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showInkAnnotation="0" saveExternalLinkValues="0" codeName="ThisWorkbook"/>
  <bookViews>
    <workbookView xWindow="0" yWindow="0" windowWidth="21948" windowHeight="9876"/>
  </bookViews>
  <sheets>
    <sheet name="Part A" sheetId="1" r:id="rId1"/>
    <sheet name="Part B" sheetId="9" r:id="rId2"/>
    <sheet name="Part C" sheetId="10" r:id="rId3"/>
    <sheet name="Part D" sheetId="11" r:id="rId4"/>
    <sheet name="Part E" sheetId="12" r:id="rId5"/>
  </sheets>
  <definedNames>
    <definedName name="_xlnm._FilterDatabase" localSheetId="1" hidden="1">'Part B'!$A$7:$Y$7</definedName>
    <definedName name="_xlnm._FilterDatabase" localSheetId="2" hidden="1">'Part C'!$A$7:$Y$7</definedName>
    <definedName name="_xlnm._FilterDatabase" localSheetId="3" hidden="1">'Part D'!$A$7:$Y$7</definedName>
    <definedName name="_xlnm._FilterDatabase" localSheetId="4" hidden="1">'Part E'!$A$7:$O$7</definedName>
    <definedName name="CentralCostperPupil" localSheetId="1">#REF!</definedName>
    <definedName name="CentralCostperPupil" localSheetId="2">#REF!</definedName>
    <definedName name="CentralCostperPupil" localSheetId="3">#REF!</definedName>
    <definedName name="CentralCostperPupil" localSheetId="4">#REF!</definedName>
    <definedName name="CentralCostperPupil">'Part A'!$C$86</definedName>
  </definedNames>
  <calcPr calcId="162913" concurrentCalc="0" forceFullCalc="1"/>
  <extLst>
    <ext xmlns:x15="http://schemas.microsoft.com/office/spreadsheetml/2010/11/main" uri="{140A7094-0E35-4892-8432-C4D2E57EDEB5}">
      <x15:workbookPr chartTrackingRefBase="1"/>
    </ext>
    <x:ext xmlns:x="http://schemas.openxmlformats.org/spreadsheetml/2006/main"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extLst>
</workbook>
</file>

<file path=xl/calcChain.xml><?xml version="1.0" encoding="utf-8"?>
<calcChain xmlns="http://schemas.openxmlformats.org/spreadsheetml/2006/main">
  <c r="L1615" i="12" l="1"/>
  <c r="K1615" i="12"/>
  <c r="J1615" i="12"/>
  <c r="I1615" i="12"/>
  <c r="H1615" i="12"/>
  <c r="C14" i="1"/>
  <c r="C15" i="1"/>
  <c r="C16" i="1"/>
  <c r="C17" i="1"/>
  <c r="D18" i="1"/>
  <c r="E18" i="1"/>
  <c r="C22" i="1"/>
  <c r="C23" i="1"/>
  <c r="C24" i="1"/>
  <c r="C25" i="1"/>
  <c r="C26" i="1"/>
  <c r="C27" i="1"/>
  <c r="C28" i="1"/>
  <c r="D29" i="1"/>
  <c r="E29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D46" i="1"/>
  <c r="E46" i="1"/>
  <c r="C54" i="1"/>
  <c r="D83" i="1"/>
  <c r="C62" i="1"/>
  <c r="C63" i="1"/>
  <c r="C64" i="1"/>
  <c r="C65" i="1"/>
  <c r="C66" i="1"/>
  <c r="D67" i="1"/>
  <c r="E67" i="1"/>
  <c r="F67" i="1"/>
  <c r="C72" i="1"/>
  <c r="C73" i="1"/>
  <c r="C74" i="1"/>
  <c r="C75" i="1"/>
  <c r="C76" i="1"/>
  <c r="C77" i="1"/>
  <c r="C78" i="1"/>
  <c r="D79" i="1"/>
  <c r="E79" i="1"/>
  <c r="F79" i="1"/>
  <c r="C82" i="1"/>
  <c r="C93" i="1"/>
  <c r="C94" i="1"/>
  <c r="C96" i="1"/>
  <c r="W8" i="9"/>
  <c r="X8" i="9"/>
  <c r="Y8" i="9"/>
  <c r="W9" i="9"/>
  <c r="X9" i="9"/>
  <c r="Y9" i="9"/>
  <c r="W10" i="9"/>
  <c r="X10" i="9"/>
  <c r="Y10" i="9"/>
  <c r="W11" i="9"/>
  <c r="X11" i="9"/>
  <c r="Y11" i="9"/>
  <c r="W12" i="9"/>
  <c r="X12" i="9"/>
  <c r="Y12" i="9"/>
  <c r="W13" i="9"/>
  <c r="X13" i="9"/>
  <c r="Y13" i="9"/>
  <c r="W14" i="9"/>
  <c r="X14" i="9"/>
  <c r="Y14" i="9"/>
  <c r="W15" i="9"/>
  <c r="X15" i="9"/>
  <c r="Y15" i="9"/>
  <c r="W16" i="9"/>
  <c r="X16" i="9"/>
  <c r="Y16" i="9"/>
  <c r="W17" i="9"/>
  <c r="X17" i="9"/>
  <c r="Y17" i="9"/>
  <c r="W18" i="9"/>
  <c r="X18" i="9"/>
  <c r="Y18" i="9"/>
  <c r="W19" i="9"/>
  <c r="X19" i="9"/>
  <c r="Y19" i="9"/>
  <c r="W20" i="9"/>
  <c r="X20" i="9"/>
  <c r="Y20" i="9"/>
  <c r="W21" i="9"/>
  <c r="X21" i="9"/>
  <c r="Y21" i="9"/>
  <c r="W22" i="9"/>
  <c r="X22" i="9"/>
  <c r="Y22" i="9"/>
  <c r="W23" i="9"/>
  <c r="X23" i="9"/>
  <c r="Y23" i="9"/>
  <c r="W24" i="9"/>
  <c r="X24" i="9"/>
  <c r="Y24" i="9"/>
  <c r="W25" i="9"/>
  <c r="X25" i="9"/>
  <c r="Y25" i="9"/>
  <c r="W26" i="9"/>
  <c r="X26" i="9"/>
  <c r="Y26" i="9"/>
  <c r="W27" i="9"/>
  <c r="X27" i="9"/>
  <c r="Y27" i="9"/>
  <c r="W28" i="9"/>
  <c r="X28" i="9"/>
  <c r="Y28" i="9"/>
  <c r="W29" i="9"/>
  <c r="X29" i="9"/>
  <c r="Y29" i="9"/>
  <c r="W30" i="9"/>
  <c r="X30" i="9"/>
  <c r="Y30" i="9"/>
  <c r="W31" i="9"/>
  <c r="X31" i="9"/>
  <c r="Y31" i="9"/>
  <c r="W32" i="9"/>
  <c r="X32" i="9"/>
  <c r="Y32" i="9"/>
  <c r="W33" i="9"/>
  <c r="X33" i="9"/>
  <c r="Y33" i="9"/>
  <c r="W34" i="9"/>
  <c r="X34" i="9"/>
  <c r="Y34" i="9"/>
  <c r="W35" i="9"/>
  <c r="X35" i="9"/>
  <c r="Y35" i="9"/>
  <c r="W36" i="9"/>
  <c r="X36" i="9"/>
  <c r="Y36" i="9"/>
  <c r="W37" i="9"/>
  <c r="X37" i="9"/>
  <c r="Y37" i="9"/>
  <c r="W38" i="9"/>
  <c r="X38" i="9"/>
  <c r="Y38" i="9"/>
  <c r="W39" i="9"/>
  <c r="X39" i="9"/>
  <c r="Y39" i="9"/>
  <c r="W40" i="9"/>
  <c r="X40" i="9"/>
  <c r="Y40" i="9"/>
  <c r="W41" i="9"/>
  <c r="X41" i="9"/>
  <c r="Y41" i="9"/>
  <c r="W42" i="9"/>
  <c r="X42" i="9"/>
  <c r="Y42" i="9"/>
  <c r="W43" i="9"/>
  <c r="X43" i="9"/>
  <c r="Y43" i="9"/>
  <c r="W44" i="9"/>
  <c r="X44" i="9"/>
  <c r="Y44" i="9"/>
  <c r="W45" i="9"/>
  <c r="X45" i="9"/>
  <c r="Y45" i="9"/>
  <c r="W46" i="9"/>
  <c r="X46" i="9"/>
  <c r="Y46" i="9"/>
  <c r="W47" i="9"/>
  <c r="X47" i="9"/>
  <c r="Y47" i="9"/>
  <c r="W48" i="9"/>
  <c r="X48" i="9"/>
  <c r="Y48" i="9"/>
  <c r="W49" i="9"/>
  <c r="X49" i="9"/>
  <c r="Y49" i="9"/>
  <c r="W50" i="9"/>
  <c r="X50" i="9"/>
  <c r="Y50" i="9"/>
  <c r="W51" i="9"/>
  <c r="X51" i="9"/>
  <c r="Y51" i="9"/>
  <c r="W52" i="9"/>
  <c r="X52" i="9"/>
  <c r="Y52" i="9"/>
  <c r="W53" i="9"/>
  <c r="X53" i="9"/>
  <c r="Y53" i="9"/>
  <c r="W54" i="9"/>
  <c r="X54" i="9"/>
  <c r="Y54" i="9"/>
  <c r="W55" i="9"/>
  <c r="X55" i="9"/>
  <c r="Y55" i="9"/>
  <c r="W56" i="9"/>
  <c r="X56" i="9"/>
  <c r="Y56" i="9"/>
  <c r="W57" i="9"/>
  <c r="X57" i="9"/>
  <c r="Y57" i="9"/>
  <c r="W58" i="9"/>
  <c r="X58" i="9"/>
  <c r="Y58" i="9"/>
  <c r="W59" i="9"/>
  <c r="X59" i="9"/>
  <c r="Y59" i="9"/>
  <c r="W60" i="9"/>
  <c r="X60" i="9"/>
  <c r="Y60" i="9"/>
  <c r="W61" i="9"/>
  <c r="X61" i="9"/>
  <c r="Y61" i="9"/>
  <c r="W62" i="9"/>
  <c r="X62" i="9"/>
  <c r="Y62" i="9"/>
  <c r="W63" i="9"/>
  <c r="X63" i="9"/>
  <c r="Y63" i="9"/>
  <c r="W64" i="9"/>
  <c r="X64" i="9"/>
  <c r="Y64" i="9"/>
  <c r="W65" i="9"/>
  <c r="X65" i="9"/>
  <c r="Y65" i="9"/>
  <c r="W66" i="9"/>
  <c r="X66" i="9"/>
  <c r="Y66" i="9"/>
  <c r="W67" i="9"/>
  <c r="X67" i="9"/>
  <c r="Y67" i="9"/>
  <c r="W68" i="9"/>
  <c r="X68" i="9"/>
  <c r="Y68" i="9"/>
  <c r="W69" i="9"/>
  <c r="X69" i="9"/>
  <c r="Y69" i="9"/>
  <c r="W70" i="9"/>
  <c r="X70" i="9"/>
  <c r="Y70" i="9"/>
  <c r="W71" i="9"/>
  <c r="X71" i="9"/>
  <c r="Y71" i="9"/>
  <c r="W72" i="9"/>
  <c r="X72" i="9"/>
  <c r="Y72" i="9"/>
  <c r="W73" i="9"/>
  <c r="X73" i="9"/>
  <c r="Y73" i="9"/>
  <c r="W74" i="9"/>
  <c r="X74" i="9"/>
  <c r="Y74" i="9"/>
  <c r="W75" i="9"/>
  <c r="X75" i="9"/>
  <c r="Y75" i="9"/>
  <c r="W76" i="9"/>
  <c r="X76" i="9"/>
  <c r="Y76" i="9"/>
  <c r="W77" i="9"/>
  <c r="X77" i="9"/>
  <c r="Y77" i="9"/>
  <c r="W78" i="9"/>
  <c r="X78" i="9"/>
  <c r="Y78" i="9"/>
  <c r="W79" i="9"/>
  <c r="X79" i="9"/>
  <c r="Y79" i="9"/>
  <c r="W80" i="9"/>
  <c r="X80" i="9"/>
  <c r="Y80" i="9"/>
  <c r="W81" i="9"/>
  <c r="X81" i="9"/>
  <c r="Y81" i="9"/>
  <c r="W82" i="9"/>
  <c r="X82" i="9"/>
  <c r="Y82" i="9"/>
  <c r="W83" i="9"/>
  <c r="X83" i="9"/>
  <c r="Y83" i="9"/>
  <c r="W84" i="9"/>
  <c r="X84" i="9"/>
  <c r="Y84" i="9"/>
  <c r="W85" i="9"/>
  <c r="X85" i="9"/>
  <c r="Y85" i="9"/>
  <c r="W86" i="9"/>
  <c r="X86" i="9"/>
  <c r="Y86" i="9"/>
  <c r="W87" i="9"/>
  <c r="X87" i="9"/>
  <c r="Y87" i="9"/>
  <c r="W88" i="9"/>
  <c r="X88" i="9"/>
  <c r="Y88" i="9"/>
  <c r="W89" i="9"/>
  <c r="X89" i="9"/>
  <c r="Y89" i="9"/>
  <c r="W90" i="9"/>
  <c r="X90" i="9"/>
  <c r="Y90" i="9"/>
  <c r="W91" i="9"/>
  <c r="X91" i="9"/>
  <c r="Y91" i="9"/>
  <c r="W92" i="9"/>
  <c r="X92" i="9"/>
  <c r="Y92" i="9"/>
  <c r="W93" i="9"/>
  <c r="X93" i="9"/>
  <c r="Y93" i="9"/>
  <c r="W94" i="9"/>
  <c r="X94" i="9"/>
  <c r="Y94" i="9"/>
  <c r="W95" i="9"/>
  <c r="X95" i="9"/>
  <c r="Y95" i="9"/>
  <c r="W96" i="9"/>
  <c r="X96" i="9"/>
  <c r="Y96" i="9"/>
  <c r="W97" i="9"/>
  <c r="X97" i="9"/>
  <c r="Y97" i="9"/>
  <c r="W98" i="9"/>
  <c r="X98" i="9"/>
  <c r="Y98" i="9"/>
  <c r="W99" i="9"/>
  <c r="X99" i="9"/>
  <c r="Y99" i="9"/>
  <c r="W100" i="9"/>
  <c r="X100" i="9"/>
  <c r="Y100" i="9"/>
  <c r="W101" i="9"/>
  <c r="X101" i="9"/>
  <c r="Y101" i="9"/>
  <c r="W102" i="9"/>
  <c r="X102" i="9"/>
  <c r="Y102" i="9"/>
  <c r="W103" i="9"/>
  <c r="X103" i="9"/>
  <c r="Y103" i="9"/>
  <c r="W104" i="9"/>
  <c r="X104" i="9"/>
  <c r="Y104" i="9"/>
  <c r="W105" i="9"/>
  <c r="X105" i="9"/>
  <c r="Y105" i="9"/>
  <c r="W106" i="9"/>
  <c r="X106" i="9"/>
  <c r="Y106" i="9"/>
  <c r="W107" i="9"/>
  <c r="X107" i="9"/>
  <c r="Y107" i="9"/>
  <c r="W108" i="9"/>
  <c r="X108" i="9"/>
  <c r="Y108" i="9"/>
  <c r="W109" i="9"/>
  <c r="X109" i="9"/>
  <c r="Y109" i="9"/>
  <c r="W110" i="9"/>
  <c r="X110" i="9"/>
  <c r="Y110" i="9"/>
  <c r="W111" i="9"/>
  <c r="X111" i="9"/>
  <c r="Y111" i="9"/>
  <c r="W112" i="9"/>
  <c r="X112" i="9"/>
  <c r="Y112" i="9"/>
  <c r="W113" i="9"/>
  <c r="X113" i="9"/>
  <c r="Y113" i="9"/>
  <c r="W114" i="9"/>
  <c r="X114" i="9"/>
  <c r="Y114" i="9"/>
  <c r="W115" i="9"/>
  <c r="X115" i="9"/>
  <c r="Y115" i="9"/>
  <c r="W116" i="9"/>
  <c r="X116" i="9"/>
  <c r="Y116" i="9"/>
  <c r="W117" i="9"/>
  <c r="X117" i="9"/>
  <c r="Y117" i="9"/>
  <c r="W118" i="9"/>
  <c r="X118" i="9"/>
  <c r="Y118" i="9"/>
  <c r="W119" i="9"/>
  <c r="X119" i="9"/>
  <c r="Y119" i="9"/>
  <c r="W120" i="9"/>
  <c r="X120" i="9"/>
  <c r="Y120" i="9"/>
  <c r="W121" i="9"/>
  <c r="X121" i="9"/>
  <c r="Y121" i="9"/>
  <c r="W122" i="9"/>
  <c r="X122" i="9"/>
  <c r="Y122" i="9"/>
  <c r="W123" i="9"/>
  <c r="X123" i="9"/>
  <c r="Y123" i="9"/>
  <c r="W124" i="9"/>
  <c r="X124" i="9"/>
  <c r="Y124" i="9"/>
  <c r="W125" i="9"/>
  <c r="X125" i="9"/>
  <c r="Y125" i="9"/>
  <c r="W126" i="9"/>
  <c r="X126" i="9"/>
  <c r="Y126" i="9"/>
  <c r="W127" i="9"/>
  <c r="X127" i="9"/>
  <c r="Y127" i="9"/>
  <c r="W128" i="9"/>
  <c r="X128" i="9"/>
  <c r="Y128" i="9"/>
  <c r="W129" i="9"/>
  <c r="X129" i="9"/>
  <c r="Y129" i="9"/>
  <c r="W130" i="9"/>
  <c r="X130" i="9"/>
  <c r="Y130" i="9"/>
  <c r="W131" i="9"/>
  <c r="X131" i="9"/>
  <c r="Y131" i="9"/>
  <c r="W132" i="9"/>
  <c r="X132" i="9"/>
  <c r="Y132" i="9"/>
  <c r="W133" i="9"/>
  <c r="X133" i="9"/>
  <c r="Y133" i="9"/>
  <c r="W134" i="9"/>
  <c r="X134" i="9"/>
  <c r="Y134" i="9"/>
  <c r="W135" i="9"/>
  <c r="X135" i="9"/>
  <c r="Y135" i="9"/>
  <c r="W136" i="9"/>
  <c r="X136" i="9"/>
  <c r="Y136" i="9"/>
  <c r="W137" i="9"/>
  <c r="X137" i="9"/>
  <c r="Y137" i="9"/>
  <c r="W138" i="9"/>
  <c r="X138" i="9"/>
  <c r="Y138" i="9"/>
  <c r="W139" i="9"/>
  <c r="X139" i="9"/>
  <c r="Y139" i="9"/>
  <c r="W140" i="9"/>
  <c r="X140" i="9"/>
  <c r="Y140" i="9"/>
  <c r="W141" i="9"/>
  <c r="X141" i="9"/>
  <c r="Y141" i="9"/>
  <c r="W142" i="9"/>
  <c r="X142" i="9"/>
  <c r="Y142" i="9"/>
  <c r="W143" i="9"/>
  <c r="X143" i="9"/>
  <c r="Y143" i="9"/>
  <c r="W144" i="9"/>
  <c r="X144" i="9"/>
  <c r="Y144" i="9"/>
  <c r="W145" i="9"/>
  <c r="X145" i="9"/>
  <c r="Y145" i="9"/>
  <c r="W146" i="9"/>
  <c r="X146" i="9"/>
  <c r="Y146" i="9"/>
  <c r="W147" i="9"/>
  <c r="X147" i="9"/>
  <c r="Y147" i="9"/>
  <c r="W148" i="9"/>
  <c r="X148" i="9"/>
  <c r="Y148" i="9"/>
  <c r="W149" i="9"/>
  <c r="X149" i="9"/>
  <c r="Y149" i="9"/>
  <c r="W150" i="9"/>
  <c r="X150" i="9"/>
  <c r="Y150" i="9"/>
  <c r="W151" i="9"/>
  <c r="X151" i="9"/>
  <c r="Y151" i="9"/>
  <c r="W152" i="9"/>
  <c r="X152" i="9"/>
  <c r="Y152" i="9"/>
  <c r="W153" i="9"/>
  <c r="X153" i="9"/>
  <c r="Y153" i="9"/>
  <c r="W154" i="9"/>
  <c r="X154" i="9"/>
  <c r="Y154" i="9"/>
  <c r="W155" i="9"/>
  <c r="X155" i="9"/>
  <c r="Y155" i="9"/>
  <c r="W156" i="9"/>
  <c r="X156" i="9"/>
  <c r="Y156" i="9"/>
  <c r="W157" i="9"/>
  <c r="X157" i="9"/>
  <c r="Y157" i="9"/>
  <c r="W158" i="9"/>
  <c r="X158" i="9"/>
  <c r="Y158" i="9"/>
  <c r="W159" i="9"/>
  <c r="X159" i="9"/>
  <c r="Y159" i="9"/>
  <c r="W160" i="9"/>
  <c r="X160" i="9"/>
  <c r="Y160" i="9"/>
  <c r="W161" i="9"/>
  <c r="X161" i="9"/>
  <c r="Y161" i="9"/>
  <c r="W162" i="9"/>
  <c r="X162" i="9"/>
  <c r="Y162" i="9"/>
  <c r="W163" i="9"/>
  <c r="X163" i="9"/>
  <c r="Y163" i="9"/>
  <c r="W164" i="9"/>
  <c r="X164" i="9"/>
  <c r="Y164" i="9"/>
  <c r="W165" i="9"/>
  <c r="X165" i="9"/>
  <c r="Y165" i="9"/>
  <c r="W166" i="9"/>
  <c r="X166" i="9"/>
  <c r="Y166" i="9"/>
  <c r="W167" i="9"/>
  <c r="X167" i="9"/>
  <c r="Y167" i="9"/>
  <c r="W168" i="9"/>
  <c r="X168" i="9"/>
  <c r="Y168" i="9"/>
  <c r="W169" i="9"/>
  <c r="X169" i="9"/>
  <c r="Y169" i="9"/>
  <c r="W170" i="9"/>
  <c r="X170" i="9"/>
  <c r="Y170" i="9"/>
  <c r="W171" i="9"/>
  <c r="X171" i="9"/>
  <c r="Y171" i="9"/>
  <c r="W172" i="9"/>
  <c r="X172" i="9"/>
  <c r="Y172" i="9"/>
  <c r="W173" i="9"/>
  <c r="X173" i="9"/>
  <c r="Y173" i="9"/>
  <c r="W174" i="9"/>
  <c r="X174" i="9"/>
  <c r="Y174" i="9"/>
  <c r="W175" i="9"/>
  <c r="X175" i="9"/>
  <c r="Y175" i="9"/>
  <c r="W176" i="9"/>
  <c r="X176" i="9"/>
  <c r="Y176" i="9"/>
  <c r="W177" i="9"/>
  <c r="X177" i="9"/>
  <c r="Y177" i="9"/>
  <c r="W178" i="9"/>
  <c r="X178" i="9"/>
  <c r="Y178" i="9"/>
  <c r="W179" i="9"/>
  <c r="X179" i="9"/>
  <c r="Y179" i="9"/>
  <c r="W180" i="9"/>
  <c r="X180" i="9"/>
  <c r="Y180" i="9"/>
  <c r="W181" i="9"/>
  <c r="X181" i="9"/>
  <c r="Y181" i="9"/>
  <c r="W182" i="9"/>
  <c r="X182" i="9"/>
  <c r="Y182" i="9"/>
  <c r="W183" i="9"/>
  <c r="X183" i="9"/>
  <c r="Y183" i="9"/>
  <c r="W184" i="9"/>
  <c r="X184" i="9"/>
  <c r="Y184" i="9"/>
  <c r="W185" i="9"/>
  <c r="X185" i="9"/>
  <c r="Y185" i="9"/>
  <c r="W186" i="9"/>
  <c r="X186" i="9"/>
  <c r="Y186" i="9"/>
  <c r="W187" i="9"/>
  <c r="X187" i="9"/>
  <c r="Y187" i="9"/>
  <c r="W188" i="9"/>
  <c r="X188" i="9"/>
  <c r="Y188" i="9"/>
  <c r="W189" i="9"/>
  <c r="X189" i="9"/>
  <c r="Y189" i="9"/>
  <c r="W190" i="9"/>
  <c r="X190" i="9"/>
  <c r="Y190" i="9"/>
  <c r="W191" i="9"/>
  <c r="X191" i="9"/>
  <c r="Y191" i="9"/>
  <c r="W192" i="9"/>
  <c r="X192" i="9"/>
  <c r="Y192" i="9"/>
  <c r="W193" i="9"/>
  <c r="X193" i="9"/>
  <c r="Y193" i="9"/>
  <c r="W194" i="9"/>
  <c r="X194" i="9"/>
  <c r="Y194" i="9"/>
  <c r="W195" i="9"/>
  <c r="X195" i="9"/>
  <c r="Y195" i="9"/>
  <c r="W196" i="9"/>
  <c r="X196" i="9"/>
  <c r="Y196" i="9"/>
  <c r="W197" i="9"/>
  <c r="X197" i="9"/>
  <c r="Y197" i="9"/>
  <c r="W198" i="9"/>
  <c r="X198" i="9"/>
  <c r="Y198" i="9"/>
  <c r="W199" i="9"/>
  <c r="X199" i="9"/>
  <c r="Y199" i="9"/>
  <c r="W200" i="9"/>
  <c r="X200" i="9"/>
  <c r="Y200" i="9"/>
  <c r="W201" i="9"/>
  <c r="X201" i="9"/>
  <c r="Y201" i="9"/>
  <c r="W202" i="9"/>
  <c r="X202" i="9"/>
  <c r="Y202" i="9"/>
  <c r="W203" i="9"/>
  <c r="X203" i="9"/>
  <c r="Y203" i="9"/>
  <c r="W204" i="9"/>
  <c r="X204" i="9"/>
  <c r="Y204" i="9"/>
  <c r="W205" i="9"/>
  <c r="X205" i="9"/>
  <c r="Y205" i="9"/>
  <c r="W206" i="9"/>
  <c r="X206" i="9"/>
  <c r="Y206" i="9"/>
  <c r="W207" i="9"/>
  <c r="X207" i="9"/>
  <c r="Y207" i="9"/>
  <c r="W208" i="9"/>
  <c r="X208" i="9"/>
  <c r="Y208" i="9"/>
  <c r="W209" i="9"/>
  <c r="X209" i="9"/>
  <c r="Y209" i="9"/>
  <c r="W210" i="9"/>
  <c r="X210" i="9"/>
  <c r="Y210" i="9"/>
  <c r="W211" i="9"/>
  <c r="X211" i="9"/>
  <c r="Y211" i="9"/>
  <c r="W212" i="9"/>
  <c r="X212" i="9"/>
  <c r="Y212" i="9"/>
  <c r="W213" i="9"/>
  <c r="X213" i="9"/>
  <c r="Y213" i="9"/>
  <c r="W214" i="9"/>
  <c r="X214" i="9"/>
  <c r="Y214" i="9"/>
  <c r="W215" i="9"/>
  <c r="X215" i="9"/>
  <c r="Y215" i="9"/>
  <c r="W216" i="9"/>
  <c r="X216" i="9"/>
  <c r="Y216" i="9"/>
  <c r="W217" i="9"/>
  <c r="X217" i="9"/>
  <c r="Y217" i="9"/>
  <c r="W218" i="9"/>
  <c r="X218" i="9"/>
  <c r="Y218" i="9"/>
  <c r="W219" i="9"/>
  <c r="X219" i="9"/>
  <c r="Y219" i="9"/>
  <c r="W220" i="9"/>
  <c r="X220" i="9"/>
  <c r="Y220" i="9"/>
  <c r="W221" i="9"/>
  <c r="X221" i="9"/>
  <c r="Y221" i="9"/>
  <c r="W222" i="9"/>
  <c r="X222" i="9"/>
  <c r="Y222" i="9"/>
  <c r="W223" i="9"/>
  <c r="X223" i="9"/>
  <c r="Y223" i="9"/>
  <c r="W224" i="9"/>
  <c r="X224" i="9"/>
  <c r="Y224" i="9"/>
  <c r="W225" i="9"/>
  <c r="X225" i="9"/>
  <c r="Y225" i="9"/>
  <c r="W226" i="9"/>
  <c r="X226" i="9"/>
  <c r="Y226" i="9"/>
  <c r="W227" i="9"/>
  <c r="X227" i="9"/>
  <c r="Y227" i="9"/>
  <c r="W228" i="9"/>
  <c r="X228" i="9"/>
  <c r="Y228" i="9"/>
  <c r="W229" i="9"/>
  <c r="X229" i="9"/>
  <c r="Y229" i="9"/>
  <c r="W230" i="9"/>
  <c r="X230" i="9"/>
  <c r="Y230" i="9"/>
  <c r="W231" i="9"/>
  <c r="X231" i="9"/>
  <c r="Y231" i="9"/>
  <c r="W232" i="9"/>
  <c r="X232" i="9"/>
  <c r="Y232" i="9"/>
  <c r="W233" i="9"/>
  <c r="X233" i="9"/>
  <c r="Y233" i="9"/>
  <c r="W234" i="9"/>
  <c r="X234" i="9"/>
  <c r="Y234" i="9"/>
  <c r="W235" i="9"/>
  <c r="X235" i="9"/>
  <c r="Y235" i="9"/>
  <c r="W236" i="9"/>
  <c r="X236" i="9"/>
  <c r="Y236" i="9"/>
  <c r="W237" i="9"/>
  <c r="X237" i="9"/>
  <c r="Y237" i="9"/>
  <c r="W238" i="9"/>
  <c r="X238" i="9"/>
  <c r="Y238" i="9"/>
  <c r="W239" i="9"/>
  <c r="X239" i="9"/>
  <c r="Y239" i="9"/>
  <c r="W240" i="9"/>
  <c r="X240" i="9"/>
  <c r="Y240" i="9"/>
  <c r="W241" i="9"/>
  <c r="X241" i="9"/>
  <c r="Y241" i="9"/>
  <c r="W242" i="9"/>
  <c r="X242" i="9"/>
  <c r="Y242" i="9"/>
  <c r="W243" i="9"/>
  <c r="X243" i="9"/>
  <c r="Y243" i="9"/>
  <c r="W244" i="9"/>
  <c r="X244" i="9"/>
  <c r="Y244" i="9"/>
  <c r="W245" i="9"/>
  <c r="X245" i="9"/>
  <c r="Y245" i="9"/>
  <c r="W246" i="9"/>
  <c r="X246" i="9"/>
  <c r="Y246" i="9"/>
  <c r="W247" i="9"/>
  <c r="X247" i="9"/>
  <c r="Y247" i="9"/>
  <c r="W248" i="9"/>
  <c r="X248" i="9"/>
  <c r="Y248" i="9"/>
  <c r="W249" i="9"/>
  <c r="X249" i="9"/>
  <c r="Y249" i="9"/>
  <c r="W250" i="9"/>
  <c r="X250" i="9"/>
  <c r="Y250" i="9"/>
  <c r="W251" i="9"/>
  <c r="X251" i="9"/>
  <c r="Y251" i="9"/>
  <c r="W252" i="9"/>
  <c r="X252" i="9"/>
  <c r="Y252" i="9"/>
  <c r="W253" i="9"/>
  <c r="X253" i="9"/>
  <c r="Y253" i="9"/>
  <c r="W254" i="9"/>
  <c r="X254" i="9"/>
  <c r="Y254" i="9"/>
  <c r="W255" i="9"/>
  <c r="X255" i="9"/>
  <c r="Y255" i="9"/>
  <c r="W256" i="9"/>
  <c r="X256" i="9"/>
  <c r="Y256" i="9"/>
  <c r="W257" i="9"/>
  <c r="X257" i="9"/>
  <c r="Y257" i="9"/>
  <c r="W258" i="9"/>
  <c r="X258" i="9"/>
  <c r="Y258" i="9"/>
  <c r="W259" i="9"/>
  <c r="X259" i="9"/>
  <c r="Y259" i="9"/>
  <c r="W260" i="9"/>
  <c r="X260" i="9"/>
  <c r="Y260" i="9"/>
  <c r="W261" i="9"/>
  <c r="X261" i="9"/>
  <c r="Y261" i="9"/>
  <c r="W262" i="9"/>
  <c r="X262" i="9"/>
  <c r="Y262" i="9"/>
  <c r="W263" i="9"/>
  <c r="X263" i="9"/>
  <c r="Y263" i="9"/>
  <c r="W264" i="9"/>
  <c r="X264" i="9"/>
  <c r="Y264" i="9"/>
  <c r="W265" i="9"/>
  <c r="X265" i="9"/>
  <c r="Y265" i="9"/>
  <c r="W266" i="9"/>
  <c r="X266" i="9"/>
  <c r="Y266" i="9"/>
  <c r="W267" i="9"/>
  <c r="X267" i="9"/>
  <c r="Y267" i="9"/>
  <c r="W268" i="9"/>
  <c r="X268" i="9"/>
  <c r="Y268" i="9"/>
  <c r="W269" i="9"/>
  <c r="X269" i="9"/>
  <c r="Y269" i="9"/>
  <c r="W270" i="9"/>
  <c r="X270" i="9"/>
  <c r="Y270" i="9"/>
  <c r="W271" i="9"/>
  <c r="X271" i="9"/>
  <c r="Y271" i="9"/>
  <c r="W272" i="9"/>
  <c r="X272" i="9"/>
  <c r="Y272" i="9"/>
  <c r="W273" i="9"/>
  <c r="X273" i="9"/>
  <c r="Y273" i="9"/>
  <c r="W274" i="9"/>
  <c r="X274" i="9"/>
  <c r="Y274" i="9"/>
  <c r="W275" i="9"/>
  <c r="X275" i="9"/>
  <c r="Y275" i="9"/>
  <c r="W276" i="9"/>
  <c r="X276" i="9"/>
  <c r="Y276" i="9"/>
  <c r="W277" i="9"/>
  <c r="X277" i="9"/>
  <c r="Y277" i="9"/>
  <c r="W278" i="9"/>
  <c r="X278" i="9"/>
  <c r="Y278" i="9"/>
  <c r="W279" i="9"/>
  <c r="X279" i="9"/>
  <c r="Y279" i="9"/>
  <c r="W280" i="9"/>
  <c r="X280" i="9"/>
  <c r="Y280" i="9"/>
  <c r="W281" i="9"/>
  <c r="X281" i="9"/>
  <c r="Y281" i="9"/>
  <c r="W282" i="9"/>
  <c r="X282" i="9"/>
  <c r="Y282" i="9"/>
  <c r="W283" i="9"/>
  <c r="X283" i="9"/>
  <c r="Y283" i="9"/>
  <c r="W284" i="9"/>
  <c r="X284" i="9"/>
  <c r="Y284" i="9"/>
  <c r="W285" i="9"/>
  <c r="X285" i="9"/>
  <c r="Y285" i="9"/>
  <c r="W286" i="9"/>
  <c r="X286" i="9"/>
  <c r="Y286" i="9"/>
  <c r="W287" i="9"/>
  <c r="X287" i="9"/>
  <c r="Y287" i="9"/>
  <c r="W288" i="9"/>
  <c r="X288" i="9"/>
  <c r="Y288" i="9"/>
  <c r="W289" i="9"/>
  <c r="X289" i="9"/>
  <c r="Y289" i="9"/>
  <c r="W290" i="9"/>
  <c r="X290" i="9"/>
  <c r="Y290" i="9"/>
  <c r="W291" i="9"/>
  <c r="X291" i="9"/>
  <c r="Y291" i="9"/>
  <c r="W292" i="9"/>
  <c r="X292" i="9"/>
  <c r="Y292" i="9"/>
  <c r="W293" i="9"/>
  <c r="X293" i="9"/>
  <c r="Y293" i="9"/>
  <c r="W294" i="9"/>
  <c r="X294" i="9"/>
  <c r="Y294" i="9"/>
  <c r="W295" i="9"/>
  <c r="X295" i="9"/>
  <c r="Y295" i="9"/>
  <c r="W296" i="9"/>
  <c r="X296" i="9"/>
  <c r="Y296" i="9"/>
  <c r="W297" i="9"/>
  <c r="X297" i="9"/>
  <c r="Y297" i="9"/>
  <c r="W298" i="9"/>
  <c r="X298" i="9"/>
  <c r="Y298" i="9"/>
  <c r="W299" i="9"/>
  <c r="X299" i="9"/>
  <c r="Y299" i="9"/>
  <c r="W300" i="9"/>
  <c r="X300" i="9"/>
  <c r="Y300" i="9"/>
  <c r="W301" i="9"/>
  <c r="X301" i="9"/>
  <c r="Y301" i="9"/>
  <c r="W302" i="9"/>
  <c r="X302" i="9"/>
  <c r="Y302" i="9"/>
  <c r="W303" i="9"/>
  <c r="X303" i="9"/>
  <c r="Y303" i="9"/>
  <c r="W304" i="9"/>
  <c r="X304" i="9"/>
  <c r="Y304" i="9"/>
  <c r="W305" i="9"/>
  <c r="X305" i="9"/>
  <c r="Y305" i="9"/>
  <c r="W306" i="9"/>
  <c r="X306" i="9"/>
  <c r="Y306" i="9"/>
  <c r="W307" i="9"/>
  <c r="X307" i="9"/>
  <c r="Y307" i="9"/>
  <c r="W308" i="9"/>
  <c r="X308" i="9"/>
  <c r="Y308" i="9"/>
  <c r="W309" i="9"/>
  <c r="X309" i="9"/>
  <c r="Y309" i="9"/>
  <c r="W310" i="9"/>
  <c r="X310" i="9"/>
  <c r="Y310" i="9"/>
  <c r="W311" i="9"/>
  <c r="X311" i="9"/>
  <c r="Y311" i="9"/>
  <c r="W312" i="9"/>
  <c r="X312" i="9"/>
  <c r="Y312" i="9"/>
  <c r="W313" i="9"/>
  <c r="X313" i="9"/>
  <c r="Y313" i="9"/>
  <c r="W314" i="9"/>
  <c r="X314" i="9"/>
  <c r="Y314" i="9"/>
  <c r="W315" i="9"/>
  <c r="X315" i="9"/>
  <c r="Y315" i="9"/>
  <c r="W316" i="9"/>
  <c r="X316" i="9"/>
  <c r="Y316" i="9"/>
  <c r="W317" i="9"/>
  <c r="X317" i="9"/>
  <c r="Y317" i="9"/>
  <c r="W318" i="9"/>
  <c r="X318" i="9"/>
  <c r="Y318" i="9"/>
  <c r="W319" i="9"/>
  <c r="X319" i="9"/>
  <c r="Y319" i="9"/>
  <c r="W320" i="9"/>
  <c r="X320" i="9"/>
  <c r="Y320" i="9"/>
  <c r="W321" i="9"/>
  <c r="X321" i="9"/>
  <c r="Y321" i="9"/>
  <c r="W322" i="9"/>
  <c r="X322" i="9"/>
  <c r="Y322" i="9"/>
  <c r="W323" i="9"/>
  <c r="X323" i="9"/>
  <c r="Y323" i="9"/>
  <c r="W324" i="9"/>
  <c r="X324" i="9"/>
  <c r="Y324" i="9"/>
  <c r="W325" i="9"/>
  <c r="X325" i="9"/>
  <c r="Y325" i="9"/>
  <c r="W326" i="9"/>
  <c r="X326" i="9"/>
  <c r="Y326" i="9"/>
  <c r="W327" i="9"/>
  <c r="X327" i="9"/>
  <c r="Y327" i="9"/>
  <c r="W328" i="9"/>
  <c r="X328" i="9"/>
  <c r="Y328" i="9"/>
  <c r="W329" i="9"/>
  <c r="X329" i="9"/>
  <c r="Y329" i="9"/>
  <c r="W330" i="9"/>
  <c r="X330" i="9"/>
  <c r="Y330" i="9"/>
  <c r="W331" i="9"/>
  <c r="X331" i="9"/>
  <c r="Y331" i="9"/>
  <c r="W332" i="9"/>
  <c r="X332" i="9"/>
  <c r="Y332" i="9"/>
  <c r="W333" i="9"/>
  <c r="X333" i="9"/>
  <c r="Y333" i="9"/>
  <c r="W334" i="9"/>
  <c r="X334" i="9"/>
  <c r="Y334" i="9"/>
  <c r="W335" i="9"/>
  <c r="X335" i="9"/>
  <c r="Y335" i="9"/>
  <c r="W336" i="9"/>
  <c r="X336" i="9"/>
  <c r="Y336" i="9"/>
  <c r="W337" i="9"/>
  <c r="X337" i="9"/>
  <c r="Y337" i="9"/>
  <c r="W338" i="9"/>
  <c r="X338" i="9"/>
  <c r="Y338" i="9"/>
  <c r="W339" i="9"/>
  <c r="X339" i="9"/>
  <c r="Y339" i="9"/>
  <c r="W340" i="9"/>
  <c r="X340" i="9"/>
  <c r="Y340" i="9"/>
  <c r="W341" i="9"/>
  <c r="X341" i="9"/>
  <c r="Y341" i="9"/>
  <c r="W342" i="9"/>
  <c r="X342" i="9"/>
  <c r="Y342" i="9"/>
  <c r="W343" i="9"/>
  <c r="X343" i="9"/>
  <c r="Y343" i="9"/>
  <c r="W344" i="9"/>
  <c r="X344" i="9"/>
  <c r="Y344" i="9"/>
  <c r="W345" i="9"/>
  <c r="X345" i="9"/>
  <c r="Y345" i="9"/>
  <c r="W346" i="9"/>
  <c r="X346" i="9"/>
  <c r="Y346" i="9"/>
  <c r="W347" i="9"/>
  <c r="X347" i="9"/>
  <c r="Y347" i="9"/>
  <c r="W348" i="9"/>
  <c r="X348" i="9"/>
  <c r="Y348" i="9"/>
  <c r="W349" i="9"/>
  <c r="X349" i="9"/>
  <c r="Y349" i="9"/>
  <c r="W350" i="9"/>
  <c r="X350" i="9"/>
  <c r="Y350" i="9"/>
  <c r="W351" i="9"/>
  <c r="X351" i="9"/>
  <c r="Y351" i="9"/>
  <c r="W352" i="9"/>
  <c r="X352" i="9"/>
  <c r="Y352" i="9"/>
  <c r="W353" i="9"/>
  <c r="X353" i="9"/>
  <c r="Y353" i="9"/>
  <c r="W354" i="9"/>
  <c r="X354" i="9"/>
  <c r="Y354" i="9"/>
  <c r="W355" i="9"/>
  <c r="X355" i="9"/>
  <c r="Y355" i="9"/>
  <c r="W356" i="9"/>
  <c r="X356" i="9"/>
  <c r="Y356" i="9"/>
  <c r="W357" i="9"/>
  <c r="X357" i="9"/>
  <c r="Y357" i="9"/>
  <c r="W358" i="9"/>
  <c r="X358" i="9"/>
  <c r="Y358" i="9"/>
  <c r="W359" i="9"/>
  <c r="X359" i="9"/>
  <c r="Y359" i="9"/>
  <c r="W360" i="9"/>
  <c r="X360" i="9"/>
  <c r="Y360" i="9"/>
  <c r="W361" i="9"/>
  <c r="X361" i="9"/>
  <c r="Y361" i="9"/>
  <c r="W362" i="9"/>
  <c r="X362" i="9"/>
  <c r="Y362" i="9"/>
  <c r="W363" i="9"/>
  <c r="X363" i="9"/>
  <c r="Y363" i="9"/>
  <c r="W364" i="9"/>
  <c r="X364" i="9"/>
  <c r="Y364" i="9"/>
  <c r="W365" i="9"/>
  <c r="X365" i="9"/>
  <c r="Y365" i="9"/>
  <c r="W366" i="9"/>
  <c r="X366" i="9"/>
  <c r="Y366" i="9"/>
  <c r="W367" i="9"/>
  <c r="X367" i="9"/>
  <c r="Y367" i="9"/>
  <c r="W368" i="9"/>
  <c r="X368" i="9"/>
  <c r="Y368" i="9"/>
  <c r="W369" i="9"/>
  <c r="X369" i="9"/>
  <c r="Y369" i="9"/>
  <c r="W370" i="9"/>
  <c r="X370" i="9"/>
  <c r="Y370" i="9"/>
  <c r="W371" i="9"/>
  <c r="X371" i="9"/>
  <c r="Y371" i="9"/>
  <c r="W372" i="9"/>
  <c r="X372" i="9"/>
  <c r="Y372" i="9"/>
  <c r="W373" i="9"/>
  <c r="X373" i="9"/>
  <c r="Y373" i="9"/>
  <c r="W374" i="9"/>
  <c r="X374" i="9"/>
  <c r="Y374" i="9"/>
  <c r="W375" i="9"/>
  <c r="X375" i="9"/>
  <c r="Y375" i="9"/>
  <c r="W376" i="9"/>
  <c r="X376" i="9"/>
  <c r="Y376" i="9"/>
  <c r="W377" i="9"/>
  <c r="X377" i="9"/>
  <c r="Y377" i="9"/>
  <c r="W378" i="9"/>
  <c r="X378" i="9"/>
  <c r="Y378" i="9"/>
  <c r="W379" i="9"/>
  <c r="X379" i="9"/>
  <c r="Y379" i="9"/>
  <c r="W380" i="9"/>
  <c r="X380" i="9"/>
  <c r="Y380" i="9"/>
  <c r="W381" i="9"/>
  <c r="X381" i="9"/>
  <c r="Y381" i="9"/>
  <c r="W382" i="9"/>
  <c r="X382" i="9"/>
  <c r="Y382" i="9"/>
  <c r="W383" i="9"/>
  <c r="X383" i="9"/>
  <c r="Y383" i="9"/>
  <c r="W384" i="9"/>
  <c r="X384" i="9"/>
  <c r="Y384" i="9"/>
  <c r="W385" i="9"/>
  <c r="X385" i="9"/>
  <c r="Y385" i="9"/>
  <c r="W386" i="9"/>
  <c r="X386" i="9"/>
  <c r="Y386" i="9"/>
  <c r="W387" i="9"/>
  <c r="X387" i="9"/>
  <c r="Y387" i="9"/>
  <c r="W388" i="9"/>
  <c r="X388" i="9"/>
  <c r="Y388" i="9"/>
  <c r="W389" i="9"/>
  <c r="X389" i="9"/>
  <c r="Y389" i="9"/>
  <c r="W390" i="9"/>
  <c r="X390" i="9"/>
  <c r="Y390" i="9"/>
  <c r="W391" i="9"/>
  <c r="X391" i="9"/>
  <c r="Y391" i="9"/>
  <c r="W392" i="9"/>
  <c r="X392" i="9"/>
  <c r="Y392" i="9"/>
  <c r="W393" i="9"/>
  <c r="X393" i="9"/>
  <c r="Y393" i="9"/>
  <c r="W394" i="9"/>
  <c r="X394" i="9"/>
  <c r="Y394" i="9"/>
  <c r="W395" i="9"/>
  <c r="X395" i="9"/>
  <c r="Y395" i="9"/>
  <c r="W396" i="9"/>
  <c r="X396" i="9"/>
  <c r="Y396" i="9"/>
  <c r="W397" i="9"/>
  <c r="X397" i="9"/>
  <c r="Y397" i="9"/>
  <c r="W398" i="9"/>
  <c r="X398" i="9"/>
  <c r="Y398" i="9"/>
  <c r="W399" i="9"/>
  <c r="X399" i="9"/>
  <c r="Y399" i="9"/>
  <c r="W400" i="9"/>
  <c r="X400" i="9"/>
  <c r="Y400" i="9"/>
  <c r="W401" i="9"/>
  <c r="X401" i="9"/>
  <c r="Y401" i="9"/>
  <c r="W402" i="9"/>
  <c r="X402" i="9"/>
  <c r="Y402" i="9"/>
  <c r="W403" i="9"/>
  <c r="X403" i="9"/>
  <c r="Y403" i="9"/>
  <c r="W404" i="9"/>
  <c r="X404" i="9"/>
  <c r="Y404" i="9"/>
  <c r="W405" i="9"/>
  <c r="X405" i="9"/>
  <c r="Y405" i="9"/>
  <c r="W406" i="9"/>
  <c r="X406" i="9"/>
  <c r="Y406" i="9"/>
  <c r="W407" i="9"/>
  <c r="X407" i="9"/>
  <c r="Y407" i="9"/>
  <c r="W408" i="9"/>
  <c r="X408" i="9"/>
  <c r="Y408" i="9"/>
  <c r="W409" i="9"/>
  <c r="X409" i="9"/>
  <c r="Y409" i="9"/>
  <c r="W410" i="9"/>
  <c r="X410" i="9"/>
  <c r="Y410" i="9"/>
  <c r="W411" i="9"/>
  <c r="X411" i="9"/>
  <c r="Y411" i="9"/>
  <c r="W412" i="9"/>
  <c r="X412" i="9"/>
  <c r="Y412" i="9"/>
  <c r="W413" i="9"/>
  <c r="X413" i="9"/>
  <c r="Y413" i="9"/>
  <c r="W414" i="9"/>
  <c r="X414" i="9"/>
  <c r="Y414" i="9"/>
  <c r="W415" i="9"/>
  <c r="X415" i="9"/>
  <c r="Y415" i="9"/>
  <c r="W416" i="9"/>
  <c r="X416" i="9"/>
  <c r="Y416" i="9"/>
  <c r="W417" i="9"/>
  <c r="X417" i="9"/>
  <c r="Y417" i="9"/>
  <c r="W418" i="9"/>
  <c r="X418" i="9"/>
  <c r="Y418" i="9"/>
  <c r="W419" i="9"/>
  <c r="X419" i="9"/>
  <c r="Y419" i="9"/>
  <c r="W420" i="9"/>
  <c r="X420" i="9"/>
  <c r="Y420" i="9"/>
  <c r="W421" i="9"/>
  <c r="X421" i="9"/>
  <c r="Y421" i="9"/>
  <c r="W422" i="9"/>
  <c r="X422" i="9"/>
  <c r="Y422" i="9"/>
  <c r="W423" i="9"/>
  <c r="X423" i="9"/>
  <c r="Y423" i="9"/>
  <c r="W424" i="9"/>
  <c r="X424" i="9"/>
  <c r="Y424" i="9"/>
  <c r="W425" i="9"/>
  <c r="X425" i="9"/>
  <c r="Y425" i="9"/>
  <c r="W426" i="9"/>
  <c r="X426" i="9"/>
  <c r="Y426" i="9"/>
  <c r="W427" i="9"/>
  <c r="X427" i="9"/>
  <c r="Y427" i="9"/>
  <c r="W428" i="9"/>
  <c r="X428" i="9"/>
  <c r="Y428" i="9"/>
  <c r="W429" i="9"/>
  <c r="X429" i="9"/>
  <c r="Y429" i="9"/>
  <c r="W430" i="9"/>
  <c r="X430" i="9"/>
  <c r="Y430" i="9"/>
  <c r="W431" i="9"/>
  <c r="X431" i="9"/>
  <c r="Y431" i="9"/>
  <c r="W432" i="9"/>
  <c r="X432" i="9"/>
  <c r="Y432" i="9"/>
  <c r="W433" i="9"/>
  <c r="X433" i="9"/>
  <c r="Y433" i="9"/>
  <c r="W434" i="9"/>
  <c r="X434" i="9"/>
  <c r="Y434" i="9"/>
  <c r="W435" i="9"/>
  <c r="X435" i="9"/>
  <c r="Y435" i="9"/>
  <c r="W436" i="9"/>
  <c r="X436" i="9"/>
  <c r="Y436" i="9"/>
  <c r="W437" i="9"/>
  <c r="X437" i="9"/>
  <c r="Y437" i="9"/>
  <c r="W438" i="9"/>
  <c r="X438" i="9"/>
  <c r="Y438" i="9"/>
  <c r="W439" i="9"/>
  <c r="X439" i="9"/>
  <c r="Y439" i="9"/>
  <c r="W440" i="9"/>
  <c r="X440" i="9"/>
  <c r="Y440" i="9"/>
  <c r="W441" i="9"/>
  <c r="X441" i="9"/>
  <c r="Y441" i="9"/>
  <c r="W442" i="9"/>
  <c r="X442" i="9"/>
  <c r="Y442" i="9"/>
  <c r="W443" i="9"/>
  <c r="X443" i="9"/>
  <c r="Y443" i="9"/>
  <c r="W444" i="9"/>
  <c r="X444" i="9"/>
  <c r="Y444" i="9"/>
  <c r="W445" i="9"/>
  <c r="X445" i="9"/>
  <c r="Y445" i="9"/>
  <c r="W446" i="9"/>
  <c r="X446" i="9"/>
  <c r="Y446" i="9"/>
  <c r="W447" i="9"/>
  <c r="X447" i="9"/>
  <c r="Y447" i="9"/>
  <c r="W448" i="9"/>
  <c r="X448" i="9"/>
  <c r="Y448" i="9"/>
  <c r="W449" i="9"/>
  <c r="X449" i="9"/>
  <c r="Y449" i="9"/>
  <c r="W450" i="9"/>
  <c r="X450" i="9"/>
  <c r="Y450" i="9"/>
  <c r="W451" i="9"/>
  <c r="X451" i="9"/>
  <c r="Y451" i="9"/>
  <c r="W452" i="9"/>
  <c r="X452" i="9"/>
  <c r="Y452" i="9"/>
  <c r="W453" i="9"/>
  <c r="X453" i="9"/>
  <c r="Y453" i="9"/>
  <c r="W454" i="9"/>
  <c r="X454" i="9"/>
  <c r="Y454" i="9"/>
  <c r="W455" i="9"/>
  <c r="X455" i="9"/>
  <c r="Y455" i="9"/>
  <c r="W456" i="9"/>
  <c r="X456" i="9"/>
  <c r="Y456" i="9"/>
  <c r="W457" i="9"/>
  <c r="X457" i="9"/>
  <c r="Y457" i="9"/>
  <c r="W458" i="9"/>
  <c r="X458" i="9"/>
  <c r="Y458" i="9"/>
  <c r="W459" i="9"/>
  <c r="X459" i="9"/>
  <c r="Y459" i="9"/>
  <c r="W460" i="9"/>
  <c r="X460" i="9"/>
  <c r="Y460" i="9"/>
  <c r="W461" i="9"/>
  <c r="X461" i="9"/>
  <c r="Y461" i="9"/>
  <c r="W462" i="9"/>
  <c r="X462" i="9"/>
  <c r="Y462" i="9"/>
  <c r="W463" i="9"/>
  <c r="X463" i="9"/>
  <c r="Y463" i="9"/>
  <c r="W464" i="9"/>
  <c r="X464" i="9"/>
  <c r="Y464" i="9"/>
  <c r="W465" i="9"/>
  <c r="X465" i="9"/>
  <c r="Y465" i="9"/>
  <c r="W466" i="9"/>
  <c r="X466" i="9"/>
  <c r="Y466" i="9"/>
  <c r="W467" i="9"/>
  <c r="X467" i="9"/>
  <c r="Y467" i="9"/>
  <c r="W468" i="9"/>
  <c r="X468" i="9"/>
  <c r="Y468" i="9"/>
  <c r="W469" i="9"/>
  <c r="X469" i="9"/>
  <c r="Y469" i="9"/>
  <c r="W470" i="9"/>
  <c r="X470" i="9"/>
  <c r="Y470" i="9"/>
  <c r="W471" i="9"/>
  <c r="X471" i="9"/>
  <c r="Y471" i="9"/>
  <c r="W472" i="9"/>
  <c r="X472" i="9"/>
  <c r="Y472" i="9"/>
  <c r="W473" i="9"/>
  <c r="X473" i="9"/>
  <c r="Y473" i="9"/>
  <c r="W474" i="9"/>
  <c r="X474" i="9"/>
  <c r="Y474" i="9"/>
  <c r="W475" i="9"/>
  <c r="X475" i="9"/>
  <c r="Y475" i="9"/>
  <c r="W476" i="9"/>
  <c r="X476" i="9"/>
  <c r="Y476" i="9"/>
  <c r="W477" i="9"/>
  <c r="X477" i="9"/>
  <c r="Y477" i="9"/>
  <c r="W478" i="9"/>
  <c r="X478" i="9"/>
  <c r="Y478" i="9"/>
  <c r="W479" i="9"/>
  <c r="X479" i="9"/>
  <c r="Y479" i="9"/>
  <c r="W480" i="9"/>
  <c r="X480" i="9"/>
  <c r="Y480" i="9"/>
  <c r="W481" i="9"/>
  <c r="X481" i="9"/>
  <c r="Y481" i="9"/>
  <c r="W482" i="9"/>
  <c r="X482" i="9"/>
  <c r="Y482" i="9"/>
  <c r="W483" i="9"/>
  <c r="X483" i="9"/>
  <c r="Y483" i="9"/>
  <c r="W484" i="9"/>
  <c r="X484" i="9"/>
  <c r="Y484" i="9"/>
  <c r="W485" i="9"/>
  <c r="X485" i="9"/>
  <c r="Y485" i="9"/>
  <c r="W486" i="9"/>
  <c r="X486" i="9"/>
  <c r="Y486" i="9"/>
  <c r="W487" i="9"/>
  <c r="X487" i="9"/>
  <c r="Y487" i="9"/>
  <c r="W488" i="9"/>
  <c r="X488" i="9"/>
  <c r="Y488" i="9"/>
  <c r="W489" i="9"/>
  <c r="X489" i="9"/>
  <c r="Y489" i="9"/>
  <c r="W490" i="9"/>
  <c r="X490" i="9"/>
  <c r="Y490" i="9"/>
  <c r="W491" i="9"/>
  <c r="X491" i="9"/>
  <c r="Y491" i="9"/>
  <c r="W492" i="9"/>
  <c r="X492" i="9"/>
  <c r="Y492" i="9"/>
  <c r="W493" i="9"/>
  <c r="X493" i="9"/>
  <c r="Y493" i="9"/>
  <c r="W494" i="9"/>
  <c r="X494" i="9"/>
  <c r="Y494" i="9"/>
  <c r="W495" i="9"/>
  <c r="X495" i="9"/>
  <c r="Y495" i="9"/>
  <c r="W496" i="9"/>
  <c r="X496" i="9"/>
  <c r="Y496" i="9"/>
  <c r="W497" i="9"/>
  <c r="X497" i="9"/>
  <c r="Y497" i="9"/>
  <c r="W498" i="9"/>
  <c r="X498" i="9"/>
  <c r="Y498" i="9"/>
  <c r="W499" i="9"/>
  <c r="X499" i="9"/>
  <c r="Y499" i="9"/>
  <c r="W500" i="9"/>
  <c r="X500" i="9"/>
  <c r="Y500" i="9"/>
  <c r="W501" i="9"/>
  <c r="X501" i="9"/>
  <c r="Y501" i="9"/>
  <c r="W502" i="9"/>
  <c r="X502" i="9"/>
  <c r="Y502" i="9"/>
  <c r="W503" i="9"/>
  <c r="X503" i="9"/>
  <c r="Y503" i="9"/>
  <c r="W504" i="9"/>
  <c r="X504" i="9"/>
  <c r="Y504" i="9"/>
  <c r="W505" i="9"/>
  <c r="X505" i="9"/>
  <c r="Y505" i="9"/>
  <c r="W506" i="9"/>
  <c r="X506" i="9"/>
  <c r="Y506" i="9"/>
  <c r="W507" i="9"/>
  <c r="X507" i="9"/>
  <c r="Y507" i="9"/>
  <c r="W508" i="9"/>
  <c r="X508" i="9"/>
  <c r="Y508" i="9"/>
  <c r="W509" i="9"/>
  <c r="X509" i="9"/>
  <c r="Y509" i="9"/>
  <c r="W510" i="9"/>
  <c r="X510" i="9"/>
  <c r="Y510" i="9"/>
  <c r="W511" i="9"/>
  <c r="X511" i="9"/>
  <c r="Y511" i="9"/>
  <c r="W512" i="9"/>
  <c r="X512" i="9"/>
  <c r="Y512" i="9"/>
  <c r="W513" i="9"/>
  <c r="X513" i="9"/>
  <c r="Y513" i="9"/>
  <c r="W514" i="9"/>
  <c r="X514" i="9"/>
  <c r="Y514" i="9"/>
  <c r="W515" i="9"/>
  <c r="X515" i="9"/>
  <c r="Y515" i="9"/>
  <c r="W516" i="9"/>
  <c r="X516" i="9"/>
  <c r="Y516" i="9"/>
  <c r="W517" i="9"/>
  <c r="X517" i="9"/>
  <c r="Y517" i="9"/>
  <c r="W518" i="9"/>
  <c r="X518" i="9"/>
  <c r="Y518" i="9"/>
  <c r="W519" i="9"/>
  <c r="X519" i="9"/>
  <c r="Y519" i="9"/>
  <c r="W520" i="9"/>
  <c r="X520" i="9"/>
  <c r="Y520" i="9"/>
  <c r="W521" i="9"/>
  <c r="X521" i="9"/>
  <c r="Y521" i="9"/>
  <c r="W522" i="9"/>
  <c r="X522" i="9"/>
  <c r="Y522" i="9"/>
  <c r="W523" i="9"/>
  <c r="X523" i="9"/>
  <c r="Y523" i="9"/>
  <c r="W524" i="9"/>
  <c r="X524" i="9"/>
  <c r="Y524" i="9"/>
  <c r="W525" i="9"/>
  <c r="X525" i="9"/>
  <c r="Y525" i="9"/>
  <c r="W526" i="9"/>
  <c r="X526" i="9"/>
  <c r="Y526" i="9"/>
  <c r="W527" i="9"/>
  <c r="X527" i="9"/>
  <c r="Y527" i="9"/>
  <c r="W528" i="9"/>
  <c r="X528" i="9"/>
  <c r="Y528" i="9"/>
  <c r="W529" i="9"/>
  <c r="X529" i="9"/>
  <c r="Y529" i="9"/>
  <c r="W530" i="9"/>
  <c r="X530" i="9"/>
  <c r="Y530" i="9"/>
  <c r="W531" i="9"/>
  <c r="X531" i="9"/>
  <c r="Y531" i="9"/>
  <c r="W532" i="9"/>
  <c r="X532" i="9"/>
  <c r="Y532" i="9"/>
  <c r="W533" i="9"/>
  <c r="X533" i="9"/>
  <c r="Y533" i="9"/>
  <c r="W534" i="9"/>
  <c r="X534" i="9"/>
  <c r="Y534" i="9"/>
  <c r="W535" i="9"/>
  <c r="X535" i="9"/>
  <c r="Y535" i="9"/>
  <c r="W536" i="9"/>
  <c r="X536" i="9"/>
  <c r="Y536" i="9"/>
  <c r="W537" i="9"/>
  <c r="X537" i="9"/>
  <c r="Y537" i="9"/>
  <c r="W538" i="9"/>
  <c r="X538" i="9"/>
  <c r="Y538" i="9"/>
  <c r="W539" i="9"/>
  <c r="X539" i="9"/>
  <c r="Y539" i="9"/>
  <c r="W540" i="9"/>
  <c r="X540" i="9"/>
  <c r="Y540" i="9"/>
  <c r="W541" i="9"/>
  <c r="X541" i="9"/>
  <c r="Y541" i="9"/>
  <c r="W542" i="9"/>
  <c r="X542" i="9"/>
  <c r="Y542" i="9"/>
  <c r="W543" i="9"/>
  <c r="X543" i="9"/>
  <c r="Y543" i="9"/>
  <c r="W544" i="9"/>
  <c r="X544" i="9"/>
  <c r="Y544" i="9"/>
  <c r="W545" i="9"/>
  <c r="X545" i="9"/>
  <c r="Y545" i="9"/>
  <c r="W546" i="9"/>
  <c r="X546" i="9"/>
  <c r="Y546" i="9"/>
  <c r="W547" i="9"/>
  <c r="X547" i="9"/>
  <c r="Y547" i="9"/>
  <c r="W548" i="9"/>
  <c r="X548" i="9"/>
  <c r="Y548" i="9"/>
  <c r="W549" i="9"/>
  <c r="X549" i="9"/>
  <c r="Y549" i="9"/>
  <c r="W550" i="9"/>
  <c r="X550" i="9"/>
  <c r="Y550" i="9"/>
  <c r="W551" i="9"/>
  <c r="X551" i="9"/>
  <c r="Y551" i="9"/>
  <c r="W552" i="9"/>
  <c r="X552" i="9"/>
  <c r="Y552" i="9"/>
  <c r="W553" i="9"/>
  <c r="X553" i="9"/>
  <c r="Y553" i="9"/>
  <c r="W554" i="9"/>
  <c r="X554" i="9"/>
  <c r="Y554" i="9"/>
  <c r="W555" i="9"/>
  <c r="X555" i="9"/>
  <c r="Y555" i="9"/>
  <c r="W556" i="9"/>
  <c r="X556" i="9"/>
  <c r="Y556" i="9"/>
  <c r="W557" i="9"/>
  <c r="X557" i="9"/>
  <c r="Y557" i="9"/>
  <c r="W558" i="9"/>
  <c r="X558" i="9"/>
  <c r="Y558" i="9"/>
  <c r="W559" i="9"/>
  <c r="X559" i="9"/>
  <c r="Y559" i="9"/>
  <c r="W560" i="9"/>
  <c r="X560" i="9"/>
  <c r="Y560" i="9"/>
  <c r="W561" i="9"/>
  <c r="X561" i="9"/>
  <c r="Y561" i="9"/>
  <c r="W562" i="9"/>
  <c r="X562" i="9"/>
  <c r="Y562" i="9"/>
  <c r="W563" i="9"/>
  <c r="X563" i="9"/>
  <c r="Y563" i="9"/>
  <c r="W564" i="9"/>
  <c r="X564" i="9"/>
  <c r="Y564" i="9"/>
  <c r="W565" i="9"/>
  <c r="X565" i="9"/>
  <c r="Y565" i="9"/>
  <c r="W566" i="9"/>
  <c r="X566" i="9"/>
  <c r="Y566" i="9"/>
  <c r="W567" i="9"/>
  <c r="X567" i="9"/>
  <c r="Y567" i="9"/>
  <c r="W568" i="9"/>
  <c r="X568" i="9"/>
  <c r="Y568" i="9"/>
  <c r="W569" i="9"/>
  <c r="X569" i="9"/>
  <c r="Y569" i="9"/>
  <c r="W570" i="9"/>
  <c r="X570" i="9"/>
  <c r="Y570" i="9"/>
  <c r="W571" i="9"/>
  <c r="X571" i="9"/>
  <c r="Y571" i="9"/>
  <c r="W572" i="9"/>
  <c r="X572" i="9"/>
  <c r="Y572" i="9"/>
  <c r="W573" i="9"/>
  <c r="X573" i="9"/>
  <c r="Y573" i="9"/>
  <c r="W574" i="9"/>
  <c r="X574" i="9"/>
  <c r="Y574" i="9"/>
  <c r="W575" i="9"/>
  <c r="X575" i="9"/>
  <c r="Y575" i="9"/>
  <c r="W576" i="9"/>
  <c r="X576" i="9"/>
  <c r="Y576" i="9"/>
  <c r="W577" i="9"/>
  <c r="X577" i="9"/>
  <c r="Y577" i="9"/>
  <c r="W578" i="9"/>
  <c r="X578" i="9"/>
  <c r="Y578" i="9"/>
  <c r="W579" i="9"/>
  <c r="X579" i="9"/>
  <c r="Y579" i="9"/>
  <c r="W580" i="9"/>
  <c r="X580" i="9"/>
  <c r="Y580" i="9"/>
  <c r="W581" i="9"/>
  <c r="X581" i="9"/>
  <c r="Y581" i="9"/>
  <c r="W582" i="9"/>
  <c r="X582" i="9"/>
  <c r="Y582" i="9"/>
  <c r="W583" i="9"/>
  <c r="X583" i="9"/>
  <c r="Y583" i="9"/>
  <c r="W584" i="9"/>
  <c r="X584" i="9"/>
  <c r="Y584" i="9"/>
  <c r="W585" i="9"/>
  <c r="X585" i="9"/>
  <c r="Y585" i="9"/>
  <c r="W586" i="9"/>
  <c r="X586" i="9"/>
  <c r="Y586" i="9"/>
  <c r="W587" i="9"/>
  <c r="X587" i="9"/>
  <c r="Y587" i="9"/>
  <c r="W588" i="9"/>
  <c r="X588" i="9"/>
  <c r="Y588" i="9"/>
  <c r="W589" i="9"/>
  <c r="X589" i="9"/>
  <c r="Y589" i="9"/>
  <c r="W590" i="9"/>
  <c r="X590" i="9"/>
  <c r="Y590" i="9"/>
  <c r="W591" i="9"/>
  <c r="X591" i="9"/>
  <c r="Y591" i="9"/>
  <c r="W592" i="9"/>
  <c r="X592" i="9"/>
  <c r="Y592" i="9"/>
  <c r="W593" i="9"/>
  <c r="X593" i="9"/>
  <c r="Y593" i="9"/>
  <c r="W594" i="9"/>
  <c r="X594" i="9"/>
  <c r="Y594" i="9"/>
  <c r="W595" i="9"/>
  <c r="X595" i="9"/>
  <c r="Y595" i="9"/>
  <c r="W596" i="9"/>
  <c r="X596" i="9"/>
  <c r="Y596" i="9"/>
  <c r="W597" i="9"/>
  <c r="X597" i="9"/>
  <c r="Y597" i="9"/>
  <c r="W598" i="9"/>
  <c r="X598" i="9"/>
  <c r="Y598" i="9"/>
  <c r="W599" i="9"/>
  <c r="X599" i="9"/>
  <c r="Y599" i="9"/>
  <c r="W600" i="9"/>
  <c r="X600" i="9"/>
  <c r="Y600" i="9"/>
  <c r="W601" i="9"/>
  <c r="X601" i="9"/>
  <c r="Y601" i="9"/>
  <c r="W602" i="9"/>
  <c r="X602" i="9"/>
  <c r="Y602" i="9"/>
  <c r="W603" i="9"/>
  <c r="X603" i="9"/>
  <c r="Y603" i="9"/>
  <c r="W604" i="9"/>
  <c r="X604" i="9"/>
  <c r="Y604" i="9"/>
  <c r="W605" i="9"/>
  <c r="X605" i="9"/>
  <c r="Y605" i="9"/>
  <c r="W606" i="9"/>
  <c r="X606" i="9"/>
  <c r="Y606" i="9"/>
  <c r="W607" i="9"/>
  <c r="X607" i="9"/>
  <c r="Y607" i="9"/>
  <c r="W608" i="9"/>
  <c r="X608" i="9"/>
  <c r="Y608" i="9"/>
  <c r="W609" i="9"/>
  <c r="X609" i="9"/>
  <c r="Y609" i="9"/>
  <c r="W610" i="9"/>
  <c r="X610" i="9"/>
  <c r="Y610" i="9"/>
  <c r="W611" i="9"/>
  <c r="X611" i="9"/>
  <c r="Y611" i="9"/>
  <c r="W612" i="9"/>
  <c r="X612" i="9"/>
  <c r="Y612" i="9"/>
  <c r="W613" i="9"/>
  <c r="X613" i="9"/>
  <c r="Y613" i="9"/>
  <c r="W614" i="9"/>
  <c r="X614" i="9"/>
  <c r="Y614" i="9"/>
  <c r="W615" i="9"/>
  <c r="X615" i="9"/>
  <c r="Y615" i="9"/>
  <c r="W616" i="9"/>
  <c r="X616" i="9"/>
  <c r="Y616" i="9"/>
  <c r="W617" i="9"/>
  <c r="X617" i="9"/>
  <c r="Y617" i="9"/>
  <c r="W618" i="9"/>
  <c r="X618" i="9"/>
  <c r="Y618" i="9"/>
  <c r="W619" i="9"/>
  <c r="X619" i="9"/>
  <c r="Y619" i="9"/>
  <c r="W620" i="9"/>
  <c r="X620" i="9"/>
  <c r="Y620" i="9"/>
  <c r="W621" i="9"/>
  <c r="X621" i="9"/>
  <c r="Y621" i="9"/>
  <c r="W622" i="9"/>
  <c r="X622" i="9"/>
  <c r="Y622" i="9"/>
  <c r="W623" i="9"/>
  <c r="X623" i="9"/>
  <c r="Y623" i="9"/>
  <c r="W624" i="9"/>
  <c r="X624" i="9"/>
  <c r="Y624" i="9"/>
  <c r="W625" i="9"/>
  <c r="X625" i="9"/>
  <c r="Y625" i="9"/>
  <c r="W626" i="9"/>
  <c r="X626" i="9"/>
  <c r="Y626" i="9"/>
  <c r="W627" i="9"/>
  <c r="X627" i="9"/>
  <c r="Y627" i="9"/>
  <c r="W628" i="9"/>
  <c r="X628" i="9"/>
  <c r="Y628" i="9"/>
  <c r="W629" i="9"/>
  <c r="X629" i="9"/>
  <c r="Y629" i="9"/>
  <c r="W630" i="9"/>
  <c r="X630" i="9"/>
  <c r="Y630" i="9"/>
  <c r="W631" i="9"/>
  <c r="X631" i="9"/>
  <c r="Y631" i="9"/>
  <c r="W632" i="9"/>
  <c r="X632" i="9"/>
  <c r="Y632" i="9"/>
  <c r="W633" i="9"/>
  <c r="X633" i="9"/>
  <c r="Y633" i="9"/>
  <c r="W634" i="9"/>
  <c r="X634" i="9"/>
  <c r="Y634" i="9"/>
  <c r="W635" i="9"/>
  <c r="X635" i="9"/>
  <c r="Y635" i="9"/>
  <c r="W636" i="9"/>
  <c r="X636" i="9"/>
  <c r="Y636" i="9"/>
  <c r="W637" i="9"/>
  <c r="X637" i="9"/>
  <c r="Y637" i="9"/>
  <c r="W638" i="9"/>
  <c r="X638" i="9"/>
  <c r="Y638" i="9"/>
  <c r="W639" i="9"/>
  <c r="X639" i="9"/>
  <c r="Y639" i="9"/>
  <c r="W640" i="9"/>
  <c r="X640" i="9"/>
  <c r="Y640" i="9"/>
  <c r="W641" i="9"/>
  <c r="X641" i="9"/>
  <c r="Y641" i="9"/>
  <c r="W642" i="9"/>
  <c r="X642" i="9"/>
  <c r="Y642" i="9"/>
  <c r="W643" i="9"/>
  <c r="X643" i="9"/>
  <c r="Y643" i="9"/>
  <c r="W644" i="9"/>
  <c r="X644" i="9"/>
  <c r="Y644" i="9"/>
  <c r="W645" i="9"/>
  <c r="X645" i="9"/>
  <c r="Y645" i="9"/>
  <c r="W646" i="9"/>
  <c r="X646" i="9"/>
  <c r="Y646" i="9"/>
  <c r="W647" i="9"/>
  <c r="X647" i="9"/>
  <c r="Y647" i="9"/>
  <c r="W648" i="9"/>
  <c r="X648" i="9"/>
  <c r="Y648" i="9"/>
  <c r="W649" i="9"/>
  <c r="X649" i="9"/>
  <c r="Y649" i="9"/>
  <c r="W650" i="9"/>
  <c r="X650" i="9"/>
  <c r="Y650" i="9"/>
  <c r="W651" i="9"/>
  <c r="X651" i="9"/>
  <c r="Y651" i="9"/>
  <c r="W652" i="9"/>
  <c r="X652" i="9"/>
  <c r="Y652" i="9"/>
  <c r="W653" i="9"/>
  <c r="X653" i="9"/>
  <c r="Y653" i="9"/>
  <c r="W654" i="9"/>
  <c r="X654" i="9"/>
  <c r="Y654" i="9"/>
  <c r="W655" i="9"/>
  <c r="X655" i="9"/>
  <c r="Y655" i="9"/>
  <c r="W656" i="9"/>
  <c r="X656" i="9"/>
  <c r="Y656" i="9"/>
  <c r="W657" i="9"/>
  <c r="X657" i="9"/>
  <c r="Y657" i="9"/>
  <c r="W658" i="9"/>
  <c r="X658" i="9"/>
  <c r="Y658" i="9"/>
  <c r="W659" i="9"/>
  <c r="X659" i="9"/>
  <c r="Y659" i="9"/>
  <c r="W660" i="9"/>
  <c r="X660" i="9"/>
  <c r="Y660" i="9"/>
  <c r="W661" i="9"/>
  <c r="X661" i="9"/>
  <c r="Y661" i="9"/>
  <c r="W662" i="9"/>
  <c r="X662" i="9"/>
  <c r="Y662" i="9"/>
  <c r="W663" i="9"/>
  <c r="X663" i="9"/>
  <c r="Y663" i="9"/>
  <c r="W664" i="9"/>
  <c r="X664" i="9"/>
  <c r="Y664" i="9"/>
  <c r="W665" i="9"/>
  <c r="X665" i="9"/>
  <c r="Y665" i="9"/>
  <c r="W666" i="9"/>
  <c r="X666" i="9"/>
  <c r="Y666" i="9"/>
  <c r="W667" i="9"/>
  <c r="X667" i="9"/>
  <c r="Y667" i="9"/>
  <c r="W668" i="9"/>
  <c r="X668" i="9"/>
  <c r="Y668" i="9"/>
  <c r="W669" i="9"/>
  <c r="X669" i="9"/>
  <c r="Y669" i="9"/>
  <c r="W670" i="9"/>
  <c r="X670" i="9"/>
  <c r="Y670" i="9"/>
  <c r="W671" i="9"/>
  <c r="X671" i="9"/>
  <c r="Y671" i="9"/>
  <c r="W672" i="9"/>
  <c r="X672" i="9"/>
  <c r="Y672" i="9"/>
  <c r="W673" i="9"/>
  <c r="X673" i="9"/>
  <c r="Y673" i="9"/>
  <c r="W674" i="9"/>
  <c r="X674" i="9"/>
  <c r="Y674" i="9"/>
  <c r="W675" i="9"/>
  <c r="X675" i="9"/>
  <c r="Y675" i="9"/>
  <c r="W676" i="9"/>
  <c r="X676" i="9"/>
  <c r="Y676" i="9"/>
  <c r="W677" i="9"/>
  <c r="X677" i="9"/>
  <c r="Y677" i="9"/>
  <c r="W678" i="9"/>
  <c r="X678" i="9"/>
  <c r="Y678" i="9"/>
  <c r="W679" i="9"/>
  <c r="X679" i="9"/>
  <c r="Y679" i="9"/>
  <c r="W680" i="9"/>
  <c r="X680" i="9"/>
  <c r="Y680" i="9"/>
  <c r="W681" i="9"/>
  <c r="X681" i="9"/>
  <c r="Y681" i="9"/>
  <c r="W682" i="9"/>
  <c r="X682" i="9"/>
  <c r="Y682" i="9"/>
  <c r="W683" i="9"/>
  <c r="X683" i="9"/>
  <c r="Y683" i="9"/>
  <c r="W684" i="9"/>
  <c r="X684" i="9"/>
  <c r="Y684" i="9"/>
  <c r="W685" i="9"/>
  <c r="X685" i="9"/>
  <c r="Y685" i="9"/>
  <c r="W686" i="9"/>
  <c r="X686" i="9"/>
  <c r="Y686" i="9"/>
  <c r="W687" i="9"/>
  <c r="X687" i="9"/>
  <c r="Y687" i="9"/>
  <c r="W688" i="9"/>
  <c r="X688" i="9"/>
  <c r="Y688" i="9"/>
  <c r="W689" i="9"/>
  <c r="X689" i="9"/>
  <c r="Y689" i="9"/>
  <c r="W690" i="9"/>
  <c r="X690" i="9"/>
  <c r="Y690" i="9"/>
  <c r="W691" i="9"/>
  <c r="X691" i="9"/>
  <c r="Y691" i="9"/>
  <c r="W692" i="9"/>
  <c r="X692" i="9"/>
  <c r="Y692" i="9"/>
  <c r="W693" i="9"/>
  <c r="X693" i="9"/>
  <c r="Y693" i="9"/>
  <c r="W694" i="9"/>
  <c r="X694" i="9"/>
  <c r="Y694" i="9"/>
  <c r="W695" i="9"/>
  <c r="X695" i="9"/>
  <c r="Y695" i="9"/>
  <c r="W696" i="9"/>
  <c r="X696" i="9"/>
  <c r="Y696" i="9"/>
  <c r="W697" i="9"/>
  <c r="X697" i="9"/>
  <c r="Y697" i="9"/>
  <c r="W698" i="9"/>
  <c r="X698" i="9"/>
  <c r="Y698" i="9"/>
  <c r="W699" i="9"/>
  <c r="X699" i="9"/>
  <c r="Y699" i="9"/>
  <c r="W700" i="9"/>
  <c r="X700" i="9"/>
  <c r="Y700" i="9"/>
  <c r="W701" i="9"/>
  <c r="X701" i="9"/>
  <c r="Y701" i="9"/>
  <c r="W702" i="9"/>
  <c r="X702" i="9"/>
  <c r="Y702" i="9"/>
  <c r="W703" i="9"/>
  <c r="X703" i="9"/>
  <c r="Y703" i="9"/>
  <c r="W704" i="9"/>
  <c r="X704" i="9"/>
  <c r="Y704" i="9"/>
  <c r="W705" i="9"/>
  <c r="X705" i="9"/>
  <c r="Y705" i="9"/>
  <c r="W706" i="9"/>
  <c r="X706" i="9"/>
  <c r="Y706" i="9"/>
  <c r="W707" i="9"/>
  <c r="X707" i="9"/>
  <c r="Y707" i="9"/>
  <c r="W708" i="9"/>
  <c r="X708" i="9"/>
  <c r="Y708" i="9"/>
  <c r="W709" i="9"/>
  <c r="X709" i="9"/>
  <c r="Y709" i="9"/>
  <c r="W710" i="9"/>
  <c r="X710" i="9"/>
  <c r="Y710" i="9"/>
  <c r="W711" i="9"/>
  <c r="X711" i="9"/>
  <c r="Y711" i="9"/>
  <c r="W712" i="9"/>
  <c r="X712" i="9"/>
  <c r="Y712" i="9"/>
  <c r="W713" i="9"/>
  <c r="X713" i="9"/>
  <c r="Y713" i="9"/>
  <c r="W714" i="9"/>
  <c r="X714" i="9"/>
  <c r="Y714" i="9"/>
  <c r="W715" i="9"/>
  <c r="X715" i="9"/>
  <c r="Y715" i="9"/>
  <c r="W716" i="9"/>
  <c r="X716" i="9"/>
  <c r="Y716" i="9"/>
  <c r="W717" i="9"/>
  <c r="X717" i="9"/>
  <c r="Y717" i="9"/>
  <c r="W718" i="9"/>
  <c r="X718" i="9"/>
  <c r="Y718" i="9"/>
  <c r="W719" i="9"/>
  <c r="X719" i="9"/>
  <c r="Y719" i="9"/>
  <c r="W720" i="9"/>
  <c r="X720" i="9"/>
  <c r="Y720" i="9"/>
  <c r="W721" i="9"/>
  <c r="X721" i="9"/>
  <c r="Y721" i="9"/>
  <c r="W722" i="9"/>
  <c r="X722" i="9"/>
  <c r="Y722" i="9"/>
  <c r="W723" i="9"/>
  <c r="X723" i="9"/>
  <c r="Y723" i="9"/>
  <c r="W724" i="9"/>
  <c r="X724" i="9"/>
  <c r="Y724" i="9"/>
  <c r="W725" i="9"/>
  <c r="X725" i="9"/>
  <c r="Y725" i="9"/>
  <c r="W726" i="9"/>
  <c r="X726" i="9"/>
  <c r="Y726" i="9"/>
  <c r="W727" i="9"/>
  <c r="X727" i="9"/>
  <c r="Y727" i="9"/>
  <c r="W728" i="9"/>
  <c r="X728" i="9"/>
  <c r="Y728" i="9"/>
  <c r="W729" i="9"/>
  <c r="X729" i="9"/>
  <c r="Y729" i="9"/>
  <c r="W730" i="9"/>
  <c r="X730" i="9"/>
  <c r="Y730" i="9"/>
  <c r="W731" i="9"/>
  <c r="X731" i="9"/>
  <c r="Y731" i="9"/>
  <c r="W732" i="9"/>
  <c r="X732" i="9"/>
  <c r="Y732" i="9"/>
  <c r="W733" i="9"/>
  <c r="X733" i="9"/>
  <c r="Y733" i="9"/>
  <c r="W734" i="9"/>
  <c r="X734" i="9"/>
  <c r="Y734" i="9"/>
  <c r="W735" i="9"/>
  <c r="X735" i="9"/>
  <c r="Y735" i="9"/>
  <c r="W736" i="9"/>
  <c r="X736" i="9"/>
  <c r="Y736" i="9"/>
  <c r="W737" i="9"/>
  <c r="X737" i="9"/>
  <c r="Y737" i="9"/>
  <c r="W738" i="9"/>
  <c r="X738" i="9"/>
  <c r="Y738" i="9"/>
  <c r="W739" i="9"/>
  <c r="X739" i="9"/>
  <c r="Y739" i="9"/>
  <c r="W740" i="9"/>
  <c r="X740" i="9"/>
  <c r="Y740" i="9"/>
  <c r="W741" i="9"/>
  <c r="X741" i="9"/>
  <c r="Y741" i="9"/>
  <c r="W742" i="9"/>
  <c r="X742" i="9"/>
  <c r="Y742" i="9"/>
  <c r="W743" i="9"/>
  <c r="X743" i="9"/>
  <c r="Y743" i="9"/>
  <c r="W744" i="9"/>
  <c r="X744" i="9"/>
  <c r="Y744" i="9"/>
  <c r="W745" i="9"/>
  <c r="X745" i="9"/>
  <c r="Y745" i="9"/>
  <c r="W746" i="9"/>
  <c r="X746" i="9"/>
  <c r="Y746" i="9"/>
  <c r="W747" i="9"/>
  <c r="X747" i="9"/>
  <c r="Y747" i="9"/>
  <c r="W748" i="9"/>
  <c r="X748" i="9"/>
  <c r="Y748" i="9"/>
  <c r="W749" i="9"/>
  <c r="X749" i="9"/>
  <c r="Y749" i="9"/>
  <c r="W750" i="9"/>
  <c r="X750" i="9"/>
  <c r="Y750" i="9"/>
  <c r="W751" i="9"/>
  <c r="X751" i="9"/>
  <c r="Y751" i="9"/>
  <c r="W752" i="9"/>
  <c r="X752" i="9"/>
  <c r="Y752" i="9"/>
  <c r="W753" i="9"/>
  <c r="X753" i="9"/>
  <c r="Y753" i="9"/>
  <c r="W754" i="9"/>
  <c r="X754" i="9"/>
  <c r="Y754" i="9"/>
  <c r="W755" i="9"/>
  <c r="X755" i="9"/>
  <c r="Y755" i="9"/>
  <c r="W756" i="9"/>
  <c r="X756" i="9"/>
  <c r="Y756" i="9"/>
  <c r="W757" i="9"/>
  <c r="X757" i="9"/>
  <c r="Y757" i="9"/>
  <c r="W758" i="9"/>
  <c r="X758" i="9"/>
  <c r="Y758" i="9"/>
  <c r="W759" i="9"/>
  <c r="X759" i="9"/>
  <c r="Y759" i="9"/>
  <c r="W760" i="9"/>
  <c r="X760" i="9"/>
  <c r="Y760" i="9"/>
  <c r="W761" i="9"/>
  <c r="X761" i="9"/>
  <c r="Y761" i="9"/>
  <c r="W762" i="9"/>
  <c r="X762" i="9"/>
  <c r="Y762" i="9"/>
  <c r="W763" i="9"/>
  <c r="X763" i="9"/>
  <c r="Y763" i="9"/>
  <c r="W764" i="9"/>
  <c r="X764" i="9"/>
  <c r="Y764" i="9"/>
  <c r="W765" i="9"/>
  <c r="X765" i="9"/>
  <c r="Y765" i="9"/>
  <c r="W766" i="9"/>
  <c r="X766" i="9"/>
  <c r="Y766" i="9"/>
  <c r="W767" i="9"/>
  <c r="X767" i="9"/>
  <c r="Y767" i="9"/>
  <c r="W768" i="9"/>
  <c r="X768" i="9"/>
  <c r="Y768" i="9"/>
  <c r="W769" i="9"/>
  <c r="X769" i="9"/>
  <c r="Y769" i="9"/>
  <c r="W770" i="9"/>
  <c r="X770" i="9"/>
  <c r="Y770" i="9"/>
  <c r="W771" i="9"/>
  <c r="X771" i="9"/>
  <c r="Y771" i="9"/>
  <c r="W772" i="9"/>
  <c r="X772" i="9"/>
  <c r="Y772" i="9"/>
  <c r="W773" i="9"/>
  <c r="X773" i="9"/>
  <c r="Y773" i="9"/>
  <c r="W774" i="9"/>
  <c r="X774" i="9"/>
  <c r="Y774" i="9"/>
  <c r="W775" i="9"/>
  <c r="X775" i="9"/>
  <c r="Y775" i="9"/>
  <c r="W776" i="9"/>
  <c r="X776" i="9"/>
  <c r="Y776" i="9"/>
  <c r="W777" i="9"/>
  <c r="X777" i="9"/>
  <c r="Y777" i="9"/>
  <c r="W778" i="9"/>
  <c r="X778" i="9"/>
  <c r="Y778" i="9"/>
  <c r="W779" i="9"/>
  <c r="X779" i="9"/>
  <c r="Y779" i="9"/>
  <c r="W780" i="9"/>
  <c r="X780" i="9"/>
  <c r="Y780" i="9"/>
  <c r="W781" i="9"/>
  <c r="X781" i="9"/>
  <c r="Y781" i="9"/>
  <c r="W782" i="9"/>
  <c r="X782" i="9"/>
  <c r="Y782" i="9"/>
  <c r="W783" i="9"/>
  <c r="X783" i="9"/>
  <c r="Y783" i="9"/>
  <c r="W784" i="9"/>
  <c r="X784" i="9"/>
  <c r="Y784" i="9"/>
  <c r="W785" i="9"/>
  <c r="X785" i="9"/>
  <c r="Y785" i="9"/>
  <c r="W786" i="9"/>
  <c r="X786" i="9"/>
  <c r="Y786" i="9"/>
  <c r="W787" i="9"/>
  <c r="X787" i="9"/>
  <c r="Y787" i="9"/>
  <c r="W788" i="9"/>
  <c r="X788" i="9"/>
  <c r="Y788" i="9"/>
  <c r="W789" i="9"/>
  <c r="X789" i="9"/>
  <c r="Y789" i="9"/>
  <c r="W790" i="9"/>
  <c r="X790" i="9"/>
  <c r="Y790" i="9"/>
  <c r="W791" i="9"/>
  <c r="X791" i="9"/>
  <c r="Y791" i="9"/>
  <c r="W792" i="9"/>
  <c r="X792" i="9"/>
  <c r="Y792" i="9"/>
  <c r="W793" i="9"/>
  <c r="X793" i="9"/>
  <c r="Y793" i="9"/>
  <c r="W794" i="9"/>
  <c r="X794" i="9"/>
  <c r="Y794" i="9"/>
  <c r="W795" i="9"/>
  <c r="X795" i="9"/>
  <c r="Y795" i="9"/>
  <c r="W796" i="9"/>
  <c r="X796" i="9"/>
  <c r="Y796" i="9"/>
  <c r="W797" i="9"/>
  <c r="X797" i="9"/>
  <c r="Y797" i="9"/>
  <c r="W798" i="9"/>
  <c r="X798" i="9"/>
  <c r="Y798" i="9"/>
  <c r="W799" i="9"/>
  <c r="X799" i="9"/>
  <c r="Y799" i="9"/>
  <c r="W800" i="9"/>
  <c r="X800" i="9"/>
  <c r="Y800" i="9"/>
  <c r="W801" i="9"/>
  <c r="X801" i="9"/>
  <c r="Y801" i="9"/>
  <c r="W802" i="9"/>
  <c r="X802" i="9"/>
  <c r="Y802" i="9"/>
  <c r="W803" i="9"/>
  <c r="X803" i="9"/>
  <c r="Y803" i="9"/>
  <c r="W804" i="9"/>
  <c r="X804" i="9"/>
  <c r="Y804" i="9"/>
  <c r="W805" i="9"/>
  <c r="X805" i="9"/>
  <c r="Y805" i="9"/>
  <c r="W806" i="9"/>
  <c r="X806" i="9"/>
  <c r="Y806" i="9"/>
  <c r="W807" i="9"/>
  <c r="X807" i="9"/>
  <c r="Y807" i="9"/>
  <c r="W808" i="9"/>
  <c r="X808" i="9"/>
  <c r="Y808" i="9"/>
  <c r="W809" i="9"/>
  <c r="X809" i="9"/>
  <c r="Y809" i="9"/>
  <c r="W810" i="9"/>
  <c r="X810" i="9"/>
  <c r="Y810" i="9"/>
  <c r="W811" i="9"/>
  <c r="X811" i="9"/>
  <c r="Y811" i="9"/>
  <c r="W812" i="9"/>
  <c r="X812" i="9"/>
  <c r="Y812" i="9"/>
  <c r="W813" i="9"/>
  <c r="X813" i="9"/>
  <c r="Y813" i="9"/>
  <c r="W814" i="9"/>
  <c r="X814" i="9"/>
  <c r="Y814" i="9"/>
  <c r="W815" i="9"/>
  <c r="X815" i="9"/>
  <c r="Y815" i="9"/>
  <c r="W816" i="9"/>
  <c r="X816" i="9"/>
  <c r="Y816" i="9"/>
  <c r="W817" i="9"/>
  <c r="X817" i="9"/>
  <c r="Y817" i="9"/>
  <c r="W818" i="9"/>
  <c r="X818" i="9"/>
  <c r="Y818" i="9"/>
  <c r="W819" i="9"/>
  <c r="X819" i="9"/>
  <c r="Y819" i="9"/>
  <c r="W820" i="9"/>
  <c r="X820" i="9"/>
  <c r="Y820" i="9"/>
  <c r="W821" i="9"/>
  <c r="X821" i="9"/>
  <c r="Y821" i="9"/>
  <c r="W822" i="9"/>
  <c r="X822" i="9"/>
  <c r="Y822" i="9"/>
  <c r="W823" i="9"/>
  <c r="X823" i="9"/>
  <c r="Y823" i="9"/>
  <c r="W824" i="9"/>
  <c r="X824" i="9"/>
  <c r="Y824" i="9"/>
  <c r="W825" i="9"/>
  <c r="X825" i="9"/>
  <c r="Y825" i="9"/>
  <c r="W826" i="9"/>
  <c r="X826" i="9"/>
  <c r="Y826" i="9"/>
  <c r="W827" i="9"/>
  <c r="X827" i="9"/>
  <c r="Y827" i="9"/>
  <c r="W828" i="9"/>
  <c r="X828" i="9"/>
  <c r="Y828" i="9"/>
  <c r="W829" i="9"/>
  <c r="X829" i="9"/>
  <c r="Y829" i="9"/>
  <c r="W830" i="9"/>
  <c r="X830" i="9"/>
  <c r="Y830" i="9"/>
  <c r="W831" i="9"/>
  <c r="X831" i="9"/>
  <c r="Y831" i="9"/>
  <c r="W832" i="9"/>
  <c r="X832" i="9"/>
  <c r="Y832" i="9"/>
  <c r="W833" i="9"/>
  <c r="X833" i="9"/>
  <c r="Y833" i="9"/>
  <c r="W834" i="9"/>
  <c r="X834" i="9"/>
  <c r="Y834" i="9"/>
  <c r="W835" i="9"/>
  <c r="X835" i="9"/>
  <c r="Y835" i="9"/>
  <c r="W836" i="9"/>
  <c r="X836" i="9"/>
  <c r="Y836" i="9"/>
  <c r="W837" i="9"/>
  <c r="X837" i="9"/>
  <c r="Y837" i="9"/>
  <c r="W838" i="9"/>
  <c r="X838" i="9"/>
  <c r="Y838" i="9"/>
  <c r="W839" i="9"/>
  <c r="X839" i="9"/>
  <c r="Y839" i="9"/>
  <c r="W840" i="9"/>
  <c r="X840" i="9"/>
  <c r="Y840" i="9"/>
  <c r="W841" i="9"/>
  <c r="X841" i="9"/>
  <c r="Y841" i="9"/>
  <c r="W842" i="9"/>
  <c r="X842" i="9"/>
  <c r="Y842" i="9"/>
  <c r="W843" i="9"/>
  <c r="X843" i="9"/>
  <c r="Y843" i="9"/>
  <c r="W844" i="9"/>
  <c r="X844" i="9"/>
  <c r="Y844" i="9"/>
  <c r="W845" i="9"/>
  <c r="X845" i="9"/>
  <c r="Y845" i="9"/>
  <c r="W846" i="9"/>
  <c r="X846" i="9"/>
  <c r="Y846" i="9"/>
  <c r="W847" i="9"/>
  <c r="X847" i="9"/>
  <c r="Y847" i="9"/>
  <c r="W848" i="9"/>
  <c r="X848" i="9"/>
  <c r="Y848" i="9"/>
  <c r="W849" i="9"/>
  <c r="X849" i="9"/>
  <c r="Y849" i="9"/>
  <c r="W850" i="9"/>
  <c r="X850" i="9"/>
  <c r="Y850" i="9"/>
  <c r="W851" i="9"/>
  <c r="X851" i="9"/>
  <c r="Y851" i="9"/>
  <c r="W852" i="9"/>
  <c r="X852" i="9"/>
  <c r="Y852" i="9"/>
  <c r="W853" i="9"/>
  <c r="X853" i="9"/>
  <c r="Y853" i="9"/>
  <c r="W854" i="9"/>
  <c r="X854" i="9"/>
  <c r="Y854" i="9"/>
  <c r="W855" i="9"/>
  <c r="X855" i="9"/>
  <c r="Y855" i="9"/>
  <c r="W856" i="9"/>
  <c r="X856" i="9"/>
  <c r="Y856" i="9"/>
  <c r="W857" i="9"/>
  <c r="X857" i="9"/>
  <c r="Y857" i="9"/>
  <c r="W858" i="9"/>
  <c r="X858" i="9"/>
  <c r="Y858" i="9"/>
  <c r="W859" i="9"/>
  <c r="X859" i="9"/>
  <c r="Y859" i="9"/>
  <c r="W860" i="9"/>
  <c r="X860" i="9"/>
  <c r="Y860" i="9"/>
  <c r="W861" i="9"/>
  <c r="X861" i="9"/>
  <c r="Y861" i="9"/>
  <c r="W862" i="9"/>
  <c r="X862" i="9"/>
  <c r="Y862" i="9"/>
  <c r="W863" i="9"/>
  <c r="X863" i="9"/>
  <c r="Y863" i="9"/>
  <c r="W864" i="9"/>
  <c r="X864" i="9"/>
  <c r="Y864" i="9"/>
  <c r="W865" i="9"/>
  <c r="X865" i="9"/>
  <c r="Y865" i="9"/>
  <c r="W866" i="9"/>
  <c r="X866" i="9"/>
  <c r="Y866" i="9"/>
  <c r="W867" i="9"/>
  <c r="X867" i="9"/>
  <c r="Y867" i="9"/>
  <c r="W868" i="9"/>
  <c r="X868" i="9"/>
  <c r="Y868" i="9"/>
  <c r="W869" i="9"/>
  <c r="X869" i="9"/>
  <c r="Y869" i="9"/>
  <c r="W870" i="9"/>
  <c r="X870" i="9"/>
  <c r="Y870" i="9"/>
  <c r="W871" i="9"/>
  <c r="X871" i="9"/>
  <c r="Y871" i="9"/>
  <c r="W872" i="9"/>
  <c r="X872" i="9"/>
  <c r="Y872" i="9"/>
  <c r="W873" i="9"/>
  <c r="X873" i="9"/>
  <c r="Y873" i="9"/>
  <c r="W874" i="9"/>
  <c r="X874" i="9"/>
  <c r="Y874" i="9"/>
  <c r="W875" i="9"/>
  <c r="X875" i="9"/>
  <c r="Y875" i="9"/>
  <c r="W876" i="9"/>
  <c r="X876" i="9"/>
  <c r="Y876" i="9"/>
  <c r="W877" i="9"/>
  <c r="X877" i="9"/>
  <c r="Y877" i="9"/>
  <c r="W878" i="9"/>
  <c r="X878" i="9"/>
  <c r="Y878" i="9"/>
  <c r="W879" i="9"/>
  <c r="X879" i="9"/>
  <c r="Y879" i="9"/>
  <c r="W880" i="9"/>
  <c r="X880" i="9"/>
  <c r="Y880" i="9"/>
  <c r="W881" i="9"/>
  <c r="X881" i="9"/>
  <c r="Y881" i="9"/>
  <c r="W882" i="9"/>
  <c r="X882" i="9"/>
  <c r="Y882" i="9"/>
  <c r="W883" i="9"/>
  <c r="X883" i="9"/>
  <c r="Y883" i="9"/>
  <c r="W884" i="9"/>
  <c r="X884" i="9"/>
  <c r="Y884" i="9"/>
  <c r="W885" i="9"/>
  <c r="X885" i="9"/>
  <c r="Y885" i="9"/>
  <c r="W886" i="9"/>
  <c r="X886" i="9"/>
  <c r="Y886" i="9"/>
  <c r="W887" i="9"/>
  <c r="X887" i="9"/>
  <c r="Y887" i="9"/>
  <c r="W888" i="9"/>
  <c r="X888" i="9"/>
  <c r="Y888" i="9"/>
  <c r="W889" i="9"/>
  <c r="X889" i="9"/>
  <c r="Y889" i="9"/>
  <c r="W890" i="9"/>
  <c r="X890" i="9"/>
  <c r="Y890" i="9"/>
  <c r="W891" i="9"/>
  <c r="X891" i="9"/>
  <c r="Y891" i="9"/>
  <c r="W892" i="9"/>
  <c r="X892" i="9"/>
  <c r="Y892" i="9"/>
  <c r="W893" i="9"/>
  <c r="X893" i="9"/>
  <c r="Y893" i="9"/>
  <c r="W894" i="9"/>
  <c r="X894" i="9"/>
  <c r="Y894" i="9"/>
  <c r="W895" i="9"/>
  <c r="X895" i="9"/>
  <c r="Y895" i="9"/>
  <c r="W896" i="9"/>
  <c r="X896" i="9"/>
  <c r="Y896" i="9"/>
  <c r="W897" i="9"/>
  <c r="X897" i="9"/>
  <c r="Y897" i="9"/>
  <c r="W898" i="9"/>
  <c r="X898" i="9"/>
  <c r="Y898" i="9"/>
  <c r="W899" i="9"/>
  <c r="X899" i="9"/>
  <c r="Y899" i="9"/>
  <c r="W900" i="9"/>
  <c r="X900" i="9"/>
  <c r="Y900" i="9"/>
  <c r="W901" i="9"/>
  <c r="X901" i="9"/>
  <c r="Y901" i="9"/>
  <c r="W902" i="9"/>
  <c r="X902" i="9"/>
  <c r="Y902" i="9"/>
  <c r="W903" i="9"/>
  <c r="X903" i="9"/>
  <c r="Y903" i="9"/>
  <c r="W904" i="9"/>
  <c r="X904" i="9"/>
  <c r="Y904" i="9"/>
  <c r="W905" i="9"/>
  <c r="X905" i="9"/>
  <c r="Y905" i="9"/>
  <c r="W906" i="9"/>
  <c r="X906" i="9"/>
  <c r="Y906" i="9"/>
  <c r="W907" i="9"/>
  <c r="X907" i="9"/>
  <c r="Y907" i="9"/>
  <c r="W908" i="9"/>
  <c r="X908" i="9"/>
  <c r="Y908" i="9"/>
  <c r="W909" i="9"/>
  <c r="X909" i="9"/>
  <c r="Y909" i="9"/>
  <c r="W910" i="9"/>
  <c r="X910" i="9"/>
  <c r="Y910" i="9"/>
  <c r="W911" i="9"/>
  <c r="X911" i="9"/>
  <c r="Y911" i="9"/>
  <c r="W912" i="9"/>
  <c r="X912" i="9"/>
  <c r="Y912" i="9"/>
  <c r="W913" i="9"/>
  <c r="X913" i="9"/>
  <c r="Y913" i="9"/>
  <c r="W914" i="9"/>
  <c r="X914" i="9"/>
  <c r="Y914" i="9"/>
  <c r="W915" i="9"/>
  <c r="X915" i="9"/>
  <c r="Y915" i="9"/>
  <c r="W916" i="9"/>
  <c r="X916" i="9"/>
  <c r="Y916" i="9"/>
  <c r="W917" i="9"/>
  <c r="X917" i="9"/>
  <c r="Y917" i="9"/>
  <c r="W918" i="9"/>
  <c r="X918" i="9"/>
  <c r="Y918" i="9"/>
  <c r="W919" i="9"/>
  <c r="X919" i="9"/>
  <c r="Y919" i="9"/>
  <c r="W920" i="9"/>
  <c r="X920" i="9"/>
  <c r="Y920" i="9"/>
  <c r="W921" i="9"/>
  <c r="X921" i="9"/>
  <c r="Y921" i="9"/>
  <c r="W922" i="9"/>
  <c r="X922" i="9"/>
  <c r="Y922" i="9"/>
  <c r="W923" i="9"/>
  <c r="X923" i="9"/>
  <c r="Y923" i="9"/>
  <c r="W924" i="9"/>
  <c r="X924" i="9"/>
  <c r="Y924" i="9"/>
  <c r="W925" i="9"/>
  <c r="X925" i="9"/>
  <c r="Y925" i="9"/>
  <c r="W926" i="9"/>
  <c r="X926" i="9"/>
  <c r="Y926" i="9"/>
  <c r="W927" i="9"/>
  <c r="X927" i="9"/>
  <c r="Y927" i="9"/>
  <c r="W928" i="9"/>
  <c r="X928" i="9"/>
  <c r="Y928" i="9"/>
  <c r="W929" i="9"/>
  <c r="X929" i="9"/>
  <c r="Y929" i="9"/>
  <c r="W930" i="9"/>
  <c r="X930" i="9"/>
  <c r="Y930" i="9"/>
  <c r="W931" i="9"/>
  <c r="X931" i="9"/>
  <c r="Y931" i="9"/>
  <c r="W932" i="9"/>
  <c r="X932" i="9"/>
  <c r="Y932" i="9"/>
  <c r="W933" i="9"/>
  <c r="X933" i="9"/>
  <c r="Y933" i="9"/>
  <c r="W934" i="9"/>
  <c r="X934" i="9"/>
  <c r="Y934" i="9"/>
  <c r="W935" i="9"/>
  <c r="X935" i="9"/>
  <c r="Y935" i="9"/>
  <c r="W936" i="9"/>
  <c r="X936" i="9"/>
  <c r="Y936" i="9"/>
  <c r="W937" i="9"/>
  <c r="X937" i="9"/>
  <c r="Y937" i="9"/>
  <c r="W938" i="9"/>
  <c r="X938" i="9"/>
  <c r="Y938" i="9"/>
  <c r="W939" i="9"/>
  <c r="X939" i="9"/>
  <c r="Y939" i="9"/>
  <c r="W940" i="9"/>
  <c r="X940" i="9"/>
  <c r="Y940" i="9"/>
  <c r="W941" i="9"/>
  <c r="X941" i="9"/>
  <c r="Y941" i="9"/>
  <c r="W942" i="9"/>
  <c r="X942" i="9"/>
  <c r="Y942" i="9"/>
  <c r="W943" i="9"/>
  <c r="X943" i="9"/>
  <c r="Y943" i="9"/>
  <c r="W944" i="9"/>
  <c r="X944" i="9"/>
  <c r="Y944" i="9"/>
  <c r="W945" i="9"/>
  <c r="X945" i="9"/>
  <c r="Y945" i="9"/>
  <c r="W946" i="9"/>
  <c r="X946" i="9"/>
  <c r="Y946" i="9"/>
  <c r="W947" i="9"/>
  <c r="X947" i="9"/>
  <c r="Y947" i="9"/>
  <c r="W948" i="9"/>
  <c r="X948" i="9"/>
  <c r="Y948" i="9"/>
  <c r="W949" i="9"/>
  <c r="X949" i="9"/>
  <c r="Y949" i="9"/>
  <c r="W950" i="9"/>
  <c r="X950" i="9"/>
  <c r="Y950" i="9"/>
  <c r="W951" i="9"/>
  <c r="X951" i="9"/>
  <c r="Y951" i="9"/>
  <c r="W952" i="9"/>
  <c r="X952" i="9"/>
  <c r="Y952" i="9"/>
  <c r="W953" i="9"/>
  <c r="X953" i="9"/>
  <c r="Y953" i="9"/>
  <c r="W954" i="9"/>
  <c r="X954" i="9"/>
  <c r="Y954" i="9"/>
  <c r="W955" i="9"/>
  <c r="X955" i="9"/>
  <c r="Y955" i="9"/>
  <c r="W956" i="9"/>
  <c r="X956" i="9"/>
  <c r="Y956" i="9"/>
  <c r="W957" i="9"/>
  <c r="X957" i="9"/>
  <c r="Y957" i="9"/>
  <c r="W958" i="9"/>
  <c r="X958" i="9"/>
  <c r="Y958" i="9"/>
  <c r="W959" i="9"/>
  <c r="X959" i="9"/>
  <c r="Y959" i="9"/>
  <c r="W960" i="9"/>
  <c r="X960" i="9"/>
  <c r="Y960" i="9"/>
  <c r="W961" i="9"/>
  <c r="X961" i="9"/>
  <c r="Y961" i="9"/>
  <c r="W962" i="9"/>
  <c r="X962" i="9"/>
  <c r="Y962" i="9"/>
  <c r="W963" i="9"/>
  <c r="X963" i="9"/>
  <c r="Y963" i="9"/>
  <c r="W964" i="9"/>
  <c r="X964" i="9"/>
  <c r="Y964" i="9"/>
  <c r="W965" i="9"/>
  <c r="X965" i="9"/>
  <c r="Y965" i="9"/>
  <c r="W966" i="9"/>
  <c r="X966" i="9"/>
  <c r="Y966" i="9"/>
  <c r="W967" i="9"/>
  <c r="X967" i="9"/>
  <c r="Y967" i="9"/>
  <c r="W968" i="9"/>
  <c r="X968" i="9"/>
  <c r="Y968" i="9"/>
  <c r="W969" i="9"/>
  <c r="X969" i="9"/>
  <c r="Y969" i="9"/>
  <c r="W970" i="9"/>
  <c r="X970" i="9"/>
  <c r="Y970" i="9"/>
  <c r="W971" i="9"/>
  <c r="X971" i="9"/>
  <c r="Y971" i="9"/>
  <c r="W972" i="9"/>
  <c r="X972" i="9"/>
  <c r="Y972" i="9"/>
  <c r="W973" i="9"/>
  <c r="X973" i="9"/>
  <c r="Y973" i="9"/>
  <c r="W974" i="9"/>
  <c r="X974" i="9"/>
  <c r="Y974" i="9"/>
  <c r="W975" i="9"/>
  <c r="X975" i="9"/>
  <c r="Y975" i="9"/>
  <c r="W976" i="9"/>
  <c r="X976" i="9"/>
  <c r="Y976" i="9"/>
  <c r="W977" i="9"/>
  <c r="X977" i="9"/>
  <c r="Y977" i="9"/>
  <c r="W978" i="9"/>
  <c r="X978" i="9"/>
  <c r="Y978" i="9"/>
  <c r="W979" i="9"/>
  <c r="X979" i="9"/>
  <c r="Y979" i="9"/>
  <c r="W980" i="9"/>
  <c r="X980" i="9"/>
  <c r="Y980" i="9"/>
  <c r="W981" i="9"/>
  <c r="X981" i="9"/>
  <c r="Y981" i="9"/>
  <c r="W982" i="9"/>
  <c r="X982" i="9"/>
  <c r="Y982" i="9"/>
  <c r="W983" i="9"/>
  <c r="X983" i="9"/>
  <c r="Y983" i="9"/>
  <c r="W984" i="9"/>
  <c r="X984" i="9"/>
  <c r="Y984" i="9"/>
  <c r="W985" i="9"/>
  <c r="X985" i="9"/>
  <c r="Y985" i="9"/>
  <c r="W986" i="9"/>
  <c r="X986" i="9"/>
  <c r="Y986" i="9"/>
  <c r="W987" i="9"/>
  <c r="X987" i="9"/>
  <c r="Y987" i="9"/>
  <c r="W988" i="9"/>
  <c r="X988" i="9"/>
  <c r="Y988" i="9"/>
  <c r="W989" i="9"/>
  <c r="X989" i="9"/>
  <c r="Y989" i="9"/>
  <c r="W990" i="9"/>
  <c r="X990" i="9"/>
  <c r="Y990" i="9"/>
  <c r="W991" i="9"/>
  <c r="X991" i="9"/>
  <c r="Y991" i="9"/>
  <c r="W992" i="9"/>
  <c r="X992" i="9"/>
  <c r="Y992" i="9"/>
  <c r="W993" i="9"/>
  <c r="X993" i="9"/>
  <c r="Y993" i="9"/>
  <c r="W994" i="9"/>
  <c r="X994" i="9"/>
  <c r="Y994" i="9"/>
  <c r="W995" i="9"/>
  <c r="X995" i="9"/>
  <c r="Y995" i="9"/>
  <c r="W996" i="9"/>
  <c r="X996" i="9"/>
  <c r="Y996" i="9"/>
  <c r="W997" i="9"/>
  <c r="X997" i="9"/>
  <c r="Y997" i="9"/>
  <c r="W998" i="9"/>
  <c r="X998" i="9"/>
  <c r="Y998" i="9"/>
  <c r="W999" i="9"/>
  <c r="X999" i="9"/>
  <c r="Y999" i="9"/>
  <c r="W1000" i="9"/>
  <c r="X1000" i="9"/>
  <c r="Y1000" i="9"/>
  <c r="W1001" i="9"/>
  <c r="X1001" i="9"/>
  <c r="Y1001" i="9"/>
  <c r="W1002" i="9"/>
  <c r="X1002" i="9"/>
  <c r="Y1002" i="9"/>
  <c r="W1003" i="9"/>
  <c r="X1003" i="9"/>
  <c r="Y1003" i="9"/>
  <c r="W1004" i="9"/>
  <c r="X1004" i="9"/>
  <c r="Y1004" i="9"/>
  <c r="W1005" i="9"/>
  <c r="X1005" i="9"/>
  <c r="Y1005" i="9"/>
  <c r="W1006" i="9"/>
  <c r="X1006" i="9"/>
  <c r="Y1006" i="9"/>
  <c r="W1007" i="9"/>
  <c r="X1007" i="9"/>
  <c r="Y1007" i="9"/>
  <c r="W1008" i="9"/>
  <c r="X1008" i="9"/>
  <c r="Y1008" i="9"/>
  <c r="W1009" i="9"/>
  <c r="X1009" i="9"/>
  <c r="Y1009" i="9"/>
  <c r="W1010" i="9"/>
  <c r="X1010" i="9"/>
  <c r="Y1010" i="9"/>
  <c r="W1011" i="9"/>
  <c r="X1011" i="9"/>
  <c r="Y1011" i="9"/>
  <c r="W1012" i="9"/>
  <c r="X1012" i="9"/>
  <c r="Y1012" i="9"/>
  <c r="W1013" i="9"/>
  <c r="X1013" i="9"/>
  <c r="Y1013" i="9"/>
  <c r="W1014" i="9"/>
  <c r="X1014" i="9"/>
  <c r="Y1014" i="9"/>
  <c r="W1015" i="9"/>
  <c r="X1015" i="9"/>
  <c r="Y1015" i="9"/>
  <c r="W1016" i="9"/>
  <c r="X1016" i="9"/>
  <c r="Y1016" i="9"/>
  <c r="W1017" i="9"/>
  <c r="X1017" i="9"/>
  <c r="Y1017" i="9"/>
  <c r="W1018" i="9"/>
  <c r="X1018" i="9"/>
  <c r="Y1018" i="9"/>
  <c r="W1019" i="9"/>
  <c r="X1019" i="9"/>
  <c r="Y1019" i="9"/>
  <c r="W1020" i="9"/>
  <c r="X1020" i="9"/>
  <c r="Y1020" i="9"/>
  <c r="W1021" i="9"/>
  <c r="X1021" i="9"/>
  <c r="Y1021" i="9"/>
  <c r="W1022" i="9"/>
  <c r="X1022" i="9"/>
  <c r="Y1022" i="9"/>
  <c r="W1023" i="9"/>
  <c r="X1023" i="9"/>
  <c r="Y1023" i="9"/>
  <c r="W1024" i="9"/>
  <c r="X1024" i="9"/>
  <c r="Y1024" i="9"/>
  <c r="W1025" i="9"/>
  <c r="X1025" i="9"/>
  <c r="Y1025" i="9"/>
  <c r="W1026" i="9"/>
  <c r="X1026" i="9"/>
  <c r="Y1026" i="9"/>
  <c r="W1027" i="9"/>
  <c r="X1027" i="9"/>
  <c r="Y1027" i="9"/>
  <c r="W1028" i="9"/>
  <c r="X1028" i="9"/>
  <c r="Y1028" i="9"/>
  <c r="W1029" i="9"/>
  <c r="X1029" i="9"/>
  <c r="Y1029" i="9"/>
  <c r="W1030" i="9"/>
  <c r="X1030" i="9"/>
  <c r="Y1030" i="9"/>
  <c r="W1031" i="9"/>
  <c r="X1031" i="9"/>
  <c r="Y1031" i="9"/>
  <c r="W1032" i="9"/>
  <c r="X1032" i="9"/>
  <c r="Y1032" i="9"/>
  <c r="W1033" i="9"/>
  <c r="X1033" i="9"/>
  <c r="Y1033" i="9"/>
  <c r="W1034" i="9"/>
  <c r="X1034" i="9"/>
  <c r="Y1034" i="9"/>
  <c r="W1035" i="9"/>
  <c r="X1035" i="9"/>
  <c r="Y1035" i="9"/>
  <c r="W1036" i="9"/>
  <c r="X1036" i="9"/>
  <c r="Y1036" i="9"/>
  <c r="W1037" i="9"/>
  <c r="X1037" i="9"/>
  <c r="Y1037" i="9"/>
  <c r="W1038" i="9"/>
  <c r="X1038" i="9"/>
  <c r="Y1038" i="9"/>
  <c r="W1039" i="9"/>
  <c r="X1039" i="9"/>
  <c r="Y1039" i="9"/>
  <c r="W1040" i="9"/>
  <c r="X1040" i="9"/>
  <c r="Y1040" i="9"/>
  <c r="W1041" i="9"/>
  <c r="X1041" i="9"/>
  <c r="Y1041" i="9"/>
  <c r="W1042" i="9"/>
  <c r="X1042" i="9"/>
  <c r="Y1042" i="9"/>
  <c r="W1043" i="9"/>
  <c r="X1043" i="9"/>
  <c r="Y1043" i="9"/>
  <c r="W1044" i="9"/>
  <c r="X1044" i="9"/>
  <c r="Y1044" i="9"/>
  <c r="W1045" i="9"/>
  <c r="X1045" i="9"/>
  <c r="Y1045" i="9"/>
  <c r="W1046" i="9"/>
  <c r="X1046" i="9"/>
  <c r="Y1046" i="9"/>
  <c r="W1047" i="9"/>
  <c r="X1047" i="9"/>
  <c r="Y1047" i="9"/>
  <c r="W1048" i="9"/>
  <c r="X1048" i="9"/>
  <c r="Y1048" i="9"/>
  <c r="W1049" i="9"/>
  <c r="X1049" i="9"/>
  <c r="Y1049" i="9"/>
  <c r="W1050" i="9"/>
  <c r="X1050" i="9"/>
  <c r="Y1050" i="9"/>
  <c r="W1051" i="9"/>
  <c r="X1051" i="9"/>
  <c r="Y1051" i="9"/>
  <c r="W1052" i="9"/>
  <c r="X1052" i="9"/>
  <c r="Y1052" i="9"/>
  <c r="W1053" i="9"/>
  <c r="X1053" i="9"/>
  <c r="Y1053" i="9"/>
  <c r="W1054" i="9"/>
  <c r="X1054" i="9"/>
  <c r="Y1054" i="9"/>
  <c r="W1055" i="9"/>
  <c r="X1055" i="9"/>
  <c r="Y1055" i="9"/>
  <c r="W1056" i="9"/>
  <c r="X1056" i="9"/>
  <c r="Y1056" i="9"/>
  <c r="W1057" i="9"/>
  <c r="X1057" i="9"/>
  <c r="Y1057" i="9"/>
  <c r="W1058" i="9"/>
  <c r="X1058" i="9"/>
  <c r="Y1058" i="9"/>
  <c r="W1059" i="9"/>
  <c r="X1059" i="9"/>
  <c r="Y1059" i="9"/>
  <c r="W1060" i="9"/>
  <c r="X1060" i="9"/>
  <c r="Y1060" i="9"/>
  <c r="W1061" i="9"/>
  <c r="X1061" i="9"/>
  <c r="Y1061" i="9"/>
  <c r="W1062" i="9"/>
  <c r="X1062" i="9"/>
  <c r="Y1062" i="9"/>
  <c r="W1063" i="9"/>
  <c r="X1063" i="9"/>
  <c r="Y1063" i="9"/>
  <c r="W1064" i="9"/>
  <c r="X1064" i="9"/>
  <c r="Y1064" i="9"/>
  <c r="W1065" i="9"/>
  <c r="X1065" i="9"/>
  <c r="Y1065" i="9"/>
  <c r="W1066" i="9"/>
  <c r="X1066" i="9"/>
  <c r="Y1066" i="9"/>
  <c r="W1067" i="9"/>
  <c r="X1067" i="9"/>
  <c r="Y1067" i="9"/>
  <c r="W1068" i="9"/>
  <c r="X1068" i="9"/>
  <c r="Y1068" i="9"/>
  <c r="W1069" i="9"/>
  <c r="X1069" i="9"/>
  <c r="Y1069" i="9"/>
  <c r="W1070" i="9"/>
  <c r="X1070" i="9"/>
  <c r="Y1070" i="9"/>
  <c r="W1071" i="9"/>
  <c r="X1071" i="9"/>
  <c r="Y1071" i="9"/>
  <c r="W1072" i="9"/>
  <c r="X1072" i="9"/>
  <c r="Y1072" i="9"/>
  <c r="W1073" i="9"/>
  <c r="X1073" i="9"/>
  <c r="Y1073" i="9"/>
  <c r="W1074" i="9"/>
  <c r="X1074" i="9"/>
  <c r="Y1074" i="9"/>
  <c r="W1075" i="9"/>
  <c r="X1075" i="9"/>
  <c r="Y1075" i="9"/>
  <c r="W1076" i="9"/>
  <c r="X1076" i="9"/>
  <c r="Y1076" i="9"/>
  <c r="W1077" i="9"/>
  <c r="X1077" i="9"/>
  <c r="Y1077" i="9"/>
  <c r="W1078" i="9"/>
  <c r="X1078" i="9"/>
  <c r="Y1078" i="9"/>
  <c r="W1079" i="9"/>
  <c r="X1079" i="9"/>
  <c r="Y1079" i="9"/>
  <c r="W1080" i="9"/>
  <c r="X1080" i="9"/>
  <c r="Y1080" i="9"/>
  <c r="W1081" i="9"/>
  <c r="X1081" i="9"/>
  <c r="Y1081" i="9"/>
  <c r="W1082" i="9"/>
  <c r="X1082" i="9"/>
  <c r="Y1082" i="9"/>
  <c r="W1083" i="9"/>
  <c r="X1083" i="9"/>
  <c r="Y1083" i="9"/>
  <c r="W1084" i="9"/>
  <c r="X1084" i="9"/>
  <c r="Y1084" i="9"/>
  <c r="W1085" i="9"/>
  <c r="X1085" i="9"/>
  <c r="Y1085" i="9"/>
  <c r="W1086" i="9"/>
  <c r="X1086" i="9"/>
  <c r="Y1086" i="9"/>
  <c r="W1087" i="9"/>
  <c r="X1087" i="9"/>
  <c r="Y1087" i="9"/>
  <c r="W1088" i="9"/>
  <c r="X1088" i="9"/>
  <c r="Y1088" i="9"/>
  <c r="W1089" i="9"/>
  <c r="X1089" i="9"/>
  <c r="Y1089" i="9"/>
  <c r="W1090" i="9"/>
  <c r="X1090" i="9"/>
  <c r="Y1090" i="9"/>
  <c r="W1091" i="9"/>
  <c r="X1091" i="9"/>
  <c r="Y1091" i="9"/>
  <c r="W1092" i="9"/>
  <c r="X1092" i="9"/>
  <c r="Y1092" i="9"/>
  <c r="W1093" i="9"/>
  <c r="X1093" i="9"/>
  <c r="Y1093" i="9"/>
  <c r="W1094" i="9"/>
  <c r="X1094" i="9"/>
  <c r="Y1094" i="9"/>
  <c r="W1095" i="9"/>
  <c r="X1095" i="9"/>
  <c r="Y1095" i="9"/>
  <c r="W1096" i="9"/>
  <c r="X1096" i="9"/>
  <c r="Y1096" i="9"/>
  <c r="W1097" i="9"/>
  <c r="X1097" i="9"/>
  <c r="Y1097" i="9"/>
  <c r="W1098" i="9"/>
  <c r="X1098" i="9"/>
  <c r="Y1098" i="9"/>
  <c r="W1099" i="9"/>
  <c r="X1099" i="9"/>
  <c r="Y1099" i="9"/>
  <c r="W1100" i="9"/>
  <c r="X1100" i="9"/>
  <c r="Y1100" i="9"/>
  <c r="W1101" i="9"/>
  <c r="X1101" i="9"/>
  <c r="Y1101" i="9"/>
  <c r="W1102" i="9"/>
  <c r="X1102" i="9"/>
  <c r="Y1102" i="9"/>
  <c r="W1103" i="9"/>
  <c r="X1103" i="9"/>
  <c r="Y1103" i="9"/>
  <c r="W1104" i="9"/>
  <c r="X1104" i="9"/>
  <c r="Y1104" i="9"/>
  <c r="W1105" i="9"/>
  <c r="X1105" i="9"/>
  <c r="Y1105" i="9"/>
  <c r="W1106" i="9"/>
  <c r="X1106" i="9"/>
  <c r="Y1106" i="9"/>
  <c r="W1107" i="9"/>
  <c r="X1107" i="9"/>
  <c r="Y1107" i="9"/>
  <c r="W1108" i="9"/>
  <c r="X1108" i="9"/>
  <c r="Y1108" i="9"/>
  <c r="W1109" i="9"/>
  <c r="X1109" i="9"/>
  <c r="Y1109" i="9"/>
  <c r="W1110" i="9"/>
  <c r="X1110" i="9"/>
  <c r="Y1110" i="9"/>
  <c r="W1111" i="9"/>
  <c r="X1111" i="9"/>
  <c r="Y1111" i="9"/>
  <c r="W1112" i="9"/>
  <c r="X1112" i="9"/>
  <c r="Y1112" i="9"/>
  <c r="W1113" i="9"/>
  <c r="X1113" i="9"/>
  <c r="Y1113" i="9"/>
  <c r="W1114" i="9"/>
  <c r="X1114" i="9"/>
  <c r="Y1114" i="9"/>
  <c r="W1115" i="9"/>
  <c r="X1115" i="9"/>
  <c r="Y1115" i="9"/>
  <c r="W1116" i="9"/>
  <c r="X1116" i="9"/>
  <c r="Y1116" i="9"/>
  <c r="W1117" i="9"/>
  <c r="X1117" i="9"/>
  <c r="Y1117" i="9"/>
  <c r="W1118" i="9"/>
  <c r="X1118" i="9"/>
  <c r="Y1118" i="9"/>
  <c r="W1119" i="9"/>
  <c r="X1119" i="9"/>
  <c r="Y1119" i="9"/>
  <c r="W1120" i="9"/>
  <c r="X1120" i="9"/>
  <c r="Y1120" i="9"/>
  <c r="W1121" i="9"/>
  <c r="X1121" i="9"/>
  <c r="Y1121" i="9"/>
  <c r="W1122" i="9"/>
  <c r="X1122" i="9"/>
  <c r="Y1122" i="9"/>
  <c r="W1123" i="9"/>
  <c r="X1123" i="9"/>
  <c r="Y1123" i="9"/>
  <c r="W1124" i="9"/>
  <c r="X1124" i="9"/>
  <c r="Y1124" i="9"/>
  <c r="W1125" i="9"/>
  <c r="X1125" i="9"/>
  <c r="Y1125" i="9"/>
  <c r="W1126" i="9"/>
  <c r="X1126" i="9"/>
  <c r="Y1126" i="9"/>
  <c r="W1127" i="9"/>
  <c r="X1127" i="9"/>
  <c r="Y1127" i="9"/>
  <c r="W1128" i="9"/>
  <c r="X1128" i="9"/>
  <c r="Y1128" i="9"/>
  <c r="W1129" i="9"/>
  <c r="X1129" i="9"/>
  <c r="Y1129" i="9"/>
  <c r="W1130" i="9"/>
  <c r="X1130" i="9"/>
  <c r="Y1130" i="9"/>
  <c r="W1131" i="9"/>
  <c r="X1131" i="9"/>
  <c r="Y1131" i="9"/>
  <c r="W1132" i="9"/>
  <c r="X1132" i="9"/>
  <c r="Y1132" i="9"/>
  <c r="W1133" i="9"/>
  <c r="X1133" i="9"/>
  <c r="Y1133" i="9"/>
  <c r="W1134" i="9"/>
  <c r="X1134" i="9"/>
  <c r="Y1134" i="9"/>
  <c r="W1135" i="9"/>
  <c r="X1135" i="9"/>
  <c r="Y1135" i="9"/>
  <c r="W1136" i="9"/>
  <c r="X1136" i="9"/>
  <c r="Y1136" i="9"/>
  <c r="W1137" i="9"/>
  <c r="X1137" i="9"/>
  <c r="Y1137" i="9"/>
  <c r="W1138" i="9"/>
  <c r="X1138" i="9"/>
  <c r="Y1138" i="9"/>
  <c r="W1139" i="9"/>
  <c r="X1139" i="9"/>
  <c r="Y1139" i="9"/>
  <c r="W1140" i="9"/>
  <c r="X1140" i="9"/>
  <c r="Y1140" i="9"/>
  <c r="W1141" i="9"/>
  <c r="X1141" i="9"/>
  <c r="Y1141" i="9"/>
  <c r="W1142" i="9"/>
  <c r="X1142" i="9"/>
  <c r="Y1142" i="9"/>
  <c r="W1143" i="9"/>
  <c r="X1143" i="9"/>
  <c r="Y1143" i="9"/>
  <c r="W1144" i="9"/>
  <c r="X1144" i="9"/>
  <c r="Y1144" i="9"/>
  <c r="W1145" i="9"/>
  <c r="X1145" i="9"/>
  <c r="Y1145" i="9"/>
  <c r="W1146" i="9"/>
  <c r="X1146" i="9"/>
  <c r="Y1146" i="9"/>
  <c r="W1147" i="9"/>
  <c r="X1147" i="9"/>
  <c r="Y1147" i="9"/>
  <c r="W1148" i="9"/>
  <c r="X1148" i="9"/>
  <c r="Y1148" i="9"/>
  <c r="W1149" i="9"/>
  <c r="X1149" i="9"/>
  <c r="Y1149" i="9"/>
  <c r="W1150" i="9"/>
  <c r="X1150" i="9"/>
  <c r="Y1150" i="9"/>
  <c r="W1151" i="9"/>
  <c r="X1151" i="9"/>
  <c r="Y1151" i="9"/>
  <c r="W1152" i="9"/>
  <c r="X1152" i="9"/>
  <c r="Y1152" i="9"/>
  <c r="W1153" i="9"/>
  <c r="X1153" i="9"/>
  <c r="Y1153" i="9"/>
  <c r="W1154" i="9"/>
  <c r="X1154" i="9"/>
  <c r="Y1154" i="9"/>
  <c r="W1155" i="9"/>
  <c r="X1155" i="9"/>
  <c r="Y1155" i="9"/>
  <c r="W1156" i="9"/>
  <c r="X1156" i="9"/>
  <c r="Y1156" i="9"/>
  <c r="W1157" i="9"/>
  <c r="X1157" i="9"/>
  <c r="Y1157" i="9"/>
  <c r="W1158" i="9"/>
  <c r="X1158" i="9"/>
  <c r="Y1158" i="9"/>
  <c r="W1159" i="9"/>
  <c r="X1159" i="9"/>
  <c r="Y1159" i="9"/>
  <c r="W1160" i="9"/>
  <c r="X1160" i="9"/>
  <c r="Y1160" i="9"/>
  <c r="W1161" i="9"/>
  <c r="X1161" i="9"/>
  <c r="Y1161" i="9"/>
  <c r="W1162" i="9"/>
  <c r="X1162" i="9"/>
  <c r="Y1162" i="9"/>
  <c r="W1163" i="9"/>
  <c r="X1163" i="9"/>
  <c r="Y1163" i="9"/>
  <c r="W1164" i="9"/>
  <c r="X1164" i="9"/>
  <c r="Y1164" i="9"/>
  <c r="W1165" i="9"/>
  <c r="X1165" i="9"/>
  <c r="Y1165" i="9"/>
  <c r="W1166" i="9"/>
  <c r="X1166" i="9"/>
  <c r="Y1166" i="9"/>
  <c r="W1167" i="9"/>
  <c r="X1167" i="9"/>
  <c r="Y1167" i="9"/>
  <c r="W1168" i="9"/>
  <c r="X1168" i="9"/>
  <c r="Y1168" i="9"/>
  <c r="W1169" i="9"/>
  <c r="X1169" i="9"/>
  <c r="Y1169" i="9"/>
  <c r="W1170" i="9"/>
  <c r="X1170" i="9"/>
  <c r="Y1170" i="9"/>
  <c r="W1171" i="9"/>
  <c r="X1171" i="9"/>
  <c r="Y1171" i="9"/>
  <c r="W1172" i="9"/>
  <c r="X1172" i="9"/>
  <c r="Y1172" i="9"/>
  <c r="W1173" i="9"/>
  <c r="X1173" i="9"/>
  <c r="Y1173" i="9"/>
  <c r="W1174" i="9"/>
  <c r="X1174" i="9"/>
  <c r="Y1174" i="9"/>
  <c r="W1175" i="9"/>
  <c r="X1175" i="9"/>
  <c r="Y1175" i="9"/>
  <c r="W1176" i="9"/>
  <c r="X1176" i="9"/>
  <c r="Y1176" i="9"/>
  <c r="W1177" i="9"/>
  <c r="X1177" i="9"/>
  <c r="Y1177" i="9"/>
  <c r="W1178" i="9"/>
  <c r="X1178" i="9"/>
  <c r="Y1178" i="9"/>
  <c r="W1179" i="9"/>
  <c r="X1179" i="9"/>
  <c r="Y1179" i="9"/>
  <c r="W1180" i="9"/>
  <c r="X1180" i="9"/>
  <c r="Y1180" i="9"/>
  <c r="W1181" i="9"/>
  <c r="X1181" i="9"/>
  <c r="Y1181" i="9"/>
  <c r="W1182" i="9"/>
  <c r="X1182" i="9"/>
  <c r="Y1182" i="9"/>
  <c r="W1183" i="9"/>
  <c r="X1183" i="9"/>
  <c r="Y1183" i="9"/>
  <c r="W1184" i="9"/>
  <c r="X1184" i="9"/>
  <c r="Y1184" i="9"/>
  <c r="W1185" i="9"/>
  <c r="X1185" i="9"/>
  <c r="Y1185" i="9"/>
  <c r="W1186" i="9"/>
  <c r="X1186" i="9"/>
  <c r="Y1186" i="9"/>
  <c r="W1187" i="9"/>
  <c r="X1187" i="9"/>
  <c r="Y1187" i="9"/>
  <c r="W1188" i="9"/>
  <c r="X1188" i="9"/>
  <c r="Y1188" i="9"/>
  <c r="W1189" i="9"/>
  <c r="X1189" i="9"/>
  <c r="Y1189" i="9"/>
  <c r="W1190" i="9"/>
  <c r="X1190" i="9"/>
  <c r="Y1190" i="9"/>
  <c r="W1191" i="9"/>
  <c r="X1191" i="9"/>
  <c r="Y1191" i="9"/>
  <c r="W1192" i="9"/>
  <c r="X1192" i="9"/>
  <c r="Y1192" i="9"/>
  <c r="W1193" i="9"/>
  <c r="X1193" i="9"/>
  <c r="Y1193" i="9"/>
  <c r="W1194" i="9"/>
  <c r="X1194" i="9"/>
  <c r="Y1194" i="9"/>
  <c r="W1195" i="9"/>
  <c r="X1195" i="9"/>
  <c r="Y1195" i="9"/>
  <c r="W1196" i="9"/>
  <c r="X1196" i="9"/>
  <c r="Y1196" i="9"/>
  <c r="W1197" i="9"/>
  <c r="X1197" i="9"/>
  <c r="Y1197" i="9"/>
  <c r="W1198" i="9"/>
  <c r="X1198" i="9"/>
  <c r="Y1198" i="9"/>
  <c r="W1199" i="9"/>
  <c r="X1199" i="9"/>
  <c r="Y1199" i="9"/>
  <c r="W1200" i="9"/>
  <c r="X1200" i="9"/>
  <c r="Y1200" i="9"/>
  <c r="W1201" i="9"/>
  <c r="X1201" i="9"/>
  <c r="Y1201" i="9"/>
  <c r="W1202" i="9"/>
  <c r="X1202" i="9"/>
  <c r="Y1202" i="9"/>
  <c r="W1203" i="9"/>
  <c r="X1203" i="9"/>
  <c r="Y1203" i="9"/>
  <c r="W1204" i="9"/>
  <c r="X1204" i="9"/>
  <c r="Y1204" i="9"/>
  <c r="W1205" i="9"/>
  <c r="X1205" i="9"/>
  <c r="Y1205" i="9"/>
  <c r="W1206" i="9"/>
  <c r="X1206" i="9"/>
  <c r="Y1206" i="9"/>
  <c r="W1207" i="9"/>
  <c r="X1207" i="9"/>
  <c r="Y1207" i="9"/>
  <c r="W1208" i="9"/>
  <c r="X1208" i="9"/>
  <c r="Y1208" i="9"/>
  <c r="W1209" i="9"/>
  <c r="X1209" i="9"/>
  <c r="Y1209" i="9"/>
  <c r="W1210" i="9"/>
  <c r="X1210" i="9"/>
  <c r="Y1210" i="9"/>
  <c r="W1211" i="9"/>
  <c r="X1211" i="9"/>
  <c r="Y1211" i="9"/>
  <c r="W1212" i="9"/>
  <c r="X1212" i="9"/>
  <c r="Y1212" i="9"/>
  <c r="W1213" i="9"/>
  <c r="X1213" i="9"/>
  <c r="Y1213" i="9"/>
  <c r="W1214" i="9"/>
  <c r="X1214" i="9"/>
  <c r="Y1214" i="9"/>
  <c r="W1215" i="9"/>
  <c r="X1215" i="9"/>
  <c r="Y1215" i="9"/>
  <c r="W1216" i="9"/>
  <c r="X1216" i="9"/>
  <c r="Y1216" i="9"/>
  <c r="W1217" i="9"/>
  <c r="X1217" i="9"/>
  <c r="Y1217" i="9"/>
  <c r="W1218" i="9"/>
  <c r="X1218" i="9"/>
  <c r="Y1218" i="9"/>
  <c r="W1219" i="9"/>
  <c r="X1219" i="9"/>
  <c r="Y1219" i="9"/>
  <c r="W1220" i="9"/>
  <c r="X1220" i="9"/>
  <c r="Y1220" i="9"/>
  <c r="W1221" i="9"/>
  <c r="X1221" i="9"/>
  <c r="Y1221" i="9"/>
  <c r="W1222" i="9"/>
  <c r="X1222" i="9"/>
  <c r="Y1222" i="9"/>
  <c r="W1223" i="9"/>
  <c r="X1223" i="9"/>
  <c r="Y1223" i="9"/>
  <c r="W1224" i="9"/>
  <c r="X1224" i="9"/>
  <c r="Y1224" i="9"/>
  <c r="W1225" i="9"/>
  <c r="X1225" i="9"/>
  <c r="Y1225" i="9"/>
  <c r="W1226" i="9"/>
  <c r="X1226" i="9"/>
  <c r="Y1226" i="9"/>
  <c r="W1227" i="9"/>
  <c r="X1227" i="9"/>
  <c r="Y1227" i="9"/>
  <c r="W1228" i="9"/>
  <c r="X1228" i="9"/>
  <c r="Y1228" i="9"/>
  <c r="W1229" i="9"/>
  <c r="X1229" i="9"/>
  <c r="Y1229" i="9"/>
  <c r="W1230" i="9"/>
  <c r="X1230" i="9"/>
  <c r="Y1230" i="9"/>
  <c r="W1231" i="9"/>
  <c r="X1231" i="9"/>
  <c r="Y1231" i="9"/>
  <c r="W1232" i="9"/>
  <c r="X1232" i="9"/>
  <c r="Y1232" i="9"/>
  <c r="W1233" i="9"/>
  <c r="X1233" i="9"/>
  <c r="Y1233" i="9"/>
  <c r="W1234" i="9"/>
  <c r="X1234" i="9"/>
  <c r="Y1234" i="9"/>
  <c r="W1235" i="9"/>
  <c r="X1235" i="9"/>
  <c r="Y1235" i="9"/>
  <c r="W1236" i="9"/>
  <c r="X1236" i="9"/>
  <c r="Y1236" i="9"/>
  <c r="W1237" i="9"/>
  <c r="X1237" i="9"/>
  <c r="Y1237" i="9"/>
  <c r="W1238" i="9"/>
  <c r="X1238" i="9"/>
  <c r="Y1238" i="9"/>
  <c r="W1239" i="9"/>
  <c r="X1239" i="9"/>
  <c r="Y1239" i="9"/>
  <c r="W1240" i="9"/>
  <c r="X1240" i="9"/>
  <c r="Y1240" i="9"/>
  <c r="W1241" i="9"/>
  <c r="X1241" i="9"/>
  <c r="Y1241" i="9"/>
  <c r="W1242" i="9"/>
  <c r="X1242" i="9"/>
  <c r="Y1242" i="9"/>
  <c r="W1243" i="9"/>
  <c r="X1243" i="9"/>
  <c r="Y1243" i="9"/>
  <c r="W1244" i="9"/>
  <c r="X1244" i="9"/>
  <c r="Y1244" i="9"/>
  <c r="W1245" i="9"/>
  <c r="X1245" i="9"/>
  <c r="Y1245" i="9"/>
  <c r="W1246" i="9"/>
  <c r="X1246" i="9"/>
  <c r="Y1246" i="9"/>
  <c r="W1247" i="9"/>
  <c r="X1247" i="9"/>
  <c r="Y1247" i="9"/>
  <c r="W1248" i="9"/>
  <c r="X1248" i="9"/>
  <c r="Y1248" i="9"/>
  <c r="W1249" i="9"/>
  <c r="X1249" i="9"/>
  <c r="Y1249" i="9"/>
  <c r="W1250" i="9"/>
  <c r="X1250" i="9"/>
  <c r="Y1250" i="9"/>
  <c r="W1251" i="9"/>
  <c r="X1251" i="9"/>
  <c r="Y1251" i="9"/>
  <c r="W1252" i="9"/>
  <c r="X1252" i="9"/>
  <c r="Y1252" i="9"/>
  <c r="W1253" i="9"/>
  <c r="X1253" i="9"/>
  <c r="Y1253" i="9"/>
  <c r="W1254" i="9"/>
  <c r="X1254" i="9"/>
  <c r="Y1254" i="9"/>
  <c r="W1255" i="9"/>
  <c r="X1255" i="9"/>
  <c r="Y1255" i="9"/>
  <c r="W1256" i="9"/>
  <c r="X1256" i="9"/>
  <c r="Y1256" i="9"/>
  <c r="W1257" i="9"/>
  <c r="X1257" i="9"/>
  <c r="Y1257" i="9"/>
  <c r="W1258" i="9"/>
  <c r="X1258" i="9"/>
  <c r="Y1258" i="9"/>
  <c r="W1259" i="9"/>
  <c r="X1259" i="9"/>
  <c r="Y1259" i="9"/>
  <c r="W1260" i="9"/>
  <c r="X1260" i="9"/>
  <c r="Y1260" i="9"/>
  <c r="W1261" i="9"/>
  <c r="X1261" i="9"/>
  <c r="Y1261" i="9"/>
  <c r="W1262" i="9"/>
  <c r="X1262" i="9"/>
  <c r="Y1262" i="9"/>
  <c r="W1263" i="9"/>
  <c r="X1263" i="9"/>
  <c r="Y1263" i="9"/>
  <c r="W1264" i="9"/>
  <c r="X1264" i="9"/>
  <c r="Y1264" i="9"/>
  <c r="W1265" i="9"/>
  <c r="X1265" i="9"/>
  <c r="Y1265" i="9"/>
  <c r="W1266" i="9"/>
  <c r="X1266" i="9"/>
  <c r="Y1266" i="9"/>
  <c r="W1267" i="9"/>
  <c r="X1267" i="9"/>
  <c r="Y1267" i="9"/>
  <c r="W1268" i="9"/>
  <c r="X1268" i="9"/>
  <c r="Y1268" i="9"/>
  <c r="W1269" i="9"/>
  <c r="X1269" i="9"/>
  <c r="Y1269" i="9"/>
  <c r="W1270" i="9"/>
  <c r="X1270" i="9"/>
  <c r="Y1270" i="9"/>
  <c r="W1271" i="9"/>
  <c r="X1271" i="9"/>
  <c r="Y1271" i="9"/>
  <c r="W1272" i="9"/>
  <c r="X1272" i="9"/>
  <c r="Y1272" i="9"/>
  <c r="W1273" i="9"/>
  <c r="X1273" i="9"/>
  <c r="Y1273" i="9"/>
  <c r="W1274" i="9"/>
  <c r="X1274" i="9"/>
  <c r="Y1274" i="9"/>
  <c r="W1275" i="9"/>
  <c r="X1275" i="9"/>
  <c r="Y1275" i="9"/>
  <c r="W1276" i="9"/>
  <c r="X1276" i="9"/>
  <c r="Y1276" i="9"/>
  <c r="W1277" i="9"/>
  <c r="X1277" i="9"/>
  <c r="Y1277" i="9"/>
  <c r="W1278" i="9"/>
  <c r="X1278" i="9"/>
  <c r="Y1278" i="9"/>
  <c r="W1279" i="9"/>
  <c r="X1279" i="9"/>
  <c r="Y1279" i="9"/>
  <c r="W1280" i="9"/>
  <c r="X1280" i="9"/>
  <c r="Y1280" i="9"/>
  <c r="W1281" i="9"/>
  <c r="X1281" i="9"/>
  <c r="Y1281" i="9"/>
  <c r="W1282" i="9"/>
  <c r="X1282" i="9"/>
  <c r="Y1282" i="9"/>
  <c r="W1283" i="9"/>
  <c r="X1283" i="9"/>
  <c r="Y1283" i="9"/>
  <c r="W1284" i="9"/>
  <c r="X1284" i="9"/>
  <c r="Y1284" i="9"/>
  <c r="W1285" i="9"/>
  <c r="X1285" i="9"/>
  <c r="Y1285" i="9"/>
  <c r="W1286" i="9"/>
  <c r="X1286" i="9"/>
  <c r="Y1286" i="9"/>
  <c r="W1287" i="9"/>
  <c r="X1287" i="9"/>
  <c r="Y1287" i="9"/>
  <c r="W1288" i="9"/>
  <c r="X1288" i="9"/>
  <c r="Y1288" i="9"/>
  <c r="W1289" i="9"/>
  <c r="X1289" i="9"/>
  <c r="Y1289" i="9"/>
  <c r="W1290" i="9"/>
  <c r="X1290" i="9"/>
  <c r="Y1290" i="9"/>
  <c r="W1291" i="9"/>
  <c r="X1291" i="9"/>
  <c r="Y1291" i="9"/>
  <c r="W1292" i="9"/>
  <c r="X1292" i="9"/>
  <c r="Y1292" i="9"/>
  <c r="W1293" i="9"/>
  <c r="X1293" i="9"/>
  <c r="Y1293" i="9"/>
  <c r="W1294" i="9"/>
  <c r="X1294" i="9"/>
  <c r="Y1294" i="9"/>
  <c r="W1295" i="9"/>
  <c r="X1295" i="9"/>
  <c r="Y1295" i="9"/>
  <c r="W1296" i="9"/>
  <c r="X1296" i="9"/>
  <c r="Y1296" i="9"/>
  <c r="W1297" i="9"/>
  <c r="X1297" i="9"/>
  <c r="Y1297" i="9"/>
  <c r="W1298" i="9"/>
  <c r="X1298" i="9"/>
  <c r="Y1298" i="9"/>
  <c r="W1299" i="9"/>
  <c r="X1299" i="9"/>
  <c r="Y1299" i="9"/>
  <c r="W1300" i="9"/>
  <c r="X1300" i="9"/>
  <c r="Y1300" i="9"/>
  <c r="W1301" i="9"/>
  <c r="X1301" i="9"/>
  <c r="Y1301" i="9"/>
  <c r="W1302" i="9"/>
  <c r="X1302" i="9"/>
  <c r="Y1302" i="9"/>
  <c r="W1303" i="9"/>
  <c r="X1303" i="9"/>
  <c r="Y1303" i="9"/>
  <c r="W1304" i="9"/>
  <c r="X1304" i="9"/>
  <c r="Y1304" i="9"/>
  <c r="W1305" i="9"/>
  <c r="X1305" i="9"/>
  <c r="Y1305" i="9"/>
  <c r="W1306" i="9"/>
  <c r="X1306" i="9"/>
  <c r="Y1306" i="9"/>
  <c r="W1307" i="9"/>
  <c r="X1307" i="9"/>
  <c r="Y1307" i="9"/>
  <c r="W1308" i="9"/>
  <c r="X1308" i="9"/>
  <c r="Y1308" i="9"/>
  <c r="W1309" i="9"/>
  <c r="X1309" i="9"/>
  <c r="Y1309" i="9"/>
  <c r="W1310" i="9"/>
  <c r="X1310" i="9"/>
  <c r="Y1310" i="9"/>
  <c r="W1311" i="9"/>
  <c r="X1311" i="9"/>
  <c r="Y1311" i="9"/>
  <c r="W1312" i="9"/>
  <c r="X1312" i="9"/>
  <c r="Y1312" i="9"/>
  <c r="W1313" i="9"/>
  <c r="X1313" i="9"/>
  <c r="Y1313" i="9"/>
  <c r="W1314" i="9"/>
  <c r="X1314" i="9"/>
  <c r="Y1314" i="9"/>
  <c r="W1315" i="9"/>
  <c r="X1315" i="9"/>
  <c r="Y1315" i="9"/>
  <c r="W1316" i="9"/>
  <c r="X1316" i="9"/>
  <c r="Y1316" i="9"/>
  <c r="W1317" i="9"/>
  <c r="X1317" i="9"/>
  <c r="Y1317" i="9"/>
  <c r="W1318" i="9"/>
  <c r="X1318" i="9"/>
  <c r="Y1318" i="9"/>
  <c r="W1319" i="9"/>
  <c r="X1319" i="9"/>
  <c r="Y1319" i="9"/>
  <c r="W1320" i="9"/>
  <c r="X1320" i="9"/>
  <c r="Y1320" i="9"/>
  <c r="W1321" i="9"/>
  <c r="X1321" i="9"/>
  <c r="Y1321" i="9"/>
  <c r="W1322" i="9"/>
  <c r="X1322" i="9"/>
  <c r="Y1322" i="9"/>
  <c r="W1323" i="9"/>
  <c r="X1323" i="9"/>
  <c r="Y1323" i="9"/>
  <c r="W1324" i="9"/>
  <c r="X1324" i="9"/>
  <c r="Y1324" i="9"/>
  <c r="W1325" i="9"/>
  <c r="X1325" i="9"/>
  <c r="Y1325" i="9"/>
  <c r="W1326" i="9"/>
  <c r="X1326" i="9"/>
  <c r="Y1326" i="9"/>
  <c r="W1327" i="9"/>
  <c r="X1327" i="9"/>
  <c r="Y1327" i="9"/>
  <c r="W1328" i="9"/>
  <c r="X1328" i="9"/>
  <c r="Y1328" i="9"/>
  <c r="W1329" i="9"/>
  <c r="X1329" i="9"/>
  <c r="Y1329" i="9"/>
  <c r="W1330" i="9"/>
  <c r="X1330" i="9"/>
  <c r="Y1330" i="9"/>
  <c r="W1331" i="9"/>
  <c r="X1331" i="9"/>
  <c r="Y1331" i="9"/>
  <c r="W1332" i="9"/>
  <c r="X1332" i="9"/>
  <c r="Y1332" i="9"/>
  <c r="W1333" i="9"/>
  <c r="X1333" i="9"/>
  <c r="Y1333" i="9"/>
  <c r="W1334" i="9"/>
  <c r="X1334" i="9"/>
  <c r="Y1334" i="9"/>
  <c r="W1335" i="9"/>
  <c r="X1335" i="9"/>
  <c r="Y1335" i="9"/>
  <c r="W1336" i="9"/>
  <c r="X1336" i="9"/>
  <c r="Y1336" i="9"/>
  <c r="W1337" i="9"/>
  <c r="X1337" i="9"/>
  <c r="Y1337" i="9"/>
  <c r="W1338" i="9"/>
  <c r="X1338" i="9"/>
  <c r="Y1338" i="9"/>
  <c r="W1339" i="9"/>
  <c r="X1339" i="9"/>
  <c r="Y1339" i="9"/>
  <c r="W1340" i="9"/>
  <c r="X1340" i="9"/>
  <c r="Y1340" i="9"/>
  <c r="W1341" i="9"/>
  <c r="X1341" i="9"/>
  <c r="Y1341" i="9"/>
  <c r="W1342" i="9"/>
  <c r="X1342" i="9"/>
  <c r="Y1342" i="9"/>
  <c r="W1343" i="9"/>
  <c r="X1343" i="9"/>
  <c r="Y1343" i="9"/>
  <c r="W1344" i="9"/>
  <c r="X1344" i="9"/>
  <c r="Y1344" i="9"/>
  <c r="W1345" i="9"/>
  <c r="X1345" i="9"/>
  <c r="Y1345" i="9"/>
  <c r="W1346" i="9"/>
  <c r="X1346" i="9"/>
  <c r="Y1346" i="9"/>
  <c r="W1347" i="9"/>
  <c r="X1347" i="9"/>
  <c r="Y1347" i="9"/>
  <c r="W1348" i="9"/>
  <c r="X1348" i="9"/>
  <c r="Y1348" i="9"/>
  <c r="W1349" i="9"/>
  <c r="X1349" i="9"/>
  <c r="Y1349" i="9"/>
  <c r="W1350" i="9"/>
  <c r="X1350" i="9"/>
  <c r="Y1350" i="9"/>
  <c r="W1351" i="9"/>
  <c r="X1351" i="9"/>
  <c r="Y1351" i="9"/>
  <c r="W1352" i="9"/>
  <c r="X1352" i="9"/>
  <c r="Y1352" i="9"/>
  <c r="W1353" i="9"/>
  <c r="X1353" i="9"/>
  <c r="Y1353" i="9"/>
  <c r="W1354" i="9"/>
  <c r="X1354" i="9"/>
  <c r="Y1354" i="9"/>
  <c r="W1355" i="9"/>
  <c r="X1355" i="9"/>
  <c r="Y1355" i="9"/>
  <c r="W1356" i="9"/>
  <c r="X1356" i="9"/>
  <c r="Y1356" i="9"/>
  <c r="W1357" i="9"/>
  <c r="X1357" i="9"/>
  <c r="Y1357" i="9"/>
  <c r="W1358" i="9"/>
  <c r="X1358" i="9"/>
  <c r="Y1358" i="9"/>
  <c r="W1359" i="9"/>
  <c r="X1359" i="9"/>
  <c r="Y1359" i="9"/>
  <c r="W1360" i="9"/>
  <c r="X1360" i="9"/>
  <c r="Y1360" i="9"/>
  <c r="W1361" i="9"/>
  <c r="X1361" i="9"/>
  <c r="Y1361" i="9"/>
  <c r="W1362" i="9"/>
  <c r="X1362" i="9"/>
  <c r="Y1362" i="9"/>
  <c r="W1363" i="9"/>
  <c r="X1363" i="9"/>
  <c r="Y1363" i="9"/>
  <c r="W1364" i="9"/>
  <c r="X1364" i="9"/>
  <c r="Y1364" i="9"/>
  <c r="W1365" i="9"/>
  <c r="X1365" i="9"/>
  <c r="Y1365" i="9"/>
  <c r="W1366" i="9"/>
  <c r="X1366" i="9"/>
  <c r="Y1366" i="9"/>
  <c r="W1367" i="9"/>
  <c r="X1367" i="9"/>
  <c r="Y1367" i="9"/>
  <c r="W1368" i="9"/>
  <c r="X1368" i="9"/>
  <c r="Y1368" i="9"/>
  <c r="W1369" i="9"/>
  <c r="X1369" i="9"/>
  <c r="Y1369" i="9"/>
  <c r="W1370" i="9"/>
  <c r="X1370" i="9"/>
  <c r="Y1370" i="9"/>
  <c r="W1371" i="9"/>
  <c r="X1371" i="9"/>
  <c r="Y1371" i="9"/>
  <c r="W1372" i="9"/>
  <c r="X1372" i="9"/>
  <c r="Y1372" i="9"/>
  <c r="W1373" i="9"/>
  <c r="X1373" i="9"/>
  <c r="Y1373" i="9"/>
  <c r="W1374" i="9"/>
  <c r="X1374" i="9"/>
  <c r="Y1374" i="9"/>
  <c r="W1375" i="9"/>
  <c r="X1375" i="9"/>
  <c r="Y1375" i="9"/>
  <c r="W1376" i="9"/>
  <c r="X1376" i="9"/>
  <c r="Y1376" i="9"/>
  <c r="W1377" i="9"/>
  <c r="X1377" i="9"/>
  <c r="Y1377" i="9"/>
  <c r="W1378" i="9"/>
  <c r="X1378" i="9"/>
  <c r="Y1378" i="9"/>
  <c r="W1379" i="9"/>
  <c r="X1379" i="9"/>
  <c r="Y1379" i="9"/>
  <c r="W1380" i="9"/>
  <c r="X1380" i="9"/>
  <c r="Y1380" i="9"/>
  <c r="W1381" i="9"/>
  <c r="X1381" i="9"/>
  <c r="Y1381" i="9"/>
  <c r="W1382" i="9"/>
  <c r="X1382" i="9"/>
  <c r="Y1382" i="9"/>
  <c r="W1383" i="9"/>
  <c r="X1383" i="9"/>
  <c r="Y1383" i="9"/>
  <c r="W1384" i="9"/>
  <c r="X1384" i="9"/>
  <c r="Y1384" i="9"/>
  <c r="W1385" i="9"/>
  <c r="X1385" i="9"/>
  <c r="Y1385" i="9"/>
  <c r="W1386" i="9"/>
  <c r="X1386" i="9"/>
  <c r="Y1386" i="9"/>
  <c r="W1387" i="9"/>
  <c r="X1387" i="9"/>
  <c r="Y1387" i="9"/>
  <c r="W1388" i="9"/>
  <c r="X1388" i="9"/>
  <c r="Y1388" i="9"/>
  <c r="W1389" i="9"/>
  <c r="X1389" i="9"/>
  <c r="Y1389" i="9"/>
  <c r="W1390" i="9"/>
  <c r="X1390" i="9"/>
  <c r="Y1390" i="9"/>
  <c r="W1391" i="9"/>
  <c r="X1391" i="9"/>
  <c r="Y1391" i="9"/>
  <c r="W1392" i="9"/>
  <c r="X1392" i="9"/>
  <c r="Y1392" i="9"/>
  <c r="W1393" i="9"/>
  <c r="X1393" i="9"/>
  <c r="Y1393" i="9"/>
  <c r="W1394" i="9"/>
  <c r="X1394" i="9"/>
  <c r="Y1394" i="9"/>
  <c r="W1395" i="9"/>
  <c r="X1395" i="9"/>
  <c r="Y1395" i="9"/>
  <c r="W1396" i="9"/>
  <c r="X1396" i="9"/>
  <c r="Y1396" i="9"/>
  <c r="W1397" i="9"/>
  <c r="X1397" i="9"/>
  <c r="Y1397" i="9"/>
  <c r="W1398" i="9"/>
  <c r="X1398" i="9"/>
  <c r="Y1398" i="9"/>
  <c r="W1399" i="9"/>
  <c r="X1399" i="9"/>
  <c r="Y1399" i="9"/>
  <c r="W1400" i="9"/>
  <c r="X1400" i="9"/>
  <c r="Y1400" i="9"/>
  <c r="W1401" i="9"/>
  <c r="X1401" i="9"/>
  <c r="Y1401" i="9"/>
  <c r="W1402" i="9"/>
  <c r="X1402" i="9"/>
  <c r="Y1402" i="9"/>
  <c r="W1403" i="9"/>
  <c r="X1403" i="9"/>
  <c r="Y1403" i="9"/>
  <c r="W1404" i="9"/>
  <c r="X1404" i="9"/>
  <c r="Y1404" i="9"/>
  <c r="W1405" i="9"/>
  <c r="X1405" i="9"/>
  <c r="Y1405" i="9"/>
  <c r="W1406" i="9"/>
  <c r="X1406" i="9"/>
  <c r="Y1406" i="9"/>
  <c r="W1407" i="9"/>
  <c r="X1407" i="9"/>
  <c r="Y1407" i="9"/>
  <c r="W1408" i="9"/>
  <c r="X1408" i="9"/>
  <c r="Y1408" i="9"/>
  <c r="W1409" i="9"/>
  <c r="X1409" i="9"/>
  <c r="Y1409" i="9"/>
  <c r="W1410" i="9"/>
  <c r="X1410" i="9"/>
  <c r="Y1410" i="9"/>
  <c r="W1411" i="9"/>
  <c r="X1411" i="9"/>
  <c r="Y1411" i="9"/>
  <c r="W1412" i="9"/>
  <c r="X1412" i="9"/>
  <c r="Y1412" i="9"/>
  <c r="W1413" i="9"/>
  <c r="X1413" i="9"/>
  <c r="Y1413" i="9"/>
  <c r="W1414" i="9"/>
  <c r="X1414" i="9"/>
  <c r="Y1414" i="9"/>
  <c r="W1415" i="9"/>
  <c r="X1415" i="9"/>
  <c r="Y1415" i="9"/>
  <c r="W1416" i="9"/>
  <c r="X1416" i="9"/>
  <c r="Y1416" i="9"/>
  <c r="W1417" i="9"/>
  <c r="X1417" i="9"/>
  <c r="Y1417" i="9"/>
  <c r="W1418" i="9"/>
  <c r="X1418" i="9"/>
  <c r="Y1418" i="9"/>
  <c r="W1419" i="9"/>
  <c r="X1419" i="9"/>
  <c r="Y1419" i="9"/>
  <c r="W1420" i="9"/>
  <c r="X1420" i="9"/>
  <c r="Y1420" i="9"/>
  <c r="W1421" i="9"/>
  <c r="X1421" i="9"/>
  <c r="Y1421" i="9"/>
  <c r="W1422" i="9"/>
  <c r="X1422" i="9"/>
  <c r="Y1422" i="9"/>
  <c r="W1423" i="9"/>
  <c r="X1423" i="9"/>
  <c r="Y1423" i="9"/>
  <c r="W1424" i="9"/>
  <c r="X1424" i="9"/>
  <c r="Y1424" i="9"/>
  <c r="W1425" i="9"/>
  <c r="X1425" i="9"/>
  <c r="Y1425" i="9"/>
  <c r="W1426" i="9"/>
  <c r="X1426" i="9"/>
  <c r="Y1426" i="9"/>
  <c r="W1427" i="9"/>
  <c r="X1427" i="9"/>
  <c r="Y1427" i="9"/>
  <c r="W1428" i="9"/>
  <c r="X1428" i="9"/>
  <c r="Y1428" i="9"/>
  <c r="W1429" i="9"/>
  <c r="X1429" i="9"/>
  <c r="Y1429" i="9"/>
  <c r="W1430" i="9"/>
  <c r="X1430" i="9"/>
  <c r="Y1430" i="9"/>
  <c r="W1431" i="9"/>
  <c r="X1431" i="9"/>
  <c r="Y1431" i="9"/>
  <c r="W1432" i="9"/>
  <c r="X1432" i="9"/>
  <c r="Y1432" i="9"/>
  <c r="W1433" i="9"/>
  <c r="X1433" i="9"/>
  <c r="Y1433" i="9"/>
  <c r="W1434" i="9"/>
  <c r="X1434" i="9"/>
  <c r="Y1434" i="9"/>
  <c r="W1435" i="9"/>
  <c r="X1435" i="9"/>
  <c r="Y1435" i="9"/>
  <c r="W1436" i="9"/>
  <c r="X1436" i="9"/>
  <c r="Y1436" i="9"/>
  <c r="W1437" i="9"/>
  <c r="X1437" i="9"/>
  <c r="Y1437" i="9"/>
  <c r="W1438" i="9"/>
  <c r="X1438" i="9"/>
  <c r="Y1438" i="9"/>
  <c r="W1439" i="9"/>
  <c r="X1439" i="9"/>
  <c r="Y1439" i="9"/>
  <c r="W1440" i="9"/>
  <c r="X1440" i="9"/>
  <c r="Y1440" i="9"/>
  <c r="W1441" i="9"/>
  <c r="X1441" i="9"/>
  <c r="Y1441" i="9"/>
  <c r="W1442" i="9"/>
  <c r="X1442" i="9"/>
  <c r="Y1442" i="9"/>
  <c r="W1443" i="9"/>
  <c r="X1443" i="9"/>
  <c r="Y1443" i="9"/>
  <c r="W1444" i="9"/>
  <c r="X1444" i="9"/>
  <c r="Y1444" i="9"/>
  <c r="W1445" i="9"/>
  <c r="X1445" i="9"/>
  <c r="Y1445" i="9"/>
  <c r="W1446" i="9"/>
  <c r="X1446" i="9"/>
  <c r="Y1446" i="9"/>
  <c r="W1447" i="9"/>
  <c r="X1447" i="9"/>
  <c r="Y1447" i="9"/>
  <c r="W1448" i="9"/>
  <c r="X1448" i="9"/>
  <c r="Y1448" i="9"/>
  <c r="W1449" i="9"/>
  <c r="X1449" i="9"/>
  <c r="Y1449" i="9"/>
  <c r="W1450" i="9"/>
  <c r="X1450" i="9"/>
  <c r="Y1450" i="9"/>
  <c r="W1451" i="9"/>
  <c r="X1451" i="9"/>
  <c r="Y1451" i="9"/>
  <c r="W1452" i="9"/>
  <c r="X1452" i="9"/>
  <c r="Y1452" i="9"/>
  <c r="W1453" i="9"/>
  <c r="X1453" i="9"/>
  <c r="Y1453" i="9"/>
  <c r="W1454" i="9"/>
  <c r="X1454" i="9"/>
  <c r="Y1454" i="9"/>
  <c r="W1455" i="9"/>
  <c r="X1455" i="9"/>
  <c r="Y1455" i="9"/>
  <c r="W1456" i="9"/>
  <c r="X1456" i="9"/>
  <c r="Y1456" i="9"/>
  <c r="W1457" i="9"/>
  <c r="X1457" i="9"/>
  <c r="Y1457" i="9"/>
  <c r="W1458" i="9"/>
  <c r="X1458" i="9"/>
  <c r="Y1458" i="9"/>
  <c r="W1459" i="9"/>
  <c r="X1459" i="9"/>
  <c r="Y1459" i="9"/>
  <c r="W1460" i="9"/>
  <c r="X1460" i="9"/>
  <c r="Y1460" i="9"/>
  <c r="W1461" i="9"/>
  <c r="X1461" i="9"/>
  <c r="Y1461" i="9"/>
  <c r="W1462" i="9"/>
  <c r="X1462" i="9"/>
  <c r="Y1462" i="9"/>
  <c r="W1463" i="9"/>
  <c r="X1463" i="9"/>
  <c r="Y1463" i="9"/>
  <c r="W1464" i="9"/>
  <c r="X1464" i="9"/>
  <c r="Y1464" i="9"/>
  <c r="W1465" i="9"/>
  <c r="X1465" i="9"/>
  <c r="Y1465" i="9"/>
  <c r="W1466" i="9"/>
  <c r="X1466" i="9"/>
  <c r="Y1466" i="9"/>
  <c r="W1467" i="9"/>
  <c r="X1467" i="9"/>
  <c r="Y1467" i="9"/>
  <c r="W1468" i="9"/>
  <c r="X1468" i="9"/>
  <c r="Y1468" i="9"/>
  <c r="W1469" i="9"/>
  <c r="X1469" i="9"/>
  <c r="Y1469" i="9"/>
  <c r="W1470" i="9"/>
  <c r="X1470" i="9"/>
  <c r="Y1470" i="9"/>
  <c r="W1471" i="9"/>
  <c r="X1471" i="9"/>
  <c r="Y1471" i="9"/>
  <c r="W1472" i="9"/>
  <c r="X1472" i="9"/>
  <c r="Y1472" i="9"/>
  <c r="W1473" i="9"/>
  <c r="X1473" i="9"/>
  <c r="Y1473" i="9"/>
  <c r="W1474" i="9"/>
  <c r="X1474" i="9"/>
  <c r="Y1474" i="9"/>
  <c r="W1475" i="9"/>
  <c r="X1475" i="9"/>
  <c r="Y1475" i="9"/>
  <c r="W1476" i="9"/>
  <c r="X1476" i="9"/>
  <c r="Y1476" i="9"/>
  <c r="W1477" i="9"/>
  <c r="X1477" i="9"/>
  <c r="Y1477" i="9"/>
  <c r="W1478" i="9"/>
  <c r="X1478" i="9"/>
  <c r="Y1478" i="9"/>
  <c r="W1479" i="9"/>
  <c r="X1479" i="9"/>
  <c r="Y1479" i="9"/>
  <c r="W1480" i="9"/>
  <c r="X1480" i="9"/>
  <c r="Y1480" i="9"/>
  <c r="W1481" i="9"/>
  <c r="X1481" i="9"/>
  <c r="Y1481" i="9"/>
  <c r="W1482" i="9"/>
  <c r="X1482" i="9"/>
  <c r="Y1482" i="9"/>
  <c r="W1483" i="9"/>
  <c r="X1483" i="9"/>
  <c r="Y1483" i="9"/>
  <c r="W1484" i="9"/>
  <c r="X1484" i="9"/>
  <c r="Y1484" i="9"/>
  <c r="W1485" i="9"/>
  <c r="X1485" i="9"/>
  <c r="Y1485" i="9"/>
  <c r="W1486" i="9"/>
  <c r="X1486" i="9"/>
  <c r="Y1486" i="9"/>
  <c r="W1487" i="9"/>
  <c r="X1487" i="9"/>
  <c r="Y1487" i="9"/>
  <c r="W1488" i="9"/>
  <c r="X1488" i="9"/>
  <c r="Y1488" i="9"/>
  <c r="W1489" i="9"/>
  <c r="X1489" i="9"/>
  <c r="Y1489" i="9"/>
  <c r="W1490" i="9"/>
  <c r="X1490" i="9"/>
  <c r="Y1490" i="9"/>
  <c r="W1491" i="9"/>
  <c r="X1491" i="9"/>
  <c r="Y1491" i="9"/>
  <c r="W1492" i="9"/>
  <c r="X1492" i="9"/>
  <c r="Y1492" i="9"/>
  <c r="W1493" i="9"/>
  <c r="X1493" i="9"/>
  <c r="Y1493" i="9"/>
  <c r="W1494" i="9"/>
  <c r="X1494" i="9"/>
  <c r="Y1494" i="9"/>
  <c r="W1495" i="9"/>
  <c r="X1495" i="9"/>
  <c r="Y1495" i="9"/>
  <c r="W1496" i="9"/>
  <c r="X1496" i="9"/>
  <c r="Y1496" i="9"/>
  <c r="W1497" i="9"/>
  <c r="X1497" i="9"/>
  <c r="Y1497" i="9"/>
  <c r="W1498" i="9"/>
  <c r="X1498" i="9"/>
  <c r="Y1498" i="9"/>
  <c r="W1499" i="9"/>
  <c r="X1499" i="9"/>
  <c r="Y1499" i="9"/>
  <c r="W1500" i="9"/>
  <c r="X1500" i="9"/>
  <c r="Y1500" i="9"/>
  <c r="W1501" i="9"/>
  <c r="X1501" i="9"/>
  <c r="Y1501" i="9"/>
  <c r="W1502" i="9"/>
  <c r="X1502" i="9"/>
  <c r="Y1502" i="9"/>
  <c r="W1503" i="9"/>
  <c r="X1503" i="9"/>
  <c r="Y1503" i="9"/>
  <c r="W1504" i="9"/>
  <c r="X1504" i="9"/>
  <c r="Y1504" i="9"/>
  <c r="W1505" i="9"/>
  <c r="X1505" i="9"/>
  <c r="Y1505" i="9"/>
  <c r="W1506" i="9"/>
  <c r="X1506" i="9"/>
  <c r="Y1506" i="9"/>
  <c r="W1507" i="9"/>
  <c r="X1507" i="9"/>
  <c r="Y1507" i="9"/>
  <c r="W1508" i="9"/>
  <c r="X1508" i="9"/>
  <c r="Y1508" i="9"/>
  <c r="W1509" i="9"/>
  <c r="X1509" i="9"/>
  <c r="Y1509" i="9"/>
  <c r="W1510" i="9"/>
  <c r="X1510" i="9"/>
  <c r="Y1510" i="9"/>
  <c r="W1511" i="9"/>
  <c r="X1511" i="9"/>
  <c r="Y1511" i="9"/>
  <c r="W1512" i="9"/>
  <c r="X1512" i="9"/>
  <c r="Y1512" i="9"/>
  <c r="W1513" i="9"/>
  <c r="X1513" i="9"/>
  <c r="Y1513" i="9"/>
  <c r="W1514" i="9"/>
  <c r="X1514" i="9"/>
  <c r="Y1514" i="9"/>
  <c r="W1515" i="9"/>
  <c r="X1515" i="9"/>
  <c r="Y1515" i="9"/>
  <c r="W1516" i="9"/>
  <c r="X1516" i="9"/>
  <c r="Y1516" i="9"/>
  <c r="W1517" i="9"/>
  <c r="X1517" i="9"/>
  <c r="Y1517" i="9"/>
  <c r="W1518" i="9"/>
  <c r="X1518" i="9"/>
  <c r="Y1518" i="9"/>
  <c r="W1519" i="9"/>
  <c r="X1519" i="9"/>
  <c r="Y1519" i="9"/>
  <c r="W1520" i="9"/>
  <c r="X1520" i="9"/>
  <c r="Y1520" i="9"/>
  <c r="W1521" i="9"/>
  <c r="X1521" i="9"/>
  <c r="Y1521" i="9"/>
  <c r="W1522" i="9"/>
  <c r="X1522" i="9"/>
  <c r="Y1522" i="9"/>
  <c r="W1523" i="9"/>
  <c r="X1523" i="9"/>
  <c r="Y1523" i="9"/>
  <c r="W1524" i="9"/>
  <c r="X1524" i="9"/>
  <c r="Y1524" i="9"/>
  <c r="W1525" i="9"/>
  <c r="X1525" i="9"/>
  <c r="Y1525" i="9"/>
  <c r="W1526" i="9"/>
  <c r="X1526" i="9"/>
  <c r="Y1526" i="9"/>
  <c r="W1527" i="9"/>
  <c r="X1527" i="9"/>
  <c r="Y1527" i="9"/>
  <c r="W1528" i="9"/>
  <c r="X1528" i="9"/>
  <c r="Y1528" i="9"/>
  <c r="W1529" i="9"/>
  <c r="X1529" i="9"/>
  <c r="Y1529" i="9"/>
  <c r="W1530" i="9"/>
  <c r="X1530" i="9"/>
  <c r="Y1530" i="9"/>
  <c r="W1531" i="9"/>
  <c r="X1531" i="9"/>
  <c r="Y1531" i="9"/>
  <c r="W1532" i="9"/>
  <c r="X1532" i="9"/>
  <c r="Y1532" i="9"/>
  <c r="W1533" i="9"/>
  <c r="X1533" i="9"/>
  <c r="Y1533" i="9"/>
  <c r="W1534" i="9"/>
  <c r="X1534" i="9"/>
  <c r="Y1534" i="9"/>
  <c r="W1535" i="9"/>
  <c r="X1535" i="9"/>
  <c r="Y1535" i="9"/>
  <c r="W1536" i="9"/>
  <c r="X1536" i="9"/>
  <c r="Y1536" i="9"/>
  <c r="W1537" i="9"/>
  <c r="X1537" i="9"/>
  <c r="Y1537" i="9"/>
  <c r="W1538" i="9"/>
  <c r="X1538" i="9"/>
  <c r="Y1538" i="9"/>
  <c r="W1539" i="9"/>
  <c r="X1539" i="9"/>
  <c r="Y1539" i="9"/>
  <c r="W1540" i="9"/>
  <c r="X1540" i="9"/>
  <c r="Y1540" i="9"/>
  <c r="W1541" i="9"/>
  <c r="X1541" i="9"/>
  <c r="Y1541" i="9"/>
  <c r="W1542" i="9"/>
  <c r="X1542" i="9"/>
  <c r="Y1542" i="9"/>
  <c r="W1543" i="9"/>
  <c r="X1543" i="9"/>
  <c r="Y1543" i="9"/>
  <c r="W1544" i="9"/>
  <c r="X1544" i="9"/>
  <c r="Y1544" i="9"/>
  <c r="W1545" i="9"/>
  <c r="X1545" i="9"/>
  <c r="Y1545" i="9"/>
  <c r="W1546" i="9"/>
  <c r="X1546" i="9"/>
  <c r="Y1546" i="9"/>
  <c r="W1547" i="9"/>
  <c r="X1547" i="9"/>
  <c r="Y1547" i="9"/>
  <c r="W1548" i="9"/>
  <c r="X1548" i="9"/>
  <c r="Y1548" i="9"/>
  <c r="W1549" i="9"/>
  <c r="X1549" i="9"/>
  <c r="Y1549" i="9"/>
  <c r="W1550" i="9"/>
  <c r="X1550" i="9"/>
  <c r="Y1550" i="9"/>
  <c r="W1551" i="9"/>
  <c r="X1551" i="9"/>
  <c r="Y1551" i="9"/>
  <c r="W1552" i="9"/>
  <c r="X1552" i="9"/>
  <c r="Y1552" i="9"/>
  <c r="W1553" i="9"/>
  <c r="X1553" i="9"/>
  <c r="Y1553" i="9"/>
  <c r="W1554" i="9"/>
  <c r="X1554" i="9"/>
  <c r="Y1554" i="9"/>
  <c r="W1555" i="9"/>
  <c r="X1555" i="9"/>
  <c r="Y1555" i="9"/>
  <c r="W1556" i="9"/>
  <c r="X1556" i="9"/>
  <c r="Y1556" i="9"/>
  <c r="W1557" i="9"/>
  <c r="X1557" i="9"/>
  <c r="Y1557" i="9"/>
  <c r="W1558" i="9"/>
  <c r="X1558" i="9"/>
  <c r="Y1558" i="9"/>
  <c r="W1559" i="9"/>
  <c r="X1559" i="9"/>
  <c r="Y1559" i="9"/>
  <c r="W1560" i="9"/>
  <c r="X1560" i="9"/>
  <c r="Y1560" i="9"/>
  <c r="W1561" i="9"/>
  <c r="X1561" i="9"/>
  <c r="Y1561" i="9"/>
  <c r="W1562" i="9"/>
  <c r="X1562" i="9"/>
  <c r="Y1562" i="9"/>
  <c r="W1563" i="9"/>
  <c r="X1563" i="9"/>
  <c r="Y1563" i="9"/>
  <c r="W1564" i="9"/>
  <c r="X1564" i="9"/>
  <c r="Y1564" i="9"/>
  <c r="W1565" i="9"/>
  <c r="X1565" i="9"/>
  <c r="Y1565" i="9"/>
  <c r="W1566" i="9"/>
  <c r="X1566" i="9"/>
  <c r="Y1566" i="9"/>
  <c r="W1567" i="9"/>
  <c r="X1567" i="9"/>
  <c r="Y1567" i="9"/>
  <c r="W1568" i="9"/>
  <c r="X1568" i="9"/>
  <c r="Y1568" i="9"/>
  <c r="W1569" i="9"/>
  <c r="X1569" i="9"/>
  <c r="Y1569" i="9"/>
  <c r="W1570" i="9"/>
  <c r="X1570" i="9"/>
  <c r="Y1570" i="9"/>
  <c r="W1571" i="9"/>
  <c r="X1571" i="9"/>
  <c r="Y1571" i="9"/>
  <c r="W1572" i="9"/>
  <c r="X1572" i="9"/>
  <c r="Y1572" i="9"/>
  <c r="W1573" i="9"/>
  <c r="X1573" i="9"/>
  <c r="Y1573" i="9"/>
  <c r="W1574" i="9"/>
  <c r="X1574" i="9"/>
  <c r="Y1574" i="9"/>
  <c r="W1575" i="9"/>
  <c r="X1575" i="9"/>
  <c r="Y1575" i="9"/>
  <c r="W1576" i="9"/>
  <c r="X1576" i="9"/>
  <c r="Y1576" i="9"/>
  <c r="W1577" i="9"/>
  <c r="X1577" i="9"/>
  <c r="Y1577" i="9"/>
  <c r="W1578" i="9"/>
  <c r="X1578" i="9"/>
  <c r="Y1578" i="9"/>
  <c r="W1579" i="9"/>
  <c r="X1579" i="9"/>
  <c r="Y1579" i="9"/>
  <c r="W1580" i="9"/>
  <c r="X1580" i="9"/>
  <c r="Y1580" i="9"/>
  <c r="W1581" i="9"/>
  <c r="X1581" i="9"/>
  <c r="Y1581" i="9"/>
  <c r="W1582" i="9"/>
  <c r="X1582" i="9"/>
  <c r="Y1582" i="9"/>
  <c r="W1583" i="9"/>
  <c r="X1583" i="9"/>
  <c r="Y1583" i="9"/>
  <c r="W1584" i="9"/>
  <c r="X1584" i="9"/>
  <c r="Y1584" i="9"/>
  <c r="W1585" i="9"/>
  <c r="X1585" i="9"/>
  <c r="Y1585" i="9"/>
  <c r="W1586" i="9"/>
  <c r="X1586" i="9"/>
  <c r="Y1586" i="9"/>
  <c r="W1587" i="9"/>
  <c r="X1587" i="9"/>
  <c r="Y1587" i="9"/>
  <c r="W1588" i="9"/>
  <c r="X1588" i="9"/>
  <c r="Y1588" i="9"/>
  <c r="W1589" i="9"/>
  <c r="X1589" i="9"/>
  <c r="Y1589" i="9"/>
  <c r="W1590" i="9"/>
  <c r="X1590" i="9"/>
  <c r="Y1590" i="9"/>
  <c r="W1591" i="9"/>
  <c r="X1591" i="9"/>
  <c r="Y1591" i="9"/>
  <c r="W1592" i="9"/>
  <c r="X1592" i="9"/>
  <c r="Y1592" i="9"/>
  <c r="W1593" i="9"/>
  <c r="X1593" i="9"/>
  <c r="Y1593" i="9"/>
  <c r="W1594" i="9"/>
  <c r="X1594" i="9"/>
  <c r="Y1594" i="9"/>
  <c r="W1595" i="9"/>
  <c r="X1595" i="9"/>
  <c r="Y1595" i="9"/>
  <c r="W1596" i="9"/>
  <c r="X1596" i="9"/>
  <c r="Y1596" i="9"/>
  <c r="W1597" i="9"/>
  <c r="X1597" i="9"/>
  <c r="Y1597" i="9"/>
  <c r="W1598" i="9"/>
  <c r="X1598" i="9"/>
  <c r="Y1598" i="9"/>
  <c r="W1599" i="9"/>
  <c r="X1599" i="9"/>
  <c r="Y1599" i="9"/>
  <c r="W1600" i="9"/>
  <c r="X1600" i="9"/>
  <c r="Y1600" i="9"/>
  <c r="W1601" i="9"/>
  <c r="X1601" i="9"/>
  <c r="Y1601" i="9"/>
  <c r="W1602" i="9"/>
  <c r="X1602" i="9"/>
  <c r="Y1602" i="9"/>
  <c r="W1603" i="9"/>
  <c r="X1603" i="9"/>
  <c r="Y1603" i="9"/>
  <c r="W1604" i="9"/>
  <c r="X1604" i="9"/>
  <c r="Y1604" i="9"/>
  <c r="W1605" i="9"/>
  <c r="X1605" i="9"/>
  <c r="Y1605" i="9"/>
  <c r="W1606" i="9"/>
  <c r="X1606" i="9"/>
  <c r="Y1606" i="9"/>
  <c r="W1607" i="9"/>
  <c r="X1607" i="9"/>
  <c r="Y1607" i="9"/>
  <c r="W1608" i="9"/>
  <c r="X1608" i="9"/>
  <c r="Y1608" i="9"/>
  <c r="W1609" i="9"/>
  <c r="X1609" i="9"/>
  <c r="Y1609" i="9"/>
  <c r="W1610" i="9"/>
  <c r="X1610" i="9"/>
  <c r="Y1610" i="9"/>
  <c r="W1611" i="9"/>
  <c r="X1611" i="9"/>
  <c r="Y1611" i="9"/>
  <c r="W1612" i="9"/>
  <c r="X1612" i="9"/>
  <c r="Y1612" i="9"/>
  <c r="W1613" i="9"/>
  <c r="X1613" i="9"/>
  <c r="Y1613" i="9"/>
  <c r="W1614" i="9"/>
  <c r="X1614" i="9"/>
  <c r="Y1614" i="9"/>
  <c r="K1615" i="9"/>
  <c r="L1615" i="9"/>
  <c r="M1615" i="9"/>
  <c r="N1615" i="9"/>
  <c r="O1615" i="9"/>
  <c r="P1615" i="9"/>
  <c r="Q1615" i="9"/>
  <c r="R1615" i="9"/>
  <c r="S1615" i="9"/>
  <c r="T1615" i="9"/>
  <c r="U1615" i="9"/>
  <c r="V1615" i="9"/>
  <c r="I8" i="10"/>
  <c r="Q8" i="10"/>
  <c r="T8" i="10"/>
  <c r="I9" i="10"/>
  <c r="Q9" i="10"/>
  <c r="T9" i="10"/>
  <c r="I10" i="10"/>
  <c r="Q10" i="10"/>
  <c r="T10" i="10"/>
  <c r="I11" i="10"/>
  <c r="Q11" i="10"/>
  <c r="T11" i="10"/>
  <c r="I12" i="10"/>
  <c r="Q12" i="10"/>
  <c r="T12" i="10"/>
  <c r="I13" i="10"/>
  <c r="Q13" i="10"/>
  <c r="T13" i="10"/>
  <c r="I14" i="10"/>
  <c r="Q14" i="10"/>
  <c r="T14" i="10"/>
  <c r="I15" i="10"/>
  <c r="Q15" i="10"/>
  <c r="T15" i="10"/>
  <c r="I16" i="10"/>
  <c r="Q16" i="10"/>
  <c r="T16" i="10"/>
  <c r="I17" i="10"/>
  <c r="Q17" i="10"/>
  <c r="T17" i="10"/>
  <c r="I18" i="10"/>
  <c r="Q18" i="10"/>
  <c r="T18" i="10"/>
  <c r="I19" i="10"/>
  <c r="Q19" i="10"/>
  <c r="T19" i="10"/>
  <c r="I20" i="10"/>
  <c r="Q20" i="10"/>
  <c r="T20" i="10"/>
  <c r="I21" i="10"/>
  <c r="Q21" i="10"/>
  <c r="T21" i="10"/>
  <c r="I22" i="10"/>
  <c r="Q22" i="10"/>
  <c r="T22" i="10"/>
  <c r="I23" i="10"/>
  <c r="Q23" i="10"/>
  <c r="T23" i="10"/>
  <c r="I24" i="10"/>
  <c r="Q24" i="10"/>
  <c r="T24" i="10"/>
  <c r="I25" i="10"/>
  <c r="Q25" i="10"/>
  <c r="T25" i="10"/>
  <c r="I26" i="10"/>
  <c r="Q26" i="10"/>
  <c r="T26" i="10"/>
  <c r="I27" i="10"/>
  <c r="Q27" i="10"/>
  <c r="T27" i="10"/>
  <c r="I28" i="10"/>
  <c r="Q28" i="10"/>
  <c r="T28" i="10"/>
  <c r="I29" i="10"/>
  <c r="Q29" i="10"/>
  <c r="T29" i="10"/>
  <c r="I30" i="10"/>
  <c r="Q30" i="10"/>
  <c r="T30" i="10"/>
  <c r="I31" i="10"/>
  <c r="Q31" i="10"/>
  <c r="T31" i="10"/>
  <c r="I32" i="10"/>
  <c r="Q32" i="10"/>
  <c r="T32" i="10"/>
  <c r="I33" i="10"/>
  <c r="Q33" i="10"/>
  <c r="T33" i="10"/>
  <c r="I34" i="10"/>
  <c r="Q34" i="10"/>
  <c r="T34" i="10"/>
  <c r="I35" i="10"/>
  <c r="Q35" i="10"/>
  <c r="T35" i="10"/>
  <c r="I36" i="10"/>
  <c r="Q36" i="10"/>
  <c r="T36" i="10"/>
  <c r="I37" i="10"/>
  <c r="Q37" i="10"/>
  <c r="T37" i="10"/>
  <c r="I38" i="10"/>
  <c r="Q38" i="10"/>
  <c r="T38" i="10"/>
  <c r="I39" i="10"/>
  <c r="Q39" i="10"/>
  <c r="T39" i="10"/>
  <c r="I40" i="10"/>
  <c r="Q40" i="10"/>
  <c r="T40" i="10"/>
  <c r="I41" i="10"/>
  <c r="Q41" i="10"/>
  <c r="T41" i="10"/>
  <c r="I42" i="10"/>
  <c r="Q42" i="10"/>
  <c r="T42" i="10"/>
  <c r="I43" i="10"/>
  <c r="Q43" i="10"/>
  <c r="T43" i="10"/>
  <c r="I44" i="10"/>
  <c r="Q44" i="10"/>
  <c r="T44" i="10"/>
  <c r="I45" i="10"/>
  <c r="Q45" i="10"/>
  <c r="T45" i="10"/>
  <c r="I46" i="10"/>
  <c r="Q46" i="10"/>
  <c r="T46" i="10"/>
  <c r="I47" i="10"/>
  <c r="Q47" i="10"/>
  <c r="T47" i="10"/>
  <c r="I48" i="10"/>
  <c r="Q48" i="10"/>
  <c r="T48" i="10"/>
  <c r="I49" i="10"/>
  <c r="Q49" i="10"/>
  <c r="T49" i="10"/>
  <c r="I50" i="10"/>
  <c r="Q50" i="10"/>
  <c r="T50" i="10"/>
  <c r="I51" i="10"/>
  <c r="Q51" i="10"/>
  <c r="T51" i="10"/>
  <c r="I52" i="10"/>
  <c r="Q52" i="10"/>
  <c r="T52" i="10"/>
  <c r="I53" i="10"/>
  <c r="Q53" i="10"/>
  <c r="T53" i="10"/>
  <c r="I54" i="10"/>
  <c r="Q54" i="10"/>
  <c r="T54" i="10"/>
  <c r="I55" i="10"/>
  <c r="Q55" i="10"/>
  <c r="T55" i="10"/>
  <c r="I56" i="10"/>
  <c r="Q56" i="10"/>
  <c r="T56" i="10"/>
  <c r="I57" i="10"/>
  <c r="Q57" i="10"/>
  <c r="T57" i="10"/>
  <c r="I58" i="10"/>
  <c r="Q58" i="10"/>
  <c r="T58" i="10"/>
  <c r="I59" i="10"/>
  <c r="Q59" i="10"/>
  <c r="T59" i="10"/>
  <c r="I60" i="10"/>
  <c r="Q60" i="10"/>
  <c r="T60" i="10"/>
  <c r="I61" i="10"/>
  <c r="Q61" i="10"/>
  <c r="T61" i="10"/>
  <c r="I62" i="10"/>
  <c r="Q62" i="10"/>
  <c r="T62" i="10"/>
  <c r="I63" i="10"/>
  <c r="Q63" i="10"/>
  <c r="T63" i="10"/>
  <c r="I64" i="10"/>
  <c r="Q64" i="10"/>
  <c r="T64" i="10"/>
  <c r="I65" i="10"/>
  <c r="Q65" i="10"/>
  <c r="T65" i="10"/>
  <c r="I66" i="10"/>
  <c r="Q66" i="10"/>
  <c r="T66" i="10"/>
  <c r="I67" i="10"/>
  <c r="Q67" i="10"/>
  <c r="T67" i="10"/>
  <c r="I68" i="10"/>
  <c r="Q68" i="10"/>
  <c r="T68" i="10"/>
  <c r="I69" i="10"/>
  <c r="Q69" i="10"/>
  <c r="T69" i="10"/>
  <c r="I70" i="10"/>
  <c r="Q70" i="10"/>
  <c r="T70" i="10"/>
  <c r="I71" i="10"/>
  <c r="Q71" i="10"/>
  <c r="T71" i="10"/>
  <c r="I72" i="10"/>
  <c r="Q72" i="10"/>
  <c r="T72" i="10"/>
  <c r="I73" i="10"/>
  <c r="Q73" i="10"/>
  <c r="T73" i="10"/>
  <c r="I74" i="10"/>
  <c r="Q74" i="10"/>
  <c r="T74" i="10"/>
  <c r="I75" i="10"/>
  <c r="Q75" i="10"/>
  <c r="T75" i="10"/>
  <c r="I76" i="10"/>
  <c r="Q76" i="10"/>
  <c r="T76" i="10"/>
  <c r="I77" i="10"/>
  <c r="Q77" i="10"/>
  <c r="T77" i="10"/>
  <c r="I78" i="10"/>
  <c r="Q78" i="10"/>
  <c r="T78" i="10"/>
  <c r="I79" i="10"/>
  <c r="Q79" i="10"/>
  <c r="T79" i="10"/>
  <c r="I80" i="10"/>
  <c r="Q80" i="10"/>
  <c r="T80" i="10"/>
  <c r="I81" i="10"/>
  <c r="Q81" i="10"/>
  <c r="T81" i="10"/>
  <c r="I82" i="10"/>
  <c r="Q82" i="10"/>
  <c r="T82" i="10"/>
  <c r="I83" i="10"/>
  <c r="Q83" i="10"/>
  <c r="T83" i="10"/>
  <c r="I84" i="10"/>
  <c r="Q84" i="10"/>
  <c r="T84" i="10"/>
  <c r="I85" i="10"/>
  <c r="Q85" i="10"/>
  <c r="T85" i="10"/>
  <c r="I86" i="10"/>
  <c r="Q86" i="10"/>
  <c r="T86" i="10"/>
  <c r="I87" i="10"/>
  <c r="Q87" i="10"/>
  <c r="T87" i="10"/>
  <c r="I88" i="10"/>
  <c r="Q88" i="10"/>
  <c r="T88" i="10"/>
  <c r="I89" i="10"/>
  <c r="Q89" i="10"/>
  <c r="T89" i="10"/>
  <c r="I90" i="10"/>
  <c r="Q90" i="10"/>
  <c r="T90" i="10"/>
  <c r="I91" i="10"/>
  <c r="Q91" i="10"/>
  <c r="T91" i="10"/>
  <c r="I92" i="10"/>
  <c r="Q92" i="10"/>
  <c r="T92" i="10"/>
  <c r="I93" i="10"/>
  <c r="Q93" i="10"/>
  <c r="T93" i="10"/>
  <c r="I94" i="10"/>
  <c r="Q94" i="10"/>
  <c r="T94" i="10"/>
  <c r="I95" i="10"/>
  <c r="Q95" i="10"/>
  <c r="T95" i="10"/>
  <c r="I96" i="10"/>
  <c r="Q96" i="10"/>
  <c r="T96" i="10"/>
  <c r="I97" i="10"/>
  <c r="Q97" i="10"/>
  <c r="T97" i="10"/>
  <c r="I98" i="10"/>
  <c r="Q98" i="10"/>
  <c r="T98" i="10"/>
  <c r="I99" i="10"/>
  <c r="Q99" i="10"/>
  <c r="T99" i="10"/>
  <c r="I100" i="10"/>
  <c r="Q100" i="10"/>
  <c r="T100" i="10"/>
  <c r="I101" i="10"/>
  <c r="Q101" i="10"/>
  <c r="T101" i="10"/>
  <c r="I102" i="10"/>
  <c r="Q102" i="10"/>
  <c r="T102" i="10"/>
  <c r="I103" i="10"/>
  <c r="Q103" i="10"/>
  <c r="T103" i="10"/>
  <c r="I104" i="10"/>
  <c r="Q104" i="10"/>
  <c r="T104" i="10"/>
  <c r="I105" i="10"/>
  <c r="Q105" i="10"/>
  <c r="T105" i="10"/>
  <c r="I106" i="10"/>
  <c r="Q106" i="10"/>
  <c r="T106" i="10"/>
  <c r="I107" i="10"/>
  <c r="Q107" i="10"/>
  <c r="T107" i="10"/>
  <c r="I108" i="10"/>
  <c r="Q108" i="10"/>
  <c r="T108" i="10"/>
  <c r="I109" i="10"/>
  <c r="Q109" i="10"/>
  <c r="T109" i="10"/>
  <c r="I110" i="10"/>
  <c r="Q110" i="10"/>
  <c r="T110" i="10"/>
  <c r="I111" i="10"/>
  <c r="Q111" i="10"/>
  <c r="T111" i="10"/>
  <c r="I112" i="10"/>
  <c r="Q112" i="10"/>
  <c r="T112" i="10"/>
  <c r="I113" i="10"/>
  <c r="Q113" i="10"/>
  <c r="T113" i="10"/>
  <c r="I114" i="10"/>
  <c r="Q114" i="10"/>
  <c r="T114" i="10"/>
  <c r="I115" i="10"/>
  <c r="Q115" i="10"/>
  <c r="T115" i="10"/>
  <c r="I116" i="10"/>
  <c r="Q116" i="10"/>
  <c r="T116" i="10"/>
  <c r="I117" i="10"/>
  <c r="Q117" i="10"/>
  <c r="T117" i="10"/>
  <c r="I118" i="10"/>
  <c r="Q118" i="10"/>
  <c r="T118" i="10"/>
  <c r="I119" i="10"/>
  <c r="Q119" i="10"/>
  <c r="T119" i="10"/>
  <c r="I120" i="10"/>
  <c r="Q120" i="10"/>
  <c r="T120" i="10"/>
  <c r="I121" i="10"/>
  <c r="Q121" i="10"/>
  <c r="T121" i="10"/>
  <c r="I122" i="10"/>
  <c r="Q122" i="10"/>
  <c r="T122" i="10"/>
  <c r="I123" i="10"/>
  <c r="Q123" i="10"/>
  <c r="T123" i="10"/>
  <c r="I124" i="10"/>
  <c r="Q124" i="10"/>
  <c r="T124" i="10"/>
  <c r="I125" i="10"/>
  <c r="Q125" i="10"/>
  <c r="T125" i="10"/>
  <c r="I126" i="10"/>
  <c r="Q126" i="10"/>
  <c r="T126" i="10"/>
  <c r="I127" i="10"/>
  <c r="Q127" i="10"/>
  <c r="T127" i="10"/>
  <c r="I128" i="10"/>
  <c r="Q128" i="10"/>
  <c r="T128" i="10"/>
  <c r="I129" i="10"/>
  <c r="Q129" i="10"/>
  <c r="T129" i="10"/>
  <c r="I130" i="10"/>
  <c r="Q130" i="10"/>
  <c r="T130" i="10"/>
  <c r="I131" i="10"/>
  <c r="Q131" i="10"/>
  <c r="T131" i="10"/>
  <c r="I132" i="10"/>
  <c r="Q132" i="10"/>
  <c r="T132" i="10"/>
  <c r="I133" i="10"/>
  <c r="Q133" i="10"/>
  <c r="T133" i="10"/>
  <c r="I134" i="10"/>
  <c r="Q134" i="10"/>
  <c r="T134" i="10"/>
  <c r="I135" i="10"/>
  <c r="Q135" i="10"/>
  <c r="T135" i="10"/>
  <c r="I136" i="10"/>
  <c r="Q136" i="10"/>
  <c r="T136" i="10"/>
  <c r="I137" i="10"/>
  <c r="Q137" i="10"/>
  <c r="T137" i="10"/>
  <c r="I138" i="10"/>
  <c r="Q138" i="10"/>
  <c r="T138" i="10"/>
  <c r="I139" i="10"/>
  <c r="Q139" i="10"/>
  <c r="T139" i="10"/>
  <c r="I140" i="10"/>
  <c r="Q140" i="10"/>
  <c r="T140" i="10"/>
  <c r="I141" i="10"/>
  <c r="Q141" i="10"/>
  <c r="T141" i="10"/>
  <c r="I142" i="10"/>
  <c r="Q142" i="10"/>
  <c r="T142" i="10"/>
  <c r="I143" i="10"/>
  <c r="Q143" i="10"/>
  <c r="T143" i="10"/>
  <c r="I144" i="10"/>
  <c r="Q144" i="10"/>
  <c r="T144" i="10"/>
  <c r="I145" i="10"/>
  <c r="Q145" i="10"/>
  <c r="T145" i="10"/>
  <c r="I146" i="10"/>
  <c r="Q146" i="10"/>
  <c r="T146" i="10"/>
  <c r="I147" i="10"/>
  <c r="Q147" i="10"/>
  <c r="T147" i="10"/>
  <c r="I148" i="10"/>
  <c r="Q148" i="10"/>
  <c r="T148" i="10"/>
  <c r="I149" i="10"/>
  <c r="Q149" i="10"/>
  <c r="T149" i="10"/>
  <c r="I150" i="10"/>
  <c r="Q150" i="10"/>
  <c r="T150" i="10"/>
  <c r="I151" i="10"/>
  <c r="Q151" i="10"/>
  <c r="T151" i="10"/>
  <c r="I152" i="10"/>
  <c r="Q152" i="10"/>
  <c r="T152" i="10"/>
  <c r="I153" i="10"/>
  <c r="Q153" i="10"/>
  <c r="T153" i="10"/>
  <c r="I154" i="10"/>
  <c r="Q154" i="10"/>
  <c r="T154" i="10"/>
  <c r="I155" i="10"/>
  <c r="Q155" i="10"/>
  <c r="T155" i="10"/>
  <c r="I156" i="10"/>
  <c r="Q156" i="10"/>
  <c r="T156" i="10"/>
  <c r="I157" i="10"/>
  <c r="Q157" i="10"/>
  <c r="T157" i="10"/>
  <c r="I158" i="10"/>
  <c r="Q158" i="10"/>
  <c r="T158" i="10"/>
  <c r="I159" i="10"/>
  <c r="Q159" i="10"/>
  <c r="T159" i="10"/>
  <c r="I160" i="10"/>
  <c r="Q160" i="10"/>
  <c r="T160" i="10"/>
  <c r="I161" i="10"/>
  <c r="Q161" i="10"/>
  <c r="T161" i="10"/>
  <c r="I162" i="10"/>
  <c r="Q162" i="10"/>
  <c r="T162" i="10"/>
  <c r="I163" i="10"/>
  <c r="Q163" i="10"/>
  <c r="T163" i="10"/>
  <c r="I164" i="10"/>
  <c r="Q164" i="10"/>
  <c r="T164" i="10"/>
  <c r="I165" i="10"/>
  <c r="Q165" i="10"/>
  <c r="T165" i="10"/>
  <c r="I166" i="10"/>
  <c r="Q166" i="10"/>
  <c r="T166" i="10"/>
  <c r="I167" i="10"/>
  <c r="Q167" i="10"/>
  <c r="T167" i="10"/>
  <c r="I168" i="10"/>
  <c r="Q168" i="10"/>
  <c r="T168" i="10"/>
  <c r="I169" i="10"/>
  <c r="Q169" i="10"/>
  <c r="T169" i="10"/>
  <c r="I170" i="10"/>
  <c r="Q170" i="10"/>
  <c r="T170" i="10"/>
  <c r="I171" i="10"/>
  <c r="Q171" i="10"/>
  <c r="T171" i="10"/>
  <c r="I172" i="10"/>
  <c r="Q172" i="10"/>
  <c r="T172" i="10"/>
  <c r="I173" i="10"/>
  <c r="Q173" i="10"/>
  <c r="T173" i="10"/>
  <c r="I174" i="10"/>
  <c r="Q174" i="10"/>
  <c r="T174" i="10"/>
  <c r="I175" i="10"/>
  <c r="Q175" i="10"/>
  <c r="T175" i="10"/>
  <c r="I176" i="10"/>
  <c r="Q176" i="10"/>
  <c r="T176" i="10"/>
  <c r="I177" i="10"/>
  <c r="Q177" i="10"/>
  <c r="T177" i="10"/>
  <c r="I178" i="10"/>
  <c r="Q178" i="10"/>
  <c r="T178" i="10"/>
  <c r="I179" i="10"/>
  <c r="Q179" i="10"/>
  <c r="T179" i="10"/>
  <c r="I180" i="10"/>
  <c r="Q180" i="10"/>
  <c r="T180" i="10"/>
  <c r="I181" i="10"/>
  <c r="Q181" i="10"/>
  <c r="T181" i="10"/>
  <c r="I182" i="10"/>
  <c r="Q182" i="10"/>
  <c r="T182" i="10"/>
  <c r="I183" i="10"/>
  <c r="Q183" i="10"/>
  <c r="T183" i="10"/>
  <c r="I184" i="10"/>
  <c r="Q184" i="10"/>
  <c r="T184" i="10"/>
  <c r="I185" i="10"/>
  <c r="Q185" i="10"/>
  <c r="T185" i="10"/>
  <c r="I186" i="10"/>
  <c r="Q186" i="10"/>
  <c r="T186" i="10"/>
  <c r="I187" i="10"/>
  <c r="Q187" i="10"/>
  <c r="T187" i="10"/>
  <c r="I188" i="10"/>
  <c r="Q188" i="10"/>
  <c r="T188" i="10"/>
  <c r="I189" i="10"/>
  <c r="Q189" i="10"/>
  <c r="T189" i="10"/>
  <c r="I190" i="10"/>
  <c r="Q190" i="10"/>
  <c r="T190" i="10"/>
  <c r="I191" i="10"/>
  <c r="Q191" i="10"/>
  <c r="T191" i="10"/>
  <c r="I192" i="10"/>
  <c r="Q192" i="10"/>
  <c r="T192" i="10"/>
  <c r="I193" i="10"/>
  <c r="Q193" i="10"/>
  <c r="T193" i="10"/>
  <c r="I194" i="10"/>
  <c r="Q194" i="10"/>
  <c r="T194" i="10"/>
  <c r="I195" i="10"/>
  <c r="Q195" i="10"/>
  <c r="T195" i="10"/>
  <c r="I196" i="10"/>
  <c r="Q196" i="10"/>
  <c r="T196" i="10"/>
  <c r="I197" i="10"/>
  <c r="Q197" i="10"/>
  <c r="T197" i="10"/>
  <c r="I198" i="10"/>
  <c r="Q198" i="10"/>
  <c r="T198" i="10"/>
  <c r="I199" i="10"/>
  <c r="Q199" i="10"/>
  <c r="T199" i="10"/>
  <c r="I200" i="10"/>
  <c r="Q200" i="10"/>
  <c r="T200" i="10"/>
  <c r="I201" i="10"/>
  <c r="Q201" i="10"/>
  <c r="T201" i="10"/>
  <c r="I202" i="10"/>
  <c r="Q202" i="10"/>
  <c r="T202" i="10"/>
  <c r="I203" i="10"/>
  <c r="Q203" i="10"/>
  <c r="T203" i="10"/>
  <c r="I204" i="10"/>
  <c r="Q204" i="10"/>
  <c r="T204" i="10"/>
  <c r="I205" i="10"/>
  <c r="Q205" i="10"/>
  <c r="T205" i="10"/>
  <c r="I206" i="10"/>
  <c r="Q206" i="10"/>
  <c r="T206" i="10"/>
  <c r="I207" i="10"/>
  <c r="Q207" i="10"/>
  <c r="T207" i="10"/>
  <c r="I208" i="10"/>
  <c r="Q208" i="10"/>
  <c r="T208" i="10"/>
  <c r="I209" i="10"/>
  <c r="Q209" i="10"/>
  <c r="T209" i="10"/>
  <c r="I210" i="10"/>
  <c r="Q210" i="10"/>
  <c r="T210" i="10"/>
  <c r="I211" i="10"/>
  <c r="Q211" i="10"/>
  <c r="T211" i="10"/>
  <c r="I212" i="10"/>
  <c r="Q212" i="10"/>
  <c r="T212" i="10"/>
  <c r="I213" i="10"/>
  <c r="Q213" i="10"/>
  <c r="T213" i="10"/>
  <c r="I214" i="10"/>
  <c r="Q214" i="10"/>
  <c r="T214" i="10"/>
  <c r="I215" i="10"/>
  <c r="Q215" i="10"/>
  <c r="T215" i="10"/>
  <c r="I216" i="10"/>
  <c r="Q216" i="10"/>
  <c r="T216" i="10"/>
  <c r="I217" i="10"/>
  <c r="Q217" i="10"/>
  <c r="T217" i="10"/>
  <c r="I218" i="10"/>
  <c r="Q218" i="10"/>
  <c r="T218" i="10"/>
  <c r="I219" i="10"/>
  <c r="Q219" i="10"/>
  <c r="T219" i="10"/>
  <c r="I220" i="10"/>
  <c r="Q220" i="10"/>
  <c r="T220" i="10"/>
  <c r="I221" i="10"/>
  <c r="Q221" i="10"/>
  <c r="T221" i="10"/>
  <c r="I222" i="10"/>
  <c r="Q222" i="10"/>
  <c r="T222" i="10"/>
  <c r="I223" i="10"/>
  <c r="Q223" i="10"/>
  <c r="T223" i="10"/>
  <c r="I224" i="10"/>
  <c r="Q224" i="10"/>
  <c r="T224" i="10"/>
  <c r="I225" i="10"/>
  <c r="Q225" i="10"/>
  <c r="T225" i="10"/>
  <c r="I226" i="10"/>
  <c r="Q226" i="10"/>
  <c r="T226" i="10"/>
  <c r="I227" i="10"/>
  <c r="Q227" i="10"/>
  <c r="T227" i="10"/>
  <c r="I228" i="10"/>
  <c r="Q228" i="10"/>
  <c r="T228" i="10"/>
  <c r="I229" i="10"/>
  <c r="Q229" i="10"/>
  <c r="T229" i="10"/>
  <c r="I230" i="10"/>
  <c r="Q230" i="10"/>
  <c r="T230" i="10"/>
  <c r="I231" i="10"/>
  <c r="Q231" i="10"/>
  <c r="T231" i="10"/>
  <c r="I232" i="10"/>
  <c r="Q232" i="10"/>
  <c r="T232" i="10"/>
  <c r="I233" i="10"/>
  <c r="Q233" i="10"/>
  <c r="T233" i="10"/>
  <c r="I234" i="10"/>
  <c r="Q234" i="10"/>
  <c r="T234" i="10"/>
  <c r="I235" i="10"/>
  <c r="Q235" i="10"/>
  <c r="T235" i="10"/>
  <c r="I236" i="10"/>
  <c r="Q236" i="10"/>
  <c r="T236" i="10"/>
  <c r="I237" i="10"/>
  <c r="Q237" i="10"/>
  <c r="T237" i="10"/>
  <c r="I238" i="10"/>
  <c r="Q238" i="10"/>
  <c r="T238" i="10"/>
  <c r="I239" i="10"/>
  <c r="Q239" i="10"/>
  <c r="T239" i="10"/>
  <c r="I240" i="10"/>
  <c r="Q240" i="10"/>
  <c r="T240" i="10"/>
  <c r="I241" i="10"/>
  <c r="Q241" i="10"/>
  <c r="T241" i="10"/>
  <c r="I242" i="10"/>
  <c r="Q242" i="10"/>
  <c r="T242" i="10"/>
  <c r="I243" i="10"/>
  <c r="Q243" i="10"/>
  <c r="T243" i="10"/>
  <c r="I244" i="10"/>
  <c r="Q244" i="10"/>
  <c r="T244" i="10"/>
  <c r="I245" i="10"/>
  <c r="Q245" i="10"/>
  <c r="T245" i="10"/>
  <c r="I246" i="10"/>
  <c r="Q246" i="10"/>
  <c r="T246" i="10"/>
  <c r="I247" i="10"/>
  <c r="Q247" i="10"/>
  <c r="T247" i="10"/>
  <c r="I248" i="10"/>
  <c r="Q248" i="10"/>
  <c r="T248" i="10"/>
  <c r="I249" i="10"/>
  <c r="Q249" i="10"/>
  <c r="T249" i="10"/>
  <c r="I250" i="10"/>
  <c r="Q250" i="10"/>
  <c r="T250" i="10"/>
  <c r="I251" i="10"/>
  <c r="Q251" i="10"/>
  <c r="T251" i="10"/>
  <c r="I252" i="10"/>
  <c r="Q252" i="10"/>
  <c r="T252" i="10"/>
  <c r="I253" i="10"/>
  <c r="Q253" i="10"/>
  <c r="T253" i="10"/>
  <c r="I254" i="10"/>
  <c r="Q254" i="10"/>
  <c r="T254" i="10"/>
  <c r="I255" i="10"/>
  <c r="Q255" i="10"/>
  <c r="T255" i="10"/>
  <c r="I256" i="10"/>
  <c r="Q256" i="10"/>
  <c r="T256" i="10"/>
  <c r="I257" i="10"/>
  <c r="Q257" i="10"/>
  <c r="T257" i="10"/>
  <c r="I258" i="10"/>
  <c r="Q258" i="10"/>
  <c r="T258" i="10"/>
  <c r="I259" i="10"/>
  <c r="Q259" i="10"/>
  <c r="T259" i="10"/>
  <c r="I260" i="10"/>
  <c r="Q260" i="10"/>
  <c r="T260" i="10"/>
  <c r="I261" i="10"/>
  <c r="Q261" i="10"/>
  <c r="T261" i="10"/>
  <c r="I262" i="10"/>
  <c r="Q262" i="10"/>
  <c r="T262" i="10"/>
  <c r="I263" i="10"/>
  <c r="Q263" i="10"/>
  <c r="T263" i="10"/>
  <c r="I264" i="10"/>
  <c r="Q264" i="10"/>
  <c r="T264" i="10"/>
  <c r="I265" i="10"/>
  <c r="Q265" i="10"/>
  <c r="T265" i="10"/>
  <c r="I266" i="10"/>
  <c r="Q266" i="10"/>
  <c r="T266" i="10"/>
  <c r="I267" i="10"/>
  <c r="Q267" i="10"/>
  <c r="T267" i="10"/>
  <c r="I268" i="10"/>
  <c r="Q268" i="10"/>
  <c r="T268" i="10"/>
  <c r="I269" i="10"/>
  <c r="Q269" i="10"/>
  <c r="T269" i="10"/>
  <c r="I270" i="10"/>
  <c r="Q270" i="10"/>
  <c r="T270" i="10"/>
  <c r="I271" i="10"/>
  <c r="Q271" i="10"/>
  <c r="T271" i="10"/>
  <c r="I272" i="10"/>
  <c r="Q272" i="10"/>
  <c r="T272" i="10"/>
  <c r="I273" i="10"/>
  <c r="Q273" i="10"/>
  <c r="T273" i="10"/>
  <c r="I274" i="10"/>
  <c r="Q274" i="10"/>
  <c r="T274" i="10"/>
  <c r="I275" i="10"/>
  <c r="Q275" i="10"/>
  <c r="T275" i="10"/>
  <c r="I276" i="10"/>
  <c r="Q276" i="10"/>
  <c r="T276" i="10"/>
  <c r="I277" i="10"/>
  <c r="Q277" i="10"/>
  <c r="T277" i="10"/>
  <c r="I278" i="10"/>
  <c r="Q278" i="10"/>
  <c r="T278" i="10"/>
  <c r="I279" i="10"/>
  <c r="Q279" i="10"/>
  <c r="T279" i="10"/>
  <c r="I280" i="10"/>
  <c r="Q280" i="10"/>
  <c r="T280" i="10"/>
  <c r="I281" i="10"/>
  <c r="Q281" i="10"/>
  <c r="T281" i="10"/>
  <c r="I282" i="10"/>
  <c r="Q282" i="10"/>
  <c r="T282" i="10"/>
  <c r="I283" i="10"/>
  <c r="Q283" i="10"/>
  <c r="T283" i="10"/>
  <c r="I284" i="10"/>
  <c r="Q284" i="10"/>
  <c r="T284" i="10"/>
  <c r="I285" i="10"/>
  <c r="Q285" i="10"/>
  <c r="T285" i="10"/>
  <c r="I286" i="10"/>
  <c r="Q286" i="10"/>
  <c r="T286" i="10"/>
  <c r="I287" i="10"/>
  <c r="Q287" i="10"/>
  <c r="T287" i="10"/>
  <c r="I288" i="10"/>
  <c r="Q288" i="10"/>
  <c r="T288" i="10"/>
  <c r="I289" i="10"/>
  <c r="Q289" i="10"/>
  <c r="T289" i="10"/>
  <c r="I290" i="10"/>
  <c r="Q290" i="10"/>
  <c r="T290" i="10"/>
  <c r="I291" i="10"/>
  <c r="Q291" i="10"/>
  <c r="T291" i="10"/>
  <c r="I292" i="10"/>
  <c r="Q292" i="10"/>
  <c r="T292" i="10"/>
  <c r="I293" i="10"/>
  <c r="Q293" i="10"/>
  <c r="T293" i="10"/>
  <c r="I294" i="10"/>
  <c r="Q294" i="10"/>
  <c r="T294" i="10"/>
  <c r="I295" i="10"/>
  <c r="Q295" i="10"/>
  <c r="T295" i="10"/>
  <c r="I296" i="10"/>
  <c r="Q296" i="10"/>
  <c r="T296" i="10"/>
  <c r="I297" i="10"/>
  <c r="Q297" i="10"/>
  <c r="T297" i="10"/>
  <c r="I298" i="10"/>
  <c r="Q298" i="10"/>
  <c r="T298" i="10"/>
  <c r="I299" i="10"/>
  <c r="Q299" i="10"/>
  <c r="T299" i="10"/>
  <c r="I300" i="10"/>
  <c r="Q300" i="10"/>
  <c r="T300" i="10"/>
  <c r="I301" i="10"/>
  <c r="Q301" i="10"/>
  <c r="T301" i="10"/>
  <c r="I302" i="10"/>
  <c r="Q302" i="10"/>
  <c r="T302" i="10"/>
  <c r="I303" i="10"/>
  <c r="Q303" i="10"/>
  <c r="T303" i="10"/>
  <c r="I304" i="10"/>
  <c r="Q304" i="10"/>
  <c r="T304" i="10"/>
  <c r="I305" i="10"/>
  <c r="Q305" i="10"/>
  <c r="T305" i="10"/>
  <c r="I306" i="10"/>
  <c r="Q306" i="10"/>
  <c r="T306" i="10"/>
  <c r="I307" i="10"/>
  <c r="Q307" i="10"/>
  <c r="T307" i="10"/>
  <c r="I308" i="10"/>
  <c r="Q308" i="10"/>
  <c r="T308" i="10"/>
  <c r="I309" i="10"/>
  <c r="Q309" i="10"/>
  <c r="T309" i="10"/>
  <c r="I310" i="10"/>
  <c r="Q310" i="10"/>
  <c r="T310" i="10"/>
  <c r="I311" i="10"/>
  <c r="Q311" i="10"/>
  <c r="T311" i="10"/>
  <c r="I312" i="10"/>
  <c r="Q312" i="10"/>
  <c r="T312" i="10"/>
  <c r="I313" i="10"/>
  <c r="Q313" i="10"/>
  <c r="T313" i="10"/>
  <c r="I314" i="10"/>
  <c r="Q314" i="10"/>
  <c r="T314" i="10"/>
  <c r="I315" i="10"/>
  <c r="Q315" i="10"/>
  <c r="T315" i="10"/>
  <c r="I316" i="10"/>
  <c r="Q316" i="10"/>
  <c r="T316" i="10"/>
  <c r="I317" i="10"/>
  <c r="Q317" i="10"/>
  <c r="T317" i="10"/>
  <c r="I318" i="10"/>
  <c r="Q318" i="10"/>
  <c r="T318" i="10"/>
  <c r="I319" i="10"/>
  <c r="Q319" i="10"/>
  <c r="T319" i="10"/>
  <c r="I320" i="10"/>
  <c r="Q320" i="10"/>
  <c r="T320" i="10"/>
  <c r="I321" i="10"/>
  <c r="Q321" i="10"/>
  <c r="T321" i="10"/>
  <c r="I322" i="10"/>
  <c r="Q322" i="10"/>
  <c r="T322" i="10"/>
  <c r="I323" i="10"/>
  <c r="Q323" i="10"/>
  <c r="T323" i="10"/>
  <c r="I324" i="10"/>
  <c r="Q324" i="10"/>
  <c r="T324" i="10"/>
  <c r="I325" i="10"/>
  <c r="Q325" i="10"/>
  <c r="T325" i="10"/>
  <c r="I326" i="10"/>
  <c r="Q326" i="10"/>
  <c r="T326" i="10"/>
  <c r="I327" i="10"/>
  <c r="Q327" i="10"/>
  <c r="T327" i="10"/>
  <c r="I328" i="10"/>
  <c r="Q328" i="10"/>
  <c r="T328" i="10"/>
  <c r="I329" i="10"/>
  <c r="Q329" i="10"/>
  <c r="T329" i="10"/>
  <c r="I330" i="10"/>
  <c r="Q330" i="10"/>
  <c r="T330" i="10"/>
  <c r="I331" i="10"/>
  <c r="Q331" i="10"/>
  <c r="T331" i="10"/>
  <c r="I332" i="10"/>
  <c r="Q332" i="10"/>
  <c r="T332" i="10"/>
  <c r="I333" i="10"/>
  <c r="Q333" i="10"/>
  <c r="T333" i="10"/>
  <c r="I334" i="10"/>
  <c r="Q334" i="10"/>
  <c r="T334" i="10"/>
  <c r="I335" i="10"/>
  <c r="Q335" i="10"/>
  <c r="T335" i="10"/>
  <c r="I336" i="10"/>
  <c r="Q336" i="10"/>
  <c r="T336" i="10"/>
  <c r="I337" i="10"/>
  <c r="Q337" i="10"/>
  <c r="T337" i="10"/>
  <c r="I338" i="10"/>
  <c r="Q338" i="10"/>
  <c r="T338" i="10"/>
  <c r="I339" i="10"/>
  <c r="Q339" i="10"/>
  <c r="T339" i="10"/>
  <c r="I340" i="10"/>
  <c r="Q340" i="10"/>
  <c r="T340" i="10"/>
  <c r="I341" i="10"/>
  <c r="Q341" i="10"/>
  <c r="T341" i="10"/>
  <c r="I342" i="10"/>
  <c r="Q342" i="10"/>
  <c r="T342" i="10"/>
  <c r="I343" i="10"/>
  <c r="Q343" i="10"/>
  <c r="T343" i="10"/>
  <c r="I344" i="10"/>
  <c r="Q344" i="10"/>
  <c r="T344" i="10"/>
  <c r="I345" i="10"/>
  <c r="Q345" i="10"/>
  <c r="T345" i="10"/>
  <c r="I346" i="10"/>
  <c r="Q346" i="10"/>
  <c r="T346" i="10"/>
  <c r="I347" i="10"/>
  <c r="Q347" i="10"/>
  <c r="T347" i="10"/>
  <c r="I348" i="10"/>
  <c r="Q348" i="10"/>
  <c r="T348" i="10"/>
  <c r="I349" i="10"/>
  <c r="Q349" i="10"/>
  <c r="T349" i="10"/>
  <c r="I350" i="10"/>
  <c r="Q350" i="10"/>
  <c r="T350" i="10"/>
  <c r="I351" i="10"/>
  <c r="Q351" i="10"/>
  <c r="T351" i="10"/>
  <c r="I352" i="10"/>
  <c r="Q352" i="10"/>
  <c r="T352" i="10"/>
  <c r="I353" i="10"/>
  <c r="Q353" i="10"/>
  <c r="T353" i="10"/>
  <c r="I354" i="10"/>
  <c r="Q354" i="10"/>
  <c r="T354" i="10"/>
  <c r="I355" i="10"/>
  <c r="Q355" i="10"/>
  <c r="T355" i="10"/>
  <c r="I356" i="10"/>
  <c r="Q356" i="10"/>
  <c r="T356" i="10"/>
  <c r="I357" i="10"/>
  <c r="Q357" i="10"/>
  <c r="T357" i="10"/>
  <c r="I358" i="10"/>
  <c r="Q358" i="10"/>
  <c r="T358" i="10"/>
  <c r="I359" i="10"/>
  <c r="Q359" i="10"/>
  <c r="T359" i="10"/>
  <c r="I360" i="10"/>
  <c r="Q360" i="10"/>
  <c r="T360" i="10"/>
  <c r="I361" i="10"/>
  <c r="Q361" i="10"/>
  <c r="T361" i="10"/>
  <c r="I362" i="10"/>
  <c r="Q362" i="10"/>
  <c r="T362" i="10"/>
  <c r="I363" i="10"/>
  <c r="Q363" i="10"/>
  <c r="T363" i="10"/>
  <c r="I364" i="10"/>
  <c r="Q364" i="10"/>
  <c r="T364" i="10"/>
  <c r="I365" i="10"/>
  <c r="Q365" i="10"/>
  <c r="T365" i="10"/>
  <c r="I366" i="10"/>
  <c r="Q366" i="10"/>
  <c r="T366" i="10"/>
  <c r="I367" i="10"/>
  <c r="Q367" i="10"/>
  <c r="T367" i="10"/>
  <c r="I368" i="10"/>
  <c r="Q368" i="10"/>
  <c r="T368" i="10"/>
  <c r="I369" i="10"/>
  <c r="Q369" i="10"/>
  <c r="T369" i="10"/>
  <c r="I370" i="10"/>
  <c r="Q370" i="10"/>
  <c r="T370" i="10"/>
  <c r="I371" i="10"/>
  <c r="Q371" i="10"/>
  <c r="T371" i="10"/>
  <c r="I372" i="10"/>
  <c r="Q372" i="10"/>
  <c r="T372" i="10"/>
  <c r="I373" i="10"/>
  <c r="Q373" i="10"/>
  <c r="T373" i="10"/>
  <c r="I374" i="10"/>
  <c r="Q374" i="10"/>
  <c r="T374" i="10"/>
  <c r="I375" i="10"/>
  <c r="Q375" i="10"/>
  <c r="T375" i="10"/>
  <c r="I376" i="10"/>
  <c r="Q376" i="10"/>
  <c r="T376" i="10"/>
  <c r="I377" i="10"/>
  <c r="Q377" i="10"/>
  <c r="T377" i="10"/>
  <c r="I378" i="10"/>
  <c r="Q378" i="10"/>
  <c r="T378" i="10"/>
  <c r="I379" i="10"/>
  <c r="Q379" i="10"/>
  <c r="T379" i="10"/>
  <c r="I380" i="10"/>
  <c r="Q380" i="10"/>
  <c r="T380" i="10"/>
  <c r="I381" i="10"/>
  <c r="Q381" i="10"/>
  <c r="T381" i="10"/>
  <c r="I382" i="10"/>
  <c r="Q382" i="10"/>
  <c r="T382" i="10"/>
  <c r="I383" i="10"/>
  <c r="Q383" i="10"/>
  <c r="T383" i="10"/>
  <c r="I384" i="10"/>
  <c r="Q384" i="10"/>
  <c r="T384" i="10"/>
  <c r="I385" i="10"/>
  <c r="Q385" i="10"/>
  <c r="T385" i="10"/>
  <c r="I386" i="10"/>
  <c r="Q386" i="10"/>
  <c r="T386" i="10"/>
  <c r="I387" i="10"/>
  <c r="Q387" i="10"/>
  <c r="T387" i="10"/>
  <c r="I388" i="10"/>
  <c r="Q388" i="10"/>
  <c r="T388" i="10"/>
  <c r="I389" i="10"/>
  <c r="Q389" i="10"/>
  <c r="T389" i="10"/>
  <c r="I390" i="10"/>
  <c r="Q390" i="10"/>
  <c r="T390" i="10"/>
  <c r="I391" i="10"/>
  <c r="Q391" i="10"/>
  <c r="T391" i="10"/>
  <c r="I392" i="10"/>
  <c r="Q392" i="10"/>
  <c r="T392" i="10"/>
  <c r="I393" i="10"/>
  <c r="Q393" i="10"/>
  <c r="T393" i="10"/>
  <c r="I394" i="10"/>
  <c r="Q394" i="10"/>
  <c r="T394" i="10"/>
  <c r="I395" i="10"/>
  <c r="Q395" i="10"/>
  <c r="T395" i="10"/>
  <c r="I396" i="10"/>
  <c r="Q396" i="10"/>
  <c r="T396" i="10"/>
  <c r="I397" i="10"/>
  <c r="Q397" i="10"/>
  <c r="T397" i="10"/>
  <c r="I398" i="10"/>
  <c r="Q398" i="10"/>
  <c r="T398" i="10"/>
  <c r="I399" i="10"/>
  <c r="Q399" i="10"/>
  <c r="T399" i="10"/>
  <c r="I400" i="10"/>
  <c r="Q400" i="10"/>
  <c r="T400" i="10"/>
  <c r="I401" i="10"/>
  <c r="Q401" i="10"/>
  <c r="T401" i="10"/>
  <c r="I402" i="10"/>
  <c r="Q402" i="10"/>
  <c r="T402" i="10"/>
  <c r="I403" i="10"/>
  <c r="Q403" i="10"/>
  <c r="T403" i="10"/>
  <c r="I404" i="10"/>
  <c r="Q404" i="10"/>
  <c r="T404" i="10"/>
  <c r="I405" i="10"/>
  <c r="Q405" i="10"/>
  <c r="T405" i="10"/>
  <c r="I406" i="10"/>
  <c r="Q406" i="10"/>
  <c r="T406" i="10"/>
  <c r="I407" i="10"/>
  <c r="Q407" i="10"/>
  <c r="T407" i="10"/>
  <c r="I408" i="10"/>
  <c r="Q408" i="10"/>
  <c r="T408" i="10"/>
  <c r="I409" i="10"/>
  <c r="Q409" i="10"/>
  <c r="T409" i="10"/>
  <c r="I410" i="10"/>
  <c r="Q410" i="10"/>
  <c r="T410" i="10"/>
  <c r="I411" i="10"/>
  <c r="Q411" i="10"/>
  <c r="T411" i="10"/>
  <c r="I412" i="10"/>
  <c r="Q412" i="10"/>
  <c r="T412" i="10"/>
  <c r="I413" i="10"/>
  <c r="Q413" i="10"/>
  <c r="T413" i="10"/>
  <c r="I414" i="10"/>
  <c r="Q414" i="10"/>
  <c r="T414" i="10"/>
  <c r="I415" i="10"/>
  <c r="Q415" i="10"/>
  <c r="T415" i="10"/>
  <c r="I416" i="10"/>
  <c r="Q416" i="10"/>
  <c r="T416" i="10"/>
  <c r="I417" i="10"/>
  <c r="Q417" i="10"/>
  <c r="T417" i="10"/>
  <c r="I418" i="10"/>
  <c r="Q418" i="10"/>
  <c r="T418" i="10"/>
  <c r="I419" i="10"/>
  <c r="Q419" i="10"/>
  <c r="T419" i="10"/>
  <c r="I420" i="10"/>
  <c r="Q420" i="10"/>
  <c r="T420" i="10"/>
  <c r="I421" i="10"/>
  <c r="Q421" i="10"/>
  <c r="T421" i="10"/>
  <c r="I422" i="10"/>
  <c r="Q422" i="10"/>
  <c r="T422" i="10"/>
  <c r="I423" i="10"/>
  <c r="Q423" i="10"/>
  <c r="T423" i="10"/>
  <c r="I424" i="10"/>
  <c r="Q424" i="10"/>
  <c r="T424" i="10"/>
  <c r="I425" i="10"/>
  <c r="Q425" i="10"/>
  <c r="T425" i="10"/>
  <c r="I426" i="10"/>
  <c r="Q426" i="10"/>
  <c r="T426" i="10"/>
  <c r="I427" i="10"/>
  <c r="Q427" i="10"/>
  <c r="T427" i="10"/>
  <c r="I428" i="10"/>
  <c r="Q428" i="10"/>
  <c r="T428" i="10"/>
  <c r="I429" i="10"/>
  <c r="Q429" i="10"/>
  <c r="T429" i="10"/>
  <c r="I430" i="10"/>
  <c r="Q430" i="10"/>
  <c r="T430" i="10"/>
  <c r="I431" i="10"/>
  <c r="Q431" i="10"/>
  <c r="T431" i="10"/>
  <c r="I432" i="10"/>
  <c r="Q432" i="10"/>
  <c r="T432" i="10"/>
  <c r="I433" i="10"/>
  <c r="Q433" i="10"/>
  <c r="T433" i="10"/>
  <c r="I434" i="10"/>
  <c r="Q434" i="10"/>
  <c r="T434" i="10"/>
  <c r="I435" i="10"/>
  <c r="Q435" i="10"/>
  <c r="T435" i="10"/>
  <c r="I436" i="10"/>
  <c r="Q436" i="10"/>
  <c r="T436" i="10"/>
  <c r="I437" i="10"/>
  <c r="Q437" i="10"/>
  <c r="T437" i="10"/>
  <c r="I438" i="10"/>
  <c r="Q438" i="10"/>
  <c r="T438" i="10"/>
  <c r="I439" i="10"/>
  <c r="Q439" i="10"/>
  <c r="T439" i="10"/>
  <c r="I440" i="10"/>
  <c r="Q440" i="10"/>
  <c r="T440" i="10"/>
  <c r="I441" i="10"/>
  <c r="Q441" i="10"/>
  <c r="T441" i="10"/>
  <c r="I442" i="10"/>
  <c r="Q442" i="10"/>
  <c r="T442" i="10"/>
  <c r="I443" i="10"/>
  <c r="Q443" i="10"/>
  <c r="T443" i="10"/>
  <c r="I444" i="10"/>
  <c r="Q444" i="10"/>
  <c r="T444" i="10"/>
  <c r="I445" i="10"/>
  <c r="Q445" i="10"/>
  <c r="T445" i="10"/>
  <c r="I446" i="10"/>
  <c r="Q446" i="10"/>
  <c r="T446" i="10"/>
  <c r="I447" i="10"/>
  <c r="Q447" i="10"/>
  <c r="T447" i="10"/>
  <c r="I448" i="10"/>
  <c r="Q448" i="10"/>
  <c r="T448" i="10"/>
  <c r="I449" i="10"/>
  <c r="Q449" i="10"/>
  <c r="T449" i="10"/>
  <c r="I450" i="10"/>
  <c r="Q450" i="10"/>
  <c r="T450" i="10"/>
  <c r="I451" i="10"/>
  <c r="Q451" i="10"/>
  <c r="T451" i="10"/>
  <c r="I452" i="10"/>
  <c r="Q452" i="10"/>
  <c r="T452" i="10"/>
  <c r="I453" i="10"/>
  <c r="Q453" i="10"/>
  <c r="T453" i="10"/>
  <c r="I454" i="10"/>
  <c r="Q454" i="10"/>
  <c r="T454" i="10"/>
  <c r="I455" i="10"/>
  <c r="Q455" i="10"/>
  <c r="T455" i="10"/>
  <c r="I456" i="10"/>
  <c r="Q456" i="10"/>
  <c r="T456" i="10"/>
  <c r="I457" i="10"/>
  <c r="Q457" i="10"/>
  <c r="T457" i="10"/>
  <c r="I458" i="10"/>
  <c r="Q458" i="10"/>
  <c r="T458" i="10"/>
  <c r="I459" i="10"/>
  <c r="Q459" i="10"/>
  <c r="T459" i="10"/>
  <c r="I460" i="10"/>
  <c r="Q460" i="10"/>
  <c r="T460" i="10"/>
  <c r="I461" i="10"/>
  <c r="Q461" i="10"/>
  <c r="T461" i="10"/>
  <c r="I462" i="10"/>
  <c r="Q462" i="10"/>
  <c r="T462" i="10"/>
  <c r="I463" i="10"/>
  <c r="Q463" i="10"/>
  <c r="T463" i="10"/>
  <c r="I464" i="10"/>
  <c r="Q464" i="10"/>
  <c r="T464" i="10"/>
  <c r="I465" i="10"/>
  <c r="Q465" i="10"/>
  <c r="T465" i="10"/>
  <c r="I466" i="10"/>
  <c r="Q466" i="10"/>
  <c r="T466" i="10"/>
  <c r="I467" i="10"/>
  <c r="Q467" i="10"/>
  <c r="T467" i="10"/>
  <c r="I468" i="10"/>
  <c r="Q468" i="10"/>
  <c r="T468" i="10"/>
  <c r="I469" i="10"/>
  <c r="Q469" i="10"/>
  <c r="T469" i="10"/>
  <c r="I470" i="10"/>
  <c r="Q470" i="10"/>
  <c r="T470" i="10"/>
  <c r="I471" i="10"/>
  <c r="Q471" i="10"/>
  <c r="T471" i="10"/>
  <c r="I472" i="10"/>
  <c r="Q472" i="10"/>
  <c r="T472" i="10"/>
  <c r="I473" i="10"/>
  <c r="Q473" i="10"/>
  <c r="T473" i="10"/>
  <c r="I474" i="10"/>
  <c r="Q474" i="10"/>
  <c r="T474" i="10"/>
  <c r="I475" i="10"/>
  <c r="Q475" i="10"/>
  <c r="T475" i="10"/>
  <c r="I476" i="10"/>
  <c r="Q476" i="10"/>
  <c r="T476" i="10"/>
  <c r="I477" i="10"/>
  <c r="Q477" i="10"/>
  <c r="T477" i="10"/>
  <c r="I478" i="10"/>
  <c r="Q478" i="10"/>
  <c r="T478" i="10"/>
  <c r="I479" i="10"/>
  <c r="Q479" i="10"/>
  <c r="T479" i="10"/>
  <c r="I480" i="10"/>
  <c r="Q480" i="10"/>
  <c r="T480" i="10"/>
  <c r="I481" i="10"/>
  <c r="Q481" i="10"/>
  <c r="T481" i="10"/>
  <c r="I482" i="10"/>
  <c r="Q482" i="10"/>
  <c r="T482" i="10"/>
  <c r="I483" i="10"/>
  <c r="Q483" i="10"/>
  <c r="T483" i="10"/>
  <c r="I484" i="10"/>
  <c r="Q484" i="10"/>
  <c r="T484" i="10"/>
  <c r="I485" i="10"/>
  <c r="Q485" i="10"/>
  <c r="T485" i="10"/>
  <c r="I486" i="10"/>
  <c r="Q486" i="10"/>
  <c r="T486" i="10"/>
  <c r="I487" i="10"/>
  <c r="Q487" i="10"/>
  <c r="T487" i="10"/>
  <c r="I488" i="10"/>
  <c r="Q488" i="10"/>
  <c r="T488" i="10"/>
  <c r="I489" i="10"/>
  <c r="Q489" i="10"/>
  <c r="T489" i="10"/>
  <c r="I490" i="10"/>
  <c r="Q490" i="10"/>
  <c r="T490" i="10"/>
  <c r="I491" i="10"/>
  <c r="Q491" i="10"/>
  <c r="T491" i="10"/>
  <c r="I492" i="10"/>
  <c r="Q492" i="10"/>
  <c r="T492" i="10"/>
  <c r="I493" i="10"/>
  <c r="Q493" i="10"/>
  <c r="T493" i="10"/>
  <c r="I494" i="10"/>
  <c r="Q494" i="10"/>
  <c r="T494" i="10"/>
  <c r="I495" i="10"/>
  <c r="Q495" i="10"/>
  <c r="T495" i="10"/>
  <c r="I496" i="10"/>
  <c r="Q496" i="10"/>
  <c r="T496" i="10"/>
  <c r="I497" i="10"/>
  <c r="Q497" i="10"/>
  <c r="T497" i="10"/>
  <c r="I498" i="10"/>
  <c r="Q498" i="10"/>
  <c r="T498" i="10"/>
  <c r="I499" i="10"/>
  <c r="Q499" i="10"/>
  <c r="T499" i="10"/>
  <c r="I500" i="10"/>
  <c r="Q500" i="10"/>
  <c r="T500" i="10"/>
  <c r="I501" i="10"/>
  <c r="Q501" i="10"/>
  <c r="T501" i="10"/>
  <c r="I502" i="10"/>
  <c r="Q502" i="10"/>
  <c r="T502" i="10"/>
  <c r="I503" i="10"/>
  <c r="Q503" i="10"/>
  <c r="T503" i="10"/>
  <c r="I504" i="10"/>
  <c r="Q504" i="10"/>
  <c r="T504" i="10"/>
  <c r="I505" i="10"/>
  <c r="Q505" i="10"/>
  <c r="T505" i="10"/>
  <c r="I506" i="10"/>
  <c r="Q506" i="10"/>
  <c r="T506" i="10"/>
  <c r="I507" i="10"/>
  <c r="Q507" i="10"/>
  <c r="T507" i="10"/>
  <c r="I508" i="10"/>
  <c r="Q508" i="10"/>
  <c r="T508" i="10"/>
  <c r="I509" i="10"/>
  <c r="Q509" i="10"/>
  <c r="T509" i="10"/>
  <c r="I510" i="10"/>
  <c r="Q510" i="10"/>
  <c r="T510" i="10"/>
  <c r="I511" i="10"/>
  <c r="Q511" i="10"/>
  <c r="T511" i="10"/>
  <c r="I512" i="10"/>
  <c r="Q512" i="10"/>
  <c r="T512" i="10"/>
  <c r="I513" i="10"/>
  <c r="Q513" i="10"/>
  <c r="T513" i="10"/>
  <c r="I514" i="10"/>
  <c r="Q514" i="10"/>
  <c r="T514" i="10"/>
  <c r="I515" i="10"/>
  <c r="Q515" i="10"/>
  <c r="T515" i="10"/>
  <c r="I516" i="10"/>
  <c r="Q516" i="10"/>
  <c r="T516" i="10"/>
  <c r="I517" i="10"/>
  <c r="Q517" i="10"/>
  <c r="T517" i="10"/>
  <c r="I518" i="10"/>
  <c r="Q518" i="10"/>
  <c r="T518" i="10"/>
  <c r="I519" i="10"/>
  <c r="Q519" i="10"/>
  <c r="T519" i="10"/>
  <c r="I520" i="10"/>
  <c r="Q520" i="10"/>
  <c r="T520" i="10"/>
  <c r="I521" i="10"/>
  <c r="Q521" i="10"/>
  <c r="T521" i="10"/>
  <c r="I522" i="10"/>
  <c r="Q522" i="10"/>
  <c r="T522" i="10"/>
  <c r="I523" i="10"/>
  <c r="Q523" i="10"/>
  <c r="T523" i="10"/>
  <c r="I524" i="10"/>
  <c r="Q524" i="10"/>
  <c r="T524" i="10"/>
  <c r="I525" i="10"/>
  <c r="Q525" i="10"/>
  <c r="T525" i="10"/>
  <c r="I526" i="10"/>
  <c r="Q526" i="10"/>
  <c r="T526" i="10"/>
  <c r="I527" i="10"/>
  <c r="Q527" i="10"/>
  <c r="T527" i="10"/>
  <c r="I528" i="10"/>
  <c r="Q528" i="10"/>
  <c r="T528" i="10"/>
  <c r="I529" i="10"/>
  <c r="Q529" i="10"/>
  <c r="T529" i="10"/>
  <c r="I530" i="10"/>
  <c r="Q530" i="10"/>
  <c r="T530" i="10"/>
  <c r="I531" i="10"/>
  <c r="Q531" i="10"/>
  <c r="T531" i="10"/>
  <c r="I532" i="10"/>
  <c r="Q532" i="10"/>
  <c r="T532" i="10"/>
  <c r="I533" i="10"/>
  <c r="Q533" i="10"/>
  <c r="T533" i="10"/>
  <c r="I534" i="10"/>
  <c r="Q534" i="10"/>
  <c r="T534" i="10"/>
  <c r="I535" i="10"/>
  <c r="Q535" i="10"/>
  <c r="T535" i="10"/>
  <c r="I536" i="10"/>
  <c r="Q536" i="10"/>
  <c r="T536" i="10"/>
  <c r="I537" i="10"/>
  <c r="Q537" i="10"/>
  <c r="T537" i="10"/>
  <c r="I538" i="10"/>
  <c r="Q538" i="10"/>
  <c r="T538" i="10"/>
  <c r="I539" i="10"/>
  <c r="Q539" i="10"/>
  <c r="T539" i="10"/>
  <c r="I540" i="10"/>
  <c r="Q540" i="10"/>
  <c r="T540" i="10"/>
  <c r="I541" i="10"/>
  <c r="Q541" i="10"/>
  <c r="T541" i="10"/>
  <c r="I542" i="10"/>
  <c r="Q542" i="10"/>
  <c r="T542" i="10"/>
  <c r="I543" i="10"/>
  <c r="Q543" i="10"/>
  <c r="T543" i="10"/>
  <c r="I544" i="10"/>
  <c r="Q544" i="10"/>
  <c r="T544" i="10"/>
  <c r="I545" i="10"/>
  <c r="Q545" i="10"/>
  <c r="T545" i="10"/>
  <c r="I546" i="10"/>
  <c r="Q546" i="10"/>
  <c r="T546" i="10"/>
  <c r="I547" i="10"/>
  <c r="Q547" i="10"/>
  <c r="T547" i="10"/>
  <c r="I548" i="10"/>
  <c r="Q548" i="10"/>
  <c r="T548" i="10"/>
  <c r="I549" i="10"/>
  <c r="Q549" i="10"/>
  <c r="T549" i="10"/>
  <c r="I550" i="10"/>
  <c r="Q550" i="10"/>
  <c r="T550" i="10"/>
  <c r="I551" i="10"/>
  <c r="Q551" i="10"/>
  <c r="T551" i="10"/>
  <c r="I552" i="10"/>
  <c r="Q552" i="10"/>
  <c r="T552" i="10"/>
  <c r="I553" i="10"/>
  <c r="Q553" i="10"/>
  <c r="T553" i="10"/>
  <c r="I554" i="10"/>
  <c r="Q554" i="10"/>
  <c r="T554" i="10"/>
  <c r="I555" i="10"/>
  <c r="Q555" i="10"/>
  <c r="T555" i="10"/>
  <c r="I556" i="10"/>
  <c r="Q556" i="10"/>
  <c r="T556" i="10"/>
  <c r="I557" i="10"/>
  <c r="Q557" i="10"/>
  <c r="T557" i="10"/>
  <c r="I558" i="10"/>
  <c r="Q558" i="10"/>
  <c r="T558" i="10"/>
  <c r="I559" i="10"/>
  <c r="Q559" i="10"/>
  <c r="T559" i="10"/>
  <c r="I560" i="10"/>
  <c r="Q560" i="10"/>
  <c r="T560" i="10"/>
  <c r="I561" i="10"/>
  <c r="Q561" i="10"/>
  <c r="T561" i="10"/>
  <c r="I562" i="10"/>
  <c r="Q562" i="10"/>
  <c r="T562" i="10"/>
  <c r="I563" i="10"/>
  <c r="Q563" i="10"/>
  <c r="T563" i="10"/>
  <c r="I564" i="10"/>
  <c r="Q564" i="10"/>
  <c r="T564" i="10"/>
  <c r="I565" i="10"/>
  <c r="Q565" i="10"/>
  <c r="T565" i="10"/>
  <c r="I566" i="10"/>
  <c r="Q566" i="10"/>
  <c r="T566" i="10"/>
  <c r="I567" i="10"/>
  <c r="Q567" i="10"/>
  <c r="T567" i="10"/>
  <c r="I568" i="10"/>
  <c r="Q568" i="10"/>
  <c r="T568" i="10"/>
  <c r="I569" i="10"/>
  <c r="Q569" i="10"/>
  <c r="T569" i="10"/>
  <c r="I570" i="10"/>
  <c r="Q570" i="10"/>
  <c r="T570" i="10"/>
  <c r="I571" i="10"/>
  <c r="Q571" i="10"/>
  <c r="T571" i="10"/>
  <c r="I572" i="10"/>
  <c r="Q572" i="10"/>
  <c r="T572" i="10"/>
  <c r="I573" i="10"/>
  <c r="Q573" i="10"/>
  <c r="T573" i="10"/>
  <c r="I574" i="10"/>
  <c r="Q574" i="10"/>
  <c r="T574" i="10"/>
  <c r="I575" i="10"/>
  <c r="Q575" i="10"/>
  <c r="T575" i="10"/>
  <c r="I576" i="10"/>
  <c r="Q576" i="10"/>
  <c r="T576" i="10"/>
  <c r="I577" i="10"/>
  <c r="Q577" i="10"/>
  <c r="T577" i="10"/>
  <c r="I578" i="10"/>
  <c r="Q578" i="10"/>
  <c r="T578" i="10"/>
  <c r="I579" i="10"/>
  <c r="Q579" i="10"/>
  <c r="T579" i="10"/>
  <c r="I580" i="10"/>
  <c r="Q580" i="10"/>
  <c r="T580" i="10"/>
  <c r="I581" i="10"/>
  <c r="Q581" i="10"/>
  <c r="T581" i="10"/>
  <c r="I582" i="10"/>
  <c r="Q582" i="10"/>
  <c r="T582" i="10"/>
  <c r="I583" i="10"/>
  <c r="Q583" i="10"/>
  <c r="T583" i="10"/>
  <c r="I584" i="10"/>
  <c r="Q584" i="10"/>
  <c r="T584" i="10"/>
  <c r="I585" i="10"/>
  <c r="Q585" i="10"/>
  <c r="T585" i="10"/>
  <c r="I586" i="10"/>
  <c r="Q586" i="10"/>
  <c r="T586" i="10"/>
  <c r="I587" i="10"/>
  <c r="Q587" i="10"/>
  <c r="T587" i="10"/>
  <c r="I588" i="10"/>
  <c r="Q588" i="10"/>
  <c r="T588" i="10"/>
  <c r="I589" i="10"/>
  <c r="Q589" i="10"/>
  <c r="T589" i="10"/>
  <c r="I590" i="10"/>
  <c r="Q590" i="10"/>
  <c r="T590" i="10"/>
  <c r="I591" i="10"/>
  <c r="Q591" i="10"/>
  <c r="T591" i="10"/>
  <c r="I592" i="10"/>
  <c r="Q592" i="10"/>
  <c r="T592" i="10"/>
  <c r="I593" i="10"/>
  <c r="Q593" i="10"/>
  <c r="T593" i="10"/>
  <c r="I594" i="10"/>
  <c r="Q594" i="10"/>
  <c r="T594" i="10"/>
  <c r="I595" i="10"/>
  <c r="Q595" i="10"/>
  <c r="T595" i="10"/>
  <c r="I596" i="10"/>
  <c r="Q596" i="10"/>
  <c r="T596" i="10"/>
  <c r="I597" i="10"/>
  <c r="Q597" i="10"/>
  <c r="T597" i="10"/>
  <c r="I598" i="10"/>
  <c r="Q598" i="10"/>
  <c r="T598" i="10"/>
  <c r="I599" i="10"/>
  <c r="Q599" i="10"/>
  <c r="T599" i="10"/>
  <c r="I600" i="10"/>
  <c r="Q600" i="10"/>
  <c r="T600" i="10"/>
  <c r="I601" i="10"/>
  <c r="Q601" i="10"/>
  <c r="T601" i="10"/>
  <c r="I602" i="10"/>
  <c r="Q602" i="10"/>
  <c r="T602" i="10"/>
  <c r="I603" i="10"/>
  <c r="Q603" i="10"/>
  <c r="T603" i="10"/>
  <c r="I604" i="10"/>
  <c r="Q604" i="10"/>
  <c r="T604" i="10"/>
  <c r="I605" i="10"/>
  <c r="Q605" i="10"/>
  <c r="T605" i="10"/>
  <c r="I606" i="10"/>
  <c r="Q606" i="10"/>
  <c r="T606" i="10"/>
  <c r="I607" i="10"/>
  <c r="Q607" i="10"/>
  <c r="T607" i="10"/>
  <c r="I608" i="10"/>
  <c r="Q608" i="10"/>
  <c r="T608" i="10"/>
  <c r="I609" i="10"/>
  <c r="Q609" i="10"/>
  <c r="T609" i="10"/>
  <c r="I610" i="10"/>
  <c r="Q610" i="10"/>
  <c r="T610" i="10"/>
  <c r="I611" i="10"/>
  <c r="Q611" i="10"/>
  <c r="T611" i="10"/>
  <c r="I612" i="10"/>
  <c r="Q612" i="10"/>
  <c r="T612" i="10"/>
  <c r="I613" i="10"/>
  <c r="Q613" i="10"/>
  <c r="T613" i="10"/>
  <c r="I614" i="10"/>
  <c r="Q614" i="10"/>
  <c r="T614" i="10"/>
  <c r="I615" i="10"/>
  <c r="Q615" i="10"/>
  <c r="T615" i="10"/>
  <c r="I616" i="10"/>
  <c r="Q616" i="10"/>
  <c r="T616" i="10"/>
  <c r="I617" i="10"/>
  <c r="Q617" i="10"/>
  <c r="T617" i="10"/>
  <c r="I618" i="10"/>
  <c r="Q618" i="10"/>
  <c r="T618" i="10"/>
  <c r="I619" i="10"/>
  <c r="Q619" i="10"/>
  <c r="T619" i="10"/>
  <c r="I620" i="10"/>
  <c r="Q620" i="10"/>
  <c r="T620" i="10"/>
  <c r="I621" i="10"/>
  <c r="Q621" i="10"/>
  <c r="T621" i="10"/>
  <c r="I622" i="10"/>
  <c r="Q622" i="10"/>
  <c r="T622" i="10"/>
  <c r="I623" i="10"/>
  <c r="Q623" i="10"/>
  <c r="T623" i="10"/>
  <c r="I624" i="10"/>
  <c r="Q624" i="10"/>
  <c r="T624" i="10"/>
  <c r="I625" i="10"/>
  <c r="Q625" i="10"/>
  <c r="T625" i="10"/>
  <c r="I626" i="10"/>
  <c r="Q626" i="10"/>
  <c r="T626" i="10"/>
  <c r="I627" i="10"/>
  <c r="Q627" i="10"/>
  <c r="T627" i="10"/>
  <c r="I628" i="10"/>
  <c r="Q628" i="10"/>
  <c r="T628" i="10"/>
  <c r="I629" i="10"/>
  <c r="Q629" i="10"/>
  <c r="T629" i="10"/>
  <c r="I630" i="10"/>
  <c r="Q630" i="10"/>
  <c r="T630" i="10"/>
  <c r="I631" i="10"/>
  <c r="Q631" i="10"/>
  <c r="T631" i="10"/>
  <c r="I632" i="10"/>
  <c r="Q632" i="10"/>
  <c r="T632" i="10"/>
  <c r="I633" i="10"/>
  <c r="Q633" i="10"/>
  <c r="T633" i="10"/>
  <c r="I634" i="10"/>
  <c r="Q634" i="10"/>
  <c r="T634" i="10"/>
  <c r="I635" i="10"/>
  <c r="Q635" i="10"/>
  <c r="T635" i="10"/>
  <c r="I636" i="10"/>
  <c r="Q636" i="10"/>
  <c r="T636" i="10"/>
  <c r="I637" i="10"/>
  <c r="Q637" i="10"/>
  <c r="T637" i="10"/>
  <c r="I638" i="10"/>
  <c r="Q638" i="10"/>
  <c r="T638" i="10"/>
  <c r="I639" i="10"/>
  <c r="Q639" i="10"/>
  <c r="T639" i="10"/>
  <c r="I640" i="10"/>
  <c r="Q640" i="10"/>
  <c r="T640" i="10"/>
  <c r="I641" i="10"/>
  <c r="Q641" i="10"/>
  <c r="T641" i="10"/>
  <c r="I642" i="10"/>
  <c r="Q642" i="10"/>
  <c r="T642" i="10"/>
  <c r="I643" i="10"/>
  <c r="Q643" i="10"/>
  <c r="T643" i="10"/>
  <c r="I644" i="10"/>
  <c r="Q644" i="10"/>
  <c r="T644" i="10"/>
  <c r="I645" i="10"/>
  <c r="Q645" i="10"/>
  <c r="T645" i="10"/>
  <c r="I646" i="10"/>
  <c r="Q646" i="10"/>
  <c r="T646" i="10"/>
  <c r="I647" i="10"/>
  <c r="Q647" i="10"/>
  <c r="T647" i="10"/>
  <c r="I648" i="10"/>
  <c r="Q648" i="10"/>
  <c r="T648" i="10"/>
  <c r="I649" i="10"/>
  <c r="Q649" i="10"/>
  <c r="T649" i="10"/>
  <c r="I650" i="10"/>
  <c r="Q650" i="10"/>
  <c r="T650" i="10"/>
  <c r="I651" i="10"/>
  <c r="Q651" i="10"/>
  <c r="T651" i="10"/>
  <c r="I652" i="10"/>
  <c r="Q652" i="10"/>
  <c r="T652" i="10"/>
  <c r="I653" i="10"/>
  <c r="Q653" i="10"/>
  <c r="T653" i="10"/>
  <c r="I654" i="10"/>
  <c r="Q654" i="10"/>
  <c r="T654" i="10"/>
  <c r="I655" i="10"/>
  <c r="Q655" i="10"/>
  <c r="T655" i="10"/>
  <c r="I656" i="10"/>
  <c r="Q656" i="10"/>
  <c r="T656" i="10"/>
  <c r="I657" i="10"/>
  <c r="Q657" i="10"/>
  <c r="T657" i="10"/>
  <c r="I658" i="10"/>
  <c r="Q658" i="10"/>
  <c r="T658" i="10"/>
  <c r="I659" i="10"/>
  <c r="Q659" i="10"/>
  <c r="T659" i="10"/>
  <c r="I660" i="10"/>
  <c r="Q660" i="10"/>
  <c r="T660" i="10"/>
  <c r="I661" i="10"/>
  <c r="Q661" i="10"/>
  <c r="T661" i="10"/>
  <c r="I662" i="10"/>
  <c r="Q662" i="10"/>
  <c r="T662" i="10"/>
  <c r="I663" i="10"/>
  <c r="Q663" i="10"/>
  <c r="T663" i="10"/>
  <c r="I664" i="10"/>
  <c r="Q664" i="10"/>
  <c r="T664" i="10"/>
  <c r="I665" i="10"/>
  <c r="Q665" i="10"/>
  <c r="T665" i="10"/>
  <c r="I666" i="10"/>
  <c r="Q666" i="10"/>
  <c r="T666" i="10"/>
  <c r="I667" i="10"/>
  <c r="Q667" i="10"/>
  <c r="T667" i="10"/>
  <c r="I668" i="10"/>
  <c r="Q668" i="10"/>
  <c r="T668" i="10"/>
  <c r="I669" i="10"/>
  <c r="Q669" i="10"/>
  <c r="T669" i="10"/>
  <c r="I670" i="10"/>
  <c r="Q670" i="10"/>
  <c r="T670" i="10"/>
  <c r="I671" i="10"/>
  <c r="Q671" i="10"/>
  <c r="T671" i="10"/>
  <c r="I672" i="10"/>
  <c r="Q672" i="10"/>
  <c r="T672" i="10"/>
  <c r="I673" i="10"/>
  <c r="Q673" i="10"/>
  <c r="T673" i="10"/>
  <c r="I674" i="10"/>
  <c r="Q674" i="10"/>
  <c r="T674" i="10"/>
  <c r="I675" i="10"/>
  <c r="Q675" i="10"/>
  <c r="T675" i="10"/>
  <c r="I676" i="10"/>
  <c r="Q676" i="10"/>
  <c r="T676" i="10"/>
  <c r="I677" i="10"/>
  <c r="Q677" i="10"/>
  <c r="T677" i="10"/>
  <c r="I678" i="10"/>
  <c r="Q678" i="10"/>
  <c r="T678" i="10"/>
  <c r="I679" i="10"/>
  <c r="Q679" i="10"/>
  <c r="T679" i="10"/>
  <c r="I680" i="10"/>
  <c r="Q680" i="10"/>
  <c r="T680" i="10"/>
  <c r="I681" i="10"/>
  <c r="Q681" i="10"/>
  <c r="T681" i="10"/>
  <c r="I682" i="10"/>
  <c r="Q682" i="10"/>
  <c r="T682" i="10"/>
  <c r="I683" i="10"/>
  <c r="Q683" i="10"/>
  <c r="T683" i="10"/>
  <c r="I684" i="10"/>
  <c r="Q684" i="10"/>
  <c r="T684" i="10"/>
  <c r="I685" i="10"/>
  <c r="Q685" i="10"/>
  <c r="T685" i="10"/>
  <c r="I686" i="10"/>
  <c r="Q686" i="10"/>
  <c r="T686" i="10"/>
  <c r="I687" i="10"/>
  <c r="Q687" i="10"/>
  <c r="T687" i="10"/>
  <c r="I688" i="10"/>
  <c r="Q688" i="10"/>
  <c r="T688" i="10"/>
  <c r="I689" i="10"/>
  <c r="Q689" i="10"/>
  <c r="T689" i="10"/>
  <c r="I690" i="10"/>
  <c r="Q690" i="10"/>
  <c r="T690" i="10"/>
  <c r="I691" i="10"/>
  <c r="Q691" i="10"/>
  <c r="T691" i="10"/>
  <c r="I692" i="10"/>
  <c r="Q692" i="10"/>
  <c r="T692" i="10"/>
  <c r="I693" i="10"/>
  <c r="Q693" i="10"/>
  <c r="T693" i="10"/>
  <c r="I694" i="10"/>
  <c r="Q694" i="10"/>
  <c r="T694" i="10"/>
  <c r="I695" i="10"/>
  <c r="Q695" i="10"/>
  <c r="T695" i="10"/>
  <c r="I696" i="10"/>
  <c r="Q696" i="10"/>
  <c r="T696" i="10"/>
  <c r="I697" i="10"/>
  <c r="Q697" i="10"/>
  <c r="T697" i="10"/>
  <c r="I698" i="10"/>
  <c r="Q698" i="10"/>
  <c r="T698" i="10"/>
  <c r="I699" i="10"/>
  <c r="Q699" i="10"/>
  <c r="T699" i="10"/>
  <c r="I700" i="10"/>
  <c r="Q700" i="10"/>
  <c r="T700" i="10"/>
  <c r="I701" i="10"/>
  <c r="Q701" i="10"/>
  <c r="T701" i="10"/>
  <c r="I702" i="10"/>
  <c r="Q702" i="10"/>
  <c r="T702" i="10"/>
  <c r="I703" i="10"/>
  <c r="Q703" i="10"/>
  <c r="T703" i="10"/>
  <c r="I704" i="10"/>
  <c r="Q704" i="10"/>
  <c r="T704" i="10"/>
  <c r="I705" i="10"/>
  <c r="Q705" i="10"/>
  <c r="T705" i="10"/>
  <c r="I706" i="10"/>
  <c r="Q706" i="10"/>
  <c r="T706" i="10"/>
  <c r="I707" i="10"/>
  <c r="Q707" i="10"/>
  <c r="T707" i="10"/>
  <c r="I708" i="10"/>
  <c r="Q708" i="10"/>
  <c r="T708" i="10"/>
  <c r="I709" i="10"/>
  <c r="Q709" i="10"/>
  <c r="T709" i="10"/>
  <c r="I710" i="10"/>
  <c r="Q710" i="10"/>
  <c r="T710" i="10"/>
  <c r="I711" i="10"/>
  <c r="Q711" i="10"/>
  <c r="T711" i="10"/>
  <c r="I712" i="10"/>
  <c r="Q712" i="10"/>
  <c r="T712" i="10"/>
  <c r="I713" i="10"/>
  <c r="Q713" i="10"/>
  <c r="T713" i="10"/>
  <c r="I714" i="10"/>
  <c r="Q714" i="10"/>
  <c r="T714" i="10"/>
  <c r="I715" i="10"/>
  <c r="Q715" i="10"/>
  <c r="T715" i="10"/>
  <c r="I716" i="10"/>
  <c r="Q716" i="10"/>
  <c r="T716" i="10"/>
  <c r="I717" i="10"/>
  <c r="Q717" i="10"/>
  <c r="T717" i="10"/>
  <c r="I718" i="10"/>
  <c r="Q718" i="10"/>
  <c r="T718" i="10"/>
  <c r="I719" i="10"/>
  <c r="Q719" i="10"/>
  <c r="T719" i="10"/>
  <c r="I720" i="10"/>
  <c r="Q720" i="10"/>
  <c r="T720" i="10"/>
  <c r="I721" i="10"/>
  <c r="Q721" i="10"/>
  <c r="T721" i="10"/>
  <c r="I722" i="10"/>
  <c r="Q722" i="10"/>
  <c r="T722" i="10"/>
  <c r="I723" i="10"/>
  <c r="Q723" i="10"/>
  <c r="T723" i="10"/>
  <c r="I724" i="10"/>
  <c r="Q724" i="10"/>
  <c r="T724" i="10"/>
  <c r="I725" i="10"/>
  <c r="Q725" i="10"/>
  <c r="T725" i="10"/>
  <c r="I726" i="10"/>
  <c r="Q726" i="10"/>
  <c r="T726" i="10"/>
  <c r="I727" i="10"/>
  <c r="Q727" i="10"/>
  <c r="T727" i="10"/>
  <c r="I728" i="10"/>
  <c r="Q728" i="10"/>
  <c r="T728" i="10"/>
  <c r="I729" i="10"/>
  <c r="Q729" i="10"/>
  <c r="T729" i="10"/>
  <c r="I730" i="10"/>
  <c r="Q730" i="10"/>
  <c r="T730" i="10"/>
  <c r="I731" i="10"/>
  <c r="Q731" i="10"/>
  <c r="T731" i="10"/>
  <c r="I732" i="10"/>
  <c r="Q732" i="10"/>
  <c r="T732" i="10"/>
  <c r="I733" i="10"/>
  <c r="Q733" i="10"/>
  <c r="T733" i="10"/>
  <c r="I734" i="10"/>
  <c r="Q734" i="10"/>
  <c r="T734" i="10"/>
  <c r="I735" i="10"/>
  <c r="Q735" i="10"/>
  <c r="T735" i="10"/>
  <c r="I736" i="10"/>
  <c r="Q736" i="10"/>
  <c r="T736" i="10"/>
  <c r="I737" i="10"/>
  <c r="Q737" i="10"/>
  <c r="T737" i="10"/>
  <c r="I738" i="10"/>
  <c r="Q738" i="10"/>
  <c r="T738" i="10"/>
  <c r="I739" i="10"/>
  <c r="Q739" i="10"/>
  <c r="T739" i="10"/>
  <c r="I740" i="10"/>
  <c r="Q740" i="10"/>
  <c r="T740" i="10"/>
  <c r="I741" i="10"/>
  <c r="Q741" i="10"/>
  <c r="T741" i="10"/>
  <c r="I742" i="10"/>
  <c r="Q742" i="10"/>
  <c r="T742" i="10"/>
  <c r="I743" i="10"/>
  <c r="Q743" i="10"/>
  <c r="T743" i="10"/>
  <c r="I744" i="10"/>
  <c r="Q744" i="10"/>
  <c r="T744" i="10"/>
  <c r="I745" i="10"/>
  <c r="Q745" i="10"/>
  <c r="T745" i="10"/>
  <c r="I746" i="10"/>
  <c r="Q746" i="10"/>
  <c r="T746" i="10"/>
  <c r="I747" i="10"/>
  <c r="Q747" i="10"/>
  <c r="T747" i="10"/>
  <c r="I748" i="10"/>
  <c r="Q748" i="10"/>
  <c r="T748" i="10"/>
  <c r="I749" i="10"/>
  <c r="Q749" i="10"/>
  <c r="T749" i="10"/>
  <c r="I750" i="10"/>
  <c r="Q750" i="10"/>
  <c r="T750" i="10"/>
  <c r="I751" i="10"/>
  <c r="Q751" i="10"/>
  <c r="T751" i="10"/>
  <c r="I752" i="10"/>
  <c r="Q752" i="10"/>
  <c r="T752" i="10"/>
  <c r="I753" i="10"/>
  <c r="Q753" i="10"/>
  <c r="T753" i="10"/>
  <c r="I754" i="10"/>
  <c r="Q754" i="10"/>
  <c r="T754" i="10"/>
  <c r="I755" i="10"/>
  <c r="Q755" i="10"/>
  <c r="T755" i="10"/>
  <c r="I756" i="10"/>
  <c r="Q756" i="10"/>
  <c r="T756" i="10"/>
  <c r="I757" i="10"/>
  <c r="Q757" i="10"/>
  <c r="T757" i="10"/>
  <c r="I758" i="10"/>
  <c r="Q758" i="10"/>
  <c r="T758" i="10"/>
  <c r="I759" i="10"/>
  <c r="Q759" i="10"/>
  <c r="T759" i="10"/>
  <c r="I760" i="10"/>
  <c r="Q760" i="10"/>
  <c r="T760" i="10"/>
  <c r="I761" i="10"/>
  <c r="Q761" i="10"/>
  <c r="T761" i="10"/>
  <c r="I762" i="10"/>
  <c r="Q762" i="10"/>
  <c r="T762" i="10"/>
  <c r="I763" i="10"/>
  <c r="Q763" i="10"/>
  <c r="T763" i="10"/>
  <c r="I764" i="10"/>
  <c r="Q764" i="10"/>
  <c r="T764" i="10"/>
  <c r="I765" i="10"/>
  <c r="Q765" i="10"/>
  <c r="T765" i="10"/>
  <c r="I766" i="10"/>
  <c r="Q766" i="10"/>
  <c r="T766" i="10"/>
  <c r="I767" i="10"/>
  <c r="Q767" i="10"/>
  <c r="T767" i="10"/>
  <c r="I768" i="10"/>
  <c r="Q768" i="10"/>
  <c r="T768" i="10"/>
  <c r="I769" i="10"/>
  <c r="Q769" i="10"/>
  <c r="T769" i="10"/>
  <c r="I770" i="10"/>
  <c r="Q770" i="10"/>
  <c r="T770" i="10"/>
  <c r="I771" i="10"/>
  <c r="Q771" i="10"/>
  <c r="T771" i="10"/>
  <c r="I772" i="10"/>
  <c r="Q772" i="10"/>
  <c r="T772" i="10"/>
  <c r="I773" i="10"/>
  <c r="Q773" i="10"/>
  <c r="T773" i="10"/>
  <c r="I774" i="10"/>
  <c r="Q774" i="10"/>
  <c r="T774" i="10"/>
  <c r="I775" i="10"/>
  <c r="Q775" i="10"/>
  <c r="T775" i="10"/>
  <c r="I776" i="10"/>
  <c r="Q776" i="10"/>
  <c r="T776" i="10"/>
  <c r="I777" i="10"/>
  <c r="Q777" i="10"/>
  <c r="T777" i="10"/>
  <c r="I778" i="10"/>
  <c r="Q778" i="10"/>
  <c r="T778" i="10"/>
  <c r="I779" i="10"/>
  <c r="Q779" i="10"/>
  <c r="T779" i="10"/>
  <c r="I780" i="10"/>
  <c r="Q780" i="10"/>
  <c r="T780" i="10"/>
  <c r="I781" i="10"/>
  <c r="Q781" i="10"/>
  <c r="T781" i="10"/>
  <c r="I782" i="10"/>
  <c r="Q782" i="10"/>
  <c r="T782" i="10"/>
  <c r="I783" i="10"/>
  <c r="Q783" i="10"/>
  <c r="T783" i="10"/>
  <c r="I784" i="10"/>
  <c r="Q784" i="10"/>
  <c r="T784" i="10"/>
  <c r="I785" i="10"/>
  <c r="Q785" i="10"/>
  <c r="T785" i="10"/>
  <c r="I786" i="10"/>
  <c r="Q786" i="10"/>
  <c r="T786" i="10"/>
  <c r="I787" i="10"/>
  <c r="Q787" i="10"/>
  <c r="T787" i="10"/>
  <c r="I788" i="10"/>
  <c r="Q788" i="10"/>
  <c r="T788" i="10"/>
  <c r="I789" i="10"/>
  <c r="Q789" i="10"/>
  <c r="T789" i="10"/>
  <c r="I790" i="10"/>
  <c r="Q790" i="10"/>
  <c r="T790" i="10"/>
  <c r="I791" i="10"/>
  <c r="Q791" i="10"/>
  <c r="T791" i="10"/>
  <c r="I792" i="10"/>
  <c r="Q792" i="10"/>
  <c r="T792" i="10"/>
  <c r="I793" i="10"/>
  <c r="Q793" i="10"/>
  <c r="T793" i="10"/>
  <c r="I794" i="10"/>
  <c r="Q794" i="10"/>
  <c r="T794" i="10"/>
  <c r="I795" i="10"/>
  <c r="Q795" i="10"/>
  <c r="T795" i="10"/>
  <c r="I796" i="10"/>
  <c r="Q796" i="10"/>
  <c r="T796" i="10"/>
  <c r="I797" i="10"/>
  <c r="Q797" i="10"/>
  <c r="T797" i="10"/>
  <c r="I798" i="10"/>
  <c r="Q798" i="10"/>
  <c r="T798" i="10"/>
  <c r="I799" i="10"/>
  <c r="Q799" i="10"/>
  <c r="T799" i="10"/>
  <c r="I800" i="10"/>
  <c r="Q800" i="10"/>
  <c r="T800" i="10"/>
  <c r="I801" i="10"/>
  <c r="Q801" i="10"/>
  <c r="T801" i="10"/>
  <c r="I802" i="10"/>
  <c r="Q802" i="10"/>
  <c r="T802" i="10"/>
  <c r="I803" i="10"/>
  <c r="Q803" i="10"/>
  <c r="T803" i="10"/>
  <c r="I804" i="10"/>
  <c r="Q804" i="10"/>
  <c r="T804" i="10"/>
  <c r="I805" i="10"/>
  <c r="Q805" i="10"/>
  <c r="T805" i="10"/>
  <c r="I806" i="10"/>
  <c r="Q806" i="10"/>
  <c r="T806" i="10"/>
  <c r="I807" i="10"/>
  <c r="Q807" i="10"/>
  <c r="T807" i="10"/>
  <c r="I808" i="10"/>
  <c r="Q808" i="10"/>
  <c r="T808" i="10"/>
  <c r="I809" i="10"/>
  <c r="Q809" i="10"/>
  <c r="T809" i="10"/>
  <c r="I810" i="10"/>
  <c r="Q810" i="10"/>
  <c r="T810" i="10"/>
  <c r="I811" i="10"/>
  <c r="Q811" i="10"/>
  <c r="T811" i="10"/>
  <c r="I812" i="10"/>
  <c r="Q812" i="10"/>
  <c r="T812" i="10"/>
  <c r="I813" i="10"/>
  <c r="Q813" i="10"/>
  <c r="T813" i="10"/>
  <c r="I814" i="10"/>
  <c r="Q814" i="10"/>
  <c r="T814" i="10"/>
  <c r="I815" i="10"/>
  <c r="Q815" i="10"/>
  <c r="T815" i="10"/>
  <c r="I816" i="10"/>
  <c r="Q816" i="10"/>
  <c r="T816" i="10"/>
  <c r="I817" i="10"/>
  <c r="Q817" i="10"/>
  <c r="T817" i="10"/>
  <c r="I818" i="10"/>
  <c r="Q818" i="10"/>
  <c r="T818" i="10"/>
  <c r="I819" i="10"/>
  <c r="Q819" i="10"/>
  <c r="T819" i="10"/>
  <c r="I820" i="10"/>
  <c r="Q820" i="10"/>
  <c r="T820" i="10"/>
  <c r="I821" i="10"/>
  <c r="Q821" i="10"/>
  <c r="T821" i="10"/>
  <c r="I822" i="10"/>
  <c r="Q822" i="10"/>
  <c r="T822" i="10"/>
  <c r="I823" i="10"/>
  <c r="Q823" i="10"/>
  <c r="T823" i="10"/>
  <c r="I824" i="10"/>
  <c r="Q824" i="10"/>
  <c r="T824" i="10"/>
  <c r="I825" i="10"/>
  <c r="Q825" i="10"/>
  <c r="T825" i="10"/>
  <c r="I826" i="10"/>
  <c r="Q826" i="10"/>
  <c r="T826" i="10"/>
  <c r="I827" i="10"/>
  <c r="Q827" i="10"/>
  <c r="T827" i="10"/>
  <c r="I828" i="10"/>
  <c r="Q828" i="10"/>
  <c r="T828" i="10"/>
  <c r="I829" i="10"/>
  <c r="Q829" i="10"/>
  <c r="T829" i="10"/>
  <c r="I830" i="10"/>
  <c r="Q830" i="10"/>
  <c r="T830" i="10"/>
  <c r="I831" i="10"/>
  <c r="Q831" i="10"/>
  <c r="T831" i="10"/>
  <c r="I832" i="10"/>
  <c r="Q832" i="10"/>
  <c r="T832" i="10"/>
  <c r="I833" i="10"/>
  <c r="Q833" i="10"/>
  <c r="T833" i="10"/>
  <c r="I834" i="10"/>
  <c r="Q834" i="10"/>
  <c r="T834" i="10"/>
  <c r="I835" i="10"/>
  <c r="Q835" i="10"/>
  <c r="T835" i="10"/>
  <c r="I836" i="10"/>
  <c r="Q836" i="10"/>
  <c r="T836" i="10"/>
  <c r="I837" i="10"/>
  <c r="Q837" i="10"/>
  <c r="T837" i="10"/>
  <c r="I838" i="10"/>
  <c r="Q838" i="10"/>
  <c r="T838" i="10"/>
  <c r="I839" i="10"/>
  <c r="Q839" i="10"/>
  <c r="T839" i="10"/>
  <c r="I840" i="10"/>
  <c r="Q840" i="10"/>
  <c r="T840" i="10"/>
  <c r="I841" i="10"/>
  <c r="Q841" i="10"/>
  <c r="T841" i="10"/>
  <c r="I842" i="10"/>
  <c r="Q842" i="10"/>
  <c r="T842" i="10"/>
  <c r="I843" i="10"/>
  <c r="Q843" i="10"/>
  <c r="T843" i="10"/>
  <c r="I844" i="10"/>
  <c r="Q844" i="10"/>
  <c r="T844" i="10"/>
  <c r="I845" i="10"/>
  <c r="Q845" i="10"/>
  <c r="T845" i="10"/>
  <c r="I846" i="10"/>
  <c r="Q846" i="10"/>
  <c r="T846" i="10"/>
  <c r="I847" i="10"/>
  <c r="Q847" i="10"/>
  <c r="T847" i="10"/>
  <c r="I848" i="10"/>
  <c r="Q848" i="10"/>
  <c r="T848" i="10"/>
  <c r="I849" i="10"/>
  <c r="Q849" i="10"/>
  <c r="T849" i="10"/>
  <c r="I850" i="10"/>
  <c r="Q850" i="10"/>
  <c r="T850" i="10"/>
  <c r="I851" i="10"/>
  <c r="Q851" i="10"/>
  <c r="T851" i="10"/>
  <c r="I852" i="10"/>
  <c r="Q852" i="10"/>
  <c r="T852" i="10"/>
  <c r="I853" i="10"/>
  <c r="Q853" i="10"/>
  <c r="T853" i="10"/>
  <c r="I854" i="10"/>
  <c r="Q854" i="10"/>
  <c r="T854" i="10"/>
  <c r="I855" i="10"/>
  <c r="Q855" i="10"/>
  <c r="T855" i="10"/>
  <c r="I856" i="10"/>
  <c r="Q856" i="10"/>
  <c r="T856" i="10"/>
  <c r="I857" i="10"/>
  <c r="Q857" i="10"/>
  <c r="T857" i="10"/>
  <c r="I858" i="10"/>
  <c r="Q858" i="10"/>
  <c r="T858" i="10"/>
  <c r="I859" i="10"/>
  <c r="Q859" i="10"/>
  <c r="T859" i="10"/>
  <c r="I860" i="10"/>
  <c r="Q860" i="10"/>
  <c r="T860" i="10"/>
  <c r="I861" i="10"/>
  <c r="Q861" i="10"/>
  <c r="T861" i="10"/>
  <c r="I862" i="10"/>
  <c r="Q862" i="10"/>
  <c r="T862" i="10"/>
  <c r="I863" i="10"/>
  <c r="Q863" i="10"/>
  <c r="T863" i="10"/>
  <c r="I864" i="10"/>
  <c r="Q864" i="10"/>
  <c r="T864" i="10"/>
  <c r="I865" i="10"/>
  <c r="Q865" i="10"/>
  <c r="T865" i="10"/>
  <c r="I866" i="10"/>
  <c r="Q866" i="10"/>
  <c r="T866" i="10"/>
  <c r="I867" i="10"/>
  <c r="Q867" i="10"/>
  <c r="T867" i="10"/>
  <c r="I868" i="10"/>
  <c r="Q868" i="10"/>
  <c r="T868" i="10"/>
  <c r="I869" i="10"/>
  <c r="Q869" i="10"/>
  <c r="T869" i="10"/>
  <c r="I870" i="10"/>
  <c r="Q870" i="10"/>
  <c r="T870" i="10"/>
  <c r="I871" i="10"/>
  <c r="Q871" i="10"/>
  <c r="T871" i="10"/>
  <c r="I872" i="10"/>
  <c r="Q872" i="10"/>
  <c r="T872" i="10"/>
  <c r="I873" i="10"/>
  <c r="Q873" i="10"/>
  <c r="T873" i="10"/>
  <c r="I874" i="10"/>
  <c r="Q874" i="10"/>
  <c r="T874" i="10"/>
  <c r="I875" i="10"/>
  <c r="Q875" i="10"/>
  <c r="T875" i="10"/>
  <c r="I876" i="10"/>
  <c r="Q876" i="10"/>
  <c r="T876" i="10"/>
  <c r="I877" i="10"/>
  <c r="Q877" i="10"/>
  <c r="T877" i="10"/>
  <c r="I878" i="10"/>
  <c r="Q878" i="10"/>
  <c r="T878" i="10"/>
  <c r="I879" i="10"/>
  <c r="Q879" i="10"/>
  <c r="T879" i="10"/>
  <c r="I880" i="10"/>
  <c r="Q880" i="10"/>
  <c r="T880" i="10"/>
  <c r="I881" i="10"/>
  <c r="Q881" i="10"/>
  <c r="T881" i="10"/>
  <c r="I882" i="10"/>
  <c r="Q882" i="10"/>
  <c r="T882" i="10"/>
  <c r="I883" i="10"/>
  <c r="Q883" i="10"/>
  <c r="T883" i="10"/>
  <c r="I884" i="10"/>
  <c r="Q884" i="10"/>
  <c r="T884" i="10"/>
  <c r="I885" i="10"/>
  <c r="Q885" i="10"/>
  <c r="T885" i="10"/>
  <c r="I886" i="10"/>
  <c r="Q886" i="10"/>
  <c r="T886" i="10"/>
  <c r="I887" i="10"/>
  <c r="Q887" i="10"/>
  <c r="T887" i="10"/>
  <c r="I888" i="10"/>
  <c r="Q888" i="10"/>
  <c r="T888" i="10"/>
  <c r="I889" i="10"/>
  <c r="Q889" i="10"/>
  <c r="T889" i="10"/>
  <c r="I890" i="10"/>
  <c r="Q890" i="10"/>
  <c r="T890" i="10"/>
  <c r="I891" i="10"/>
  <c r="Q891" i="10"/>
  <c r="T891" i="10"/>
  <c r="I892" i="10"/>
  <c r="Q892" i="10"/>
  <c r="T892" i="10"/>
  <c r="I893" i="10"/>
  <c r="Q893" i="10"/>
  <c r="T893" i="10"/>
  <c r="I894" i="10"/>
  <c r="Q894" i="10"/>
  <c r="T894" i="10"/>
  <c r="I895" i="10"/>
  <c r="Q895" i="10"/>
  <c r="T895" i="10"/>
  <c r="I896" i="10"/>
  <c r="Q896" i="10"/>
  <c r="T896" i="10"/>
  <c r="I897" i="10"/>
  <c r="Q897" i="10"/>
  <c r="T897" i="10"/>
  <c r="I898" i="10"/>
  <c r="Q898" i="10"/>
  <c r="T898" i="10"/>
  <c r="I899" i="10"/>
  <c r="Q899" i="10"/>
  <c r="T899" i="10"/>
  <c r="I900" i="10"/>
  <c r="Q900" i="10"/>
  <c r="T900" i="10"/>
  <c r="I901" i="10"/>
  <c r="Q901" i="10"/>
  <c r="T901" i="10"/>
  <c r="I902" i="10"/>
  <c r="Q902" i="10"/>
  <c r="T902" i="10"/>
  <c r="I903" i="10"/>
  <c r="Q903" i="10"/>
  <c r="T903" i="10"/>
  <c r="I904" i="10"/>
  <c r="Q904" i="10"/>
  <c r="T904" i="10"/>
  <c r="I905" i="10"/>
  <c r="Q905" i="10"/>
  <c r="T905" i="10"/>
  <c r="I906" i="10"/>
  <c r="Q906" i="10"/>
  <c r="T906" i="10"/>
  <c r="I907" i="10"/>
  <c r="Q907" i="10"/>
  <c r="T907" i="10"/>
  <c r="I908" i="10"/>
  <c r="Q908" i="10"/>
  <c r="T908" i="10"/>
  <c r="I909" i="10"/>
  <c r="Q909" i="10"/>
  <c r="T909" i="10"/>
  <c r="I910" i="10"/>
  <c r="Q910" i="10"/>
  <c r="T910" i="10"/>
  <c r="I911" i="10"/>
  <c r="Q911" i="10"/>
  <c r="T911" i="10"/>
  <c r="I912" i="10"/>
  <c r="Q912" i="10"/>
  <c r="T912" i="10"/>
  <c r="I913" i="10"/>
  <c r="Q913" i="10"/>
  <c r="T913" i="10"/>
  <c r="I914" i="10"/>
  <c r="Q914" i="10"/>
  <c r="T914" i="10"/>
  <c r="I915" i="10"/>
  <c r="Q915" i="10"/>
  <c r="T915" i="10"/>
  <c r="I916" i="10"/>
  <c r="Q916" i="10"/>
  <c r="T916" i="10"/>
  <c r="I917" i="10"/>
  <c r="Q917" i="10"/>
  <c r="T917" i="10"/>
  <c r="I918" i="10"/>
  <c r="Q918" i="10"/>
  <c r="T918" i="10"/>
  <c r="I919" i="10"/>
  <c r="Q919" i="10"/>
  <c r="T919" i="10"/>
  <c r="I920" i="10"/>
  <c r="Q920" i="10"/>
  <c r="T920" i="10"/>
  <c r="I921" i="10"/>
  <c r="Q921" i="10"/>
  <c r="T921" i="10"/>
  <c r="I922" i="10"/>
  <c r="Q922" i="10"/>
  <c r="T922" i="10"/>
  <c r="I923" i="10"/>
  <c r="Q923" i="10"/>
  <c r="T923" i="10"/>
  <c r="I924" i="10"/>
  <c r="Q924" i="10"/>
  <c r="T924" i="10"/>
  <c r="I925" i="10"/>
  <c r="Q925" i="10"/>
  <c r="T925" i="10"/>
  <c r="I926" i="10"/>
  <c r="Q926" i="10"/>
  <c r="T926" i="10"/>
  <c r="I927" i="10"/>
  <c r="Q927" i="10"/>
  <c r="T927" i="10"/>
  <c r="I928" i="10"/>
  <c r="Q928" i="10"/>
  <c r="T928" i="10"/>
  <c r="I929" i="10"/>
  <c r="Q929" i="10"/>
  <c r="T929" i="10"/>
  <c r="I930" i="10"/>
  <c r="Q930" i="10"/>
  <c r="T930" i="10"/>
  <c r="I931" i="10"/>
  <c r="Q931" i="10"/>
  <c r="T931" i="10"/>
  <c r="I932" i="10"/>
  <c r="Q932" i="10"/>
  <c r="T932" i="10"/>
  <c r="I933" i="10"/>
  <c r="Q933" i="10"/>
  <c r="T933" i="10"/>
  <c r="I934" i="10"/>
  <c r="Q934" i="10"/>
  <c r="T934" i="10"/>
  <c r="I935" i="10"/>
  <c r="Q935" i="10"/>
  <c r="T935" i="10"/>
  <c r="I936" i="10"/>
  <c r="Q936" i="10"/>
  <c r="T936" i="10"/>
  <c r="I937" i="10"/>
  <c r="Q937" i="10"/>
  <c r="T937" i="10"/>
  <c r="I938" i="10"/>
  <c r="Q938" i="10"/>
  <c r="T938" i="10"/>
  <c r="I939" i="10"/>
  <c r="Q939" i="10"/>
  <c r="T939" i="10"/>
  <c r="I940" i="10"/>
  <c r="Q940" i="10"/>
  <c r="T940" i="10"/>
  <c r="I941" i="10"/>
  <c r="Q941" i="10"/>
  <c r="T941" i="10"/>
  <c r="I942" i="10"/>
  <c r="Q942" i="10"/>
  <c r="T942" i="10"/>
  <c r="I943" i="10"/>
  <c r="Q943" i="10"/>
  <c r="T943" i="10"/>
  <c r="I944" i="10"/>
  <c r="Q944" i="10"/>
  <c r="T944" i="10"/>
  <c r="I945" i="10"/>
  <c r="Q945" i="10"/>
  <c r="T945" i="10"/>
  <c r="I946" i="10"/>
  <c r="Q946" i="10"/>
  <c r="T946" i="10"/>
  <c r="I947" i="10"/>
  <c r="Q947" i="10"/>
  <c r="T947" i="10"/>
  <c r="I948" i="10"/>
  <c r="Q948" i="10"/>
  <c r="T948" i="10"/>
  <c r="I949" i="10"/>
  <c r="Q949" i="10"/>
  <c r="T949" i="10"/>
  <c r="I950" i="10"/>
  <c r="Q950" i="10"/>
  <c r="T950" i="10"/>
  <c r="I951" i="10"/>
  <c r="Q951" i="10"/>
  <c r="T951" i="10"/>
  <c r="I952" i="10"/>
  <c r="Q952" i="10"/>
  <c r="T952" i="10"/>
  <c r="I953" i="10"/>
  <c r="Q953" i="10"/>
  <c r="T953" i="10"/>
  <c r="I954" i="10"/>
  <c r="Q954" i="10"/>
  <c r="T954" i="10"/>
  <c r="I955" i="10"/>
  <c r="Q955" i="10"/>
  <c r="T955" i="10"/>
  <c r="I956" i="10"/>
  <c r="Q956" i="10"/>
  <c r="T956" i="10"/>
  <c r="I957" i="10"/>
  <c r="Q957" i="10"/>
  <c r="T957" i="10"/>
  <c r="I958" i="10"/>
  <c r="Q958" i="10"/>
  <c r="T958" i="10"/>
  <c r="I959" i="10"/>
  <c r="Q959" i="10"/>
  <c r="T959" i="10"/>
  <c r="I960" i="10"/>
  <c r="Q960" i="10"/>
  <c r="T960" i="10"/>
  <c r="I961" i="10"/>
  <c r="Q961" i="10"/>
  <c r="T961" i="10"/>
  <c r="I962" i="10"/>
  <c r="Q962" i="10"/>
  <c r="T962" i="10"/>
  <c r="I963" i="10"/>
  <c r="Q963" i="10"/>
  <c r="T963" i="10"/>
  <c r="I964" i="10"/>
  <c r="Q964" i="10"/>
  <c r="T964" i="10"/>
  <c r="I965" i="10"/>
  <c r="Q965" i="10"/>
  <c r="T965" i="10"/>
  <c r="I966" i="10"/>
  <c r="Q966" i="10"/>
  <c r="T966" i="10"/>
  <c r="I967" i="10"/>
  <c r="Q967" i="10"/>
  <c r="T967" i="10"/>
  <c r="I968" i="10"/>
  <c r="Q968" i="10"/>
  <c r="T968" i="10"/>
  <c r="I969" i="10"/>
  <c r="Q969" i="10"/>
  <c r="T969" i="10"/>
  <c r="I970" i="10"/>
  <c r="Q970" i="10"/>
  <c r="T970" i="10"/>
  <c r="I971" i="10"/>
  <c r="Q971" i="10"/>
  <c r="T971" i="10"/>
  <c r="I972" i="10"/>
  <c r="Q972" i="10"/>
  <c r="T972" i="10"/>
  <c r="I973" i="10"/>
  <c r="Q973" i="10"/>
  <c r="T973" i="10"/>
  <c r="I974" i="10"/>
  <c r="Q974" i="10"/>
  <c r="T974" i="10"/>
  <c r="I975" i="10"/>
  <c r="Q975" i="10"/>
  <c r="T975" i="10"/>
  <c r="I976" i="10"/>
  <c r="Q976" i="10"/>
  <c r="T976" i="10"/>
  <c r="I977" i="10"/>
  <c r="Q977" i="10"/>
  <c r="T977" i="10"/>
  <c r="I978" i="10"/>
  <c r="Q978" i="10"/>
  <c r="T978" i="10"/>
  <c r="I979" i="10"/>
  <c r="Q979" i="10"/>
  <c r="T979" i="10"/>
  <c r="I980" i="10"/>
  <c r="Q980" i="10"/>
  <c r="T980" i="10"/>
  <c r="I981" i="10"/>
  <c r="Q981" i="10"/>
  <c r="T981" i="10"/>
  <c r="I982" i="10"/>
  <c r="Q982" i="10"/>
  <c r="T982" i="10"/>
  <c r="I983" i="10"/>
  <c r="Q983" i="10"/>
  <c r="T983" i="10"/>
  <c r="I984" i="10"/>
  <c r="Q984" i="10"/>
  <c r="T984" i="10"/>
  <c r="I985" i="10"/>
  <c r="Q985" i="10"/>
  <c r="T985" i="10"/>
  <c r="I986" i="10"/>
  <c r="Q986" i="10"/>
  <c r="T986" i="10"/>
  <c r="I987" i="10"/>
  <c r="Q987" i="10"/>
  <c r="T987" i="10"/>
  <c r="I988" i="10"/>
  <c r="Q988" i="10"/>
  <c r="T988" i="10"/>
  <c r="I989" i="10"/>
  <c r="Q989" i="10"/>
  <c r="T989" i="10"/>
  <c r="I990" i="10"/>
  <c r="Q990" i="10"/>
  <c r="T990" i="10"/>
  <c r="I991" i="10"/>
  <c r="Q991" i="10"/>
  <c r="T991" i="10"/>
  <c r="I992" i="10"/>
  <c r="Q992" i="10"/>
  <c r="T992" i="10"/>
  <c r="I993" i="10"/>
  <c r="Q993" i="10"/>
  <c r="T993" i="10"/>
  <c r="I994" i="10"/>
  <c r="Q994" i="10"/>
  <c r="T994" i="10"/>
  <c r="I995" i="10"/>
  <c r="Q995" i="10"/>
  <c r="T995" i="10"/>
  <c r="I996" i="10"/>
  <c r="Q996" i="10"/>
  <c r="T996" i="10"/>
  <c r="I997" i="10"/>
  <c r="Q997" i="10"/>
  <c r="T997" i="10"/>
  <c r="I998" i="10"/>
  <c r="Q998" i="10"/>
  <c r="T998" i="10"/>
  <c r="I999" i="10"/>
  <c r="Q999" i="10"/>
  <c r="T999" i="10"/>
  <c r="I1000" i="10"/>
  <c r="Q1000" i="10"/>
  <c r="T1000" i="10"/>
  <c r="I1001" i="10"/>
  <c r="Q1001" i="10"/>
  <c r="T1001" i="10"/>
  <c r="I1002" i="10"/>
  <c r="Q1002" i="10"/>
  <c r="T1002" i="10"/>
  <c r="I1003" i="10"/>
  <c r="Q1003" i="10"/>
  <c r="T1003" i="10"/>
  <c r="I1004" i="10"/>
  <c r="Q1004" i="10"/>
  <c r="T1004" i="10"/>
  <c r="I1005" i="10"/>
  <c r="Q1005" i="10"/>
  <c r="T1005" i="10"/>
  <c r="I1006" i="10"/>
  <c r="Q1006" i="10"/>
  <c r="T1006" i="10"/>
  <c r="I1007" i="10"/>
  <c r="Q1007" i="10"/>
  <c r="T1007" i="10"/>
  <c r="I1008" i="10"/>
  <c r="Q1008" i="10"/>
  <c r="T1008" i="10"/>
  <c r="I1009" i="10"/>
  <c r="Q1009" i="10"/>
  <c r="T1009" i="10"/>
  <c r="I1010" i="10"/>
  <c r="Q1010" i="10"/>
  <c r="T1010" i="10"/>
  <c r="I1011" i="10"/>
  <c r="Q1011" i="10"/>
  <c r="T1011" i="10"/>
  <c r="I1012" i="10"/>
  <c r="Q1012" i="10"/>
  <c r="T1012" i="10"/>
  <c r="I1013" i="10"/>
  <c r="Q1013" i="10"/>
  <c r="T1013" i="10"/>
  <c r="I1014" i="10"/>
  <c r="Q1014" i="10"/>
  <c r="T1014" i="10"/>
  <c r="I1015" i="10"/>
  <c r="Q1015" i="10"/>
  <c r="T1015" i="10"/>
  <c r="I1016" i="10"/>
  <c r="Q1016" i="10"/>
  <c r="T1016" i="10"/>
  <c r="I1017" i="10"/>
  <c r="Q1017" i="10"/>
  <c r="T1017" i="10"/>
  <c r="I1018" i="10"/>
  <c r="Q1018" i="10"/>
  <c r="T1018" i="10"/>
  <c r="I1019" i="10"/>
  <c r="Q1019" i="10"/>
  <c r="T1019" i="10"/>
  <c r="I1020" i="10"/>
  <c r="Q1020" i="10"/>
  <c r="T1020" i="10"/>
  <c r="I1021" i="10"/>
  <c r="Q1021" i="10"/>
  <c r="T1021" i="10"/>
  <c r="I1022" i="10"/>
  <c r="Q1022" i="10"/>
  <c r="T1022" i="10"/>
  <c r="I1023" i="10"/>
  <c r="Q1023" i="10"/>
  <c r="T1023" i="10"/>
  <c r="I1024" i="10"/>
  <c r="Q1024" i="10"/>
  <c r="T1024" i="10"/>
  <c r="I1025" i="10"/>
  <c r="Q1025" i="10"/>
  <c r="T1025" i="10"/>
  <c r="I1026" i="10"/>
  <c r="Q1026" i="10"/>
  <c r="T1026" i="10"/>
  <c r="I1027" i="10"/>
  <c r="Q1027" i="10"/>
  <c r="T1027" i="10"/>
  <c r="I1028" i="10"/>
  <c r="Q1028" i="10"/>
  <c r="T1028" i="10"/>
  <c r="I1029" i="10"/>
  <c r="Q1029" i="10"/>
  <c r="T1029" i="10"/>
  <c r="I1030" i="10"/>
  <c r="Q1030" i="10"/>
  <c r="T1030" i="10"/>
  <c r="I1031" i="10"/>
  <c r="Q1031" i="10"/>
  <c r="T1031" i="10"/>
  <c r="I1032" i="10"/>
  <c r="Q1032" i="10"/>
  <c r="T1032" i="10"/>
  <c r="I1033" i="10"/>
  <c r="Q1033" i="10"/>
  <c r="T1033" i="10"/>
  <c r="I1034" i="10"/>
  <c r="Q1034" i="10"/>
  <c r="T1034" i="10"/>
  <c r="I1035" i="10"/>
  <c r="Q1035" i="10"/>
  <c r="T1035" i="10"/>
  <c r="I1036" i="10"/>
  <c r="Q1036" i="10"/>
  <c r="T1036" i="10"/>
  <c r="I1037" i="10"/>
  <c r="Q1037" i="10"/>
  <c r="T1037" i="10"/>
  <c r="I1038" i="10"/>
  <c r="Q1038" i="10"/>
  <c r="T1038" i="10"/>
  <c r="I1039" i="10"/>
  <c r="Q1039" i="10"/>
  <c r="T1039" i="10"/>
  <c r="I1040" i="10"/>
  <c r="Q1040" i="10"/>
  <c r="T1040" i="10"/>
  <c r="I1041" i="10"/>
  <c r="Q1041" i="10"/>
  <c r="T1041" i="10"/>
  <c r="I1042" i="10"/>
  <c r="Q1042" i="10"/>
  <c r="T1042" i="10"/>
  <c r="I1043" i="10"/>
  <c r="Q1043" i="10"/>
  <c r="T1043" i="10"/>
  <c r="I1044" i="10"/>
  <c r="Q1044" i="10"/>
  <c r="T1044" i="10"/>
  <c r="I1045" i="10"/>
  <c r="Q1045" i="10"/>
  <c r="T1045" i="10"/>
  <c r="I1046" i="10"/>
  <c r="Q1046" i="10"/>
  <c r="T1046" i="10"/>
  <c r="I1047" i="10"/>
  <c r="Q1047" i="10"/>
  <c r="T1047" i="10"/>
  <c r="I1048" i="10"/>
  <c r="Q1048" i="10"/>
  <c r="T1048" i="10"/>
  <c r="I1049" i="10"/>
  <c r="Q1049" i="10"/>
  <c r="T1049" i="10"/>
  <c r="I1050" i="10"/>
  <c r="Q1050" i="10"/>
  <c r="T1050" i="10"/>
  <c r="I1051" i="10"/>
  <c r="Q1051" i="10"/>
  <c r="T1051" i="10"/>
  <c r="I1052" i="10"/>
  <c r="Q1052" i="10"/>
  <c r="T1052" i="10"/>
  <c r="I1053" i="10"/>
  <c r="Q1053" i="10"/>
  <c r="T1053" i="10"/>
  <c r="I1054" i="10"/>
  <c r="Q1054" i="10"/>
  <c r="T1054" i="10"/>
  <c r="I1055" i="10"/>
  <c r="Q1055" i="10"/>
  <c r="T1055" i="10"/>
  <c r="I1056" i="10"/>
  <c r="Q1056" i="10"/>
  <c r="T1056" i="10"/>
  <c r="I1057" i="10"/>
  <c r="Q1057" i="10"/>
  <c r="T1057" i="10"/>
  <c r="I1058" i="10"/>
  <c r="Q1058" i="10"/>
  <c r="T1058" i="10"/>
  <c r="I1059" i="10"/>
  <c r="Q1059" i="10"/>
  <c r="T1059" i="10"/>
  <c r="I1060" i="10"/>
  <c r="Q1060" i="10"/>
  <c r="T1060" i="10"/>
  <c r="I1061" i="10"/>
  <c r="Q1061" i="10"/>
  <c r="T1061" i="10"/>
  <c r="I1062" i="10"/>
  <c r="Q1062" i="10"/>
  <c r="T1062" i="10"/>
  <c r="I1063" i="10"/>
  <c r="Q1063" i="10"/>
  <c r="T1063" i="10"/>
  <c r="I1064" i="10"/>
  <c r="Q1064" i="10"/>
  <c r="T1064" i="10"/>
  <c r="I1065" i="10"/>
  <c r="Q1065" i="10"/>
  <c r="T1065" i="10"/>
  <c r="I1066" i="10"/>
  <c r="Q1066" i="10"/>
  <c r="T1066" i="10"/>
  <c r="I1067" i="10"/>
  <c r="Q1067" i="10"/>
  <c r="T1067" i="10"/>
  <c r="I1068" i="10"/>
  <c r="Q1068" i="10"/>
  <c r="T1068" i="10"/>
  <c r="I1069" i="10"/>
  <c r="Q1069" i="10"/>
  <c r="T1069" i="10"/>
  <c r="I1070" i="10"/>
  <c r="Q1070" i="10"/>
  <c r="T1070" i="10"/>
  <c r="I1071" i="10"/>
  <c r="Q1071" i="10"/>
  <c r="T1071" i="10"/>
  <c r="I1072" i="10"/>
  <c r="Q1072" i="10"/>
  <c r="T1072" i="10"/>
  <c r="I1073" i="10"/>
  <c r="Q1073" i="10"/>
  <c r="T1073" i="10"/>
  <c r="I1074" i="10"/>
  <c r="Q1074" i="10"/>
  <c r="T1074" i="10"/>
  <c r="I1075" i="10"/>
  <c r="Q1075" i="10"/>
  <c r="T1075" i="10"/>
  <c r="I1076" i="10"/>
  <c r="Q1076" i="10"/>
  <c r="T1076" i="10"/>
  <c r="I1077" i="10"/>
  <c r="Q1077" i="10"/>
  <c r="T1077" i="10"/>
  <c r="I1078" i="10"/>
  <c r="Q1078" i="10"/>
  <c r="T1078" i="10"/>
  <c r="I1079" i="10"/>
  <c r="Q1079" i="10"/>
  <c r="T1079" i="10"/>
  <c r="I1080" i="10"/>
  <c r="Q1080" i="10"/>
  <c r="T1080" i="10"/>
  <c r="I1081" i="10"/>
  <c r="Q1081" i="10"/>
  <c r="T1081" i="10"/>
  <c r="I1082" i="10"/>
  <c r="Q1082" i="10"/>
  <c r="T1082" i="10"/>
  <c r="I1083" i="10"/>
  <c r="Q1083" i="10"/>
  <c r="T1083" i="10"/>
  <c r="I1084" i="10"/>
  <c r="Q1084" i="10"/>
  <c r="T1084" i="10"/>
  <c r="I1085" i="10"/>
  <c r="Q1085" i="10"/>
  <c r="T1085" i="10"/>
  <c r="I1086" i="10"/>
  <c r="Q1086" i="10"/>
  <c r="T1086" i="10"/>
  <c r="I1087" i="10"/>
  <c r="Q1087" i="10"/>
  <c r="T1087" i="10"/>
  <c r="I1088" i="10"/>
  <c r="Q1088" i="10"/>
  <c r="T1088" i="10"/>
  <c r="I1089" i="10"/>
  <c r="Q1089" i="10"/>
  <c r="T1089" i="10"/>
  <c r="I1090" i="10"/>
  <c r="Q1090" i="10"/>
  <c r="T1090" i="10"/>
  <c r="I1091" i="10"/>
  <c r="Q1091" i="10"/>
  <c r="T1091" i="10"/>
  <c r="I1092" i="10"/>
  <c r="Q1092" i="10"/>
  <c r="T1092" i="10"/>
  <c r="I1093" i="10"/>
  <c r="Q1093" i="10"/>
  <c r="T1093" i="10"/>
  <c r="I1094" i="10"/>
  <c r="Q1094" i="10"/>
  <c r="T1094" i="10"/>
  <c r="I1095" i="10"/>
  <c r="Q1095" i="10"/>
  <c r="T1095" i="10"/>
  <c r="I1096" i="10"/>
  <c r="Q1096" i="10"/>
  <c r="T1096" i="10"/>
  <c r="I1097" i="10"/>
  <c r="Q1097" i="10"/>
  <c r="T1097" i="10"/>
  <c r="I1098" i="10"/>
  <c r="Q1098" i="10"/>
  <c r="T1098" i="10"/>
  <c r="I1099" i="10"/>
  <c r="Q1099" i="10"/>
  <c r="T1099" i="10"/>
  <c r="I1100" i="10"/>
  <c r="Q1100" i="10"/>
  <c r="T1100" i="10"/>
  <c r="I1101" i="10"/>
  <c r="Q1101" i="10"/>
  <c r="T1101" i="10"/>
  <c r="I1102" i="10"/>
  <c r="Q1102" i="10"/>
  <c r="T1102" i="10"/>
  <c r="I1103" i="10"/>
  <c r="Q1103" i="10"/>
  <c r="T1103" i="10"/>
  <c r="I1104" i="10"/>
  <c r="Q1104" i="10"/>
  <c r="T1104" i="10"/>
  <c r="I1105" i="10"/>
  <c r="Q1105" i="10"/>
  <c r="T1105" i="10"/>
  <c r="I1106" i="10"/>
  <c r="Q1106" i="10"/>
  <c r="T1106" i="10"/>
  <c r="I1107" i="10"/>
  <c r="Q1107" i="10"/>
  <c r="T1107" i="10"/>
  <c r="I1108" i="10"/>
  <c r="Q1108" i="10"/>
  <c r="T1108" i="10"/>
  <c r="I1109" i="10"/>
  <c r="Q1109" i="10"/>
  <c r="T1109" i="10"/>
  <c r="I1110" i="10"/>
  <c r="Q1110" i="10"/>
  <c r="T1110" i="10"/>
  <c r="I1111" i="10"/>
  <c r="Q1111" i="10"/>
  <c r="T1111" i="10"/>
  <c r="I1112" i="10"/>
  <c r="Q1112" i="10"/>
  <c r="T1112" i="10"/>
  <c r="I1113" i="10"/>
  <c r="Q1113" i="10"/>
  <c r="T1113" i="10"/>
  <c r="I1114" i="10"/>
  <c r="Q1114" i="10"/>
  <c r="T1114" i="10"/>
  <c r="I1115" i="10"/>
  <c r="Q1115" i="10"/>
  <c r="T1115" i="10"/>
  <c r="I1116" i="10"/>
  <c r="Q1116" i="10"/>
  <c r="T1116" i="10"/>
  <c r="I1117" i="10"/>
  <c r="Q1117" i="10"/>
  <c r="T1117" i="10"/>
  <c r="I1118" i="10"/>
  <c r="Q1118" i="10"/>
  <c r="T1118" i="10"/>
  <c r="I1119" i="10"/>
  <c r="Q1119" i="10"/>
  <c r="T1119" i="10"/>
  <c r="I1120" i="10"/>
  <c r="Q1120" i="10"/>
  <c r="T1120" i="10"/>
  <c r="I1121" i="10"/>
  <c r="Q1121" i="10"/>
  <c r="T1121" i="10"/>
  <c r="I1122" i="10"/>
  <c r="Q1122" i="10"/>
  <c r="T1122" i="10"/>
  <c r="I1123" i="10"/>
  <c r="Q1123" i="10"/>
  <c r="T1123" i="10"/>
  <c r="I1124" i="10"/>
  <c r="Q1124" i="10"/>
  <c r="T1124" i="10"/>
  <c r="I1125" i="10"/>
  <c r="Q1125" i="10"/>
  <c r="T1125" i="10"/>
  <c r="I1126" i="10"/>
  <c r="Q1126" i="10"/>
  <c r="T1126" i="10"/>
  <c r="I1127" i="10"/>
  <c r="Q1127" i="10"/>
  <c r="T1127" i="10"/>
  <c r="I1128" i="10"/>
  <c r="Q1128" i="10"/>
  <c r="T1128" i="10"/>
  <c r="I1129" i="10"/>
  <c r="Q1129" i="10"/>
  <c r="T1129" i="10"/>
  <c r="I1130" i="10"/>
  <c r="Q1130" i="10"/>
  <c r="T1130" i="10"/>
  <c r="I1131" i="10"/>
  <c r="Q1131" i="10"/>
  <c r="T1131" i="10"/>
  <c r="I1132" i="10"/>
  <c r="Q1132" i="10"/>
  <c r="T1132" i="10"/>
  <c r="I1133" i="10"/>
  <c r="Q1133" i="10"/>
  <c r="T1133" i="10"/>
  <c r="I1134" i="10"/>
  <c r="Q1134" i="10"/>
  <c r="T1134" i="10"/>
  <c r="I1135" i="10"/>
  <c r="Q1135" i="10"/>
  <c r="T1135" i="10"/>
  <c r="I1136" i="10"/>
  <c r="Q1136" i="10"/>
  <c r="T1136" i="10"/>
  <c r="I1137" i="10"/>
  <c r="Q1137" i="10"/>
  <c r="T1137" i="10"/>
  <c r="I1138" i="10"/>
  <c r="Q1138" i="10"/>
  <c r="T1138" i="10"/>
  <c r="I1139" i="10"/>
  <c r="Q1139" i="10"/>
  <c r="T1139" i="10"/>
  <c r="I1140" i="10"/>
  <c r="Q1140" i="10"/>
  <c r="T1140" i="10"/>
  <c r="I1141" i="10"/>
  <c r="Q1141" i="10"/>
  <c r="T1141" i="10"/>
  <c r="I1142" i="10"/>
  <c r="Q1142" i="10"/>
  <c r="T1142" i="10"/>
  <c r="I1143" i="10"/>
  <c r="Q1143" i="10"/>
  <c r="T1143" i="10"/>
  <c r="I1144" i="10"/>
  <c r="Q1144" i="10"/>
  <c r="T1144" i="10"/>
  <c r="I1145" i="10"/>
  <c r="Q1145" i="10"/>
  <c r="T1145" i="10"/>
  <c r="I1146" i="10"/>
  <c r="Q1146" i="10"/>
  <c r="T1146" i="10"/>
  <c r="I1147" i="10"/>
  <c r="Q1147" i="10"/>
  <c r="T1147" i="10"/>
  <c r="I1148" i="10"/>
  <c r="Q1148" i="10"/>
  <c r="T1148" i="10"/>
  <c r="I1149" i="10"/>
  <c r="Q1149" i="10"/>
  <c r="T1149" i="10"/>
  <c r="I1150" i="10"/>
  <c r="Q1150" i="10"/>
  <c r="T1150" i="10"/>
  <c r="I1151" i="10"/>
  <c r="Q1151" i="10"/>
  <c r="T1151" i="10"/>
  <c r="I1152" i="10"/>
  <c r="Q1152" i="10"/>
  <c r="T1152" i="10"/>
  <c r="I1153" i="10"/>
  <c r="Q1153" i="10"/>
  <c r="T1153" i="10"/>
  <c r="I1154" i="10"/>
  <c r="Q1154" i="10"/>
  <c r="T1154" i="10"/>
  <c r="I1155" i="10"/>
  <c r="Q1155" i="10"/>
  <c r="T1155" i="10"/>
  <c r="I1156" i="10"/>
  <c r="Q1156" i="10"/>
  <c r="T1156" i="10"/>
  <c r="I1157" i="10"/>
  <c r="Q1157" i="10"/>
  <c r="T1157" i="10"/>
  <c r="I1158" i="10"/>
  <c r="Q1158" i="10"/>
  <c r="T1158" i="10"/>
  <c r="I1159" i="10"/>
  <c r="Q1159" i="10"/>
  <c r="T1159" i="10"/>
  <c r="I1160" i="10"/>
  <c r="Q1160" i="10"/>
  <c r="T1160" i="10"/>
  <c r="I1161" i="10"/>
  <c r="Q1161" i="10"/>
  <c r="T1161" i="10"/>
  <c r="I1162" i="10"/>
  <c r="Q1162" i="10"/>
  <c r="T1162" i="10"/>
  <c r="I1163" i="10"/>
  <c r="Q1163" i="10"/>
  <c r="T1163" i="10"/>
  <c r="I1164" i="10"/>
  <c r="Q1164" i="10"/>
  <c r="T1164" i="10"/>
  <c r="I1165" i="10"/>
  <c r="Q1165" i="10"/>
  <c r="T1165" i="10"/>
  <c r="I1166" i="10"/>
  <c r="Q1166" i="10"/>
  <c r="T1166" i="10"/>
  <c r="I1167" i="10"/>
  <c r="Q1167" i="10"/>
  <c r="T1167" i="10"/>
  <c r="I1168" i="10"/>
  <c r="Q1168" i="10"/>
  <c r="T1168" i="10"/>
  <c r="I1169" i="10"/>
  <c r="Q1169" i="10"/>
  <c r="T1169" i="10"/>
  <c r="I1170" i="10"/>
  <c r="Q1170" i="10"/>
  <c r="T1170" i="10"/>
  <c r="I1171" i="10"/>
  <c r="Q1171" i="10"/>
  <c r="T1171" i="10"/>
  <c r="I1172" i="10"/>
  <c r="Q1172" i="10"/>
  <c r="T1172" i="10"/>
  <c r="I1173" i="10"/>
  <c r="Q1173" i="10"/>
  <c r="T1173" i="10"/>
  <c r="I1174" i="10"/>
  <c r="Q1174" i="10"/>
  <c r="T1174" i="10"/>
  <c r="I1175" i="10"/>
  <c r="Q1175" i="10"/>
  <c r="T1175" i="10"/>
  <c r="I1176" i="10"/>
  <c r="Q1176" i="10"/>
  <c r="T1176" i="10"/>
  <c r="I1177" i="10"/>
  <c r="Q1177" i="10"/>
  <c r="T1177" i="10"/>
  <c r="I1178" i="10"/>
  <c r="Q1178" i="10"/>
  <c r="T1178" i="10"/>
  <c r="I1179" i="10"/>
  <c r="Q1179" i="10"/>
  <c r="T1179" i="10"/>
  <c r="I1180" i="10"/>
  <c r="Q1180" i="10"/>
  <c r="T1180" i="10"/>
  <c r="I1181" i="10"/>
  <c r="Q1181" i="10"/>
  <c r="T1181" i="10"/>
  <c r="I1182" i="10"/>
  <c r="Q1182" i="10"/>
  <c r="T1182" i="10"/>
  <c r="I1183" i="10"/>
  <c r="Q1183" i="10"/>
  <c r="T1183" i="10"/>
  <c r="I1184" i="10"/>
  <c r="Q1184" i="10"/>
  <c r="T1184" i="10"/>
  <c r="I1185" i="10"/>
  <c r="Q1185" i="10"/>
  <c r="T1185" i="10"/>
  <c r="I1186" i="10"/>
  <c r="Q1186" i="10"/>
  <c r="T1186" i="10"/>
  <c r="I1187" i="10"/>
  <c r="Q1187" i="10"/>
  <c r="T1187" i="10"/>
  <c r="I1188" i="10"/>
  <c r="Q1188" i="10"/>
  <c r="T1188" i="10"/>
  <c r="I1189" i="10"/>
  <c r="Q1189" i="10"/>
  <c r="T1189" i="10"/>
  <c r="I1190" i="10"/>
  <c r="Q1190" i="10"/>
  <c r="T1190" i="10"/>
  <c r="I1191" i="10"/>
  <c r="Q1191" i="10"/>
  <c r="T1191" i="10"/>
  <c r="I1192" i="10"/>
  <c r="Q1192" i="10"/>
  <c r="T1192" i="10"/>
  <c r="I1193" i="10"/>
  <c r="Q1193" i="10"/>
  <c r="T1193" i="10"/>
  <c r="I1194" i="10"/>
  <c r="Q1194" i="10"/>
  <c r="T1194" i="10"/>
  <c r="I1195" i="10"/>
  <c r="Q1195" i="10"/>
  <c r="T1195" i="10"/>
  <c r="I1196" i="10"/>
  <c r="Q1196" i="10"/>
  <c r="T1196" i="10"/>
  <c r="I1197" i="10"/>
  <c r="Q1197" i="10"/>
  <c r="T1197" i="10"/>
  <c r="I1198" i="10"/>
  <c r="Q1198" i="10"/>
  <c r="T1198" i="10"/>
  <c r="I1199" i="10"/>
  <c r="Q1199" i="10"/>
  <c r="T1199" i="10"/>
  <c r="I1200" i="10"/>
  <c r="Q1200" i="10"/>
  <c r="T1200" i="10"/>
  <c r="I1201" i="10"/>
  <c r="Q1201" i="10"/>
  <c r="T1201" i="10"/>
  <c r="I1202" i="10"/>
  <c r="Q1202" i="10"/>
  <c r="T1202" i="10"/>
  <c r="I1203" i="10"/>
  <c r="Q1203" i="10"/>
  <c r="T1203" i="10"/>
  <c r="I1204" i="10"/>
  <c r="Q1204" i="10"/>
  <c r="T1204" i="10"/>
  <c r="I1205" i="10"/>
  <c r="Q1205" i="10"/>
  <c r="T1205" i="10"/>
  <c r="I1206" i="10"/>
  <c r="Q1206" i="10"/>
  <c r="T1206" i="10"/>
  <c r="I1207" i="10"/>
  <c r="Q1207" i="10"/>
  <c r="T1207" i="10"/>
  <c r="I1208" i="10"/>
  <c r="Q1208" i="10"/>
  <c r="T1208" i="10"/>
  <c r="I1209" i="10"/>
  <c r="Q1209" i="10"/>
  <c r="T1209" i="10"/>
  <c r="I1210" i="10"/>
  <c r="Q1210" i="10"/>
  <c r="T1210" i="10"/>
  <c r="I1211" i="10"/>
  <c r="Q1211" i="10"/>
  <c r="T1211" i="10"/>
  <c r="I1212" i="10"/>
  <c r="Q1212" i="10"/>
  <c r="T1212" i="10"/>
  <c r="I1213" i="10"/>
  <c r="Q1213" i="10"/>
  <c r="T1213" i="10"/>
  <c r="I1214" i="10"/>
  <c r="Q1214" i="10"/>
  <c r="T1214" i="10"/>
  <c r="I1215" i="10"/>
  <c r="Q1215" i="10"/>
  <c r="T1215" i="10"/>
  <c r="I1216" i="10"/>
  <c r="Q1216" i="10"/>
  <c r="T1216" i="10"/>
  <c r="I1217" i="10"/>
  <c r="Q1217" i="10"/>
  <c r="T1217" i="10"/>
  <c r="I1218" i="10"/>
  <c r="Q1218" i="10"/>
  <c r="T1218" i="10"/>
  <c r="I1219" i="10"/>
  <c r="Q1219" i="10"/>
  <c r="T1219" i="10"/>
  <c r="I1220" i="10"/>
  <c r="Q1220" i="10"/>
  <c r="T1220" i="10"/>
  <c r="I1221" i="10"/>
  <c r="Q1221" i="10"/>
  <c r="T1221" i="10"/>
  <c r="I1222" i="10"/>
  <c r="Q1222" i="10"/>
  <c r="T1222" i="10"/>
  <c r="I1223" i="10"/>
  <c r="Q1223" i="10"/>
  <c r="T1223" i="10"/>
  <c r="I1224" i="10"/>
  <c r="Q1224" i="10"/>
  <c r="T1224" i="10"/>
  <c r="I1225" i="10"/>
  <c r="Q1225" i="10"/>
  <c r="T1225" i="10"/>
  <c r="I1226" i="10"/>
  <c r="Q1226" i="10"/>
  <c r="T1226" i="10"/>
  <c r="I1227" i="10"/>
  <c r="Q1227" i="10"/>
  <c r="T1227" i="10"/>
  <c r="I1228" i="10"/>
  <c r="Q1228" i="10"/>
  <c r="T1228" i="10"/>
  <c r="I1229" i="10"/>
  <c r="Q1229" i="10"/>
  <c r="T1229" i="10"/>
  <c r="I1230" i="10"/>
  <c r="Q1230" i="10"/>
  <c r="T1230" i="10"/>
  <c r="I1231" i="10"/>
  <c r="Q1231" i="10"/>
  <c r="T1231" i="10"/>
  <c r="I1232" i="10"/>
  <c r="Q1232" i="10"/>
  <c r="T1232" i="10"/>
  <c r="I1233" i="10"/>
  <c r="Q1233" i="10"/>
  <c r="T1233" i="10"/>
  <c r="I1234" i="10"/>
  <c r="Q1234" i="10"/>
  <c r="T1234" i="10"/>
  <c r="I1235" i="10"/>
  <c r="Q1235" i="10"/>
  <c r="T1235" i="10"/>
  <c r="I1236" i="10"/>
  <c r="Q1236" i="10"/>
  <c r="T1236" i="10"/>
  <c r="I1237" i="10"/>
  <c r="Q1237" i="10"/>
  <c r="T1237" i="10"/>
  <c r="I1238" i="10"/>
  <c r="Q1238" i="10"/>
  <c r="T1238" i="10"/>
  <c r="I1239" i="10"/>
  <c r="Q1239" i="10"/>
  <c r="T1239" i="10"/>
  <c r="I1240" i="10"/>
  <c r="Q1240" i="10"/>
  <c r="T1240" i="10"/>
  <c r="I1241" i="10"/>
  <c r="Q1241" i="10"/>
  <c r="T1241" i="10"/>
  <c r="I1242" i="10"/>
  <c r="Q1242" i="10"/>
  <c r="T1242" i="10"/>
  <c r="I1243" i="10"/>
  <c r="Q1243" i="10"/>
  <c r="T1243" i="10"/>
  <c r="I1244" i="10"/>
  <c r="Q1244" i="10"/>
  <c r="T1244" i="10"/>
  <c r="I1245" i="10"/>
  <c r="Q1245" i="10"/>
  <c r="T1245" i="10"/>
  <c r="I1246" i="10"/>
  <c r="Q1246" i="10"/>
  <c r="T1246" i="10"/>
  <c r="I1247" i="10"/>
  <c r="Q1247" i="10"/>
  <c r="T1247" i="10"/>
  <c r="I1248" i="10"/>
  <c r="Q1248" i="10"/>
  <c r="T1248" i="10"/>
  <c r="I1249" i="10"/>
  <c r="Q1249" i="10"/>
  <c r="T1249" i="10"/>
  <c r="I1250" i="10"/>
  <c r="Q1250" i="10"/>
  <c r="T1250" i="10"/>
  <c r="I1251" i="10"/>
  <c r="Q1251" i="10"/>
  <c r="T1251" i="10"/>
  <c r="I1252" i="10"/>
  <c r="Q1252" i="10"/>
  <c r="T1252" i="10"/>
  <c r="I1253" i="10"/>
  <c r="Q1253" i="10"/>
  <c r="T1253" i="10"/>
  <c r="I1254" i="10"/>
  <c r="Q1254" i="10"/>
  <c r="T1254" i="10"/>
  <c r="I1255" i="10"/>
  <c r="Q1255" i="10"/>
  <c r="T1255" i="10"/>
  <c r="I1256" i="10"/>
  <c r="Q1256" i="10"/>
  <c r="T1256" i="10"/>
  <c r="I1257" i="10"/>
  <c r="Q1257" i="10"/>
  <c r="T1257" i="10"/>
  <c r="I1258" i="10"/>
  <c r="Q1258" i="10"/>
  <c r="T1258" i="10"/>
  <c r="I1259" i="10"/>
  <c r="Q1259" i="10"/>
  <c r="T1259" i="10"/>
  <c r="I1260" i="10"/>
  <c r="Q1260" i="10"/>
  <c r="T1260" i="10"/>
  <c r="I1261" i="10"/>
  <c r="Q1261" i="10"/>
  <c r="T1261" i="10"/>
  <c r="I1262" i="10"/>
  <c r="Q1262" i="10"/>
  <c r="T1262" i="10"/>
  <c r="I1263" i="10"/>
  <c r="Q1263" i="10"/>
  <c r="T1263" i="10"/>
  <c r="I1264" i="10"/>
  <c r="Q1264" i="10"/>
  <c r="T1264" i="10"/>
  <c r="I1265" i="10"/>
  <c r="Q1265" i="10"/>
  <c r="T1265" i="10"/>
  <c r="I1266" i="10"/>
  <c r="Q1266" i="10"/>
  <c r="T1266" i="10"/>
  <c r="I1267" i="10"/>
  <c r="Q1267" i="10"/>
  <c r="T1267" i="10"/>
  <c r="I1268" i="10"/>
  <c r="Q1268" i="10"/>
  <c r="T1268" i="10"/>
  <c r="I1269" i="10"/>
  <c r="Q1269" i="10"/>
  <c r="T1269" i="10"/>
  <c r="I1270" i="10"/>
  <c r="Q1270" i="10"/>
  <c r="T1270" i="10"/>
  <c r="I1271" i="10"/>
  <c r="Q1271" i="10"/>
  <c r="T1271" i="10"/>
  <c r="I1272" i="10"/>
  <c r="Q1272" i="10"/>
  <c r="T1272" i="10"/>
  <c r="I1273" i="10"/>
  <c r="Q1273" i="10"/>
  <c r="T1273" i="10"/>
  <c r="I1274" i="10"/>
  <c r="Q1274" i="10"/>
  <c r="T1274" i="10"/>
  <c r="I1275" i="10"/>
  <c r="Q1275" i="10"/>
  <c r="T1275" i="10"/>
  <c r="I1276" i="10"/>
  <c r="Q1276" i="10"/>
  <c r="T1276" i="10"/>
  <c r="I1277" i="10"/>
  <c r="Q1277" i="10"/>
  <c r="T1277" i="10"/>
  <c r="I1278" i="10"/>
  <c r="Q1278" i="10"/>
  <c r="T1278" i="10"/>
  <c r="I1279" i="10"/>
  <c r="Q1279" i="10"/>
  <c r="T1279" i="10"/>
  <c r="I1280" i="10"/>
  <c r="Q1280" i="10"/>
  <c r="T1280" i="10"/>
  <c r="I1281" i="10"/>
  <c r="Q1281" i="10"/>
  <c r="T1281" i="10"/>
  <c r="I1282" i="10"/>
  <c r="Q1282" i="10"/>
  <c r="T1282" i="10"/>
  <c r="I1283" i="10"/>
  <c r="Q1283" i="10"/>
  <c r="T1283" i="10"/>
  <c r="I1284" i="10"/>
  <c r="Q1284" i="10"/>
  <c r="T1284" i="10"/>
  <c r="I1285" i="10"/>
  <c r="Q1285" i="10"/>
  <c r="T1285" i="10"/>
  <c r="I1286" i="10"/>
  <c r="Q1286" i="10"/>
  <c r="T1286" i="10"/>
  <c r="I1287" i="10"/>
  <c r="Q1287" i="10"/>
  <c r="T1287" i="10"/>
  <c r="I1288" i="10"/>
  <c r="Q1288" i="10"/>
  <c r="T1288" i="10"/>
  <c r="I1289" i="10"/>
  <c r="Q1289" i="10"/>
  <c r="T1289" i="10"/>
  <c r="I1290" i="10"/>
  <c r="Q1290" i="10"/>
  <c r="T1290" i="10"/>
  <c r="I1291" i="10"/>
  <c r="Q1291" i="10"/>
  <c r="T1291" i="10"/>
  <c r="I1292" i="10"/>
  <c r="Q1292" i="10"/>
  <c r="T1292" i="10"/>
  <c r="I1293" i="10"/>
  <c r="Q1293" i="10"/>
  <c r="T1293" i="10"/>
  <c r="I1294" i="10"/>
  <c r="Q1294" i="10"/>
  <c r="T1294" i="10"/>
  <c r="I1295" i="10"/>
  <c r="Q1295" i="10"/>
  <c r="T1295" i="10"/>
  <c r="I1296" i="10"/>
  <c r="Q1296" i="10"/>
  <c r="T1296" i="10"/>
  <c r="I1297" i="10"/>
  <c r="Q1297" i="10"/>
  <c r="T1297" i="10"/>
  <c r="I1298" i="10"/>
  <c r="Q1298" i="10"/>
  <c r="T1298" i="10"/>
  <c r="I1299" i="10"/>
  <c r="Q1299" i="10"/>
  <c r="T1299" i="10"/>
  <c r="I1300" i="10"/>
  <c r="Q1300" i="10"/>
  <c r="T1300" i="10"/>
  <c r="I1301" i="10"/>
  <c r="Q1301" i="10"/>
  <c r="T1301" i="10"/>
  <c r="I1302" i="10"/>
  <c r="Q1302" i="10"/>
  <c r="T1302" i="10"/>
  <c r="I1303" i="10"/>
  <c r="Q1303" i="10"/>
  <c r="T1303" i="10"/>
  <c r="I1304" i="10"/>
  <c r="Q1304" i="10"/>
  <c r="T1304" i="10"/>
  <c r="I1305" i="10"/>
  <c r="Q1305" i="10"/>
  <c r="T1305" i="10"/>
  <c r="I1306" i="10"/>
  <c r="Q1306" i="10"/>
  <c r="T1306" i="10"/>
  <c r="I1307" i="10"/>
  <c r="Q1307" i="10"/>
  <c r="T1307" i="10"/>
  <c r="I1308" i="10"/>
  <c r="Q1308" i="10"/>
  <c r="T1308" i="10"/>
  <c r="I1309" i="10"/>
  <c r="Q1309" i="10"/>
  <c r="T1309" i="10"/>
  <c r="I1310" i="10"/>
  <c r="Q1310" i="10"/>
  <c r="T1310" i="10"/>
  <c r="I1311" i="10"/>
  <c r="Q1311" i="10"/>
  <c r="T1311" i="10"/>
  <c r="I1312" i="10"/>
  <c r="Q1312" i="10"/>
  <c r="T1312" i="10"/>
  <c r="I1313" i="10"/>
  <c r="Q1313" i="10"/>
  <c r="T1313" i="10"/>
  <c r="I1314" i="10"/>
  <c r="Q1314" i="10"/>
  <c r="T1314" i="10"/>
  <c r="I1315" i="10"/>
  <c r="Q1315" i="10"/>
  <c r="T1315" i="10"/>
  <c r="I1316" i="10"/>
  <c r="Q1316" i="10"/>
  <c r="T1316" i="10"/>
  <c r="I1317" i="10"/>
  <c r="Q1317" i="10"/>
  <c r="T1317" i="10"/>
  <c r="I1318" i="10"/>
  <c r="Q1318" i="10"/>
  <c r="T1318" i="10"/>
  <c r="I1319" i="10"/>
  <c r="Q1319" i="10"/>
  <c r="T1319" i="10"/>
  <c r="I1320" i="10"/>
  <c r="Q1320" i="10"/>
  <c r="T1320" i="10"/>
  <c r="I1321" i="10"/>
  <c r="Q1321" i="10"/>
  <c r="T1321" i="10"/>
  <c r="I1322" i="10"/>
  <c r="Q1322" i="10"/>
  <c r="T1322" i="10"/>
  <c r="I1323" i="10"/>
  <c r="Q1323" i="10"/>
  <c r="T1323" i="10"/>
  <c r="I1324" i="10"/>
  <c r="Q1324" i="10"/>
  <c r="T1324" i="10"/>
  <c r="I1325" i="10"/>
  <c r="Q1325" i="10"/>
  <c r="T1325" i="10"/>
  <c r="I1326" i="10"/>
  <c r="Q1326" i="10"/>
  <c r="T1326" i="10"/>
  <c r="I1327" i="10"/>
  <c r="Q1327" i="10"/>
  <c r="T1327" i="10"/>
  <c r="I1328" i="10"/>
  <c r="Q1328" i="10"/>
  <c r="T1328" i="10"/>
  <c r="I1329" i="10"/>
  <c r="Q1329" i="10"/>
  <c r="T1329" i="10"/>
  <c r="I1330" i="10"/>
  <c r="Q1330" i="10"/>
  <c r="T1330" i="10"/>
  <c r="I1331" i="10"/>
  <c r="Q1331" i="10"/>
  <c r="T1331" i="10"/>
  <c r="I1332" i="10"/>
  <c r="Q1332" i="10"/>
  <c r="T1332" i="10"/>
  <c r="I1333" i="10"/>
  <c r="Q1333" i="10"/>
  <c r="T1333" i="10"/>
  <c r="I1334" i="10"/>
  <c r="Q1334" i="10"/>
  <c r="T1334" i="10"/>
  <c r="I1335" i="10"/>
  <c r="Q1335" i="10"/>
  <c r="T1335" i="10"/>
  <c r="I1336" i="10"/>
  <c r="Q1336" i="10"/>
  <c r="T1336" i="10"/>
  <c r="I1337" i="10"/>
  <c r="Q1337" i="10"/>
  <c r="T1337" i="10"/>
  <c r="I1338" i="10"/>
  <c r="Q1338" i="10"/>
  <c r="T1338" i="10"/>
  <c r="I1339" i="10"/>
  <c r="Q1339" i="10"/>
  <c r="T1339" i="10"/>
  <c r="I1340" i="10"/>
  <c r="Q1340" i="10"/>
  <c r="T1340" i="10"/>
  <c r="I1341" i="10"/>
  <c r="Q1341" i="10"/>
  <c r="T1341" i="10"/>
  <c r="I1342" i="10"/>
  <c r="Q1342" i="10"/>
  <c r="T1342" i="10"/>
  <c r="I1343" i="10"/>
  <c r="Q1343" i="10"/>
  <c r="T1343" i="10"/>
  <c r="I1344" i="10"/>
  <c r="Q1344" i="10"/>
  <c r="T1344" i="10"/>
  <c r="I1345" i="10"/>
  <c r="Q1345" i="10"/>
  <c r="T1345" i="10"/>
  <c r="I1346" i="10"/>
  <c r="Q1346" i="10"/>
  <c r="T1346" i="10"/>
  <c r="I1347" i="10"/>
  <c r="Q1347" i="10"/>
  <c r="T1347" i="10"/>
  <c r="I1348" i="10"/>
  <c r="Q1348" i="10"/>
  <c r="T1348" i="10"/>
  <c r="I1349" i="10"/>
  <c r="Q1349" i="10"/>
  <c r="T1349" i="10"/>
  <c r="I1350" i="10"/>
  <c r="Q1350" i="10"/>
  <c r="T1350" i="10"/>
  <c r="I1351" i="10"/>
  <c r="Q1351" i="10"/>
  <c r="T1351" i="10"/>
  <c r="I1352" i="10"/>
  <c r="Q1352" i="10"/>
  <c r="T1352" i="10"/>
  <c r="I1353" i="10"/>
  <c r="Q1353" i="10"/>
  <c r="T1353" i="10"/>
  <c r="I1354" i="10"/>
  <c r="Q1354" i="10"/>
  <c r="T1354" i="10"/>
  <c r="I1355" i="10"/>
  <c r="Q1355" i="10"/>
  <c r="T1355" i="10"/>
  <c r="I1356" i="10"/>
  <c r="Q1356" i="10"/>
  <c r="T1356" i="10"/>
  <c r="I1357" i="10"/>
  <c r="Q1357" i="10"/>
  <c r="T1357" i="10"/>
  <c r="I1358" i="10"/>
  <c r="Q1358" i="10"/>
  <c r="T1358" i="10"/>
  <c r="I1359" i="10"/>
  <c r="Q1359" i="10"/>
  <c r="T1359" i="10"/>
  <c r="I1360" i="10"/>
  <c r="Q1360" i="10"/>
  <c r="T1360" i="10"/>
  <c r="I1361" i="10"/>
  <c r="Q1361" i="10"/>
  <c r="T1361" i="10"/>
  <c r="I1362" i="10"/>
  <c r="Q1362" i="10"/>
  <c r="T1362" i="10"/>
  <c r="I1363" i="10"/>
  <c r="Q1363" i="10"/>
  <c r="T1363" i="10"/>
  <c r="I1364" i="10"/>
  <c r="Q1364" i="10"/>
  <c r="T1364" i="10"/>
  <c r="I1365" i="10"/>
  <c r="Q1365" i="10"/>
  <c r="T1365" i="10"/>
  <c r="I1366" i="10"/>
  <c r="Q1366" i="10"/>
  <c r="T1366" i="10"/>
  <c r="I1367" i="10"/>
  <c r="Q1367" i="10"/>
  <c r="T1367" i="10"/>
  <c r="I1368" i="10"/>
  <c r="Q1368" i="10"/>
  <c r="T1368" i="10"/>
  <c r="I1369" i="10"/>
  <c r="Q1369" i="10"/>
  <c r="T1369" i="10"/>
  <c r="I1370" i="10"/>
  <c r="Q1370" i="10"/>
  <c r="T1370" i="10"/>
  <c r="I1371" i="10"/>
  <c r="Q1371" i="10"/>
  <c r="T1371" i="10"/>
  <c r="I1372" i="10"/>
  <c r="Q1372" i="10"/>
  <c r="T1372" i="10"/>
  <c r="I1373" i="10"/>
  <c r="Q1373" i="10"/>
  <c r="T1373" i="10"/>
  <c r="I1374" i="10"/>
  <c r="Q1374" i="10"/>
  <c r="T1374" i="10"/>
  <c r="I1375" i="10"/>
  <c r="Q1375" i="10"/>
  <c r="T1375" i="10"/>
  <c r="I1376" i="10"/>
  <c r="Q1376" i="10"/>
  <c r="T1376" i="10"/>
  <c r="I1377" i="10"/>
  <c r="Q1377" i="10"/>
  <c r="T1377" i="10"/>
  <c r="I1378" i="10"/>
  <c r="Q1378" i="10"/>
  <c r="T1378" i="10"/>
  <c r="I1379" i="10"/>
  <c r="Q1379" i="10"/>
  <c r="T1379" i="10"/>
  <c r="I1380" i="10"/>
  <c r="Q1380" i="10"/>
  <c r="T1380" i="10"/>
  <c r="I1381" i="10"/>
  <c r="Q1381" i="10"/>
  <c r="T1381" i="10"/>
  <c r="I1382" i="10"/>
  <c r="Q1382" i="10"/>
  <c r="T1382" i="10"/>
  <c r="I1383" i="10"/>
  <c r="Q1383" i="10"/>
  <c r="T1383" i="10"/>
  <c r="I1384" i="10"/>
  <c r="Q1384" i="10"/>
  <c r="T1384" i="10"/>
  <c r="I1385" i="10"/>
  <c r="Q1385" i="10"/>
  <c r="T1385" i="10"/>
  <c r="I1386" i="10"/>
  <c r="Q1386" i="10"/>
  <c r="T1386" i="10"/>
  <c r="I1387" i="10"/>
  <c r="Q1387" i="10"/>
  <c r="T1387" i="10"/>
  <c r="I1388" i="10"/>
  <c r="Q1388" i="10"/>
  <c r="T1388" i="10"/>
  <c r="I1389" i="10"/>
  <c r="Q1389" i="10"/>
  <c r="T1389" i="10"/>
  <c r="I1390" i="10"/>
  <c r="Q1390" i="10"/>
  <c r="T1390" i="10"/>
  <c r="I1391" i="10"/>
  <c r="Q1391" i="10"/>
  <c r="T1391" i="10"/>
  <c r="I1392" i="10"/>
  <c r="Q1392" i="10"/>
  <c r="T1392" i="10"/>
  <c r="I1393" i="10"/>
  <c r="Q1393" i="10"/>
  <c r="T1393" i="10"/>
  <c r="I1394" i="10"/>
  <c r="Q1394" i="10"/>
  <c r="T1394" i="10"/>
  <c r="I1395" i="10"/>
  <c r="Q1395" i="10"/>
  <c r="T1395" i="10"/>
  <c r="I1396" i="10"/>
  <c r="Q1396" i="10"/>
  <c r="T1396" i="10"/>
  <c r="I1397" i="10"/>
  <c r="Q1397" i="10"/>
  <c r="T1397" i="10"/>
  <c r="I1398" i="10"/>
  <c r="Q1398" i="10"/>
  <c r="T1398" i="10"/>
  <c r="I1399" i="10"/>
  <c r="Q1399" i="10"/>
  <c r="T1399" i="10"/>
  <c r="I1400" i="10"/>
  <c r="Q1400" i="10"/>
  <c r="T1400" i="10"/>
  <c r="I1401" i="10"/>
  <c r="Q1401" i="10"/>
  <c r="T1401" i="10"/>
  <c r="I1402" i="10"/>
  <c r="Q1402" i="10"/>
  <c r="T1402" i="10"/>
  <c r="I1403" i="10"/>
  <c r="Q1403" i="10"/>
  <c r="T1403" i="10"/>
  <c r="I1404" i="10"/>
  <c r="Q1404" i="10"/>
  <c r="T1404" i="10"/>
  <c r="I1405" i="10"/>
  <c r="Q1405" i="10"/>
  <c r="T1405" i="10"/>
  <c r="I1406" i="10"/>
  <c r="Q1406" i="10"/>
  <c r="T1406" i="10"/>
  <c r="I1407" i="10"/>
  <c r="Q1407" i="10"/>
  <c r="T1407" i="10"/>
  <c r="I1408" i="10"/>
  <c r="Q1408" i="10"/>
  <c r="T1408" i="10"/>
  <c r="I1409" i="10"/>
  <c r="Q1409" i="10"/>
  <c r="T1409" i="10"/>
  <c r="I1410" i="10"/>
  <c r="Q1410" i="10"/>
  <c r="T1410" i="10"/>
  <c r="I1411" i="10"/>
  <c r="Q1411" i="10"/>
  <c r="T1411" i="10"/>
  <c r="I1412" i="10"/>
  <c r="Q1412" i="10"/>
  <c r="T1412" i="10"/>
  <c r="I1413" i="10"/>
  <c r="Q1413" i="10"/>
  <c r="T1413" i="10"/>
  <c r="I1414" i="10"/>
  <c r="Q1414" i="10"/>
  <c r="T1414" i="10"/>
  <c r="I1415" i="10"/>
  <c r="Q1415" i="10"/>
  <c r="T1415" i="10"/>
  <c r="I1416" i="10"/>
  <c r="Q1416" i="10"/>
  <c r="T1416" i="10"/>
  <c r="I1417" i="10"/>
  <c r="Q1417" i="10"/>
  <c r="T1417" i="10"/>
  <c r="I1418" i="10"/>
  <c r="Q1418" i="10"/>
  <c r="T1418" i="10"/>
  <c r="I1419" i="10"/>
  <c r="Q1419" i="10"/>
  <c r="T1419" i="10"/>
  <c r="I1420" i="10"/>
  <c r="Q1420" i="10"/>
  <c r="T1420" i="10"/>
  <c r="I1421" i="10"/>
  <c r="Q1421" i="10"/>
  <c r="T1421" i="10"/>
  <c r="I1422" i="10"/>
  <c r="Q1422" i="10"/>
  <c r="T1422" i="10"/>
  <c r="I1423" i="10"/>
  <c r="Q1423" i="10"/>
  <c r="T1423" i="10"/>
  <c r="I1424" i="10"/>
  <c r="Q1424" i="10"/>
  <c r="T1424" i="10"/>
  <c r="I1425" i="10"/>
  <c r="Q1425" i="10"/>
  <c r="T1425" i="10"/>
  <c r="I1426" i="10"/>
  <c r="Q1426" i="10"/>
  <c r="T1426" i="10"/>
  <c r="I1427" i="10"/>
  <c r="Q1427" i="10"/>
  <c r="T1427" i="10"/>
  <c r="I1428" i="10"/>
  <c r="Q1428" i="10"/>
  <c r="T1428" i="10"/>
  <c r="I1429" i="10"/>
  <c r="Q1429" i="10"/>
  <c r="T1429" i="10"/>
  <c r="I1430" i="10"/>
  <c r="Q1430" i="10"/>
  <c r="T1430" i="10"/>
  <c r="I1431" i="10"/>
  <c r="Q1431" i="10"/>
  <c r="T1431" i="10"/>
  <c r="I1432" i="10"/>
  <c r="Q1432" i="10"/>
  <c r="T1432" i="10"/>
  <c r="I1433" i="10"/>
  <c r="Q1433" i="10"/>
  <c r="T1433" i="10"/>
  <c r="I1434" i="10"/>
  <c r="Q1434" i="10"/>
  <c r="T1434" i="10"/>
  <c r="I1435" i="10"/>
  <c r="Q1435" i="10"/>
  <c r="T1435" i="10"/>
  <c r="I1436" i="10"/>
  <c r="Q1436" i="10"/>
  <c r="T1436" i="10"/>
  <c r="I1437" i="10"/>
  <c r="Q1437" i="10"/>
  <c r="T1437" i="10"/>
  <c r="I1438" i="10"/>
  <c r="Q1438" i="10"/>
  <c r="T1438" i="10"/>
  <c r="I1439" i="10"/>
  <c r="Q1439" i="10"/>
  <c r="T1439" i="10"/>
  <c r="I1440" i="10"/>
  <c r="Q1440" i="10"/>
  <c r="T1440" i="10"/>
  <c r="I1441" i="10"/>
  <c r="Q1441" i="10"/>
  <c r="T1441" i="10"/>
  <c r="I1442" i="10"/>
  <c r="Q1442" i="10"/>
  <c r="T1442" i="10"/>
  <c r="I1443" i="10"/>
  <c r="Q1443" i="10"/>
  <c r="T1443" i="10"/>
  <c r="I1444" i="10"/>
  <c r="Q1444" i="10"/>
  <c r="T1444" i="10"/>
  <c r="I1445" i="10"/>
  <c r="Q1445" i="10"/>
  <c r="T1445" i="10"/>
  <c r="I1446" i="10"/>
  <c r="Q1446" i="10"/>
  <c r="T1446" i="10"/>
  <c r="I1447" i="10"/>
  <c r="Q1447" i="10"/>
  <c r="T1447" i="10"/>
  <c r="I1448" i="10"/>
  <c r="Q1448" i="10"/>
  <c r="T1448" i="10"/>
  <c r="I1449" i="10"/>
  <c r="Q1449" i="10"/>
  <c r="T1449" i="10"/>
  <c r="I1450" i="10"/>
  <c r="Q1450" i="10"/>
  <c r="T1450" i="10"/>
  <c r="I1451" i="10"/>
  <c r="Q1451" i="10"/>
  <c r="T1451" i="10"/>
  <c r="I1452" i="10"/>
  <c r="Q1452" i="10"/>
  <c r="T1452" i="10"/>
  <c r="I1453" i="10"/>
  <c r="Q1453" i="10"/>
  <c r="T1453" i="10"/>
  <c r="I1454" i="10"/>
  <c r="Q1454" i="10"/>
  <c r="T1454" i="10"/>
  <c r="I1455" i="10"/>
  <c r="Q1455" i="10"/>
  <c r="T1455" i="10"/>
  <c r="I1456" i="10"/>
  <c r="Q1456" i="10"/>
  <c r="T1456" i="10"/>
  <c r="I1457" i="10"/>
  <c r="Q1457" i="10"/>
  <c r="T1457" i="10"/>
  <c r="I1458" i="10"/>
  <c r="Q1458" i="10"/>
  <c r="T1458" i="10"/>
  <c r="I1459" i="10"/>
  <c r="Q1459" i="10"/>
  <c r="T1459" i="10"/>
  <c r="I1460" i="10"/>
  <c r="Q1460" i="10"/>
  <c r="T1460" i="10"/>
  <c r="I1461" i="10"/>
  <c r="Q1461" i="10"/>
  <c r="T1461" i="10"/>
  <c r="I1462" i="10"/>
  <c r="Q1462" i="10"/>
  <c r="T1462" i="10"/>
  <c r="I1463" i="10"/>
  <c r="Q1463" i="10"/>
  <c r="T1463" i="10"/>
  <c r="I1464" i="10"/>
  <c r="Q1464" i="10"/>
  <c r="T1464" i="10"/>
  <c r="I1465" i="10"/>
  <c r="Q1465" i="10"/>
  <c r="T1465" i="10"/>
  <c r="I1466" i="10"/>
  <c r="Q1466" i="10"/>
  <c r="T1466" i="10"/>
  <c r="I1467" i="10"/>
  <c r="Q1467" i="10"/>
  <c r="T1467" i="10"/>
  <c r="I1468" i="10"/>
  <c r="Q1468" i="10"/>
  <c r="T1468" i="10"/>
  <c r="I1469" i="10"/>
  <c r="Q1469" i="10"/>
  <c r="T1469" i="10"/>
  <c r="I1470" i="10"/>
  <c r="Q1470" i="10"/>
  <c r="T1470" i="10"/>
  <c r="I1471" i="10"/>
  <c r="Q1471" i="10"/>
  <c r="T1471" i="10"/>
  <c r="I1472" i="10"/>
  <c r="Q1472" i="10"/>
  <c r="T1472" i="10"/>
  <c r="I1473" i="10"/>
  <c r="Q1473" i="10"/>
  <c r="T1473" i="10"/>
  <c r="I1474" i="10"/>
  <c r="Q1474" i="10"/>
  <c r="T1474" i="10"/>
  <c r="I1475" i="10"/>
  <c r="Q1475" i="10"/>
  <c r="T1475" i="10"/>
  <c r="I1476" i="10"/>
  <c r="Q1476" i="10"/>
  <c r="T1476" i="10"/>
  <c r="I1477" i="10"/>
  <c r="Q1477" i="10"/>
  <c r="T1477" i="10"/>
  <c r="I1478" i="10"/>
  <c r="Q1478" i="10"/>
  <c r="T1478" i="10"/>
  <c r="I1479" i="10"/>
  <c r="Q1479" i="10"/>
  <c r="T1479" i="10"/>
  <c r="I1480" i="10"/>
  <c r="Q1480" i="10"/>
  <c r="T1480" i="10"/>
  <c r="I1481" i="10"/>
  <c r="Q1481" i="10"/>
  <c r="T1481" i="10"/>
  <c r="I1482" i="10"/>
  <c r="Q1482" i="10"/>
  <c r="T1482" i="10"/>
  <c r="I1483" i="10"/>
  <c r="Q1483" i="10"/>
  <c r="T1483" i="10"/>
  <c r="I1484" i="10"/>
  <c r="Q1484" i="10"/>
  <c r="T1484" i="10"/>
  <c r="I1485" i="10"/>
  <c r="Q1485" i="10"/>
  <c r="T1485" i="10"/>
  <c r="I1486" i="10"/>
  <c r="Q1486" i="10"/>
  <c r="T1486" i="10"/>
  <c r="I1487" i="10"/>
  <c r="Q1487" i="10"/>
  <c r="T1487" i="10"/>
  <c r="I1488" i="10"/>
  <c r="Q1488" i="10"/>
  <c r="T1488" i="10"/>
  <c r="I1489" i="10"/>
  <c r="Q1489" i="10"/>
  <c r="T1489" i="10"/>
  <c r="I1490" i="10"/>
  <c r="Q1490" i="10"/>
  <c r="T1490" i="10"/>
  <c r="I1491" i="10"/>
  <c r="Q1491" i="10"/>
  <c r="T1491" i="10"/>
  <c r="I1492" i="10"/>
  <c r="Q1492" i="10"/>
  <c r="T1492" i="10"/>
  <c r="I1493" i="10"/>
  <c r="Q1493" i="10"/>
  <c r="T1493" i="10"/>
  <c r="I1494" i="10"/>
  <c r="Q1494" i="10"/>
  <c r="T1494" i="10"/>
  <c r="I1495" i="10"/>
  <c r="Q1495" i="10"/>
  <c r="T1495" i="10"/>
  <c r="I1496" i="10"/>
  <c r="Q1496" i="10"/>
  <c r="T1496" i="10"/>
  <c r="I1497" i="10"/>
  <c r="Q1497" i="10"/>
  <c r="T1497" i="10"/>
  <c r="I1498" i="10"/>
  <c r="Q1498" i="10"/>
  <c r="T1498" i="10"/>
  <c r="I1499" i="10"/>
  <c r="Q1499" i="10"/>
  <c r="T1499" i="10"/>
  <c r="I1500" i="10"/>
  <c r="Q1500" i="10"/>
  <c r="T1500" i="10"/>
  <c r="I1501" i="10"/>
  <c r="Q1501" i="10"/>
  <c r="T1501" i="10"/>
  <c r="I1502" i="10"/>
  <c r="Q1502" i="10"/>
  <c r="T1502" i="10"/>
  <c r="I1503" i="10"/>
  <c r="Q1503" i="10"/>
  <c r="T1503" i="10"/>
  <c r="I1504" i="10"/>
  <c r="Q1504" i="10"/>
  <c r="T1504" i="10"/>
  <c r="I1505" i="10"/>
  <c r="Q1505" i="10"/>
  <c r="T1505" i="10"/>
  <c r="I1506" i="10"/>
  <c r="Q1506" i="10"/>
  <c r="T1506" i="10"/>
  <c r="I1507" i="10"/>
  <c r="Q1507" i="10"/>
  <c r="T1507" i="10"/>
  <c r="I1508" i="10"/>
  <c r="Q1508" i="10"/>
  <c r="T1508" i="10"/>
  <c r="I1509" i="10"/>
  <c r="Q1509" i="10"/>
  <c r="T1509" i="10"/>
  <c r="I1510" i="10"/>
  <c r="Q1510" i="10"/>
  <c r="T1510" i="10"/>
  <c r="I1511" i="10"/>
  <c r="Q1511" i="10"/>
  <c r="T1511" i="10"/>
  <c r="I1512" i="10"/>
  <c r="Q1512" i="10"/>
  <c r="T1512" i="10"/>
  <c r="I1513" i="10"/>
  <c r="Q1513" i="10"/>
  <c r="T1513" i="10"/>
  <c r="I1514" i="10"/>
  <c r="Q1514" i="10"/>
  <c r="T1514" i="10"/>
  <c r="I1515" i="10"/>
  <c r="Q1515" i="10"/>
  <c r="T1515" i="10"/>
  <c r="I1516" i="10"/>
  <c r="Q1516" i="10"/>
  <c r="T1516" i="10"/>
  <c r="I1517" i="10"/>
  <c r="Q1517" i="10"/>
  <c r="T1517" i="10"/>
  <c r="I1518" i="10"/>
  <c r="Q1518" i="10"/>
  <c r="T1518" i="10"/>
  <c r="I1519" i="10"/>
  <c r="Q1519" i="10"/>
  <c r="T1519" i="10"/>
  <c r="I1520" i="10"/>
  <c r="Q1520" i="10"/>
  <c r="T1520" i="10"/>
  <c r="I1521" i="10"/>
  <c r="Q1521" i="10"/>
  <c r="T1521" i="10"/>
  <c r="I1522" i="10"/>
  <c r="Q1522" i="10"/>
  <c r="T1522" i="10"/>
  <c r="I1523" i="10"/>
  <c r="Q1523" i="10"/>
  <c r="T1523" i="10"/>
  <c r="I1524" i="10"/>
  <c r="Q1524" i="10"/>
  <c r="T1524" i="10"/>
  <c r="I1525" i="10"/>
  <c r="Q1525" i="10"/>
  <c r="T1525" i="10"/>
  <c r="I1526" i="10"/>
  <c r="Q1526" i="10"/>
  <c r="T1526" i="10"/>
  <c r="I1527" i="10"/>
  <c r="Q1527" i="10"/>
  <c r="T1527" i="10"/>
  <c r="I1528" i="10"/>
  <c r="Q1528" i="10"/>
  <c r="T1528" i="10"/>
  <c r="I1529" i="10"/>
  <c r="Q1529" i="10"/>
  <c r="T1529" i="10"/>
  <c r="I1530" i="10"/>
  <c r="Q1530" i="10"/>
  <c r="T1530" i="10"/>
  <c r="I1531" i="10"/>
  <c r="Q1531" i="10"/>
  <c r="T1531" i="10"/>
  <c r="I1532" i="10"/>
  <c r="Q1532" i="10"/>
  <c r="T1532" i="10"/>
  <c r="I1533" i="10"/>
  <c r="Q1533" i="10"/>
  <c r="T1533" i="10"/>
  <c r="I1534" i="10"/>
  <c r="Q1534" i="10"/>
  <c r="T1534" i="10"/>
  <c r="I1535" i="10"/>
  <c r="Q1535" i="10"/>
  <c r="T1535" i="10"/>
  <c r="I1536" i="10"/>
  <c r="Q1536" i="10"/>
  <c r="T1536" i="10"/>
  <c r="I1537" i="10"/>
  <c r="Q1537" i="10"/>
  <c r="T1537" i="10"/>
  <c r="I1538" i="10"/>
  <c r="Q1538" i="10"/>
  <c r="T1538" i="10"/>
  <c r="I1539" i="10"/>
  <c r="Q1539" i="10"/>
  <c r="T1539" i="10"/>
  <c r="I1540" i="10"/>
  <c r="Q1540" i="10"/>
  <c r="T1540" i="10"/>
  <c r="I1541" i="10"/>
  <c r="Q1541" i="10"/>
  <c r="T1541" i="10"/>
  <c r="I1542" i="10"/>
  <c r="Q1542" i="10"/>
  <c r="T1542" i="10"/>
  <c r="I1543" i="10"/>
  <c r="Q1543" i="10"/>
  <c r="T1543" i="10"/>
  <c r="I1544" i="10"/>
  <c r="Q1544" i="10"/>
  <c r="T1544" i="10"/>
  <c r="I1545" i="10"/>
  <c r="Q1545" i="10"/>
  <c r="T1545" i="10"/>
  <c r="I1546" i="10"/>
  <c r="Q1546" i="10"/>
  <c r="T1546" i="10"/>
  <c r="I1547" i="10"/>
  <c r="Q1547" i="10"/>
  <c r="T1547" i="10"/>
  <c r="I1548" i="10"/>
  <c r="Q1548" i="10"/>
  <c r="T1548" i="10"/>
  <c r="I1549" i="10"/>
  <c r="Q1549" i="10"/>
  <c r="T1549" i="10"/>
  <c r="I1550" i="10"/>
  <c r="Q1550" i="10"/>
  <c r="T1550" i="10"/>
  <c r="I1551" i="10"/>
  <c r="Q1551" i="10"/>
  <c r="T1551" i="10"/>
  <c r="I1552" i="10"/>
  <c r="Q1552" i="10"/>
  <c r="T1552" i="10"/>
  <c r="I1553" i="10"/>
  <c r="Q1553" i="10"/>
  <c r="T1553" i="10"/>
  <c r="I1554" i="10"/>
  <c r="Q1554" i="10"/>
  <c r="T1554" i="10"/>
  <c r="I1555" i="10"/>
  <c r="Q1555" i="10"/>
  <c r="T1555" i="10"/>
  <c r="I1556" i="10"/>
  <c r="Q1556" i="10"/>
  <c r="T1556" i="10"/>
  <c r="I1557" i="10"/>
  <c r="Q1557" i="10"/>
  <c r="T1557" i="10"/>
  <c r="I1558" i="10"/>
  <c r="Q1558" i="10"/>
  <c r="T1558" i="10"/>
  <c r="I1559" i="10"/>
  <c r="Q1559" i="10"/>
  <c r="T1559" i="10"/>
  <c r="I1560" i="10"/>
  <c r="Q1560" i="10"/>
  <c r="T1560" i="10"/>
  <c r="I1561" i="10"/>
  <c r="Q1561" i="10"/>
  <c r="T1561" i="10"/>
  <c r="I1562" i="10"/>
  <c r="Q1562" i="10"/>
  <c r="T1562" i="10"/>
  <c r="I1563" i="10"/>
  <c r="Q1563" i="10"/>
  <c r="T1563" i="10"/>
  <c r="I1564" i="10"/>
  <c r="Q1564" i="10"/>
  <c r="T1564" i="10"/>
  <c r="I1565" i="10"/>
  <c r="Q1565" i="10"/>
  <c r="T1565" i="10"/>
  <c r="I1566" i="10"/>
  <c r="Q1566" i="10"/>
  <c r="T1566" i="10"/>
  <c r="I1567" i="10"/>
  <c r="Q1567" i="10"/>
  <c r="T1567" i="10"/>
  <c r="I1568" i="10"/>
  <c r="Q1568" i="10"/>
  <c r="T1568" i="10"/>
  <c r="I1569" i="10"/>
  <c r="Q1569" i="10"/>
  <c r="T1569" i="10"/>
  <c r="I1570" i="10"/>
  <c r="Q1570" i="10"/>
  <c r="T1570" i="10"/>
  <c r="I1571" i="10"/>
  <c r="Q1571" i="10"/>
  <c r="T1571" i="10"/>
  <c r="I1572" i="10"/>
  <c r="Q1572" i="10"/>
  <c r="T1572" i="10"/>
  <c r="I1573" i="10"/>
  <c r="Q1573" i="10"/>
  <c r="T1573" i="10"/>
  <c r="I1574" i="10"/>
  <c r="Q1574" i="10"/>
  <c r="T1574" i="10"/>
  <c r="I1575" i="10"/>
  <c r="Q1575" i="10"/>
  <c r="T1575" i="10"/>
  <c r="I1576" i="10"/>
  <c r="Q1576" i="10"/>
  <c r="T1576" i="10"/>
  <c r="I1577" i="10"/>
  <c r="Q1577" i="10"/>
  <c r="T1577" i="10"/>
  <c r="I1578" i="10"/>
  <c r="Q1578" i="10"/>
  <c r="T1578" i="10"/>
  <c r="I1579" i="10"/>
  <c r="Q1579" i="10"/>
  <c r="T1579" i="10"/>
  <c r="I1580" i="10"/>
  <c r="Q1580" i="10"/>
  <c r="T1580" i="10"/>
  <c r="I1581" i="10"/>
  <c r="Q1581" i="10"/>
  <c r="T1581" i="10"/>
  <c r="I1582" i="10"/>
  <c r="Q1582" i="10"/>
  <c r="T1582" i="10"/>
  <c r="I1583" i="10"/>
  <c r="Q1583" i="10"/>
  <c r="T1583" i="10"/>
  <c r="I1584" i="10"/>
  <c r="Q1584" i="10"/>
  <c r="T1584" i="10"/>
  <c r="I1585" i="10"/>
  <c r="Q1585" i="10"/>
  <c r="T1585" i="10"/>
  <c r="I1586" i="10"/>
  <c r="Q1586" i="10"/>
  <c r="T1586" i="10"/>
  <c r="I1587" i="10"/>
  <c r="Q1587" i="10"/>
  <c r="T1587" i="10"/>
  <c r="I1588" i="10"/>
  <c r="Q1588" i="10"/>
  <c r="T1588" i="10"/>
  <c r="I1589" i="10"/>
  <c r="Q1589" i="10"/>
  <c r="T1589" i="10"/>
  <c r="I1590" i="10"/>
  <c r="Q1590" i="10"/>
  <c r="T1590" i="10"/>
  <c r="I1591" i="10"/>
  <c r="Q1591" i="10"/>
  <c r="T1591" i="10"/>
  <c r="I1592" i="10"/>
  <c r="Q1592" i="10"/>
  <c r="T1592" i="10"/>
  <c r="I1593" i="10"/>
  <c r="Q1593" i="10"/>
  <c r="T1593" i="10"/>
  <c r="I1594" i="10"/>
  <c r="Q1594" i="10"/>
  <c r="T1594" i="10"/>
  <c r="I1595" i="10"/>
  <c r="Q1595" i="10"/>
  <c r="T1595" i="10"/>
  <c r="I1596" i="10"/>
  <c r="Q1596" i="10"/>
  <c r="T1596" i="10"/>
  <c r="I1597" i="10"/>
  <c r="Q1597" i="10"/>
  <c r="T1597" i="10"/>
  <c r="I1598" i="10"/>
  <c r="Q1598" i="10"/>
  <c r="T1598" i="10"/>
  <c r="I1599" i="10"/>
  <c r="Q1599" i="10"/>
  <c r="T1599" i="10"/>
  <c r="I1600" i="10"/>
  <c r="Q1600" i="10"/>
  <c r="T1600" i="10"/>
  <c r="I1601" i="10"/>
  <c r="Q1601" i="10"/>
  <c r="T1601" i="10"/>
  <c r="I1602" i="10"/>
  <c r="Q1602" i="10"/>
  <c r="T1602" i="10"/>
  <c r="I1603" i="10"/>
  <c r="Q1603" i="10"/>
  <c r="T1603" i="10"/>
  <c r="I1604" i="10"/>
  <c r="Q1604" i="10"/>
  <c r="T1604" i="10"/>
  <c r="I1605" i="10"/>
  <c r="Q1605" i="10"/>
  <c r="T1605" i="10"/>
  <c r="I1606" i="10"/>
  <c r="Q1606" i="10"/>
  <c r="T1606" i="10"/>
  <c r="I1607" i="10"/>
  <c r="Q1607" i="10"/>
  <c r="T1607" i="10"/>
  <c r="I1608" i="10"/>
  <c r="Q1608" i="10"/>
  <c r="T1608" i="10"/>
  <c r="I1609" i="10"/>
  <c r="Q1609" i="10"/>
  <c r="T1609" i="10"/>
  <c r="I1610" i="10"/>
  <c r="Q1610" i="10"/>
  <c r="T1610" i="10"/>
  <c r="I1611" i="10"/>
  <c r="Q1611" i="10"/>
  <c r="T1611" i="10"/>
  <c r="I1612" i="10"/>
  <c r="Q1612" i="10"/>
  <c r="T1612" i="10"/>
  <c r="I1613" i="10"/>
  <c r="Q1613" i="10"/>
  <c r="T1613" i="10"/>
  <c r="I1614" i="10"/>
  <c r="Q1614" i="10"/>
  <c r="T1614" i="10"/>
  <c r="D1615" i="10"/>
  <c r="E1615" i="10"/>
  <c r="F1615" i="10"/>
  <c r="G1615" i="10"/>
  <c r="H1615" i="10"/>
  <c r="J1615" i="10"/>
  <c r="K1615" i="10"/>
  <c r="L1615" i="10"/>
  <c r="M1615" i="10"/>
  <c r="N1615" i="10"/>
  <c r="O1615" i="10"/>
  <c r="P1615" i="10"/>
  <c r="R1615" i="10"/>
  <c r="S1615" i="10"/>
  <c r="W1615" i="10"/>
  <c r="X1615" i="10"/>
  <c r="J8" i="11"/>
  <c r="N8" i="11"/>
  <c r="V8" i="11"/>
  <c r="J9" i="11"/>
  <c r="N9" i="11"/>
  <c r="V9" i="11"/>
  <c r="J10" i="11"/>
  <c r="N10" i="11"/>
  <c r="V10" i="11"/>
  <c r="J11" i="11"/>
  <c r="N11" i="11"/>
  <c r="V11" i="11"/>
  <c r="J12" i="11"/>
  <c r="N12" i="11"/>
  <c r="V12" i="11"/>
  <c r="J13" i="11"/>
  <c r="N13" i="11"/>
  <c r="V13" i="11"/>
  <c r="J14" i="11"/>
  <c r="N14" i="11"/>
  <c r="V14" i="11"/>
  <c r="J15" i="11"/>
  <c r="N15" i="11"/>
  <c r="V15" i="11"/>
  <c r="J16" i="11"/>
  <c r="N16" i="11"/>
  <c r="V16" i="11"/>
  <c r="J17" i="11"/>
  <c r="N17" i="11"/>
  <c r="V17" i="11"/>
  <c r="J18" i="11"/>
  <c r="N18" i="11"/>
  <c r="V18" i="11"/>
  <c r="J19" i="11"/>
  <c r="N19" i="11"/>
  <c r="V19" i="11"/>
  <c r="J20" i="11"/>
  <c r="N20" i="11"/>
  <c r="V20" i="11"/>
  <c r="J21" i="11"/>
  <c r="N21" i="11"/>
  <c r="V21" i="11"/>
  <c r="J22" i="11"/>
  <c r="N22" i="11"/>
  <c r="V22" i="11"/>
  <c r="J23" i="11"/>
  <c r="N23" i="11"/>
  <c r="V23" i="11"/>
  <c r="J24" i="11"/>
  <c r="N24" i="11"/>
  <c r="V24" i="11"/>
  <c r="J25" i="11"/>
  <c r="N25" i="11"/>
  <c r="V25" i="11"/>
  <c r="J26" i="11"/>
  <c r="N26" i="11"/>
  <c r="V26" i="11"/>
  <c r="J27" i="11"/>
  <c r="N27" i="11"/>
  <c r="V27" i="11"/>
  <c r="J28" i="11"/>
  <c r="N28" i="11"/>
  <c r="V28" i="11"/>
  <c r="J29" i="11"/>
  <c r="N29" i="11"/>
  <c r="V29" i="11"/>
  <c r="J30" i="11"/>
  <c r="N30" i="11"/>
  <c r="V30" i="11"/>
  <c r="J31" i="11"/>
  <c r="N31" i="11"/>
  <c r="V31" i="11"/>
  <c r="J32" i="11"/>
  <c r="N32" i="11"/>
  <c r="V32" i="11"/>
  <c r="J33" i="11"/>
  <c r="N33" i="11"/>
  <c r="V33" i="11"/>
  <c r="J34" i="11"/>
  <c r="N34" i="11"/>
  <c r="V34" i="11"/>
  <c r="J35" i="11"/>
  <c r="N35" i="11"/>
  <c r="V35" i="11"/>
  <c r="J36" i="11"/>
  <c r="N36" i="11"/>
  <c r="V36" i="11"/>
  <c r="J37" i="11"/>
  <c r="N37" i="11"/>
  <c r="V37" i="11"/>
  <c r="J38" i="11"/>
  <c r="N38" i="11"/>
  <c r="V38" i="11"/>
  <c r="J39" i="11"/>
  <c r="N39" i="11"/>
  <c r="V39" i="11"/>
  <c r="J40" i="11"/>
  <c r="N40" i="11"/>
  <c r="V40" i="11"/>
  <c r="J41" i="11"/>
  <c r="N41" i="11"/>
  <c r="V41" i="11"/>
  <c r="J42" i="11"/>
  <c r="N42" i="11"/>
  <c r="V42" i="11"/>
  <c r="J43" i="11"/>
  <c r="N43" i="11"/>
  <c r="V43" i="11"/>
  <c r="J44" i="11"/>
  <c r="N44" i="11"/>
  <c r="V44" i="11"/>
  <c r="J45" i="11"/>
  <c r="N45" i="11"/>
  <c r="V45" i="11"/>
  <c r="J46" i="11"/>
  <c r="N46" i="11"/>
  <c r="V46" i="11"/>
  <c r="J47" i="11"/>
  <c r="N47" i="11"/>
  <c r="V47" i="11"/>
  <c r="J48" i="11"/>
  <c r="N48" i="11"/>
  <c r="V48" i="11"/>
  <c r="J49" i="11"/>
  <c r="N49" i="11"/>
  <c r="V49" i="11"/>
  <c r="J50" i="11"/>
  <c r="N50" i="11"/>
  <c r="V50" i="11"/>
  <c r="J51" i="11"/>
  <c r="N51" i="11"/>
  <c r="V51" i="11"/>
  <c r="J52" i="11"/>
  <c r="N52" i="11"/>
  <c r="V52" i="11"/>
  <c r="J53" i="11"/>
  <c r="N53" i="11"/>
  <c r="V53" i="11"/>
  <c r="J54" i="11"/>
  <c r="N54" i="11"/>
  <c r="V54" i="11"/>
  <c r="J55" i="11"/>
  <c r="N55" i="11"/>
  <c r="V55" i="11"/>
  <c r="J56" i="11"/>
  <c r="N56" i="11"/>
  <c r="V56" i="11"/>
  <c r="J57" i="11"/>
  <c r="N57" i="11"/>
  <c r="V57" i="11"/>
  <c r="J58" i="11"/>
  <c r="N58" i="11"/>
  <c r="V58" i="11"/>
  <c r="J59" i="11"/>
  <c r="N59" i="11"/>
  <c r="V59" i="11"/>
  <c r="J60" i="11"/>
  <c r="N60" i="11"/>
  <c r="V60" i="11"/>
  <c r="J61" i="11"/>
  <c r="N61" i="11"/>
  <c r="V61" i="11"/>
  <c r="J62" i="11"/>
  <c r="N62" i="11"/>
  <c r="V62" i="11"/>
  <c r="J63" i="11"/>
  <c r="N63" i="11"/>
  <c r="V63" i="11"/>
  <c r="J64" i="11"/>
  <c r="N64" i="11"/>
  <c r="V64" i="11"/>
  <c r="J65" i="11"/>
  <c r="N65" i="11"/>
  <c r="V65" i="11"/>
  <c r="J66" i="11"/>
  <c r="N66" i="11"/>
  <c r="V66" i="11"/>
  <c r="J67" i="11"/>
  <c r="N67" i="11"/>
  <c r="V67" i="11"/>
  <c r="J68" i="11"/>
  <c r="N68" i="11"/>
  <c r="V68" i="11"/>
  <c r="J69" i="11"/>
  <c r="N69" i="11"/>
  <c r="V69" i="11"/>
  <c r="J70" i="11"/>
  <c r="N70" i="11"/>
  <c r="V70" i="11"/>
  <c r="J71" i="11"/>
  <c r="N71" i="11"/>
  <c r="V71" i="11"/>
  <c r="J72" i="11"/>
  <c r="N72" i="11"/>
  <c r="V72" i="11"/>
  <c r="J73" i="11"/>
  <c r="N73" i="11"/>
  <c r="V73" i="11"/>
  <c r="J74" i="11"/>
  <c r="N74" i="11"/>
  <c r="V74" i="11"/>
  <c r="J75" i="11"/>
  <c r="N75" i="11"/>
  <c r="V75" i="11"/>
  <c r="J76" i="11"/>
  <c r="N76" i="11"/>
  <c r="V76" i="11"/>
  <c r="J77" i="11"/>
  <c r="N77" i="11"/>
  <c r="V77" i="11"/>
  <c r="J78" i="11"/>
  <c r="N78" i="11"/>
  <c r="V78" i="11"/>
  <c r="J79" i="11"/>
  <c r="N79" i="11"/>
  <c r="V79" i="11"/>
  <c r="J80" i="11"/>
  <c r="N80" i="11"/>
  <c r="V80" i="11"/>
  <c r="J81" i="11"/>
  <c r="N81" i="11"/>
  <c r="V81" i="11"/>
  <c r="J82" i="11"/>
  <c r="N82" i="11"/>
  <c r="V82" i="11"/>
  <c r="J83" i="11"/>
  <c r="N83" i="11"/>
  <c r="V83" i="11"/>
  <c r="J84" i="11"/>
  <c r="N84" i="11"/>
  <c r="V84" i="11"/>
  <c r="J85" i="11"/>
  <c r="N85" i="11"/>
  <c r="V85" i="11"/>
  <c r="J86" i="11"/>
  <c r="N86" i="11"/>
  <c r="V86" i="11"/>
  <c r="J87" i="11"/>
  <c r="N87" i="11"/>
  <c r="V87" i="11"/>
  <c r="J88" i="11"/>
  <c r="N88" i="11"/>
  <c r="V88" i="11"/>
  <c r="J89" i="11"/>
  <c r="N89" i="11"/>
  <c r="V89" i="11"/>
  <c r="J90" i="11"/>
  <c r="N90" i="11"/>
  <c r="V90" i="11"/>
  <c r="J91" i="11"/>
  <c r="N91" i="11"/>
  <c r="V91" i="11"/>
  <c r="J92" i="11"/>
  <c r="N92" i="11"/>
  <c r="V92" i="11"/>
  <c r="J93" i="11"/>
  <c r="N93" i="11"/>
  <c r="V93" i="11"/>
  <c r="J94" i="11"/>
  <c r="N94" i="11"/>
  <c r="V94" i="11"/>
  <c r="J95" i="11"/>
  <c r="N95" i="11"/>
  <c r="V95" i="11"/>
  <c r="J96" i="11"/>
  <c r="N96" i="11"/>
  <c r="V96" i="11"/>
  <c r="J97" i="11"/>
  <c r="N97" i="11"/>
  <c r="V97" i="11"/>
  <c r="J98" i="11"/>
  <c r="N98" i="11"/>
  <c r="V98" i="11"/>
  <c r="J99" i="11"/>
  <c r="N99" i="11"/>
  <c r="V99" i="11"/>
  <c r="J100" i="11"/>
  <c r="N100" i="11"/>
  <c r="V100" i="11"/>
  <c r="J101" i="11"/>
  <c r="N101" i="11"/>
  <c r="V101" i="11"/>
  <c r="J102" i="11"/>
  <c r="N102" i="11"/>
  <c r="V102" i="11"/>
  <c r="J103" i="11"/>
  <c r="N103" i="11"/>
  <c r="V103" i="11"/>
  <c r="J104" i="11"/>
  <c r="N104" i="11"/>
  <c r="V104" i="11"/>
  <c r="J105" i="11"/>
  <c r="N105" i="11"/>
  <c r="V105" i="11"/>
  <c r="J106" i="11"/>
  <c r="N106" i="11"/>
  <c r="V106" i="11"/>
  <c r="J107" i="11"/>
  <c r="N107" i="11"/>
  <c r="V107" i="11"/>
  <c r="J108" i="11"/>
  <c r="N108" i="11"/>
  <c r="V108" i="11"/>
  <c r="J109" i="11"/>
  <c r="N109" i="11"/>
  <c r="V109" i="11"/>
  <c r="J110" i="11"/>
  <c r="N110" i="11"/>
  <c r="V110" i="11"/>
  <c r="J111" i="11"/>
  <c r="N111" i="11"/>
  <c r="V111" i="11"/>
  <c r="J112" i="11"/>
  <c r="N112" i="11"/>
  <c r="V112" i="11"/>
  <c r="J113" i="11"/>
  <c r="N113" i="11"/>
  <c r="V113" i="11"/>
  <c r="J114" i="11"/>
  <c r="N114" i="11"/>
  <c r="V114" i="11"/>
  <c r="J115" i="11"/>
  <c r="N115" i="11"/>
  <c r="V115" i="11"/>
  <c r="J116" i="11"/>
  <c r="N116" i="11"/>
  <c r="V116" i="11"/>
  <c r="J117" i="11"/>
  <c r="N117" i="11"/>
  <c r="V117" i="11"/>
  <c r="J118" i="11"/>
  <c r="N118" i="11"/>
  <c r="V118" i="11"/>
  <c r="J119" i="11"/>
  <c r="N119" i="11"/>
  <c r="V119" i="11"/>
  <c r="J120" i="11"/>
  <c r="N120" i="11"/>
  <c r="V120" i="11"/>
  <c r="J121" i="11"/>
  <c r="N121" i="11"/>
  <c r="V121" i="11"/>
  <c r="J122" i="11"/>
  <c r="N122" i="11"/>
  <c r="V122" i="11"/>
  <c r="J123" i="11"/>
  <c r="N123" i="11"/>
  <c r="V123" i="11"/>
  <c r="J124" i="11"/>
  <c r="N124" i="11"/>
  <c r="V124" i="11"/>
  <c r="J125" i="11"/>
  <c r="N125" i="11"/>
  <c r="V125" i="11"/>
  <c r="J126" i="11"/>
  <c r="N126" i="11"/>
  <c r="V126" i="11"/>
  <c r="J127" i="11"/>
  <c r="N127" i="11"/>
  <c r="V127" i="11"/>
  <c r="J128" i="11"/>
  <c r="N128" i="11"/>
  <c r="V128" i="11"/>
  <c r="J129" i="11"/>
  <c r="N129" i="11"/>
  <c r="V129" i="11"/>
  <c r="J130" i="11"/>
  <c r="N130" i="11"/>
  <c r="V130" i="11"/>
  <c r="J131" i="11"/>
  <c r="N131" i="11"/>
  <c r="V131" i="11"/>
  <c r="J132" i="11"/>
  <c r="N132" i="11"/>
  <c r="V132" i="11"/>
  <c r="J133" i="11"/>
  <c r="N133" i="11"/>
  <c r="V133" i="11"/>
  <c r="J134" i="11"/>
  <c r="N134" i="11"/>
  <c r="V134" i="11"/>
  <c r="J135" i="11"/>
  <c r="N135" i="11"/>
  <c r="V135" i="11"/>
  <c r="J136" i="11"/>
  <c r="N136" i="11"/>
  <c r="V136" i="11"/>
  <c r="J137" i="11"/>
  <c r="N137" i="11"/>
  <c r="V137" i="11"/>
  <c r="J138" i="11"/>
  <c r="N138" i="11"/>
  <c r="V138" i="11"/>
  <c r="J139" i="11"/>
  <c r="N139" i="11"/>
  <c r="V139" i="11"/>
  <c r="J140" i="11"/>
  <c r="N140" i="11"/>
  <c r="V140" i="11"/>
  <c r="J141" i="11"/>
  <c r="N141" i="11"/>
  <c r="V141" i="11"/>
  <c r="J142" i="11"/>
  <c r="N142" i="11"/>
  <c r="V142" i="11"/>
  <c r="J143" i="11"/>
  <c r="N143" i="11"/>
  <c r="V143" i="11"/>
  <c r="J144" i="11"/>
  <c r="N144" i="11"/>
  <c r="V144" i="11"/>
  <c r="J145" i="11"/>
  <c r="N145" i="11"/>
  <c r="V145" i="11"/>
  <c r="J146" i="11"/>
  <c r="N146" i="11"/>
  <c r="V146" i="11"/>
  <c r="J147" i="11"/>
  <c r="N147" i="11"/>
  <c r="V147" i="11"/>
  <c r="J148" i="11"/>
  <c r="N148" i="11"/>
  <c r="V148" i="11"/>
  <c r="J149" i="11"/>
  <c r="N149" i="11"/>
  <c r="V149" i="11"/>
  <c r="J150" i="11"/>
  <c r="N150" i="11"/>
  <c r="V150" i="11"/>
  <c r="J151" i="11"/>
  <c r="N151" i="11"/>
  <c r="V151" i="11"/>
  <c r="J152" i="11"/>
  <c r="N152" i="11"/>
  <c r="V152" i="11"/>
  <c r="J153" i="11"/>
  <c r="N153" i="11"/>
  <c r="V153" i="11"/>
  <c r="J154" i="11"/>
  <c r="N154" i="11"/>
  <c r="V154" i="11"/>
  <c r="J155" i="11"/>
  <c r="N155" i="11"/>
  <c r="V155" i="11"/>
  <c r="J156" i="11"/>
  <c r="N156" i="11"/>
  <c r="V156" i="11"/>
  <c r="J157" i="11"/>
  <c r="N157" i="11"/>
  <c r="V157" i="11"/>
  <c r="J158" i="11"/>
  <c r="N158" i="11"/>
  <c r="V158" i="11"/>
  <c r="J159" i="11"/>
  <c r="N159" i="11"/>
  <c r="V159" i="11"/>
  <c r="J160" i="11"/>
  <c r="N160" i="11"/>
  <c r="V160" i="11"/>
  <c r="J161" i="11"/>
  <c r="N161" i="11"/>
  <c r="V161" i="11"/>
  <c r="J162" i="11"/>
  <c r="N162" i="11"/>
  <c r="V162" i="11"/>
  <c r="J163" i="11"/>
  <c r="N163" i="11"/>
  <c r="V163" i="11"/>
  <c r="J164" i="11"/>
  <c r="N164" i="11"/>
  <c r="V164" i="11"/>
  <c r="J165" i="11"/>
  <c r="N165" i="11"/>
  <c r="V165" i="11"/>
  <c r="J166" i="11"/>
  <c r="N166" i="11"/>
  <c r="V166" i="11"/>
  <c r="J167" i="11"/>
  <c r="N167" i="11"/>
  <c r="V167" i="11"/>
  <c r="J168" i="11"/>
  <c r="N168" i="11"/>
  <c r="V168" i="11"/>
  <c r="J169" i="11"/>
  <c r="N169" i="11"/>
  <c r="V169" i="11"/>
  <c r="J170" i="11"/>
  <c r="N170" i="11"/>
  <c r="V170" i="11"/>
  <c r="J171" i="11"/>
  <c r="N171" i="11"/>
  <c r="V171" i="11"/>
  <c r="J172" i="11"/>
  <c r="N172" i="11"/>
  <c r="V172" i="11"/>
  <c r="J173" i="11"/>
  <c r="N173" i="11"/>
  <c r="V173" i="11"/>
  <c r="J174" i="11"/>
  <c r="N174" i="11"/>
  <c r="V174" i="11"/>
  <c r="J175" i="11"/>
  <c r="N175" i="11"/>
  <c r="V175" i="11"/>
  <c r="J176" i="11"/>
  <c r="N176" i="11"/>
  <c r="V176" i="11"/>
  <c r="J177" i="11"/>
  <c r="N177" i="11"/>
  <c r="V177" i="11"/>
  <c r="J178" i="11"/>
  <c r="N178" i="11"/>
  <c r="V178" i="11"/>
  <c r="J179" i="11"/>
  <c r="N179" i="11"/>
  <c r="V179" i="11"/>
  <c r="J180" i="11"/>
  <c r="N180" i="11"/>
  <c r="V180" i="11"/>
  <c r="J181" i="11"/>
  <c r="N181" i="11"/>
  <c r="V181" i="11"/>
  <c r="J182" i="11"/>
  <c r="N182" i="11"/>
  <c r="V182" i="11"/>
  <c r="J183" i="11"/>
  <c r="N183" i="11"/>
  <c r="V183" i="11"/>
  <c r="J184" i="11"/>
  <c r="N184" i="11"/>
  <c r="V184" i="11"/>
  <c r="J185" i="11"/>
  <c r="N185" i="11"/>
  <c r="V185" i="11"/>
  <c r="J186" i="11"/>
  <c r="N186" i="11"/>
  <c r="V186" i="11"/>
  <c r="J187" i="11"/>
  <c r="N187" i="11"/>
  <c r="V187" i="11"/>
  <c r="J188" i="11"/>
  <c r="N188" i="11"/>
  <c r="V188" i="11"/>
  <c r="J189" i="11"/>
  <c r="N189" i="11"/>
  <c r="V189" i="11"/>
  <c r="J190" i="11"/>
  <c r="N190" i="11"/>
  <c r="V190" i="11"/>
  <c r="J191" i="11"/>
  <c r="N191" i="11"/>
  <c r="V191" i="11"/>
  <c r="J192" i="11"/>
  <c r="N192" i="11"/>
  <c r="V192" i="11"/>
  <c r="J193" i="11"/>
  <c r="N193" i="11"/>
  <c r="V193" i="11"/>
  <c r="J194" i="11"/>
  <c r="N194" i="11"/>
  <c r="V194" i="11"/>
  <c r="J195" i="11"/>
  <c r="N195" i="11"/>
  <c r="V195" i="11"/>
  <c r="J196" i="11"/>
  <c r="N196" i="11"/>
  <c r="V196" i="11"/>
  <c r="J197" i="11"/>
  <c r="N197" i="11"/>
  <c r="V197" i="11"/>
  <c r="J198" i="11"/>
  <c r="N198" i="11"/>
  <c r="V198" i="11"/>
  <c r="J199" i="11"/>
  <c r="N199" i="11"/>
  <c r="V199" i="11"/>
  <c r="J200" i="11"/>
  <c r="N200" i="11"/>
  <c r="V200" i="11"/>
  <c r="J201" i="11"/>
  <c r="N201" i="11"/>
  <c r="V201" i="11"/>
  <c r="J202" i="11"/>
  <c r="N202" i="11"/>
  <c r="V202" i="11"/>
  <c r="J203" i="11"/>
  <c r="N203" i="11"/>
  <c r="V203" i="11"/>
  <c r="J204" i="11"/>
  <c r="N204" i="11"/>
  <c r="V204" i="11"/>
  <c r="J205" i="11"/>
  <c r="N205" i="11"/>
  <c r="V205" i="11"/>
  <c r="J206" i="11"/>
  <c r="N206" i="11"/>
  <c r="V206" i="11"/>
  <c r="J207" i="11"/>
  <c r="N207" i="11"/>
  <c r="V207" i="11"/>
  <c r="J208" i="11"/>
  <c r="N208" i="11"/>
  <c r="V208" i="11"/>
  <c r="J209" i="11"/>
  <c r="N209" i="11"/>
  <c r="V209" i="11"/>
  <c r="J210" i="11"/>
  <c r="N210" i="11"/>
  <c r="V210" i="11"/>
  <c r="J211" i="11"/>
  <c r="N211" i="11"/>
  <c r="V211" i="11"/>
  <c r="J212" i="11"/>
  <c r="N212" i="11"/>
  <c r="V212" i="11"/>
  <c r="J213" i="11"/>
  <c r="N213" i="11"/>
  <c r="V213" i="11"/>
  <c r="J214" i="11"/>
  <c r="N214" i="11"/>
  <c r="V214" i="11"/>
  <c r="J215" i="11"/>
  <c r="N215" i="11"/>
  <c r="V215" i="11"/>
  <c r="J216" i="11"/>
  <c r="N216" i="11"/>
  <c r="V216" i="11"/>
  <c r="J217" i="11"/>
  <c r="N217" i="11"/>
  <c r="V217" i="11"/>
  <c r="J218" i="11"/>
  <c r="N218" i="11"/>
  <c r="V218" i="11"/>
  <c r="J219" i="11"/>
  <c r="N219" i="11"/>
  <c r="V219" i="11"/>
  <c r="J220" i="11"/>
  <c r="N220" i="11"/>
  <c r="V220" i="11"/>
  <c r="J221" i="11"/>
  <c r="N221" i="11"/>
  <c r="V221" i="11"/>
  <c r="J222" i="11"/>
  <c r="N222" i="11"/>
  <c r="V222" i="11"/>
  <c r="J223" i="11"/>
  <c r="N223" i="11"/>
  <c r="V223" i="11"/>
  <c r="J224" i="11"/>
  <c r="N224" i="11"/>
  <c r="V224" i="11"/>
  <c r="J225" i="11"/>
  <c r="N225" i="11"/>
  <c r="V225" i="11"/>
  <c r="J226" i="11"/>
  <c r="N226" i="11"/>
  <c r="V226" i="11"/>
  <c r="J227" i="11"/>
  <c r="N227" i="11"/>
  <c r="V227" i="11"/>
  <c r="J228" i="11"/>
  <c r="N228" i="11"/>
  <c r="V228" i="11"/>
  <c r="J229" i="11"/>
  <c r="N229" i="11"/>
  <c r="V229" i="11"/>
  <c r="J230" i="11"/>
  <c r="N230" i="11"/>
  <c r="V230" i="11"/>
  <c r="J231" i="11"/>
  <c r="N231" i="11"/>
  <c r="V231" i="11"/>
  <c r="J232" i="11"/>
  <c r="N232" i="11"/>
  <c r="V232" i="11"/>
  <c r="J233" i="11"/>
  <c r="N233" i="11"/>
  <c r="V233" i="11"/>
  <c r="J234" i="11"/>
  <c r="N234" i="11"/>
  <c r="V234" i="11"/>
  <c r="J235" i="11"/>
  <c r="N235" i="11"/>
  <c r="V235" i="11"/>
  <c r="J236" i="11"/>
  <c r="N236" i="11"/>
  <c r="V236" i="11"/>
  <c r="J237" i="11"/>
  <c r="N237" i="11"/>
  <c r="V237" i="11"/>
  <c r="J238" i="11"/>
  <c r="N238" i="11"/>
  <c r="V238" i="11"/>
  <c r="J239" i="11"/>
  <c r="N239" i="11"/>
  <c r="V239" i="11"/>
  <c r="J240" i="11"/>
  <c r="N240" i="11"/>
  <c r="V240" i="11"/>
  <c r="J241" i="11"/>
  <c r="N241" i="11"/>
  <c r="V241" i="11"/>
  <c r="J242" i="11"/>
  <c r="N242" i="11"/>
  <c r="V242" i="11"/>
  <c r="J243" i="11"/>
  <c r="N243" i="11"/>
  <c r="V243" i="11"/>
  <c r="J244" i="11"/>
  <c r="N244" i="11"/>
  <c r="V244" i="11"/>
  <c r="J245" i="11"/>
  <c r="N245" i="11"/>
  <c r="V245" i="11"/>
  <c r="J246" i="11"/>
  <c r="N246" i="11"/>
  <c r="V246" i="11"/>
  <c r="J247" i="11"/>
  <c r="N247" i="11"/>
  <c r="V247" i="11"/>
  <c r="J248" i="11"/>
  <c r="N248" i="11"/>
  <c r="V248" i="11"/>
  <c r="J249" i="11"/>
  <c r="N249" i="11"/>
  <c r="V249" i="11"/>
  <c r="J250" i="11"/>
  <c r="N250" i="11"/>
  <c r="V250" i="11"/>
  <c r="J251" i="11"/>
  <c r="N251" i="11"/>
  <c r="V251" i="11"/>
  <c r="J252" i="11"/>
  <c r="N252" i="11"/>
  <c r="V252" i="11"/>
  <c r="J253" i="11"/>
  <c r="N253" i="11"/>
  <c r="V253" i="11"/>
  <c r="J254" i="11"/>
  <c r="N254" i="11"/>
  <c r="V254" i="11"/>
  <c r="J255" i="11"/>
  <c r="N255" i="11"/>
  <c r="V255" i="11"/>
  <c r="J256" i="11"/>
  <c r="N256" i="11"/>
  <c r="V256" i="11"/>
  <c r="J257" i="11"/>
  <c r="N257" i="11"/>
  <c r="V257" i="11"/>
  <c r="J258" i="11"/>
  <c r="N258" i="11"/>
  <c r="V258" i="11"/>
  <c r="J259" i="11"/>
  <c r="N259" i="11"/>
  <c r="V259" i="11"/>
  <c r="J260" i="11"/>
  <c r="N260" i="11"/>
  <c r="V260" i="11"/>
  <c r="J261" i="11"/>
  <c r="N261" i="11"/>
  <c r="V261" i="11"/>
  <c r="J262" i="11"/>
  <c r="N262" i="11"/>
  <c r="V262" i="11"/>
  <c r="J263" i="11"/>
  <c r="N263" i="11"/>
  <c r="V263" i="11"/>
  <c r="J264" i="11"/>
  <c r="N264" i="11"/>
  <c r="V264" i="11"/>
  <c r="J265" i="11"/>
  <c r="N265" i="11"/>
  <c r="V265" i="11"/>
  <c r="J266" i="11"/>
  <c r="N266" i="11"/>
  <c r="V266" i="11"/>
  <c r="J267" i="11"/>
  <c r="N267" i="11"/>
  <c r="V267" i="11"/>
  <c r="J268" i="11"/>
  <c r="N268" i="11"/>
  <c r="V268" i="11"/>
  <c r="J269" i="11"/>
  <c r="N269" i="11"/>
  <c r="V269" i="11"/>
  <c r="J270" i="11"/>
  <c r="N270" i="11"/>
  <c r="V270" i="11"/>
  <c r="J271" i="11"/>
  <c r="N271" i="11"/>
  <c r="V271" i="11"/>
  <c r="J272" i="11"/>
  <c r="N272" i="11"/>
  <c r="V272" i="11"/>
  <c r="J273" i="11"/>
  <c r="N273" i="11"/>
  <c r="V273" i="11"/>
  <c r="J274" i="11"/>
  <c r="N274" i="11"/>
  <c r="V274" i="11"/>
  <c r="J275" i="11"/>
  <c r="N275" i="11"/>
  <c r="V275" i="11"/>
  <c r="J276" i="11"/>
  <c r="N276" i="11"/>
  <c r="V276" i="11"/>
  <c r="J277" i="11"/>
  <c r="N277" i="11"/>
  <c r="V277" i="11"/>
  <c r="J278" i="11"/>
  <c r="N278" i="11"/>
  <c r="V278" i="11"/>
  <c r="J279" i="11"/>
  <c r="N279" i="11"/>
  <c r="V279" i="11"/>
  <c r="J280" i="11"/>
  <c r="N280" i="11"/>
  <c r="V280" i="11"/>
  <c r="J281" i="11"/>
  <c r="N281" i="11"/>
  <c r="V281" i="11"/>
  <c r="J282" i="11"/>
  <c r="N282" i="11"/>
  <c r="V282" i="11"/>
  <c r="J283" i="11"/>
  <c r="N283" i="11"/>
  <c r="V283" i="11"/>
  <c r="J284" i="11"/>
  <c r="N284" i="11"/>
  <c r="V284" i="11"/>
  <c r="J285" i="11"/>
  <c r="N285" i="11"/>
  <c r="V285" i="11"/>
  <c r="J286" i="11"/>
  <c r="N286" i="11"/>
  <c r="V286" i="11"/>
  <c r="J287" i="11"/>
  <c r="N287" i="11"/>
  <c r="V287" i="11"/>
  <c r="J288" i="11"/>
  <c r="N288" i="11"/>
  <c r="V288" i="11"/>
  <c r="J289" i="11"/>
  <c r="N289" i="11"/>
  <c r="V289" i="11"/>
  <c r="J290" i="11"/>
  <c r="N290" i="11"/>
  <c r="V290" i="11"/>
  <c r="J291" i="11"/>
  <c r="N291" i="11"/>
  <c r="V291" i="11"/>
  <c r="J292" i="11"/>
  <c r="N292" i="11"/>
  <c r="V292" i="11"/>
  <c r="J293" i="11"/>
  <c r="N293" i="11"/>
  <c r="V293" i="11"/>
  <c r="J294" i="11"/>
  <c r="N294" i="11"/>
  <c r="V294" i="11"/>
  <c r="J295" i="11"/>
  <c r="N295" i="11"/>
  <c r="V295" i="11"/>
  <c r="J296" i="11"/>
  <c r="N296" i="11"/>
  <c r="V296" i="11"/>
  <c r="J297" i="11"/>
  <c r="N297" i="11"/>
  <c r="V297" i="11"/>
  <c r="J298" i="11"/>
  <c r="N298" i="11"/>
  <c r="V298" i="11"/>
  <c r="J299" i="11"/>
  <c r="N299" i="11"/>
  <c r="V299" i="11"/>
  <c r="J300" i="11"/>
  <c r="N300" i="11"/>
  <c r="V300" i="11"/>
  <c r="J301" i="11"/>
  <c r="N301" i="11"/>
  <c r="V301" i="11"/>
  <c r="J302" i="11"/>
  <c r="N302" i="11"/>
  <c r="V302" i="11"/>
  <c r="J303" i="11"/>
  <c r="N303" i="11"/>
  <c r="V303" i="11"/>
  <c r="J304" i="11"/>
  <c r="N304" i="11"/>
  <c r="V304" i="11"/>
  <c r="J305" i="11"/>
  <c r="N305" i="11"/>
  <c r="V305" i="11"/>
  <c r="J306" i="11"/>
  <c r="N306" i="11"/>
  <c r="V306" i="11"/>
  <c r="J307" i="11"/>
  <c r="N307" i="11"/>
  <c r="V307" i="11"/>
  <c r="J308" i="11"/>
  <c r="N308" i="11"/>
  <c r="V308" i="11"/>
  <c r="J309" i="11"/>
  <c r="N309" i="11"/>
  <c r="V309" i="11"/>
  <c r="J310" i="11"/>
  <c r="N310" i="11"/>
  <c r="V310" i="11"/>
  <c r="J311" i="11"/>
  <c r="N311" i="11"/>
  <c r="V311" i="11"/>
  <c r="J312" i="11"/>
  <c r="N312" i="11"/>
  <c r="V312" i="11"/>
  <c r="J313" i="11"/>
  <c r="N313" i="11"/>
  <c r="V313" i="11"/>
  <c r="J314" i="11"/>
  <c r="N314" i="11"/>
  <c r="V314" i="11"/>
  <c r="J315" i="11"/>
  <c r="N315" i="11"/>
  <c r="V315" i="11"/>
  <c r="J316" i="11"/>
  <c r="N316" i="11"/>
  <c r="V316" i="11"/>
  <c r="J317" i="11"/>
  <c r="N317" i="11"/>
  <c r="V317" i="11"/>
  <c r="J318" i="11"/>
  <c r="N318" i="11"/>
  <c r="V318" i="11"/>
  <c r="J319" i="11"/>
  <c r="N319" i="11"/>
  <c r="V319" i="11"/>
  <c r="J320" i="11"/>
  <c r="N320" i="11"/>
  <c r="V320" i="11"/>
  <c r="J321" i="11"/>
  <c r="N321" i="11"/>
  <c r="V321" i="11"/>
  <c r="J322" i="11"/>
  <c r="N322" i="11"/>
  <c r="V322" i="11"/>
  <c r="J323" i="11"/>
  <c r="N323" i="11"/>
  <c r="V323" i="11"/>
  <c r="J324" i="11"/>
  <c r="N324" i="11"/>
  <c r="V324" i="11"/>
  <c r="J325" i="11"/>
  <c r="N325" i="11"/>
  <c r="V325" i="11"/>
  <c r="J326" i="11"/>
  <c r="N326" i="11"/>
  <c r="V326" i="11"/>
  <c r="J327" i="11"/>
  <c r="N327" i="11"/>
  <c r="V327" i="11"/>
  <c r="J328" i="11"/>
  <c r="N328" i="11"/>
  <c r="V328" i="11"/>
  <c r="J329" i="11"/>
  <c r="N329" i="11"/>
  <c r="V329" i="11"/>
  <c r="J330" i="11"/>
  <c r="N330" i="11"/>
  <c r="V330" i="11"/>
  <c r="J331" i="11"/>
  <c r="N331" i="11"/>
  <c r="V331" i="11"/>
  <c r="J332" i="11"/>
  <c r="N332" i="11"/>
  <c r="V332" i="11"/>
  <c r="J333" i="11"/>
  <c r="N333" i="11"/>
  <c r="V333" i="11"/>
  <c r="J334" i="11"/>
  <c r="N334" i="11"/>
  <c r="V334" i="11"/>
  <c r="J335" i="11"/>
  <c r="N335" i="11"/>
  <c r="V335" i="11"/>
  <c r="J336" i="11"/>
  <c r="N336" i="11"/>
  <c r="V336" i="11"/>
  <c r="J337" i="11"/>
  <c r="N337" i="11"/>
  <c r="V337" i="11"/>
  <c r="J338" i="11"/>
  <c r="N338" i="11"/>
  <c r="V338" i="11"/>
  <c r="J339" i="11"/>
  <c r="N339" i="11"/>
  <c r="V339" i="11"/>
  <c r="J340" i="11"/>
  <c r="N340" i="11"/>
  <c r="V340" i="11"/>
  <c r="J341" i="11"/>
  <c r="N341" i="11"/>
  <c r="V341" i="11"/>
  <c r="J342" i="11"/>
  <c r="N342" i="11"/>
  <c r="V342" i="11"/>
  <c r="J343" i="11"/>
  <c r="N343" i="11"/>
  <c r="V343" i="11"/>
  <c r="J344" i="11"/>
  <c r="N344" i="11"/>
  <c r="V344" i="11"/>
  <c r="J345" i="11"/>
  <c r="N345" i="11"/>
  <c r="V345" i="11"/>
  <c r="J346" i="11"/>
  <c r="N346" i="11"/>
  <c r="V346" i="11"/>
  <c r="J347" i="11"/>
  <c r="N347" i="11"/>
  <c r="V347" i="11"/>
  <c r="J348" i="11"/>
  <c r="N348" i="11"/>
  <c r="V348" i="11"/>
  <c r="J349" i="11"/>
  <c r="N349" i="11"/>
  <c r="V349" i="11"/>
  <c r="J350" i="11"/>
  <c r="N350" i="11"/>
  <c r="V350" i="11"/>
  <c r="J351" i="11"/>
  <c r="N351" i="11"/>
  <c r="V351" i="11"/>
  <c r="J352" i="11"/>
  <c r="N352" i="11"/>
  <c r="V352" i="11"/>
  <c r="J353" i="11"/>
  <c r="N353" i="11"/>
  <c r="V353" i="11"/>
  <c r="J354" i="11"/>
  <c r="N354" i="11"/>
  <c r="V354" i="11"/>
  <c r="J355" i="11"/>
  <c r="N355" i="11"/>
  <c r="V355" i="11"/>
  <c r="J356" i="11"/>
  <c r="N356" i="11"/>
  <c r="V356" i="11"/>
  <c r="J357" i="11"/>
  <c r="N357" i="11"/>
  <c r="V357" i="11"/>
  <c r="J358" i="11"/>
  <c r="N358" i="11"/>
  <c r="V358" i="11"/>
  <c r="J359" i="11"/>
  <c r="N359" i="11"/>
  <c r="V359" i="11"/>
  <c r="J360" i="11"/>
  <c r="N360" i="11"/>
  <c r="V360" i="11"/>
  <c r="J361" i="11"/>
  <c r="N361" i="11"/>
  <c r="V361" i="11"/>
  <c r="J362" i="11"/>
  <c r="N362" i="11"/>
  <c r="V362" i="11"/>
  <c r="J363" i="11"/>
  <c r="N363" i="11"/>
  <c r="V363" i="11"/>
  <c r="J364" i="11"/>
  <c r="N364" i="11"/>
  <c r="V364" i="11"/>
  <c r="J365" i="11"/>
  <c r="N365" i="11"/>
  <c r="V365" i="11"/>
  <c r="J366" i="11"/>
  <c r="N366" i="11"/>
  <c r="V366" i="11"/>
  <c r="J367" i="11"/>
  <c r="N367" i="11"/>
  <c r="V367" i="11"/>
  <c r="J368" i="11"/>
  <c r="N368" i="11"/>
  <c r="V368" i="11"/>
  <c r="J369" i="11"/>
  <c r="N369" i="11"/>
  <c r="V369" i="11"/>
  <c r="J370" i="11"/>
  <c r="N370" i="11"/>
  <c r="V370" i="11"/>
  <c r="J371" i="11"/>
  <c r="N371" i="11"/>
  <c r="V371" i="11"/>
  <c r="J372" i="11"/>
  <c r="N372" i="11"/>
  <c r="V372" i="11"/>
  <c r="J373" i="11"/>
  <c r="N373" i="11"/>
  <c r="V373" i="11"/>
  <c r="J374" i="11"/>
  <c r="N374" i="11"/>
  <c r="V374" i="11"/>
  <c r="J375" i="11"/>
  <c r="N375" i="11"/>
  <c r="V375" i="11"/>
  <c r="J376" i="11"/>
  <c r="N376" i="11"/>
  <c r="V376" i="11"/>
  <c r="J377" i="11"/>
  <c r="N377" i="11"/>
  <c r="V377" i="11"/>
  <c r="J378" i="11"/>
  <c r="N378" i="11"/>
  <c r="V378" i="11"/>
  <c r="J379" i="11"/>
  <c r="N379" i="11"/>
  <c r="V379" i="11"/>
  <c r="J380" i="11"/>
  <c r="N380" i="11"/>
  <c r="V380" i="11"/>
  <c r="J381" i="11"/>
  <c r="N381" i="11"/>
  <c r="V381" i="11"/>
  <c r="J382" i="11"/>
  <c r="N382" i="11"/>
  <c r="V382" i="11"/>
  <c r="J383" i="11"/>
  <c r="N383" i="11"/>
  <c r="V383" i="11"/>
  <c r="J384" i="11"/>
  <c r="N384" i="11"/>
  <c r="V384" i="11"/>
  <c r="J385" i="11"/>
  <c r="N385" i="11"/>
  <c r="V385" i="11"/>
  <c r="J386" i="11"/>
  <c r="N386" i="11"/>
  <c r="V386" i="11"/>
  <c r="J387" i="11"/>
  <c r="N387" i="11"/>
  <c r="V387" i="11"/>
  <c r="J388" i="11"/>
  <c r="N388" i="11"/>
  <c r="V388" i="11"/>
  <c r="J389" i="11"/>
  <c r="N389" i="11"/>
  <c r="V389" i="11"/>
  <c r="J390" i="11"/>
  <c r="N390" i="11"/>
  <c r="V390" i="11"/>
  <c r="J391" i="11"/>
  <c r="N391" i="11"/>
  <c r="V391" i="11"/>
  <c r="J392" i="11"/>
  <c r="N392" i="11"/>
  <c r="V392" i="11"/>
  <c r="J393" i="11"/>
  <c r="N393" i="11"/>
  <c r="V393" i="11"/>
  <c r="J394" i="11"/>
  <c r="N394" i="11"/>
  <c r="V394" i="11"/>
  <c r="J395" i="11"/>
  <c r="N395" i="11"/>
  <c r="V395" i="11"/>
  <c r="J396" i="11"/>
  <c r="N396" i="11"/>
  <c r="V396" i="11"/>
  <c r="J397" i="11"/>
  <c r="N397" i="11"/>
  <c r="V397" i="11"/>
  <c r="J398" i="11"/>
  <c r="N398" i="11"/>
  <c r="V398" i="11"/>
  <c r="J399" i="11"/>
  <c r="N399" i="11"/>
  <c r="V399" i="11"/>
  <c r="J400" i="11"/>
  <c r="N400" i="11"/>
  <c r="V400" i="11"/>
  <c r="J401" i="11"/>
  <c r="N401" i="11"/>
  <c r="V401" i="11"/>
  <c r="J402" i="11"/>
  <c r="N402" i="11"/>
  <c r="V402" i="11"/>
  <c r="J403" i="11"/>
  <c r="N403" i="11"/>
  <c r="V403" i="11"/>
  <c r="J404" i="11"/>
  <c r="N404" i="11"/>
  <c r="V404" i="11"/>
  <c r="J405" i="11"/>
  <c r="N405" i="11"/>
  <c r="V405" i="11"/>
  <c r="J406" i="11"/>
  <c r="N406" i="11"/>
  <c r="V406" i="11"/>
  <c r="J407" i="11"/>
  <c r="N407" i="11"/>
  <c r="V407" i="11"/>
  <c r="J408" i="11"/>
  <c r="N408" i="11"/>
  <c r="V408" i="11"/>
  <c r="J409" i="11"/>
  <c r="N409" i="11"/>
  <c r="V409" i="11"/>
  <c r="J410" i="11"/>
  <c r="N410" i="11"/>
  <c r="V410" i="11"/>
  <c r="J411" i="11"/>
  <c r="N411" i="11"/>
  <c r="V411" i="11"/>
  <c r="J412" i="11"/>
  <c r="N412" i="11"/>
  <c r="V412" i="11"/>
  <c r="J413" i="11"/>
  <c r="N413" i="11"/>
  <c r="V413" i="11"/>
  <c r="J414" i="11"/>
  <c r="N414" i="11"/>
  <c r="V414" i="11"/>
  <c r="J415" i="11"/>
  <c r="N415" i="11"/>
  <c r="V415" i="11"/>
  <c r="J416" i="11"/>
  <c r="N416" i="11"/>
  <c r="V416" i="11"/>
  <c r="J417" i="11"/>
  <c r="N417" i="11"/>
  <c r="V417" i="11"/>
  <c r="J418" i="11"/>
  <c r="N418" i="11"/>
  <c r="V418" i="11"/>
  <c r="J419" i="11"/>
  <c r="N419" i="11"/>
  <c r="V419" i="11"/>
  <c r="J420" i="11"/>
  <c r="N420" i="11"/>
  <c r="V420" i="11"/>
  <c r="J421" i="11"/>
  <c r="N421" i="11"/>
  <c r="V421" i="11"/>
  <c r="J422" i="11"/>
  <c r="N422" i="11"/>
  <c r="V422" i="11"/>
  <c r="J423" i="11"/>
  <c r="N423" i="11"/>
  <c r="V423" i="11"/>
  <c r="J424" i="11"/>
  <c r="N424" i="11"/>
  <c r="V424" i="11"/>
  <c r="J425" i="11"/>
  <c r="N425" i="11"/>
  <c r="V425" i="11"/>
  <c r="J426" i="11"/>
  <c r="N426" i="11"/>
  <c r="V426" i="11"/>
  <c r="J427" i="11"/>
  <c r="N427" i="11"/>
  <c r="V427" i="11"/>
  <c r="J428" i="11"/>
  <c r="N428" i="11"/>
  <c r="V428" i="11"/>
  <c r="J429" i="11"/>
  <c r="N429" i="11"/>
  <c r="V429" i="11"/>
  <c r="J430" i="11"/>
  <c r="N430" i="11"/>
  <c r="V430" i="11"/>
  <c r="J431" i="11"/>
  <c r="N431" i="11"/>
  <c r="V431" i="11"/>
  <c r="J432" i="11"/>
  <c r="N432" i="11"/>
  <c r="V432" i="11"/>
  <c r="J433" i="11"/>
  <c r="N433" i="11"/>
  <c r="V433" i="11"/>
  <c r="J434" i="11"/>
  <c r="N434" i="11"/>
  <c r="V434" i="11"/>
  <c r="J435" i="11"/>
  <c r="N435" i="11"/>
  <c r="V435" i="11"/>
  <c r="J436" i="11"/>
  <c r="N436" i="11"/>
  <c r="V436" i="11"/>
  <c r="J437" i="11"/>
  <c r="N437" i="11"/>
  <c r="V437" i="11"/>
  <c r="J438" i="11"/>
  <c r="N438" i="11"/>
  <c r="V438" i="11"/>
  <c r="J439" i="11"/>
  <c r="N439" i="11"/>
  <c r="V439" i="11"/>
  <c r="J440" i="11"/>
  <c r="N440" i="11"/>
  <c r="V440" i="11"/>
  <c r="J441" i="11"/>
  <c r="N441" i="11"/>
  <c r="V441" i="11"/>
  <c r="J442" i="11"/>
  <c r="N442" i="11"/>
  <c r="V442" i="11"/>
  <c r="J443" i="11"/>
  <c r="N443" i="11"/>
  <c r="V443" i="11"/>
  <c r="J444" i="11"/>
  <c r="N444" i="11"/>
  <c r="V444" i="11"/>
  <c r="J445" i="11"/>
  <c r="N445" i="11"/>
  <c r="V445" i="11"/>
  <c r="J446" i="11"/>
  <c r="N446" i="11"/>
  <c r="V446" i="11"/>
  <c r="J447" i="11"/>
  <c r="N447" i="11"/>
  <c r="V447" i="11"/>
  <c r="J448" i="11"/>
  <c r="N448" i="11"/>
  <c r="V448" i="11"/>
  <c r="J449" i="11"/>
  <c r="N449" i="11"/>
  <c r="V449" i="11"/>
  <c r="J450" i="11"/>
  <c r="N450" i="11"/>
  <c r="V450" i="11"/>
  <c r="J451" i="11"/>
  <c r="N451" i="11"/>
  <c r="V451" i="11"/>
  <c r="J452" i="11"/>
  <c r="N452" i="11"/>
  <c r="V452" i="11"/>
  <c r="J453" i="11"/>
  <c r="N453" i="11"/>
  <c r="V453" i="11"/>
  <c r="J454" i="11"/>
  <c r="N454" i="11"/>
  <c r="V454" i="11"/>
  <c r="J455" i="11"/>
  <c r="N455" i="11"/>
  <c r="V455" i="11"/>
  <c r="J456" i="11"/>
  <c r="N456" i="11"/>
  <c r="V456" i="11"/>
  <c r="J457" i="11"/>
  <c r="N457" i="11"/>
  <c r="V457" i="11"/>
  <c r="J458" i="11"/>
  <c r="N458" i="11"/>
  <c r="V458" i="11"/>
  <c r="J459" i="11"/>
  <c r="N459" i="11"/>
  <c r="V459" i="11"/>
  <c r="J460" i="11"/>
  <c r="N460" i="11"/>
  <c r="V460" i="11"/>
  <c r="J461" i="11"/>
  <c r="N461" i="11"/>
  <c r="V461" i="11"/>
  <c r="J462" i="11"/>
  <c r="N462" i="11"/>
  <c r="V462" i="11"/>
  <c r="J463" i="11"/>
  <c r="N463" i="11"/>
  <c r="V463" i="11"/>
  <c r="J464" i="11"/>
  <c r="N464" i="11"/>
  <c r="V464" i="11"/>
  <c r="J465" i="11"/>
  <c r="N465" i="11"/>
  <c r="V465" i="11"/>
  <c r="J466" i="11"/>
  <c r="N466" i="11"/>
  <c r="V466" i="11"/>
  <c r="J467" i="11"/>
  <c r="N467" i="11"/>
  <c r="V467" i="11"/>
  <c r="J468" i="11"/>
  <c r="N468" i="11"/>
  <c r="V468" i="11"/>
  <c r="J469" i="11"/>
  <c r="N469" i="11"/>
  <c r="V469" i="11"/>
  <c r="J470" i="11"/>
  <c r="N470" i="11"/>
  <c r="V470" i="11"/>
  <c r="J471" i="11"/>
  <c r="N471" i="11"/>
  <c r="V471" i="11"/>
  <c r="J472" i="11"/>
  <c r="N472" i="11"/>
  <c r="V472" i="11"/>
  <c r="J473" i="11"/>
  <c r="N473" i="11"/>
  <c r="V473" i="11"/>
  <c r="J474" i="11"/>
  <c r="N474" i="11"/>
  <c r="V474" i="11"/>
  <c r="J475" i="11"/>
  <c r="N475" i="11"/>
  <c r="V475" i="11"/>
  <c r="J476" i="11"/>
  <c r="N476" i="11"/>
  <c r="V476" i="11"/>
  <c r="J477" i="11"/>
  <c r="N477" i="11"/>
  <c r="V477" i="11"/>
  <c r="J478" i="11"/>
  <c r="N478" i="11"/>
  <c r="V478" i="11"/>
  <c r="J479" i="11"/>
  <c r="N479" i="11"/>
  <c r="V479" i="11"/>
  <c r="J480" i="11"/>
  <c r="N480" i="11"/>
  <c r="V480" i="11"/>
  <c r="J481" i="11"/>
  <c r="N481" i="11"/>
  <c r="V481" i="11"/>
  <c r="J482" i="11"/>
  <c r="N482" i="11"/>
  <c r="V482" i="11"/>
  <c r="J483" i="11"/>
  <c r="N483" i="11"/>
  <c r="V483" i="11"/>
  <c r="J484" i="11"/>
  <c r="N484" i="11"/>
  <c r="V484" i="11"/>
  <c r="J485" i="11"/>
  <c r="N485" i="11"/>
  <c r="V485" i="11"/>
  <c r="J486" i="11"/>
  <c r="N486" i="11"/>
  <c r="V486" i="11"/>
  <c r="J487" i="11"/>
  <c r="N487" i="11"/>
  <c r="V487" i="11"/>
  <c r="J488" i="11"/>
  <c r="N488" i="11"/>
  <c r="V488" i="11"/>
  <c r="J489" i="11"/>
  <c r="N489" i="11"/>
  <c r="V489" i="11"/>
  <c r="J490" i="11"/>
  <c r="N490" i="11"/>
  <c r="V490" i="11"/>
  <c r="J491" i="11"/>
  <c r="N491" i="11"/>
  <c r="V491" i="11"/>
  <c r="J492" i="11"/>
  <c r="N492" i="11"/>
  <c r="V492" i="11"/>
  <c r="J493" i="11"/>
  <c r="N493" i="11"/>
  <c r="V493" i="11"/>
  <c r="J494" i="11"/>
  <c r="N494" i="11"/>
  <c r="V494" i="11"/>
  <c r="J495" i="11"/>
  <c r="N495" i="11"/>
  <c r="V495" i="11"/>
  <c r="J496" i="11"/>
  <c r="N496" i="11"/>
  <c r="V496" i="11"/>
  <c r="J497" i="11"/>
  <c r="N497" i="11"/>
  <c r="V497" i="11"/>
  <c r="J498" i="11"/>
  <c r="N498" i="11"/>
  <c r="V498" i="11"/>
  <c r="J499" i="11"/>
  <c r="N499" i="11"/>
  <c r="V499" i="11"/>
  <c r="J500" i="11"/>
  <c r="N500" i="11"/>
  <c r="V500" i="11"/>
  <c r="J501" i="11"/>
  <c r="N501" i="11"/>
  <c r="V501" i="11"/>
  <c r="J502" i="11"/>
  <c r="N502" i="11"/>
  <c r="V502" i="11"/>
  <c r="J503" i="11"/>
  <c r="N503" i="11"/>
  <c r="V503" i="11"/>
  <c r="J504" i="11"/>
  <c r="N504" i="11"/>
  <c r="V504" i="11"/>
  <c r="J505" i="11"/>
  <c r="N505" i="11"/>
  <c r="V505" i="11"/>
  <c r="J506" i="11"/>
  <c r="N506" i="11"/>
  <c r="V506" i="11"/>
  <c r="J507" i="11"/>
  <c r="N507" i="11"/>
  <c r="V507" i="11"/>
  <c r="J508" i="11"/>
  <c r="N508" i="11"/>
  <c r="V508" i="11"/>
  <c r="J509" i="11"/>
  <c r="N509" i="11"/>
  <c r="V509" i="11"/>
  <c r="J510" i="11"/>
  <c r="N510" i="11"/>
  <c r="V510" i="11"/>
  <c r="J511" i="11"/>
  <c r="N511" i="11"/>
  <c r="V511" i="11"/>
  <c r="J512" i="11"/>
  <c r="N512" i="11"/>
  <c r="V512" i="11"/>
  <c r="J513" i="11"/>
  <c r="N513" i="11"/>
  <c r="V513" i="11"/>
  <c r="J514" i="11"/>
  <c r="N514" i="11"/>
  <c r="V514" i="11"/>
  <c r="J515" i="11"/>
  <c r="N515" i="11"/>
  <c r="V515" i="11"/>
  <c r="J516" i="11"/>
  <c r="N516" i="11"/>
  <c r="V516" i="11"/>
  <c r="J517" i="11"/>
  <c r="N517" i="11"/>
  <c r="V517" i="11"/>
  <c r="J518" i="11"/>
  <c r="N518" i="11"/>
  <c r="V518" i="11"/>
  <c r="J519" i="11"/>
  <c r="N519" i="11"/>
  <c r="V519" i="11"/>
  <c r="J520" i="11"/>
  <c r="N520" i="11"/>
  <c r="V520" i="11"/>
  <c r="J521" i="11"/>
  <c r="N521" i="11"/>
  <c r="V521" i="11"/>
  <c r="J522" i="11"/>
  <c r="N522" i="11"/>
  <c r="V522" i="11"/>
  <c r="J523" i="11"/>
  <c r="N523" i="11"/>
  <c r="V523" i="11"/>
  <c r="J524" i="11"/>
  <c r="N524" i="11"/>
  <c r="V524" i="11"/>
  <c r="J525" i="11"/>
  <c r="N525" i="11"/>
  <c r="V525" i="11"/>
  <c r="J526" i="11"/>
  <c r="N526" i="11"/>
  <c r="V526" i="11"/>
  <c r="J527" i="11"/>
  <c r="N527" i="11"/>
  <c r="V527" i="11"/>
  <c r="J528" i="11"/>
  <c r="N528" i="11"/>
  <c r="V528" i="11"/>
  <c r="J529" i="11"/>
  <c r="N529" i="11"/>
  <c r="V529" i="11"/>
  <c r="J530" i="11"/>
  <c r="N530" i="11"/>
  <c r="V530" i="11"/>
  <c r="J531" i="11"/>
  <c r="N531" i="11"/>
  <c r="V531" i="11"/>
  <c r="J532" i="11"/>
  <c r="N532" i="11"/>
  <c r="V532" i="11"/>
  <c r="J533" i="11"/>
  <c r="N533" i="11"/>
  <c r="V533" i="11"/>
  <c r="J534" i="11"/>
  <c r="N534" i="11"/>
  <c r="V534" i="11"/>
  <c r="J535" i="11"/>
  <c r="N535" i="11"/>
  <c r="V535" i="11"/>
  <c r="J536" i="11"/>
  <c r="N536" i="11"/>
  <c r="V536" i="11"/>
  <c r="J537" i="11"/>
  <c r="N537" i="11"/>
  <c r="V537" i="11"/>
  <c r="J538" i="11"/>
  <c r="N538" i="11"/>
  <c r="V538" i="11"/>
  <c r="J539" i="11"/>
  <c r="N539" i="11"/>
  <c r="V539" i="11"/>
  <c r="J540" i="11"/>
  <c r="N540" i="11"/>
  <c r="V540" i="11"/>
  <c r="J541" i="11"/>
  <c r="N541" i="11"/>
  <c r="V541" i="11"/>
  <c r="J542" i="11"/>
  <c r="N542" i="11"/>
  <c r="V542" i="11"/>
  <c r="J543" i="11"/>
  <c r="N543" i="11"/>
  <c r="V543" i="11"/>
  <c r="J544" i="11"/>
  <c r="N544" i="11"/>
  <c r="V544" i="11"/>
  <c r="J545" i="11"/>
  <c r="N545" i="11"/>
  <c r="V545" i="11"/>
  <c r="J546" i="11"/>
  <c r="N546" i="11"/>
  <c r="V546" i="11"/>
  <c r="J547" i="11"/>
  <c r="N547" i="11"/>
  <c r="V547" i="11"/>
  <c r="J548" i="11"/>
  <c r="N548" i="11"/>
  <c r="V548" i="11"/>
  <c r="J549" i="11"/>
  <c r="N549" i="11"/>
  <c r="V549" i="11"/>
  <c r="J550" i="11"/>
  <c r="N550" i="11"/>
  <c r="V550" i="11"/>
  <c r="J551" i="11"/>
  <c r="N551" i="11"/>
  <c r="V551" i="11"/>
  <c r="J552" i="11"/>
  <c r="N552" i="11"/>
  <c r="V552" i="11"/>
  <c r="J553" i="11"/>
  <c r="N553" i="11"/>
  <c r="V553" i="11"/>
  <c r="J554" i="11"/>
  <c r="N554" i="11"/>
  <c r="V554" i="11"/>
  <c r="J555" i="11"/>
  <c r="N555" i="11"/>
  <c r="V555" i="11"/>
  <c r="J556" i="11"/>
  <c r="N556" i="11"/>
  <c r="V556" i="11"/>
  <c r="J557" i="11"/>
  <c r="N557" i="11"/>
  <c r="V557" i="11"/>
  <c r="J558" i="11"/>
  <c r="N558" i="11"/>
  <c r="V558" i="11"/>
  <c r="J559" i="11"/>
  <c r="N559" i="11"/>
  <c r="V559" i="11"/>
  <c r="J560" i="11"/>
  <c r="N560" i="11"/>
  <c r="V560" i="11"/>
  <c r="J561" i="11"/>
  <c r="N561" i="11"/>
  <c r="V561" i="11"/>
  <c r="J562" i="11"/>
  <c r="N562" i="11"/>
  <c r="V562" i="11"/>
  <c r="J563" i="11"/>
  <c r="N563" i="11"/>
  <c r="V563" i="11"/>
  <c r="J564" i="11"/>
  <c r="N564" i="11"/>
  <c r="V564" i="11"/>
  <c r="J565" i="11"/>
  <c r="N565" i="11"/>
  <c r="V565" i="11"/>
  <c r="J566" i="11"/>
  <c r="N566" i="11"/>
  <c r="V566" i="11"/>
  <c r="J567" i="11"/>
  <c r="N567" i="11"/>
  <c r="V567" i="11"/>
  <c r="J568" i="11"/>
  <c r="N568" i="11"/>
  <c r="V568" i="11"/>
  <c r="J569" i="11"/>
  <c r="N569" i="11"/>
  <c r="V569" i="11"/>
  <c r="J570" i="11"/>
  <c r="N570" i="11"/>
  <c r="V570" i="11"/>
  <c r="J571" i="11"/>
  <c r="N571" i="11"/>
  <c r="V571" i="11"/>
  <c r="J572" i="11"/>
  <c r="N572" i="11"/>
  <c r="V572" i="11"/>
  <c r="J573" i="11"/>
  <c r="N573" i="11"/>
  <c r="V573" i="11"/>
  <c r="J574" i="11"/>
  <c r="N574" i="11"/>
  <c r="V574" i="11"/>
  <c r="J575" i="11"/>
  <c r="N575" i="11"/>
  <c r="V575" i="11"/>
  <c r="J576" i="11"/>
  <c r="N576" i="11"/>
  <c r="V576" i="11"/>
  <c r="J577" i="11"/>
  <c r="N577" i="11"/>
  <c r="V577" i="11"/>
  <c r="J578" i="11"/>
  <c r="N578" i="11"/>
  <c r="V578" i="11"/>
  <c r="J579" i="11"/>
  <c r="N579" i="11"/>
  <c r="V579" i="11"/>
  <c r="J580" i="11"/>
  <c r="N580" i="11"/>
  <c r="V580" i="11"/>
  <c r="J581" i="11"/>
  <c r="N581" i="11"/>
  <c r="V581" i="11"/>
  <c r="J582" i="11"/>
  <c r="N582" i="11"/>
  <c r="V582" i="11"/>
  <c r="J583" i="11"/>
  <c r="N583" i="11"/>
  <c r="V583" i="11"/>
  <c r="J584" i="11"/>
  <c r="N584" i="11"/>
  <c r="V584" i="11"/>
  <c r="J585" i="11"/>
  <c r="N585" i="11"/>
  <c r="V585" i="11"/>
  <c r="J586" i="11"/>
  <c r="N586" i="11"/>
  <c r="V586" i="11"/>
  <c r="J587" i="11"/>
  <c r="N587" i="11"/>
  <c r="V587" i="11"/>
  <c r="J588" i="11"/>
  <c r="N588" i="11"/>
  <c r="V588" i="11"/>
  <c r="J589" i="11"/>
  <c r="N589" i="11"/>
  <c r="V589" i="11"/>
  <c r="J590" i="11"/>
  <c r="N590" i="11"/>
  <c r="V590" i="11"/>
  <c r="J591" i="11"/>
  <c r="N591" i="11"/>
  <c r="V591" i="11"/>
  <c r="J592" i="11"/>
  <c r="N592" i="11"/>
  <c r="V592" i="11"/>
  <c r="J593" i="11"/>
  <c r="N593" i="11"/>
  <c r="V593" i="11"/>
  <c r="J594" i="11"/>
  <c r="N594" i="11"/>
  <c r="V594" i="11"/>
  <c r="J595" i="11"/>
  <c r="N595" i="11"/>
  <c r="V595" i="11"/>
  <c r="J596" i="11"/>
  <c r="N596" i="11"/>
  <c r="V596" i="11"/>
  <c r="J597" i="11"/>
  <c r="N597" i="11"/>
  <c r="V597" i="11"/>
  <c r="J598" i="11"/>
  <c r="N598" i="11"/>
  <c r="V598" i="11"/>
  <c r="J599" i="11"/>
  <c r="N599" i="11"/>
  <c r="V599" i="11"/>
  <c r="J600" i="11"/>
  <c r="N600" i="11"/>
  <c r="V600" i="11"/>
  <c r="J601" i="11"/>
  <c r="N601" i="11"/>
  <c r="V601" i="11"/>
  <c r="J602" i="11"/>
  <c r="N602" i="11"/>
  <c r="V602" i="11"/>
  <c r="J603" i="11"/>
  <c r="N603" i="11"/>
  <c r="V603" i="11"/>
  <c r="J604" i="11"/>
  <c r="N604" i="11"/>
  <c r="V604" i="11"/>
  <c r="J605" i="11"/>
  <c r="N605" i="11"/>
  <c r="V605" i="11"/>
  <c r="J606" i="11"/>
  <c r="N606" i="11"/>
  <c r="V606" i="11"/>
  <c r="J607" i="11"/>
  <c r="N607" i="11"/>
  <c r="V607" i="11"/>
  <c r="J608" i="11"/>
  <c r="N608" i="11"/>
  <c r="V608" i="11"/>
  <c r="J609" i="11"/>
  <c r="N609" i="11"/>
  <c r="V609" i="11"/>
  <c r="J610" i="11"/>
  <c r="N610" i="11"/>
  <c r="V610" i="11"/>
  <c r="J611" i="11"/>
  <c r="N611" i="11"/>
  <c r="V611" i="11"/>
  <c r="J612" i="11"/>
  <c r="N612" i="11"/>
  <c r="V612" i="11"/>
  <c r="J613" i="11"/>
  <c r="N613" i="11"/>
  <c r="V613" i="11"/>
  <c r="J614" i="11"/>
  <c r="N614" i="11"/>
  <c r="V614" i="11"/>
  <c r="J615" i="11"/>
  <c r="N615" i="11"/>
  <c r="V615" i="11"/>
  <c r="J616" i="11"/>
  <c r="N616" i="11"/>
  <c r="V616" i="11"/>
  <c r="J617" i="11"/>
  <c r="N617" i="11"/>
  <c r="V617" i="11"/>
  <c r="J618" i="11"/>
  <c r="N618" i="11"/>
  <c r="V618" i="11"/>
  <c r="J619" i="11"/>
  <c r="N619" i="11"/>
  <c r="V619" i="11"/>
  <c r="J620" i="11"/>
  <c r="N620" i="11"/>
  <c r="V620" i="11"/>
  <c r="J621" i="11"/>
  <c r="N621" i="11"/>
  <c r="V621" i="11"/>
  <c r="J622" i="11"/>
  <c r="N622" i="11"/>
  <c r="V622" i="11"/>
  <c r="J623" i="11"/>
  <c r="N623" i="11"/>
  <c r="V623" i="11"/>
  <c r="J624" i="11"/>
  <c r="N624" i="11"/>
  <c r="V624" i="11"/>
  <c r="J625" i="11"/>
  <c r="N625" i="11"/>
  <c r="V625" i="11"/>
  <c r="J626" i="11"/>
  <c r="N626" i="11"/>
  <c r="V626" i="11"/>
  <c r="J627" i="11"/>
  <c r="N627" i="11"/>
  <c r="V627" i="11"/>
  <c r="J628" i="11"/>
  <c r="N628" i="11"/>
  <c r="V628" i="11"/>
  <c r="J629" i="11"/>
  <c r="N629" i="11"/>
  <c r="V629" i="11"/>
  <c r="J630" i="11"/>
  <c r="N630" i="11"/>
  <c r="V630" i="11"/>
  <c r="J631" i="11"/>
  <c r="N631" i="11"/>
  <c r="V631" i="11"/>
  <c r="J632" i="11"/>
  <c r="N632" i="11"/>
  <c r="V632" i="11"/>
  <c r="J633" i="11"/>
  <c r="N633" i="11"/>
  <c r="V633" i="11"/>
  <c r="J634" i="11"/>
  <c r="N634" i="11"/>
  <c r="V634" i="11"/>
  <c r="J635" i="11"/>
  <c r="N635" i="11"/>
  <c r="V635" i="11"/>
  <c r="J636" i="11"/>
  <c r="N636" i="11"/>
  <c r="V636" i="11"/>
  <c r="J637" i="11"/>
  <c r="N637" i="11"/>
  <c r="V637" i="11"/>
  <c r="J638" i="11"/>
  <c r="N638" i="11"/>
  <c r="V638" i="11"/>
  <c r="J639" i="11"/>
  <c r="N639" i="11"/>
  <c r="V639" i="11"/>
  <c r="J640" i="11"/>
  <c r="N640" i="11"/>
  <c r="V640" i="11"/>
  <c r="J641" i="11"/>
  <c r="N641" i="11"/>
  <c r="V641" i="11"/>
  <c r="J642" i="11"/>
  <c r="N642" i="11"/>
  <c r="V642" i="11"/>
  <c r="J643" i="11"/>
  <c r="N643" i="11"/>
  <c r="V643" i="11"/>
  <c r="J644" i="11"/>
  <c r="N644" i="11"/>
  <c r="V644" i="11"/>
  <c r="J645" i="11"/>
  <c r="N645" i="11"/>
  <c r="V645" i="11"/>
  <c r="J646" i="11"/>
  <c r="N646" i="11"/>
  <c r="V646" i="11"/>
  <c r="J647" i="11"/>
  <c r="N647" i="11"/>
  <c r="V647" i="11"/>
  <c r="J648" i="11"/>
  <c r="N648" i="11"/>
  <c r="V648" i="11"/>
  <c r="J649" i="11"/>
  <c r="N649" i="11"/>
  <c r="V649" i="11"/>
  <c r="J650" i="11"/>
  <c r="N650" i="11"/>
  <c r="V650" i="11"/>
  <c r="J651" i="11"/>
  <c r="N651" i="11"/>
  <c r="V651" i="11"/>
  <c r="J652" i="11"/>
  <c r="N652" i="11"/>
  <c r="V652" i="11"/>
  <c r="J653" i="11"/>
  <c r="N653" i="11"/>
  <c r="V653" i="11"/>
  <c r="J654" i="11"/>
  <c r="N654" i="11"/>
  <c r="V654" i="11"/>
  <c r="J655" i="11"/>
  <c r="N655" i="11"/>
  <c r="V655" i="11"/>
  <c r="J656" i="11"/>
  <c r="N656" i="11"/>
  <c r="V656" i="11"/>
  <c r="J657" i="11"/>
  <c r="N657" i="11"/>
  <c r="V657" i="11"/>
  <c r="J658" i="11"/>
  <c r="N658" i="11"/>
  <c r="V658" i="11"/>
  <c r="J659" i="11"/>
  <c r="N659" i="11"/>
  <c r="V659" i="11"/>
  <c r="J660" i="11"/>
  <c r="N660" i="11"/>
  <c r="V660" i="11"/>
  <c r="J661" i="11"/>
  <c r="N661" i="11"/>
  <c r="V661" i="11"/>
  <c r="J662" i="11"/>
  <c r="N662" i="11"/>
  <c r="V662" i="11"/>
  <c r="J663" i="11"/>
  <c r="N663" i="11"/>
  <c r="V663" i="11"/>
  <c r="J664" i="11"/>
  <c r="N664" i="11"/>
  <c r="V664" i="11"/>
  <c r="J665" i="11"/>
  <c r="N665" i="11"/>
  <c r="V665" i="11"/>
  <c r="J666" i="11"/>
  <c r="N666" i="11"/>
  <c r="V666" i="11"/>
  <c r="J667" i="11"/>
  <c r="N667" i="11"/>
  <c r="V667" i="11"/>
  <c r="J668" i="11"/>
  <c r="N668" i="11"/>
  <c r="V668" i="11"/>
  <c r="J669" i="11"/>
  <c r="N669" i="11"/>
  <c r="V669" i="11"/>
  <c r="J670" i="11"/>
  <c r="N670" i="11"/>
  <c r="V670" i="11"/>
  <c r="J671" i="11"/>
  <c r="N671" i="11"/>
  <c r="V671" i="11"/>
  <c r="J672" i="11"/>
  <c r="N672" i="11"/>
  <c r="V672" i="11"/>
  <c r="J673" i="11"/>
  <c r="N673" i="11"/>
  <c r="V673" i="11"/>
  <c r="J674" i="11"/>
  <c r="N674" i="11"/>
  <c r="V674" i="11"/>
  <c r="J675" i="11"/>
  <c r="N675" i="11"/>
  <c r="V675" i="11"/>
  <c r="J676" i="11"/>
  <c r="N676" i="11"/>
  <c r="V676" i="11"/>
  <c r="J677" i="11"/>
  <c r="N677" i="11"/>
  <c r="V677" i="11"/>
  <c r="J678" i="11"/>
  <c r="N678" i="11"/>
  <c r="V678" i="11"/>
  <c r="J679" i="11"/>
  <c r="N679" i="11"/>
  <c r="V679" i="11"/>
  <c r="J680" i="11"/>
  <c r="N680" i="11"/>
  <c r="V680" i="11"/>
  <c r="J681" i="11"/>
  <c r="N681" i="11"/>
  <c r="V681" i="11"/>
  <c r="J682" i="11"/>
  <c r="N682" i="11"/>
  <c r="V682" i="11"/>
  <c r="J683" i="11"/>
  <c r="N683" i="11"/>
  <c r="V683" i="11"/>
  <c r="J684" i="11"/>
  <c r="N684" i="11"/>
  <c r="V684" i="11"/>
  <c r="J685" i="11"/>
  <c r="N685" i="11"/>
  <c r="V685" i="11"/>
  <c r="J686" i="11"/>
  <c r="N686" i="11"/>
  <c r="V686" i="11"/>
  <c r="J687" i="11"/>
  <c r="N687" i="11"/>
  <c r="V687" i="11"/>
  <c r="J688" i="11"/>
  <c r="N688" i="11"/>
  <c r="V688" i="11"/>
  <c r="J689" i="11"/>
  <c r="N689" i="11"/>
  <c r="V689" i="11"/>
  <c r="J690" i="11"/>
  <c r="N690" i="11"/>
  <c r="V690" i="11"/>
  <c r="J691" i="11"/>
  <c r="N691" i="11"/>
  <c r="V691" i="11"/>
  <c r="J692" i="11"/>
  <c r="N692" i="11"/>
  <c r="V692" i="11"/>
  <c r="J693" i="11"/>
  <c r="N693" i="11"/>
  <c r="V693" i="11"/>
  <c r="J694" i="11"/>
  <c r="N694" i="11"/>
  <c r="V694" i="11"/>
  <c r="J695" i="11"/>
  <c r="N695" i="11"/>
  <c r="V695" i="11"/>
  <c r="J696" i="11"/>
  <c r="N696" i="11"/>
  <c r="V696" i="11"/>
  <c r="J697" i="11"/>
  <c r="N697" i="11"/>
  <c r="V697" i="11"/>
  <c r="J698" i="11"/>
  <c r="N698" i="11"/>
  <c r="V698" i="11"/>
  <c r="J699" i="11"/>
  <c r="N699" i="11"/>
  <c r="V699" i="11"/>
  <c r="J700" i="11"/>
  <c r="N700" i="11"/>
  <c r="V700" i="11"/>
  <c r="J701" i="11"/>
  <c r="N701" i="11"/>
  <c r="V701" i="11"/>
  <c r="J702" i="11"/>
  <c r="N702" i="11"/>
  <c r="V702" i="11"/>
  <c r="J703" i="11"/>
  <c r="N703" i="11"/>
  <c r="V703" i="11"/>
  <c r="J704" i="11"/>
  <c r="N704" i="11"/>
  <c r="V704" i="11"/>
  <c r="J705" i="11"/>
  <c r="N705" i="11"/>
  <c r="V705" i="11"/>
  <c r="J706" i="11"/>
  <c r="N706" i="11"/>
  <c r="V706" i="11"/>
  <c r="J707" i="11"/>
  <c r="N707" i="11"/>
  <c r="V707" i="11"/>
  <c r="J708" i="11"/>
  <c r="N708" i="11"/>
  <c r="V708" i="11"/>
  <c r="J709" i="11"/>
  <c r="N709" i="11"/>
  <c r="V709" i="11"/>
  <c r="J710" i="11"/>
  <c r="N710" i="11"/>
  <c r="V710" i="11"/>
  <c r="J711" i="11"/>
  <c r="N711" i="11"/>
  <c r="V711" i="11"/>
  <c r="J712" i="11"/>
  <c r="N712" i="11"/>
  <c r="V712" i="11"/>
  <c r="J713" i="11"/>
  <c r="N713" i="11"/>
  <c r="V713" i="11"/>
  <c r="J714" i="11"/>
  <c r="N714" i="11"/>
  <c r="V714" i="11"/>
  <c r="J715" i="11"/>
  <c r="N715" i="11"/>
  <c r="V715" i="11"/>
  <c r="J716" i="11"/>
  <c r="N716" i="11"/>
  <c r="V716" i="11"/>
  <c r="J717" i="11"/>
  <c r="N717" i="11"/>
  <c r="V717" i="11"/>
  <c r="J718" i="11"/>
  <c r="N718" i="11"/>
  <c r="V718" i="11"/>
  <c r="J719" i="11"/>
  <c r="N719" i="11"/>
  <c r="V719" i="11"/>
  <c r="J720" i="11"/>
  <c r="N720" i="11"/>
  <c r="V720" i="11"/>
  <c r="J721" i="11"/>
  <c r="N721" i="11"/>
  <c r="V721" i="11"/>
  <c r="J722" i="11"/>
  <c r="N722" i="11"/>
  <c r="V722" i="11"/>
  <c r="J723" i="11"/>
  <c r="N723" i="11"/>
  <c r="V723" i="11"/>
  <c r="J724" i="11"/>
  <c r="N724" i="11"/>
  <c r="V724" i="11"/>
  <c r="J725" i="11"/>
  <c r="N725" i="11"/>
  <c r="V725" i="11"/>
  <c r="J726" i="11"/>
  <c r="N726" i="11"/>
  <c r="V726" i="11"/>
  <c r="J727" i="11"/>
  <c r="N727" i="11"/>
  <c r="V727" i="11"/>
  <c r="J728" i="11"/>
  <c r="N728" i="11"/>
  <c r="V728" i="11"/>
  <c r="J729" i="11"/>
  <c r="N729" i="11"/>
  <c r="V729" i="11"/>
  <c r="J730" i="11"/>
  <c r="N730" i="11"/>
  <c r="V730" i="11"/>
  <c r="J731" i="11"/>
  <c r="N731" i="11"/>
  <c r="V731" i="11"/>
  <c r="J732" i="11"/>
  <c r="N732" i="11"/>
  <c r="V732" i="11"/>
  <c r="J733" i="11"/>
  <c r="N733" i="11"/>
  <c r="V733" i="11"/>
  <c r="J734" i="11"/>
  <c r="N734" i="11"/>
  <c r="V734" i="11"/>
  <c r="J735" i="11"/>
  <c r="N735" i="11"/>
  <c r="V735" i="11"/>
  <c r="J736" i="11"/>
  <c r="N736" i="11"/>
  <c r="V736" i="11"/>
  <c r="J737" i="11"/>
  <c r="N737" i="11"/>
  <c r="V737" i="11"/>
  <c r="J738" i="11"/>
  <c r="N738" i="11"/>
  <c r="V738" i="11"/>
  <c r="J739" i="11"/>
  <c r="N739" i="11"/>
  <c r="V739" i="11"/>
  <c r="J740" i="11"/>
  <c r="N740" i="11"/>
  <c r="V740" i="11"/>
  <c r="J741" i="11"/>
  <c r="N741" i="11"/>
  <c r="V741" i="11"/>
  <c r="J742" i="11"/>
  <c r="N742" i="11"/>
  <c r="V742" i="11"/>
  <c r="J743" i="11"/>
  <c r="N743" i="11"/>
  <c r="V743" i="11"/>
  <c r="J744" i="11"/>
  <c r="N744" i="11"/>
  <c r="V744" i="11"/>
  <c r="J745" i="11"/>
  <c r="N745" i="11"/>
  <c r="V745" i="11"/>
  <c r="J746" i="11"/>
  <c r="N746" i="11"/>
  <c r="V746" i="11"/>
  <c r="J747" i="11"/>
  <c r="N747" i="11"/>
  <c r="V747" i="11"/>
  <c r="J748" i="11"/>
  <c r="N748" i="11"/>
  <c r="V748" i="11"/>
  <c r="J749" i="11"/>
  <c r="N749" i="11"/>
  <c r="V749" i="11"/>
  <c r="J750" i="11"/>
  <c r="N750" i="11"/>
  <c r="V750" i="11"/>
  <c r="J751" i="11"/>
  <c r="N751" i="11"/>
  <c r="V751" i="11"/>
  <c r="J752" i="11"/>
  <c r="N752" i="11"/>
  <c r="V752" i="11"/>
  <c r="J753" i="11"/>
  <c r="N753" i="11"/>
  <c r="V753" i="11"/>
  <c r="J754" i="11"/>
  <c r="N754" i="11"/>
  <c r="V754" i="11"/>
  <c r="J755" i="11"/>
  <c r="N755" i="11"/>
  <c r="V755" i="11"/>
  <c r="J756" i="11"/>
  <c r="N756" i="11"/>
  <c r="V756" i="11"/>
  <c r="J757" i="11"/>
  <c r="N757" i="11"/>
  <c r="V757" i="11"/>
  <c r="J758" i="11"/>
  <c r="N758" i="11"/>
  <c r="V758" i="11"/>
  <c r="J759" i="11"/>
  <c r="N759" i="11"/>
  <c r="V759" i="11"/>
  <c r="J760" i="11"/>
  <c r="N760" i="11"/>
  <c r="V760" i="11"/>
  <c r="J761" i="11"/>
  <c r="N761" i="11"/>
  <c r="V761" i="11"/>
  <c r="J762" i="11"/>
  <c r="N762" i="11"/>
  <c r="V762" i="11"/>
  <c r="J763" i="11"/>
  <c r="N763" i="11"/>
  <c r="V763" i="11"/>
  <c r="J764" i="11"/>
  <c r="N764" i="11"/>
  <c r="V764" i="11"/>
  <c r="J765" i="11"/>
  <c r="N765" i="11"/>
  <c r="V765" i="11"/>
  <c r="J766" i="11"/>
  <c r="N766" i="11"/>
  <c r="V766" i="11"/>
  <c r="J767" i="11"/>
  <c r="N767" i="11"/>
  <c r="V767" i="11"/>
  <c r="J768" i="11"/>
  <c r="N768" i="11"/>
  <c r="V768" i="11"/>
  <c r="J769" i="11"/>
  <c r="N769" i="11"/>
  <c r="V769" i="11"/>
  <c r="J770" i="11"/>
  <c r="N770" i="11"/>
  <c r="V770" i="11"/>
  <c r="J771" i="11"/>
  <c r="N771" i="11"/>
  <c r="V771" i="11"/>
  <c r="J772" i="11"/>
  <c r="N772" i="11"/>
  <c r="V772" i="11"/>
  <c r="J773" i="11"/>
  <c r="N773" i="11"/>
  <c r="V773" i="11"/>
  <c r="J774" i="11"/>
  <c r="N774" i="11"/>
  <c r="V774" i="11"/>
  <c r="J775" i="11"/>
  <c r="N775" i="11"/>
  <c r="V775" i="11"/>
  <c r="J776" i="11"/>
  <c r="N776" i="11"/>
  <c r="V776" i="11"/>
  <c r="J777" i="11"/>
  <c r="N777" i="11"/>
  <c r="V777" i="11"/>
  <c r="J778" i="11"/>
  <c r="N778" i="11"/>
  <c r="V778" i="11"/>
  <c r="J779" i="11"/>
  <c r="N779" i="11"/>
  <c r="V779" i="11"/>
  <c r="J780" i="11"/>
  <c r="N780" i="11"/>
  <c r="V780" i="11"/>
  <c r="J781" i="11"/>
  <c r="N781" i="11"/>
  <c r="V781" i="11"/>
  <c r="J782" i="11"/>
  <c r="N782" i="11"/>
  <c r="V782" i="11"/>
  <c r="J783" i="11"/>
  <c r="N783" i="11"/>
  <c r="V783" i="11"/>
  <c r="J784" i="11"/>
  <c r="N784" i="11"/>
  <c r="V784" i="11"/>
  <c r="J785" i="11"/>
  <c r="N785" i="11"/>
  <c r="V785" i="11"/>
  <c r="J786" i="11"/>
  <c r="N786" i="11"/>
  <c r="V786" i="11"/>
  <c r="J787" i="11"/>
  <c r="N787" i="11"/>
  <c r="V787" i="11"/>
  <c r="J788" i="11"/>
  <c r="N788" i="11"/>
  <c r="V788" i="11"/>
  <c r="J789" i="11"/>
  <c r="N789" i="11"/>
  <c r="V789" i="11"/>
  <c r="J790" i="11"/>
  <c r="N790" i="11"/>
  <c r="V790" i="11"/>
  <c r="J791" i="11"/>
  <c r="N791" i="11"/>
  <c r="V791" i="11"/>
  <c r="J792" i="11"/>
  <c r="N792" i="11"/>
  <c r="V792" i="11"/>
  <c r="J793" i="11"/>
  <c r="N793" i="11"/>
  <c r="V793" i="11"/>
  <c r="J794" i="11"/>
  <c r="N794" i="11"/>
  <c r="V794" i="11"/>
  <c r="J795" i="11"/>
  <c r="N795" i="11"/>
  <c r="V795" i="11"/>
  <c r="J796" i="11"/>
  <c r="N796" i="11"/>
  <c r="V796" i="11"/>
  <c r="J797" i="11"/>
  <c r="N797" i="11"/>
  <c r="V797" i="11"/>
  <c r="J798" i="11"/>
  <c r="N798" i="11"/>
  <c r="V798" i="11"/>
  <c r="J799" i="11"/>
  <c r="N799" i="11"/>
  <c r="V799" i="11"/>
  <c r="J800" i="11"/>
  <c r="N800" i="11"/>
  <c r="V800" i="11"/>
  <c r="J801" i="11"/>
  <c r="N801" i="11"/>
  <c r="V801" i="11"/>
  <c r="J802" i="11"/>
  <c r="N802" i="11"/>
  <c r="V802" i="11"/>
  <c r="J803" i="11"/>
  <c r="N803" i="11"/>
  <c r="V803" i="11"/>
  <c r="J804" i="11"/>
  <c r="N804" i="11"/>
  <c r="V804" i="11"/>
  <c r="J805" i="11"/>
  <c r="N805" i="11"/>
  <c r="V805" i="11"/>
  <c r="J806" i="11"/>
  <c r="N806" i="11"/>
  <c r="V806" i="11"/>
  <c r="J807" i="11"/>
  <c r="N807" i="11"/>
  <c r="V807" i="11"/>
  <c r="J808" i="11"/>
  <c r="N808" i="11"/>
  <c r="V808" i="11"/>
  <c r="J809" i="11"/>
  <c r="N809" i="11"/>
  <c r="V809" i="11"/>
  <c r="J810" i="11"/>
  <c r="N810" i="11"/>
  <c r="V810" i="11"/>
  <c r="J811" i="11"/>
  <c r="N811" i="11"/>
  <c r="V811" i="11"/>
  <c r="J812" i="11"/>
  <c r="N812" i="11"/>
  <c r="V812" i="11"/>
  <c r="J813" i="11"/>
  <c r="N813" i="11"/>
  <c r="V813" i="11"/>
  <c r="J814" i="11"/>
  <c r="N814" i="11"/>
  <c r="V814" i="11"/>
  <c r="J815" i="11"/>
  <c r="N815" i="11"/>
  <c r="V815" i="11"/>
  <c r="J816" i="11"/>
  <c r="N816" i="11"/>
  <c r="V816" i="11"/>
  <c r="J817" i="11"/>
  <c r="N817" i="11"/>
  <c r="V817" i="11"/>
  <c r="J818" i="11"/>
  <c r="N818" i="11"/>
  <c r="V818" i="11"/>
  <c r="J819" i="11"/>
  <c r="N819" i="11"/>
  <c r="V819" i="11"/>
  <c r="J820" i="11"/>
  <c r="N820" i="11"/>
  <c r="V820" i="11"/>
  <c r="J821" i="11"/>
  <c r="N821" i="11"/>
  <c r="V821" i="11"/>
  <c r="J822" i="11"/>
  <c r="N822" i="11"/>
  <c r="V822" i="11"/>
  <c r="J823" i="11"/>
  <c r="N823" i="11"/>
  <c r="V823" i="11"/>
  <c r="J824" i="11"/>
  <c r="N824" i="11"/>
  <c r="V824" i="11"/>
  <c r="J825" i="11"/>
  <c r="N825" i="11"/>
  <c r="V825" i="11"/>
  <c r="J826" i="11"/>
  <c r="N826" i="11"/>
  <c r="V826" i="11"/>
  <c r="J827" i="11"/>
  <c r="N827" i="11"/>
  <c r="V827" i="11"/>
  <c r="J828" i="11"/>
  <c r="N828" i="11"/>
  <c r="V828" i="11"/>
  <c r="J829" i="11"/>
  <c r="N829" i="11"/>
  <c r="V829" i="11"/>
  <c r="J830" i="11"/>
  <c r="N830" i="11"/>
  <c r="V830" i="11"/>
  <c r="J831" i="11"/>
  <c r="N831" i="11"/>
  <c r="V831" i="11"/>
  <c r="J832" i="11"/>
  <c r="N832" i="11"/>
  <c r="V832" i="11"/>
  <c r="J833" i="11"/>
  <c r="N833" i="11"/>
  <c r="V833" i="11"/>
  <c r="J834" i="11"/>
  <c r="N834" i="11"/>
  <c r="V834" i="11"/>
  <c r="J835" i="11"/>
  <c r="N835" i="11"/>
  <c r="V835" i="11"/>
  <c r="J836" i="11"/>
  <c r="N836" i="11"/>
  <c r="V836" i="11"/>
  <c r="J837" i="11"/>
  <c r="N837" i="11"/>
  <c r="V837" i="11"/>
  <c r="J838" i="11"/>
  <c r="N838" i="11"/>
  <c r="V838" i="11"/>
  <c r="J839" i="11"/>
  <c r="N839" i="11"/>
  <c r="V839" i="11"/>
  <c r="J840" i="11"/>
  <c r="N840" i="11"/>
  <c r="V840" i="11"/>
  <c r="J841" i="11"/>
  <c r="N841" i="11"/>
  <c r="V841" i="11"/>
  <c r="J842" i="11"/>
  <c r="N842" i="11"/>
  <c r="V842" i="11"/>
  <c r="J843" i="11"/>
  <c r="N843" i="11"/>
  <c r="V843" i="11"/>
  <c r="J844" i="11"/>
  <c r="N844" i="11"/>
  <c r="V844" i="11"/>
  <c r="J845" i="11"/>
  <c r="N845" i="11"/>
  <c r="V845" i="11"/>
  <c r="J846" i="11"/>
  <c r="N846" i="11"/>
  <c r="V846" i="11"/>
  <c r="J847" i="11"/>
  <c r="N847" i="11"/>
  <c r="V847" i="11"/>
  <c r="J848" i="11"/>
  <c r="N848" i="11"/>
  <c r="V848" i="11"/>
  <c r="J849" i="11"/>
  <c r="N849" i="11"/>
  <c r="V849" i="11"/>
  <c r="J850" i="11"/>
  <c r="N850" i="11"/>
  <c r="V850" i="11"/>
  <c r="J851" i="11"/>
  <c r="N851" i="11"/>
  <c r="V851" i="11"/>
  <c r="J852" i="11"/>
  <c r="N852" i="11"/>
  <c r="V852" i="11"/>
  <c r="J853" i="11"/>
  <c r="N853" i="11"/>
  <c r="V853" i="11"/>
  <c r="J854" i="11"/>
  <c r="N854" i="11"/>
  <c r="V854" i="11"/>
  <c r="J855" i="11"/>
  <c r="N855" i="11"/>
  <c r="V855" i="11"/>
  <c r="J856" i="11"/>
  <c r="N856" i="11"/>
  <c r="V856" i="11"/>
  <c r="J857" i="11"/>
  <c r="N857" i="11"/>
  <c r="V857" i="11"/>
  <c r="J858" i="11"/>
  <c r="N858" i="11"/>
  <c r="V858" i="11"/>
  <c r="J859" i="11"/>
  <c r="N859" i="11"/>
  <c r="V859" i="11"/>
  <c r="J860" i="11"/>
  <c r="N860" i="11"/>
  <c r="V860" i="11"/>
  <c r="J861" i="11"/>
  <c r="N861" i="11"/>
  <c r="V861" i="11"/>
  <c r="J862" i="11"/>
  <c r="N862" i="11"/>
  <c r="V862" i="11"/>
  <c r="J863" i="11"/>
  <c r="N863" i="11"/>
  <c r="V863" i="11"/>
  <c r="J864" i="11"/>
  <c r="N864" i="11"/>
  <c r="V864" i="11"/>
  <c r="J865" i="11"/>
  <c r="N865" i="11"/>
  <c r="V865" i="11"/>
  <c r="J866" i="11"/>
  <c r="N866" i="11"/>
  <c r="V866" i="11"/>
  <c r="J867" i="11"/>
  <c r="N867" i="11"/>
  <c r="V867" i="11"/>
  <c r="J868" i="11"/>
  <c r="N868" i="11"/>
  <c r="V868" i="11"/>
  <c r="J869" i="11"/>
  <c r="N869" i="11"/>
  <c r="V869" i="11"/>
  <c r="J870" i="11"/>
  <c r="N870" i="11"/>
  <c r="V870" i="11"/>
  <c r="J871" i="11"/>
  <c r="N871" i="11"/>
  <c r="V871" i="11"/>
  <c r="J872" i="11"/>
  <c r="N872" i="11"/>
  <c r="V872" i="11"/>
  <c r="J873" i="11"/>
  <c r="N873" i="11"/>
  <c r="V873" i="11"/>
  <c r="J874" i="11"/>
  <c r="N874" i="11"/>
  <c r="V874" i="11"/>
  <c r="J875" i="11"/>
  <c r="N875" i="11"/>
  <c r="V875" i="11"/>
  <c r="J876" i="11"/>
  <c r="N876" i="11"/>
  <c r="V876" i="11"/>
  <c r="J877" i="11"/>
  <c r="N877" i="11"/>
  <c r="V877" i="11"/>
  <c r="J878" i="11"/>
  <c r="N878" i="11"/>
  <c r="V878" i="11"/>
  <c r="J879" i="11"/>
  <c r="N879" i="11"/>
  <c r="V879" i="11"/>
  <c r="J880" i="11"/>
  <c r="N880" i="11"/>
  <c r="V880" i="11"/>
  <c r="J881" i="11"/>
  <c r="N881" i="11"/>
  <c r="V881" i="11"/>
  <c r="J882" i="11"/>
  <c r="N882" i="11"/>
  <c r="V882" i="11"/>
  <c r="J883" i="11"/>
  <c r="N883" i="11"/>
  <c r="V883" i="11"/>
  <c r="J884" i="11"/>
  <c r="N884" i="11"/>
  <c r="V884" i="11"/>
  <c r="J885" i="11"/>
  <c r="N885" i="11"/>
  <c r="V885" i="11"/>
  <c r="J886" i="11"/>
  <c r="N886" i="11"/>
  <c r="V886" i="11"/>
  <c r="J887" i="11"/>
  <c r="N887" i="11"/>
  <c r="V887" i="11"/>
  <c r="J888" i="11"/>
  <c r="N888" i="11"/>
  <c r="V888" i="11"/>
  <c r="J889" i="11"/>
  <c r="N889" i="11"/>
  <c r="V889" i="11"/>
  <c r="J890" i="11"/>
  <c r="N890" i="11"/>
  <c r="V890" i="11"/>
  <c r="J891" i="11"/>
  <c r="N891" i="11"/>
  <c r="V891" i="11"/>
  <c r="J892" i="11"/>
  <c r="N892" i="11"/>
  <c r="V892" i="11"/>
  <c r="J893" i="11"/>
  <c r="N893" i="11"/>
  <c r="V893" i="11"/>
  <c r="J894" i="11"/>
  <c r="N894" i="11"/>
  <c r="V894" i="11"/>
  <c r="J895" i="11"/>
  <c r="N895" i="11"/>
  <c r="V895" i="11"/>
  <c r="J896" i="11"/>
  <c r="N896" i="11"/>
  <c r="V896" i="11"/>
  <c r="J897" i="11"/>
  <c r="N897" i="11"/>
  <c r="V897" i="11"/>
  <c r="J898" i="11"/>
  <c r="N898" i="11"/>
  <c r="V898" i="11"/>
  <c r="J899" i="11"/>
  <c r="N899" i="11"/>
  <c r="V899" i="11"/>
  <c r="J900" i="11"/>
  <c r="N900" i="11"/>
  <c r="V900" i="11"/>
  <c r="J901" i="11"/>
  <c r="N901" i="11"/>
  <c r="V901" i="11"/>
  <c r="J902" i="11"/>
  <c r="N902" i="11"/>
  <c r="V902" i="11"/>
  <c r="J903" i="11"/>
  <c r="N903" i="11"/>
  <c r="V903" i="11"/>
  <c r="J904" i="11"/>
  <c r="N904" i="11"/>
  <c r="V904" i="11"/>
  <c r="J905" i="11"/>
  <c r="N905" i="11"/>
  <c r="V905" i="11"/>
  <c r="J906" i="11"/>
  <c r="N906" i="11"/>
  <c r="V906" i="11"/>
  <c r="J907" i="11"/>
  <c r="N907" i="11"/>
  <c r="V907" i="11"/>
  <c r="J908" i="11"/>
  <c r="N908" i="11"/>
  <c r="V908" i="11"/>
  <c r="J909" i="11"/>
  <c r="N909" i="11"/>
  <c r="V909" i="11"/>
  <c r="J910" i="11"/>
  <c r="N910" i="11"/>
  <c r="V910" i="11"/>
  <c r="J911" i="11"/>
  <c r="N911" i="11"/>
  <c r="V911" i="11"/>
  <c r="J912" i="11"/>
  <c r="N912" i="11"/>
  <c r="V912" i="11"/>
  <c r="J913" i="11"/>
  <c r="N913" i="11"/>
  <c r="V913" i="11"/>
  <c r="J914" i="11"/>
  <c r="N914" i="11"/>
  <c r="V914" i="11"/>
  <c r="J915" i="11"/>
  <c r="N915" i="11"/>
  <c r="V915" i="11"/>
  <c r="J916" i="11"/>
  <c r="N916" i="11"/>
  <c r="V916" i="11"/>
  <c r="J917" i="11"/>
  <c r="N917" i="11"/>
  <c r="V917" i="11"/>
  <c r="J918" i="11"/>
  <c r="N918" i="11"/>
  <c r="V918" i="11"/>
  <c r="J919" i="11"/>
  <c r="N919" i="11"/>
  <c r="V919" i="11"/>
  <c r="J920" i="11"/>
  <c r="N920" i="11"/>
  <c r="V920" i="11"/>
  <c r="J921" i="11"/>
  <c r="N921" i="11"/>
  <c r="V921" i="11"/>
  <c r="J922" i="11"/>
  <c r="N922" i="11"/>
  <c r="V922" i="11"/>
  <c r="J923" i="11"/>
  <c r="N923" i="11"/>
  <c r="V923" i="11"/>
  <c r="J924" i="11"/>
  <c r="N924" i="11"/>
  <c r="V924" i="11"/>
  <c r="J925" i="11"/>
  <c r="N925" i="11"/>
  <c r="V925" i="11"/>
  <c r="J926" i="11"/>
  <c r="N926" i="11"/>
  <c r="V926" i="11"/>
  <c r="J927" i="11"/>
  <c r="N927" i="11"/>
  <c r="V927" i="11"/>
  <c r="J928" i="11"/>
  <c r="N928" i="11"/>
  <c r="V928" i="11"/>
  <c r="J929" i="11"/>
  <c r="N929" i="11"/>
  <c r="V929" i="11"/>
  <c r="J930" i="11"/>
  <c r="N930" i="11"/>
  <c r="V930" i="11"/>
  <c r="J931" i="11"/>
  <c r="N931" i="11"/>
  <c r="V931" i="11"/>
  <c r="J932" i="11"/>
  <c r="N932" i="11"/>
  <c r="V932" i="11"/>
  <c r="J933" i="11"/>
  <c r="N933" i="11"/>
  <c r="V933" i="11"/>
  <c r="J934" i="11"/>
  <c r="N934" i="11"/>
  <c r="V934" i="11"/>
  <c r="J935" i="11"/>
  <c r="N935" i="11"/>
  <c r="V935" i="11"/>
  <c r="J936" i="11"/>
  <c r="N936" i="11"/>
  <c r="V936" i="11"/>
  <c r="J937" i="11"/>
  <c r="N937" i="11"/>
  <c r="V937" i="11"/>
  <c r="J938" i="11"/>
  <c r="N938" i="11"/>
  <c r="V938" i="11"/>
  <c r="J939" i="11"/>
  <c r="N939" i="11"/>
  <c r="V939" i="11"/>
  <c r="J940" i="11"/>
  <c r="N940" i="11"/>
  <c r="V940" i="11"/>
  <c r="J941" i="11"/>
  <c r="N941" i="11"/>
  <c r="V941" i="11"/>
  <c r="J942" i="11"/>
  <c r="N942" i="11"/>
  <c r="V942" i="11"/>
  <c r="J943" i="11"/>
  <c r="N943" i="11"/>
  <c r="V943" i="11"/>
  <c r="J944" i="11"/>
  <c r="N944" i="11"/>
  <c r="V944" i="11"/>
  <c r="J945" i="11"/>
  <c r="N945" i="11"/>
  <c r="V945" i="11"/>
  <c r="J946" i="11"/>
  <c r="N946" i="11"/>
  <c r="V946" i="11"/>
  <c r="J947" i="11"/>
  <c r="N947" i="11"/>
  <c r="V947" i="11"/>
  <c r="J948" i="11"/>
  <c r="N948" i="11"/>
  <c r="V948" i="11"/>
  <c r="J949" i="11"/>
  <c r="N949" i="11"/>
  <c r="V949" i="11"/>
  <c r="J950" i="11"/>
  <c r="N950" i="11"/>
  <c r="V950" i="11"/>
  <c r="J951" i="11"/>
  <c r="N951" i="11"/>
  <c r="V951" i="11"/>
  <c r="J952" i="11"/>
  <c r="N952" i="11"/>
  <c r="V952" i="11"/>
  <c r="J953" i="11"/>
  <c r="N953" i="11"/>
  <c r="V953" i="11"/>
  <c r="J954" i="11"/>
  <c r="N954" i="11"/>
  <c r="V954" i="11"/>
  <c r="J955" i="11"/>
  <c r="N955" i="11"/>
  <c r="V955" i="11"/>
  <c r="J956" i="11"/>
  <c r="N956" i="11"/>
  <c r="V956" i="11"/>
  <c r="J957" i="11"/>
  <c r="N957" i="11"/>
  <c r="V957" i="11"/>
  <c r="J958" i="11"/>
  <c r="N958" i="11"/>
  <c r="V958" i="11"/>
  <c r="J959" i="11"/>
  <c r="N959" i="11"/>
  <c r="V959" i="11"/>
  <c r="J960" i="11"/>
  <c r="N960" i="11"/>
  <c r="V960" i="11"/>
  <c r="J961" i="11"/>
  <c r="N961" i="11"/>
  <c r="V961" i="11"/>
  <c r="J962" i="11"/>
  <c r="N962" i="11"/>
  <c r="V962" i="11"/>
  <c r="J963" i="11"/>
  <c r="N963" i="11"/>
  <c r="V963" i="11"/>
  <c r="J964" i="11"/>
  <c r="N964" i="11"/>
  <c r="V964" i="11"/>
  <c r="J965" i="11"/>
  <c r="N965" i="11"/>
  <c r="V965" i="11"/>
  <c r="J966" i="11"/>
  <c r="N966" i="11"/>
  <c r="V966" i="11"/>
  <c r="J967" i="11"/>
  <c r="N967" i="11"/>
  <c r="V967" i="11"/>
  <c r="J968" i="11"/>
  <c r="N968" i="11"/>
  <c r="V968" i="11"/>
  <c r="J969" i="11"/>
  <c r="N969" i="11"/>
  <c r="V969" i="11"/>
  <c r="J970" i="11"/>
  <c r="N970" i="11"/>
  <c r="V970" i="11"/>
  <c r="J971" i="11"/>
  <c r="N971" i="11"/>
  <c r="V971" i="11"/>
  <c r="J972" i="11"/>
  <c r="N972" i="11"/>
  <c r="V972" i="11"/>
  <c r="J973" i="11"/>
  <c r="N973" i="11"/>
  <c r="V973" i="11"/>
  <c r="J974" i="11"/>
  <c r="N974" i="11"/>
  <c r="V974" i="11"/>
  <c r="J975" i="11"/>
  <c r="N975" i="11"/>
  <c r="V975" i="11"/>
  <c r="J976" i="11"/>
  <c r="N976" i="11"/>
  <c r="V976" i="11"/>
  <c r="J977" i="11"/>
  <c r="N977" i="11"/>
  <c r="V977" i="11"/>
  <c r="J978" i="11"/>
  <c r="N978" i="11"/>
  <c r="V978" i="11"/>
  <c r="J979" i="11"/>
  <c r="N979" i="11"/>
  <c r="V979" i="11"/>
  <c r="J980" i="11"/>
  <c r="N980" i="11"/>
  <c r="V980" i="11"/>
  <c r="J981" i="11"/>
  <c r="N981" i="11"/>
  <c r="V981" i="11"/>
  <c r="J982" i="11"/>
  <c r="N982" i="11"/>
  <c r="V982" i="11"/>
  <c r="J983" i="11"/>
  <c r="N983" i="11"/>
  <c r="V983" i="11"/>
  <c r="J984" i="11"/>
  <c r="N984" i="11"/>
  <c r="V984" i="11"/>
  <c r="J985" i="11"/>
  <c r="N985" i="11"/>
  <c r="V985" i="11"/>
  <c r="J986" i="11"/>
  <c r="N986" i="11"/>
  <c r="V986" i="11"/>
  <c r="J987" i="11"/>
  <c r="N987" i="11"/>
  <c r="V987" i="11"/>
  <c r="J988" i="11"/>
  <c r="N988" i="11"/>
  <c r="V988" i="11"/>
  <c r="J989" i="11"/>
  <c r="N989" i="11"/>
  <c r="V989" i="11"/>
  <c r="J990" i="11"/>
  <c r="N990" i="11"/>
  <c r="V990" i="11"/>
  <c r="J991" i="11"/>
  <c r="N991" i="11"/>
  <c r="V991" i="11"/>
  <c r="J992" i="11"/>
  <c r="N992" i="11"/>
  <c r="V992" i="11"/>
  <c r="J993" i="11"/>
  <c r="N993" i="11"/>
  <c r="V993" i="11"/>
  <c r="J994" i="11"/>
  <c r="N994" i="11"/>
  <c r="V994" i="11"/>
  <c r="J995" i="11"/>
  <c r="N995" i="11"/>
  <c r="V995" i="11"/>
  <c r="J996" i="11"/>
  <c r="N996" i="11"/>
  <c r="V996" i="11"/>
  <c r="J997" i="11"/>
  <c r="N997" i="11"/>
  <c r="V997" i="11"/>
  <c r="J998" i="11"/>
  <c r="N998" i="11"/>
  <c r="V998" i="11"/>
  <c r="J999" i="11"/>
  <c r="N999" i="11"/>
  <c r="V999" i="11"/>
  <c r="J1000" i="11"/>
  <c r="N1000" i="11"/>
  <c r="V1000" i="11"/>
  <c r="J1001" i="11"/>
  <c r="N1001" i="11"/>
  <c r="V1001" i="11"/>
  <c r="J1002" i="11"/>
  <c r="N1002" i="11"/>
  <c r="V1002" i="11"/>
  <c r="J1003" i="11"/>
  <c r="N1003" i="11"/>
  <c r="V1003" i="11"/>
  <c r="J1004" i="11"/>
  <c r="N1004" i="11"/>
  <c r="V1004" i="11"/>
  <c r="J1005" i="11"/>
  <c r="N1005" i="11"/>
  <c r="V1005" i="11"/>
  <c r="J1006" i="11"/>
  <c r="N1006" i="11"/>
  <c r="V1006" i="11"/>
  <c r="J1007" i="11"/>
  <c r="N1007" i="11"/>
  <c r="V1007" i="11"/>
  <c r="J1008" i="11"/>
  <c r="N1008" i="11"/>
  <c r="V1008" i="11"/>
  <c r="J1009" i="11"/>
  <c r="N1009" i="11"/>
  <c r="V1009" i="11"/>
  <c r="J1010" i="11"/>
  <c r="N1010" i="11"/>
  <c r="V1010" i="11"/>
  <c r="J1011" i="11"/>
  <c r="N1011" i="11"/>
  <c r="V1011" i="11"/>
  <c r="J1012" i="11"/>
  <c r="N1012" i="11"/>
  <c r="V1012" i="11"/>
  <c r="J1013" i="11"/>
  <c r="N1013" i="11"/>
  <c r="V1013" i="11"/>
  <c r="J1014" i="11"/>
  <c r="N1014" i="11"/>
  <c r="V1014" i="11"/>
  <c r="J1015" i="11"/>
  <c r="N1015" i="11"/>
  <c r="V1015" i="11"/>
  <c r="J1016" i="11"/>
  <c r="N1016" i="11"/>
  <c r="V1016" i="11"/>
  <c r="J1017" i="11"/>
  <c r="N1017" i="11"/>
  <c r="V1017" i="11"/>
  <c r="J1018" i="11"/>
  <c r="N1018" i="11"/>
  <c r="V1018" i="11"/>
  <c r="J1019" i="11"/>
  <c r="N1019" i="11"/>
  <c r="V1019" i="11"/>
  <c r="J1020" i="11"/>
  <c r="N1020" i="11"/>
  <c r="V1020" i="11"/>
  <c r="J1021" i="11"/>
  <c r="N1021" i="11"/>
  <c r="V1021" i="11"/>
  <c r="J1022" i="11"/>
  <c r="N1022" i="11"/>
  <c r="V1022" i="11"/>
  <c r="J1023" i="11"/>
  <c r="N1023" i="11"/>
  <c r="V1023" i="11"/>
  <c r="J1024" i="11"/>
  <c r="N1024" i="11"/>
  <c r="V1024" i="11"/>
  <c r="J1025" i="11"/>
  <c r="N1025" i="11"/>
  <c r="V1025" i="11"/>
  <c r="J1026" i="11"/>
  <c r="N1026" i="11"/>
  <c r="V1026" i="11"/>
  <c r="J1027" i="11"/>
  <c r="N1027" i="11"/>
  <c r="V1027" i="11"/>
  <c r="J1028" i="11"/>
  <c r="N1028" i="11"/>
  <c r="V1028" i="11"/>
  <c r="J1029" i="11"/>
  <c r="N1029" i="11"/>
  <c r="V1029" i="11"/>
  <c r="J1030" i="11"/>
  <c r="N1030" i="11"/>
  <c r="V1030" i="11"/>
  <c r="J1031" i="11"/>
  <c r="N1031" i="11"/>
  <c r="V1031" i="11"/>
  <c r="J1032" i="11"/>
  <c r="N1032" i="11"/>
  <c r="V1032" i="11"/>
  <c r="J1033" i="11"/>
  <c r="N1033" i="11"/>
  <c r="V1033" i="11"/>
  <c r="J1034" i="11"/>
  <c r="N1034" i="11"/>
  <c r="V1034" i="11"/>
  <c r="J1035" i="11"/>
  <c r="N1035" i="11"/>
  <c r="V1035" i="11"/>
  <c r="J1036" i="11"/>
  <c r="N1036" i="11"/>
  <c r="V1036" i="11"/>
  <c r="J1037" i="11"/>
  <c r="N1037" i="11"/>
  <c r="V1037" i="11"/>
  <c r="J1038" i="11"/>
  <c r="N1038" i="11"/>
  <c r="V1038" i="11"/>
  <c r="J1039" i="11"/>
  <c r="N1039" i="11"/>
  <c r="V1039" i="11"/>
  <c r="J1040" i="11"/>
  <c r="N1040" i="11"/>
  <c r="V1040" i="11"/>
  <c r="J1041" i="11"/>
  <c r="N1041" i="11"/>
  <c r="V1041" i="11"/>
  <c r="J1042" i="11"/>
  <c r="N1042" i="11"/>
  <c r="V1042" i="11"/>
  <c r="J1043" i="11"/>
  <c r="N1043" i="11"/>
  <c r="V1043" i="11"/>
  <c r="J1044" i="11"/>
  <c r="N1044" i="11"/>
  <c r="V1044" i="11"/>
  <c r="J1045" i="11"/>
  <c r="N1045" i="11"/>
  <c r="V1045" i="11"/>
  <c r="J1046" i="11"/>
  <c r="N1046" i="11"/>
  <c r="V1046" i="11"/>
  <c r="J1047" i="11"/>
  <c r="N1047" i="11"/>
  <c r="V1047" i="11"/>
  <c r="J1048" i="11"/>
  <c r="N1048" i="11"/>
  <c r="V1048" i="11"/>
  <c r="J1049" i="11"/>
  <c r="N1049" i="11"/>
  <c r="V1049" i="11"/>
  <c r="J1050" i="11"/>
  <c r="N1050" i="11"/>
  <c r="V1050" i="11"/>
  <c r="J1051" i="11"/>
  <c r="N1051" i="11"/>
  <c r="V1051" i="11"/>
  <c r="J1052" i="11"/>
  <c r="N1052" i="11"/>
  <c r="V1052" i="11"/>
  <c r="J1053" i="11"/>
  <c r="N1053" i="11"/>
  <c r="V1053" i="11"/>
  <c r="J1054" i="11"/>
  <c r="N1054" i="11"/>
  <c r="V1054" i="11"/>
  <c r="J1055" i="11"/>
  <c r="N1055" i="11"/>
  <c r="V1055" i="11"/>
  <c r="J1056" i="11"/>
  <c r="N1056" i="11"/>
  <c r="V1056" i="11"/>
  <c r="J1057" i="11"/>
  <c r="N1057" i="11"/>
  <c r="V1057" i="11"/>
  <c r="J1058" i="11"/>
  <c r="N1058" i="11"/>
  <c r="V1058" i="11"/>
  <c r="J1059" i="11"/>
  <c r="N1059" i="11"/>
  <c r="V1059" i="11"/>
  <c r="J1060" i="11"/>
  <c r="N1060" i="11"/>
  <c r="V1060" i="11"/>
  <c r="J1061" i="11"/>
  <c r="N1061" i="11"/>
  <c r="V1061" i="11"/>
  <c r="J1062" i="11"/>
  <c r="N1062" i="11"/>
  <c r="V1062" i="11"/>
  <c r="J1063" i="11"/>
  <c r="N1063" i="11"/>
  <c r="V1063" i="11"/>
  <c r="J1064" i="11"/>
  <c r="N1064" i="11"/>
  <c r="V1064" i="11"/>
  <c r="J1065" i="11"/>
  <c r="N1065" i="11"/>
  <c r="V1065" i="11"/>
  <c r="J1066" i="11"/>
  <c r="N1066" i="11"/>
  <c r="V1066" i="11"/>
  <c r="J1067" i="11"/>
  <c r="N1067" i="11"/>
  <c r="V1067" i="11"/>
  <c r="J1068" i="11"/>
  <c r="N1068" i="11"/>
  <c r="V1068" i="11"/>
  <c r="J1069" i="11"/>
  <c r="N1069" i="11"/>
  <c r="V1069" i="11"/>
  <c r="J1070" i="11"/>
  <c r="N1070" i="11"/>
  <c r="V1070" i="11"/>
  <c r="J1071" i="11"/>
  <c r="N1071" i="11"/>
  <c r="V1071" i="11"/>
  <c r="J1072" i="11"/>
  <c r="N1072" i="11"/>
  <c r="V1072" i="11"/>
  <c r="J1073" i="11"/>
  <c r="N1073" i="11"/>
  <c r="V1073" i="11"/>
  <c r="J1074" i="11"/>
  <c r="N1074" i="11"/>
  <c r="V1074" i="11"/>
  <c r="J1075" i="11"/>
  <c r="N1075" i="11"/>
  <c r="V1075" i="11"/>
  <c r="J1076" i="11"/>
  <c r="N1076" i="11"/>
  <c r="V1076" i="11"/>
  <c r="J1077" i="11"/>
  <c r="N1077" i="11"/>
  <c r="V1077" i="11"/>
  <c r="J1078" i="11"/>
  <c r="N1078" i="11"/>
  <c r="V1078" i="11"/>
  <c r="J1079" i="11"/>
  <c r="N1079" i="11"/>
  <c r="V1079" i="11"/>
  <c r="J1080" i="11"/>
  <c r="N1080" i="11"/>
  <c r="V1080" i="11"/>
  <c r="J1081" i="11"/>
  <c r="N1081" i="11"/>
  <c r="V1081" i="11"/>
  <c r="J1082" i="11"/>
  <c r="N1082" i="11"/>
  <c r="V1082" i="11"/>
  <c r="J1083" i="11"/>
  <c r="N1083" i="11"/>
  <c r="V1083" i="11"/>
  <c r="J1084" i="11"/>
  <c r="N1084" i="11"/>
  <c r="V1084" i="11"/>
  <c r="J1085" i="11"/>
  <c r="N1085" i="11"/>
  <c r="V1085" i="11"/>
  <c r="J1086" i="11"/>
  <c r="N1086" i="11"/>
  <c r="V1086" i="11"/>
  <c r="J1087" i="11"/>
  <c r="N1087" i="11"/>
  <c r="V1087" i="11"/>
  <c r="J1088" i="11"/>
  <c r="N1088" i="11"/>
  <c r="V1088" i="11"/>
  <c r="J1089" i="11"/>
  <c r="N1089" i="11"/>
  <c r="V1089" i="11"/>
  <c r="J1090" i="11"/>
  <c r="N1090" i="11"/>
  <c r="V1090" i="11"/>
  <c r="J1091" i="11"/>
  <c r="N1091" i="11"/>
  <c r="V1091" i="11"/>
  <c r="J1092" i="11"/>
  <c r="N1092" i="11"/>
  <c r="V1092" i="11"/>
  <c r="J1093" i="11"/>
  <c r="N1093" i="11"/>
  <c r="V1093" i="11"/>
  <c r="J1094" i="11"/>
  <c r="N1094" i="11"/>
  <c r="V1094" i="11"/>
  <c r="J1095" i="11"/>
  <c r="N1095" i="11"/>
  <c r="V1095" i="11"/>
  <c r="J1096" i="11"/>
  <c r="N1096" i="11"/>
  <c r="V1096" i="11"/>
  <c r="J1097" i="11"/>
  <c r="N1097" i="11"/>
  <c r="V1097" i="11"/>
  <c r="J1098" i="11"/>
  <c r="N1098" i="11"/>
  <c r="V1098" i="11"/>
  <c r="J1099" i="11"/>
  <c r="N1099" i="11"/>
  <c r="V1099" i="11"/>
  <c r="J1100" i="11"/>
  <c r="N1100" i="11"/>
  <c r="V1100" i="11"/>
  <c r="J1101" i="11"/>
  <c r="N1101" i="11"/>
  <c r="V1101" i="11"/>
  <c r="J1102" i="11"/>
  <c r="N1102" i="11"/>
  <c r="V1102" i="11"/>
  <c r="J1103" i="11"/>
  <c r="N1103" i="11"/>
  <c r="V1103" i="11"/>
  <c r="J1104" i="11"/>
  <c r="N1104" i="11"/>
  <c r="V1104" i="11"/>
  <c r="J1105" i="11"/>
  <c r="N1105" i="11"/>
  <c r="V1105" i="11"/>
  <c r="J1106" i="11"/>
  <c r="N1106" i="11"/>
  <c r="V1106" i="11"/>
  <c r="J1107" i="11"/>
  <c r="N1107" i="11"/>
  <c r="V1107" i="11"/>
  <c r="J1108" i="11"/>
  <c r="N1108" i="11"/>
  <c r="V1108" i="11"/>
  <c r="J1109" i="11"/>
  <c r="N1109" i="11"/>
  <c r="V1109" i="11"/>
  <c r="J1110" i="11"/>
  <c r="N1110" i="11"/>
  <c r="V1110" i="11"/>
  <c r="J1111" i="11"/>
  <c r="N1111" i="11"/>
  <c r="V1111" i="11"/>
  <c r="J1112" i="11"/>
  <c r="N1112" i="11"/>
  <c r="V1112" i="11"/>
  <c r="J1113" i="11"/>
  <c r="N1113" i="11"/>
  <c r="V1113" i="11"/>
  <c r="J1114" i="11"/>
  <c r="N1114" i="11"/>
  <c r="V1114" i="11"/>
  <c r="J1115" i="11"/>
  <c r="N1115" i="11"/>
  <c r="V1115" i="11"/>
  <c r="J1116" i="11"/>
  <c r="N1116" i="11"/>
  <c r="V1116" i="11"/>
  <c r="J1117" i="11"/>
  <c r="N1117" i="11"/>
  <c r="V1117" i="11"/>
  <c r="J1118" i="11"/>
  <c r="N1118" i="11"/>
  <c r="V1118" i="11"/>
  <c r="J1119" i="11"/>
  <c r="N1119" i="11"/>
  <c r="V1119" i="11"/>
  <c r="J1120" i="11"/>
  <c r="N1120" i="11"/>
  <c r="V1120" i="11"/>
  <c r="J1121" i="11"/>
  <c r="N1121" i="11"/>
  <c r="V1121" i="11"/>
  <c r="J1122" i="11"/>
  <c r="N1122" i="11"/>
  <c r="V1122" i="11"/>
  <c r="J1123" i="11"/>
  <c r="N1123" i="11"/>
  <c r="V1123" i="11"/>
  <c r="J1124" i="11"/>
  <c r="N1124" i="11"/>
  <c r="V1124" i="11"/>
  <c r="J1125" i="11"/>
  <c r="N1125" i="11"/>
  <c r="V1125" i="11"/>
  <c r="J1126" i="11"/>
  <c r="N1126" i="11"/>
  <c r="V1126" i="11"/>
  <c r="J1127" i="11"/>
  <c r="N1127" i="11"/>
  <c r="V1127" i="11"/>
  <c r="J1128" i="11"/>
  <c r="N1128" i="11"/>
  <c r="V1128" i="11"/>
  <c r="J1129" i="11"/>
  <c r="N1129" i="11"/>
  <c r="V1129" i="11"/>
  <c r="J1130" i="11"/>
  <c r="N1130" i="11"/>
  <c r="V1130" i="11"/>
  <c r="J1131" i="11"/>
  <c r="N1131" i="11"/>
  <c r="V1131" i="11"/>
  <c r="J1132" i="11"/>
  <c r="N1132" i="11"/>
  <c r="V1132" i="11"/>
  <c r="J1133" i="11"/>
  <c r="N1133" i="11"/>
  <c r="V1133" i="11"/>
  <c r="J1134" i="11"/>
  <c r="N1134" i="11"/>
  <c r="V1134" i="11"/>
  <c r="J1135" i="11"/>
  <c r="N1135" i="11"/>
  <c r="V1135" i="11"/>
  <c r="J1136" i="11"/>
  <c r="N1136" i="11"/>
  <c r="V1136" i="11"/>
  <c r="J1137" i="11"/>
  <c r="N1137" i="11"/>
  <c r="V1137" i="11"/>
  <c r="J1138" i="11"/>
  <c r="N1138" i="11"/>
  <c r="V1138" i="11"/>
  <c r="J1139" i="11"/>
  <c r="N1139" i="11"/>
  <c r="V1139" i="11"/>
  <c r="J1140" i="11"/>
  <c r="N1140" i="11"/>
  <c r="V1140" i="11"/>
  <c r="J1141" i="11"/>
  <c r="N1141" i="11"/>
  <c r="V1141" i="11"/>
  <c r="J1142" i="11"/>
  <c r="N1142" i="11"/>
  <c r="V1142" i="11"/>
  <c r="J1143" i="11"/>
  <c r="N1143" i="11"/>
  <c r="V1143" i="11"/>
  <c r="J1144" i="11"/>
  <c r="N1144" i="11"/>
  <c r="V1144" i="11"/>
  <c r="J1145" i="11"/>
  <c r="N1145" i="11"/>
  <c r="V1145" i="11"/>
  <c r="J1146" i="11"/>
  <c r="N1146" i="11"/>
  <c r="V1146" i="11"/>
  <c r="J1147" i="11"/>
  <c r="N1147" i="11"/>
  <c r="V1147" i="11"/>
  <c r="J1148" i="11"/>
  <c r="N1148" i="11"/>
  <c r="V1148" i="11"/>
  <c r="J1149" i="11"/>
  <c r="N1149" i="11"/>
  <c r="V1149" i="11"/>
  <c r="J1150" i="11"/>
  <c r="N1150" i="11"/>
  <c r="V1150" i="11"/>
  <c r="J1151" i="11"/>
  <c r="N1151" i="11"/>
  <c r="V1151" i="11"/>
  <c r="J1152" i="11"/>
  <c r="N1152" i="11"/>
  <c r="V1152" i="11"/>
  <c r="J1153" i="11"/>
  <c r="N1153" i="11"/>
  <c r="V1153" i="11"/>
  <c r="J1154" i="11"/>
  <c r="N1154" i="11"/>
  <c r="V1154" i="11"/>
  <c r="J1155" i="11"/>
  <c r="N1155" i="11"/>
  <c r="V1155" i="11"/>
  <c r="J1156" i="11"/>
  <c r="N1156" i="11"/>
  <c r="V1156" i="11"/>
  <c r="J1157" i="11"/>
  <c r="N1157" i="11"/>
  <c r="V1157" i="11"/>
  <c r="J1158" i="11"/>
  <c r="N1158" i="11"/>
  <c r="V1158" i="11"/>
  <c r="J1159" i="11"/>
  <c r="N1159" i="11"/>
  <c r="V1159" i="11"/>
  <c r="J1160" i="11"/>
  <c r="N1160" i="11"/>
  <c r="V1160" i="11"/>
  <c r="J1161" i="11"/>
  <c r="N1161" i="11"/>
  <c r="V1161" i="11"/>
  <c r="J1162" i="11"/>
  <c r="N1162" i="11"/>
  <c r="V1162" i="11"/>
  <c r="J1163" i="11"/>
  <c r="N1163" i="11"/>
  <c r="V1163" i="11"/>
  <c r="J1164" i="11"/>
  <c r="N1164" i="11"/>
  <c r="V1164" i="11"/>
  <c r="J1165" i="11"/>
  <c r="N1165" i="11"/>
  <c r="V1165" i="11"/>
  <c r="J1166" i="11"/>
  <c r="N1166" i="11"/>
  <c r="V1166" i="11"/>
  <c r="J1167" i="11"/>
  <c r="N1167" i="11"/>
  <c r="V1167" i="11"/>
  <c r="J1168" i="11"/>
  <c r="N1168" i="11"/>
  <c r="V1168" i="11"/>
  <c r="J1169" i="11"/>
  <c r="N1169" i="11"/>
  <c r="V1169" i="11"/>
  <c r="J1170" i="11"/>
  <c r="N1170" i="11"/>
  <c r="V1170" i="11"/>
  <c r="J1171" i="11"/>
  <c r="N1171" i="11"/>
  <c r="V1171" i="11"/>
  <c r="J1172" i="11"/>
  <c r="N1172" i="11"/>
  <c r="V1172" i="11"/>
  <c r="J1173" i="11"/>
  <c r="N1173" i="11"/>
  <c r="V1173" i="11"/>
  <c r="J1174" i="11"/>
  <c r="N1174" i="11"/>
  <c r="V1174" i="11"/>
  <c r="J1175" i="11"/>
  <c r="N1175" i="11"/>
  <c r="V1175" i="11"/>
  <c r="J1176" i="11"/>
  <c r="N1176" i="11"/>
  <c r="V1176" i="11"/>
  <c r="J1177" i="11"/>
  <c r="N1177" i="11"/>
  <c r="V1177" i="11"/>
  <c r="J1178" i="11"/>
  <c r="N1178" i="11"/>
  <c r="V1178" i="11"/>
  <c r="J1179" i="11"/>
  <c r="N1179" i="11"/>
  <c r="V1179" i="11"/>
  <c r="J1180" i="11"/>
  <c r="N1180" i="11"/>
  <c r="V1180" i="11"/>
  <c r="J1181" i="11"/>
  <c r="N1181" i="11"/>
  <c r="V1181" i="11"/>
  <c r="J1182" i="11"/>
  <c r="N1182" i="11"/>
  <c r="V1182" i="11"/>
  <c r="J1183" i="11"/>
  <c r="N1183" i="11"/>
  <c r="V1183" i="11"/>
  <c r="J1184" i="11"/>
  <c r="N1184" i="11"/>
  <c r="V1184" i="11"/>
  <c r="J1185" i="11"/>
  <c r="N1185" i="11"/>
  <c r="V1185" i="11"/>
  <c r="J1186" i="11"/>
  <c r="N1186" i="11"/>
  <c r="V1186" i="11"/>
  <c r="J1187" i="11"/>
  <c r="N1187" i="11"/>
  <c r="V1187" i="11"/>
  <c r="J1188" i="11"/>
  <c r="N1188" i="11"/>
  <c r="V1188" i="11"/>
  <c r="J1189" i="11"/>
  <c r="N1189" i="11"/>
  <c r="V1189" i="11"/>
  <c r="J1190" i="11"/>
  <c r="N1190" i="11"/>
  <c r="V1190" i="11"/>
  <c r="J1191" i="11"/>
  <c r="N1191" i="11"/>
  <c r="V1191" i="11"/>
  <c r="J1192" i="11"/>
  <c r="N1192" i="11"/>
  <c r="V1192" i="11"/>
  <c r="J1193" i="11"/>
  <c r="N1193" i="11"/>
  <c r="V1193" i="11"/>
  <c r="J1194" i="11"/>
  <c r="N1194" i="11"/>
  <c r="V1194" i="11"/>
  <c r="J1195" i="11"/>
  <c r="N1195" i="11"/>
  <c r="V1195" i="11"/>
  <c r="J1196" i="11"/>
  <c r="N1196" i="11"/>
  <c r="V1196" i="11"/>
  <c r="J1197" i="11"/>
  <c r="N1197" i="11"/>
  <c r="V1197" i="11"/>
  <c r="J1198" i="11"/>
  <c r="N1198" i="11"/>
  <c r="V1198" i="11"/>
  <c r="J1199" i="11"/>
  <c r="N1199" i="11"/>
  <c r="V1199" i="11"/>
  <c r="J1200" i="11"/>
  <c r="N1200" i="11"/>
  <c r="V1200" i="11"/>
  <c r="J1201" i="11"/>
  <c r="N1201" i="11"/>
  <c r="V1201" i="11"/>
  <c r="J1202" i="11"/>
  <c r="N1202" i="11"/>
  <c r="V1202" i="11"/>
  <c r="J1203" i="11"/>
  <c r="N1203" i="11"/>
  <c r="V1203" i="11"/>
  <c r="J1204" i="11"/>
  <c r="N1204" i="11"/>
  <c r="V1204" i="11"/>
  <c r="J1205" i="11"/>
  <c r="N1205" i="11"/>
  <c r="V1205" i="11"/>
  <c r="J1206" i="11"/>
  <c r="N1206" i="11"/>
  <c r="V1206" i="11"/>
  <c r="J1207" i="11"/>
  <c r="N1207" i="11"/>
  <c r="V1207" i="11"/>
  <c r="J1208" i="11"/>
  <c r="N1208" i="11"/>
  <c r="V1208" i="11"/>
  <c r="J1209" i="11"/>
  <c r="N1209" i="11"/>
  <c r="V1209" i="11"/>
  <c r="J1210" i="11"/>
  <c r="N1210" i="11"/>
  <c r="V1210" i="11"/>
  <c r="J1211" i="11"/>
  <c r="N1211" i="11"/>
  <c r="V1211" i="11"/>
  <c r="J1212" i="11"/>
  <c r="N1212" i="11"/>
  <c r="V1212" i="11"/>
  <c r="J1213" i="11"/>
  <c r="N1213" i="11"/>
  <c r="V1213" i="11"/>
  <c r="J1214" i="11"/>
  <c r="N1214" i="11"/>
  <c r="V1214" i="11"/>
  <c r="J1215" i="11"/>
  <c r="N1215" i="11"/>
  <c r="V1215" i="11"/>
  <c r="J1216" i="11"/>
  <c r="N1216" i="11"/>
  <c r="V1216" i="11"/>
  <c r="J1217" i="11"/>
  <c r="N1217" i="11"/>
  <c r="V1217" i="11"/>
  <c r="J1218" i="11"/>
  <c r="N1218" i="11"/>
  <c r="V1218" i="11"/>
  <c r="J1219" i="11"/>
  <c r="N1219" i="11"/>
  <c r="V1219" i="11"/>
  <c r="J1220" i="11"/>
  <c r="N1220" i="11"/>
  <c r="V1220" i="11"/>
  <c r="J1221" i="11"/>
  <c r="N1221" i="11"/>
  <c r="V1221" i="11"/>
  <c r="J1222" i="11"/>
  <c r="N1222" i="11"/>
  <c r="V1222" i="11"/>
  <c r="J1223" i="11"/>
  <c r="N1223" i="11"/>
  <c r="V1223" i="11"/>
  <c r="J1224" i="11"/>
  <c r="N1224" i="11"/>
  <c r="V1224" i="11"/>
  <c r="J1225" i="11"/>
  <c r="N1225" i="11"/>
  <c r="V1225" i="11"/>
  <c r="J1226" i="11"/>
  <c r="N1226" i="11"/>
  <c r="V1226" i="11"/>
  <c r="J1227" i="11"/>
  <c r="N1227" i="11"/>
  <c r="V1227" i="11"/>
  <c r="J1228" i="11"/>
  <c r="N1228" i="11"/>
  <c r="V1228" i="11"/>
  <c r="J1229" i="11"/>
  <c r="N1229" i="11"/>
  <c r="V1229" i="11"/>
  <c r="J1230" i="11"/>
  <c r="N1230" i="11"/>
  <c r="V1230" i="11"/>
  <c r="J1231" i="11"/>
  <c r="N1231" i="11"/>
  <c r="V1231" i="11"/>
  <c r="J1232" i="11"/>
  <c r="N1232" i="11"/>
  <c r="V1232" i="11"/>
  <c r="J1233" i="11"/>
  <c r="N1233" i="11"/>
  <c r="V1233" i="11"/>
  <c r="J1234" i="11"/>
  <c r="N1234" i="11"/>
  <c r="V1234" i="11"/>
  <c r="J1235" i="11"/>
  <c r="N1235" i="11"/>
  <c r="V1235" i="11"/>
  <c r="J1236" i="11"/>
  <c r="N1236" i="11"/>
  <c r="V1236" i="11"/>
  <c r="J1237" i="11"/>
  <c r="N1237" i="11"/>
  <c r="V1237" i="11"/>
  <c r="J1238" i="11"/>
  <c r="N1238" i="11"/>
  <c r="V1238" i="11"/>
  <c r="J1239" i="11"/>
  <c r="N1239" i="11"/>
  <c r="V1239" i="11"/>
  <c r="J1240" i="11"/>
  <c r="N1240" i="11"/>
  <c r="V1240" i="11"/>
  <c r="J1241" i="11"/>
  <c r="N1241" i="11"/>
  <c r="V1241" i="11"/>
  <c r="J1242" i="11"/>
  <c r="N1242" i="11"/>
  <c r="V1242" i="11"/>
  <c r="J1243" i="11"/>
  <c r="N1243" i="11"/>
  <c r="V1243" i="11"/>
  <c r="J1244" i="11"/>
  <c r="N1244" i="11"/>
  <c r="V1244" i="11"/>
  <c r="J1245" i="11"/>
  <c r="N1245" i="11"/>
  <c r="V1245" i="11"/>
  <c r="J1246" i="11"/>
  <c r="N1246" i="11"/>
  <c r="V1246" i="11"/>
  <c r="J1247" i="11"/>
  <c r="N1247" i="11"/>
  <c r="V1247" i="11"/>
  <c r="J1248" i="11"/>
  <c r="N1248" i="11"/>
  <c r="V1248" i="11"/>
  <c r="J1249" i="11"/>
  <c r="N1249" i="11"/>
  <c r="V1249" i="11"/>
  <c r="J1250" i="11"/>
  <c r="N1250" i="11"/>
  <c r="V1250" i="11"/>
  <c r="J1251" i="11"/>
  <c r="N1251" i="11"/>
  <c r="V1251" i="11"/>
  <c r="J1252" i="11"/>
  <c r="N1252" i="11"/>
  <c r="V1252" i="11"/>
  <c r="J1253" i="11"/>
  <c r="N1253" i="11"/>
  <c r="V1253" i="11"/>
  <c r="J1254" i="11"/>
  <c r="N1254" i="11"/>
  <c r="V1254" i="11"/>
  <c r="J1255" i="11"/>
  <c r="N1255" i="11"/>
  <c r="V1255" i="11"/>
  <c r="J1256" i="11"/>
  <c r="N1256" i="11"/>
  <c r="V1256" i="11"/>
  <c r="J1257" i="11"/>
  <c r="N1257" i="11"/>
  <c r="V1257" i="11"/>
  <c r="J1258" i="11"/>
  <c r="N1258" i="11"/>
  <c r="V1258" i="11"/>
  <c r="J1259" i="11"/>
  <c r="N1259" i="11"/>
  <c r="V1259" i="11"/>
  <c r="J1260" i="11"/>
  <c r="N1260" i="11"/>
  <c r="V1260" i="11"/>
  <c r="J1261" i="11"/>
  <c r="N1261" i="11"/>
  <c r="V1261" i="11"/>
  <c r="J1262" i="11"/>
  <c r="N1262" i="11"/>
  <c r="V1262" i="11"/>
  <c r="J1263" i="11"/>
  <c r="N1263" i="11"/>
  <c r="V1263" i="11"/>
  <c r="J1264" i="11"/>
  <c r="N1264" i="11"/>
  <c r="V1264" i="11"/>
  <c r="J1265" i="11"/>
  <c r="N1265" i="11"/>
  <c r="V1265" i="11"/>
  <c r="J1266" i="11"/>
  <c r="N1266" i="11"/>
  <c r="V1266" i="11"/>
  <c r="J1267" i="11"/>
  <c r="N1267" i="11"/>
  <c r="V1267" i="11"/>
  <c r="J1268" i="11"/>
  <c r="N1268" i="11"/>
  <c r="V1268" i="11"/>
  <c r="J1269" i="11"/>
  <c r="N1269" i="11"/>
  <c r="V1269" i="11"/>
  <c r="J1270" i="11"/>
  <c r="N1270" i="11"/>
  <c r="V1270" i="11"/>
  <c r="J1271" i="11"/>
  <c r="N1271" i="11"/>
  <c r="V1271" i="11"/>
  <c r="J1272" i="11"/>
  <c r="N1272" i="11"/>
  <c r="V1272" i="11"/>
  <c r="J1273" i="11"/>
  <c r="N1273" i="11"/>
  <c r="V1273" i="11"/>
  <c r="J1274" i="11"/>
  <c r="N1274" i="11"/>
  <c r="V1274" i="11"/>
  <c r="J1275" i="11"/>
  <c r="N1275" i="11"/>
  <c r="V1275" i="11"/>
  <c r="J1276" i="11"/>
  <c r="N1276" i="11"/>
  <c r="V1276" i="11"/>
  <c r="J1277" i="11"/>
  <c r="N1277" i="11"/>
  <c r="V1277" i="11"/>
  <c r="J1278" i="11"/>
  <c r="N1278" i="11"/>
  <c r="V1278" i="11"/>
  <c r="J1279" i="11"/>
  <c r="N1279" i="11"/>
  <c r="V1279" i="11"/>
  <c r="J1280" i="11"/>
  <c r="N1280" i="11"/>
  <c r="V1280" i="11"/>
  <c r="J1281" i="11"/>
  <c r="N1281" i="11"/>
  <c r="V1281" i="11"/>
  <c r="J1282" i="11"/>
  <c r="N1282" i="11"/>
  <c r="V1282" i="11"/>
  <c r="J1283" i="11"/>
  <c r="N1283" i="11"/>
  <c r="V1283" i="11"/>
  <c r="J1284" i="11"/>
  <c r="N1284" i="11"/>
  <c r="V1284" i="11"/>
  <c r="J1285" i="11"/>
  <c r="N1285" i="11"/>
  <c r="V1285" i="11"/>
  <c r="J1286" i="11"/>
  <c r="N1286" i="11"/>
  <c r="V1286" i="11"/>
  <c r="J1287" i="11"/>
  <c r="N1287" i="11"/>
  <c r="V1287" i="11"/>
  <c r="J1288" i="11"/>
  <c r="N1288" i="11"/>
  <c r="V1288" i="11"/>
  <c r="J1289" i="11"/>
  <c r="N1289" i="11"/>
  <c r="V1289" i="11"/>
  <c r="J1290" i="11"/>
  <c r="N1290" i="11"/>
  <c r="V1290" i="11"/>
  <c r="J1291" i="11"/>
  <c r="N1291" i="11"/>
  <c r="V1291" i="11"/>
  <c r="J1292" i="11"/>
  <c r="N1292" i="11"/>
  <c r="V1292" i="11"/>
  <c r="J1293" i="11"/>
  <c r="N1293" i="11"/>
  <c r="V1293" i="11"/>
  <c r="J1294" i="11"/>
  <c r="N1294" i="11"/>
  <c r="V1294" i="11"/>
  <c r="J1295" i="11"/>
  <c r="N1295" i="11"/>
  <c r="V1295" i="11"/>
  <c r="J1296" i="11"/>
  <c r="N1296" i="11"/>
  <c r="V1296" i="11"/>
  <c r="J1297" i="11"/>
  <c r="N1297" i="11"/>
  <c r="V1297" i="11"/>
  <c r="J1298" i="11"/>
  <c r="N1298" i="11"/>
  <c r="V1298" i="11"/>
  <c r="J1299" i="11"/>
  <c r="N1299" i="11"/>
  <c r="V1299" i="11"/>
  <c r="J1300" i="11"/>
  <c r="N1300" i="11"/>
  <c r="V1300" i="11"/>
  <c r="J1301" i="11"/>
  <c r="N1301" i="11"/>
  <c r="V1301" i="11"/>
  <c r="J1302" i="11"/>
  <c r="N1302" i="11"/>
  <c r="V1302" i="11"/>
  <c r="J1303" i="11"/>
  <c r="N1303" i="11"/>
  <c r="V1303" i="11"/>
  <c r="J1304" i="11"/>
  <c r="N1304" i="11"/>
  <c r="V1304" i="11"/>
  <c r="J1305" i="11"/>
  <c r="N1305" i="11"/>
  <c r="V1305" i="11"/>
  <c r="J1306" i="11"/>
  <c r="N1306" i="11"/>
  <c r="V1306" i="11"/>
  <c r="J1307" i="11"/>
  <c r="N1307" i="11"/>
  <c r="V1307" i="11"/>
  <c r="J1308" i="11"/>
  <c r="N1308" i="11"/>
  <c r="V1308" i="11"/>
  <c r="J1309" i="11"/>
  <c r="N1309" i="11"/>
  <c r="V1309" i="11"/>
  <c r="J1310" i="11"/>
  <c r="N1310" i="11"/>
  <c r="V1310" i="11"/>
  <c r="J1311" i="11"/>
  <c r="N1311" i="11"/>
  <c r="V1311" i="11"/>
  <c r="J1312" i="11"/>
  <c r="N1312" i="11"/>
  <c r="V1312" i="11"/>
  <c r="J1313" i="11"/>
  <c r="N1313" i="11"/>
  <c r="V1313" i="11"/>
  <c r="J1314" i="11"/>
  <c r="N1314" i="11"/>
  <c r="V1314" i="11"/>
  <c r="J1315" i="11"/>
  <c r="N1315" i="11"/>
  <c r="V1315" i="11"/>
  <c r="J1316" i="11"/>
  <c r="N1316" i="11"/>
  <c r="V1316" i="11"/>
  <c r="J1317" i="11"/>
  <c r="N1317" i="11"/>
  <c r="V1317" i="11"/>
  <c r="J1318" i="11"/>
  <c r="N1318" i="11"/>
  <c r="V1318" i="11"/>
  <c r="J1319" i="11"/>
  <c r="N1319" i="11"/>
  <c r="V1319" i="11"/>
  <c r="J1320" i="11"/>
  <c r="N1320" i="11"/>
  <c r="V1320" i="11"/>
  <c r="J1321" i="11"/>
  <c r="N1321" i="11"/>
  <c r="V1321" i="11"/>
  <c r="J1322" i="11"/>
  <c r="N1322" i="11"/>
  <c r="V1322" i="11"/>
  <c r="J1323" i="11"/>
  <c r="N1323" i="11"/>
  <c r="V1323" i="11"/>
  <c r="J1324" i="11"/>
  <c r="N1324" i="11"/>
  <c r="V1324" i="11"/>
  <c r="J1325" i="11"/>
  <c r="N1325" i="11"/>
  <c r="V1325" i="11"/>
  <c r="J1326" i="11"/>
  <c r="N1326" i="11"/>
  <c r="V1326" i="11"/>
  <c r="J1327" i="11"/>
  <c r="N1327" i="11"/>
  <c r="V1327" i="11"/>
  <c r="J1328" i="11"/>
  <c r="N1328" i="11"/>
  <c r="V1328" i="11"/>
  <c r="J1329" i="11"/>
  <c r="N1329" i="11"/>
  <c r="V1329" i="11"/>
  <c r="J1330" i="11"/>
  <c r="N1330" i="11"/>
  <c r="V1330" i="11"/>
  <c r="J1331" i="11"/>
  <c r="N1331" i="11"/>
  <c r="V1331" i="11"/>
  <c r="J1332" i="11"/>
  <c r="N1332" i="11"/>
  <c r="V1332" i="11"/>
  <c r="J1333" i="11"/>
  <c r="N1333" i="11"/>
  <c r="V1333" i="11"/>
  <c r="J1334" i="11"/>
  <c r="N1334" i="11"/>
  <c r="V1334" i="11"/>
  <c r="J1335" i="11"/>
  <c r="N1335" i="11"/>
  <c r="V1335" i="11"/>
  <c r="J1336" i="11"/>
  <c r="N1336" i="11"/>
  <c r="V1336" i="11"/>
  <c r="J1337" i="11"/>
  <c r="N1337" i="11"/>
  <c r="V1337" i="11"/>
  <c r="J1338" i="11"/>
  <c r="N1338" i="11"/>
  <c r="V1338" i="11"/>
  <c r="J1339" i="11"/>
  <c r="N1339" i="11"/>
  <c r="V1339" i="11"/>
  <c r="J1340" i="11"/>
  <c r="N1340" i="11"/>
  <c r="V1340" i="11"/>
  <c r="J1341" i="11"/>
  <c r="N1341" i="11"/>
  <c r="V1341" i="11"/>
  <c r="J1342" i="11"/>
  <c r="N1342" i="11"/>
  <c r="V1342" i="11"/>
  <c r="J1343" i="11"/>
  <c r="N1343" i="11"/>
  <c r="V1343" i="11"/>
  <c r="J1344" i="11"/>
  <c r="N1344" i="11"/>
  <c r="V1344" i="11"/>
  <c r="J1345" i="11"/>
  <c r="N1345" i="11"/>
  <c r="V1345" i="11"/>
  <c r="J1346" i="11"/>
  <c r="N1346" i="11"/>
  <c r="V1346" i="11"/>
  <c r="J1347" i="11"/>
  <c r="N1347" i="11"/>
  <c r="V1347" i="11"/>
  <c r="J1348" i="11"/>
  <c r="N1348" i="11"/>
  <c r="V1348" i="11"/>
  <c r="J1349" i="11"/>
  <c r="N1349" i="11"/>
  <c r="V1349" i="11"/>
  <c r="J1350" i="11"/>
  <c r="N1350" i="11"/>
  <c r="V1350" i="11"/>
  <c r="J1351" i="11"/>
  <c r="N1351" i="11"/>
  <c r="V1351" i="11"/>
  <c r="J1352" i="11"/>
  <c r="N1352" i="11"/>
  <c r="V1352" i="11"/>
  <c r="J1353" i="11"/>
  <c r="N1353" i="11"/>
  <c r="V1353" i="11"/>
  <c r="J1354" i="11"/>
  <c r="N1354" i="11"/>
  <c r="V1354" i="11"/>
  <c r="J1355" i="11"/>
  <c r="N1355" i="11"/>
  <c r="V1355" i="11"/>
  <c r="J1356" i="11"/>
  <c r="N1356" i="11"/>
  <c r="V1356" i="11"/>
  <c r="J1357" i="11"/>
  <c r="N1357" i="11"/>
  <c r="V1357" i="11"/>
  <c r="J1358" i="11"/>
  <c r="N1358" i="11"/>
  <c r="V1358" i="11"/>
  <c r="J1359" i="11"/>
  <c r="N1359" i="11"/>
  <c r="V1359" i="11"/>
  <c r="J1360" i="11"/>
  <c r="N1360" i="11"/>
  <c r="V1360" i="11"/>
  <c r="J1361" i="11"/>
  <c r="N1361" i="11"/>
  <c r="V1361" i="11"/>
  <c r="J1362" i="11"/>
  <c r="N1362" i="11"/>
  <c r="V1362" i="11"/>
  <c r="J1363" i="11"/>
  <c r="N1363" i="11"/>
  <c r="V1363" i="11"/>
  <c r="J1364" i="11"/>
  <c r="N1364" i="11"/>
  <c r="V1364" i="11"/>
  <c r="J1365" i="11"/>
  <c r="N1365" i="11"/>
  <c r="V1365" i="11"/>
  <c r="J1366" i="11"/>
  <c r="N1366" i="11"/>
  <c r="V1366" i="11"/>
  <c r="J1367" i="11"/>
  <c r="N1367" i="11"/>
  <c r="V1367" i="11"/>
  <c r="J1368" i="11"/>
  <c r="N1368" i="11"/>
  <c r="V1368" i="11"/>
  <c r="J1369" i="11"/>
  <c r="N1369" i="11"/>
  <c r="V1369" i="11"/>
  <c r="J1370" i="11"/>
  <c r="N1370" i="11"/>
  <c r="V1370" i="11"/>
  <c r="J1371" i="11"/>
  <c r="N1371" i="11"/>
  <c r="V1371" i="11"/>
  <c r="J1372" i="11"/>
  <c r="N1372" i="11"/>
  <c r="V1372" i="11"/>
  <c r="J1373" i="11"/>
  <c r="N1373" i="11"/>
  <c r="V1373" i="11"/>
  <c r="J1374" i="11"/>
  <c r="N1374" i="11"/>
  <c r="V1374" i="11"/>
  <c r="J1375" i="11"/>
  <c r="N1375" i="11"/>
  <c r="V1375" i="11"/>
  <c r="J1376" i="11"/>
  <c r="N1376" i="11"/>
  <c r="V1376" i="11"/>
  <c r="J1377" i="11"/>
  <c r="N1377" i="11"/>
  <c r="V1377" i="11"/>
  <c r="J1378" i="11"/>
  <c r="N1378" i="11"/>
  <c r="V1378" i="11"/>
  <c r="J1379" i="11"/>
  <c r="N1379" i="11"/>
  <c r="V1379" i="11"/>
  <c r="J1380" i="11"/>
  <c r="N1380" i="11"/>
  <c r="V1380" i="11"/>
  <c r="J1381" i="11"/>
  <c r="N1381" i="11"/>
  <c r="V1381" i="11"/>
  <c r="J1382" i="11"/>
  <c r="N1382" i="11"/>
  <c r="V1382" i="11"/>
  <c r="J1383" i="11"/>
  <c r="N1383" i="11"/>
  <c r="V1383" i="11"/>
  <c r="J1384" i="11"/>
  <c r="N1384" i="11"/>
  <c r="V1384" i="11"/>
  <c r="J1385" i="11"/>
  <c r="N1385" i="11"/>
  <c r="V1385" i="11"/>
  <c r="J1386" i="11"/>
  <c r="N1386" i="11"/>
  <c r="V1386" i="11"/>
  <c r="J1387" i="11"/>
  <c r="N1387" i="11"/>
  <c r="V1387" i="11"/>
  <c r="J1388" i="11"/>
  <c r="N1388" i="11"/>
  <c r="V1388" i="11"/>
  <c r="J1389" i="11"/>
  <c r="N1389" i="11"/>
  <c r="V1389" i="11"/>
  <c r="J1390" i="11"/>
  <c r="N1390" i="11"/>
  <c r="V1390" i="11"/>
  <c r="J1391" i="11"/>
  <c r="N1391" i="11"/>
  <c r="V1391" i="11"/>
  <c r="J1392" i="11"/>
  <c r="N1392" i="11"/>
  <c r="V1392" i="11"/>
  <c r="J1393" i="11"/>
  <c r="N1393" i="11"/>
  <c r="V1393" i="11"/>
  <c r="J1394" i="11"/>
  <c r="N1394" i="11"/>
  <c r="V1394" i="11"/>
  <c r="J1395" i="11"/>
  <c r="N1395" i="11"/>
  <c r="V1395" i="11"/>
  <c r="J1396" i="11"/>
  <c r="N1396" i="11"/>
  <c r="V1396" i="11"/>
  <c r="J1397" i="11"/>
  <c r="N1397" i="11"/>
  <c r="V1397" i="11"/>
  <c r="J1398" i="11"/>
  <c r="N1398" i="11"/>
  <c r="V1398" i="11"/>
  <c r="J1399" i="11"/>
  <c r="N1399" i="11"/>
  <c r="V1399" i="11"/>
  <c r="J1400" i="11"/>
  <c r="N1400" i="11"/>
  <c r="V1400" i="11"/>
  <c r="J1401" i="11"/>
  <c r="N1401" i="11"/>
  <c r="V1401" i="11"/>
  <c r="J1402" i="11"/>
  <c r="N1402" i="11"/>
  <c r="V1402" i="11"/>
  <c r="J1403" i="11"/>
  <c r="N1403" i="11"/>
  <c r="V1403" i="11"/>
  <c r="J1404" i="11"/>
  <c r="N1404" i="11"/>
  <c r="V1404" i="11"/>
  <c r="J1405" i="11"/>
  <c r="N1405" i="11"/>
  <c r="V1405" i="11"/>
  <c r="J1406" i="11"/>
  <c r="N1406" i="11"/>
  <c r="V1406" i="11"/>
  <c r="J1407" i="11"/>
  <c r="N1407" i="11"/>
  <c r="V1407" i="11"/>
  <c r="J1408" i="11"/>
  <c r="N1408" i="11"/>
  <c r="V1408" i="11"/>
  <c r="J1409" i="11"/>
  <c r="N1409" i="11"/>
  <c r="V1409" i="11"/>
  <c r="J1410" i="11"/>
  <c r="N1410" i="11"/>
  <c r="V1410" i="11"/>
  <c r="J1411" i="11"/>
  <c r="N1411" i="11"/>
  <c r="V1411" i="11"/>
  <c r="J1412" i="11"/>
  <c r="N1412" i="11"/>
  <c r="V1412" i="11"/>
  <c r="J1413" i="11"/>
  <c r="N1413" i="11"/>
  <c r="V1413" i="11"/>
  <c r="J1414" i="11"/>
  <c r="N1414" i="11"/>
  <c r="V1414" i="11"/>
  <c r="J1415" i="11"/>
  <c r="N1415" i="11"/>
  <c r="V1415" i="11"/>
  <c r="J1416" i="11"/>
  <c r="N1416" i="11"/>
  <c r="V1416" i="11"/>
  <c r="J1417" i="11"/>
  <c r="N1417" i="11"/>
  <c r="V1417" i="11"/>
  <c r="J1418" i="11"/>
  <c r="N1418" i="11"/>
  <c r="V1418" i="11"/>
  <c r="J1419" i="11"/>
  <c r="N1419" i="11"/>
  <c r="V1419" i="11"/>
  <c r="J1420" i="11"/>
  <c r="N1420" i="11"/>
  <c r="V1420" i="11"/>
  <c r="J1421" i="11"/>
  <c r="N1421" i="11"/>
  <c r="V1421" i="11"/>
  <c r="J1422" i="11"/>
  <c r="N1422" i="11"/>
  <c r="V1422" i="11"/>
  <c r="J1423" i="11"/>
  <c r="N1423" i="11"/>
  <c r="V1423" i="11"/>
  <c r="J1424" i="11"/>
  <c r="N1424" i="11"/>
  <c r="V1424" i="11"/>
  <c r="J1425" i="11"/>
  <c r="N1425" i="11"/>
  <c r="V1425" i="11"/>
  <c r="J1426" i="11"/>
  <c r="N1426" i="11"/>
  <c r="V1426" i="11"/>
  <c r="J1427" i="11"/>
  <c r="N1427" i="11"/>
  <c r="V1427" i="11"/>
  <c r="J1428" i="11"/>
  <c r="N1428" i="11"/>
  <c r="V1428" i="11"/>
  <c r="J1429" i="11"/>
  <c r="N1429" i="11"/>
  <c r="V1429" i="11"/>
  <c r="J1430" i="11"/>
  <c r="N1430" i="11"/>
  <c r="V1430" i="11"/>
  <c r="J1431" i="11"/>
  <c r="N1431" i="11"/>
  <c r="V1431" i="11"/>
  <c r="J1432" i="11"/>
  <c r="N1432" i="11"/>
  <c r="V1432" i="11"/>
  <c r="J1433" i="11"/>
  <c r="N1433" i="11"/>
  <c r="V1433" i="11"/>
  <c r="J1434" i="11"/>
  <c r="N1434" i="11"/>
  <c r="V1434" i="11"/>
  <c r="J1435" i="11"/>
  <c r="N1435" i="11"/>
  <c r="V1435" i="11"/>
  <c r="J1436" i="11"/>
  <c r="N1436" i="11"/>
  <c r="V1436" i="11"/>
  <c r="J1437" i="11"/>
  <c r="N1437" i="11"/>
  <c r="V1437" i="11"/>
  <c r="J1438" i="11"/>
  <c r="N1438" i="11"/>
  <c r="V1438" i="11"/>
  <c r="J1439" i="11"/>
  <c r="N1439" i="11"/>
  <c r="V1439" i="11"/>
  <c r="J1440" i="11"/>
  <c r="N1440" i="11"/>
  <c r="V1440" i="11"/>
  <c r="J1441" i="11"/>
  <c r="N1441" i="11"/>
  <c r="V1441" i="11"/>
  <c r="J1442" i="11"/>
  <c r="N1442" i="11"/>
  <c r="V1442" i="11"/>
  <c r="J1443" i="11"/>
  <c r="N1443" i="11"/>
  <c r="V1443" i="11"/>
  <c r="J1444" i="11"/>
  <c r="N1444" i="11"/>
  <c r="V1444" i="11"/>
  <c r="J1445" i="11"/>
  <c r="N1445" i="11"/>
  <c r="V1445" i="11"/>
  <c r="J1446" i="11"/>
  <c r="N1446" i="11"/>
  <c r="V1446" i="11"/>
  <c r="J1447" i="11"/>
  <c r="N1447" i="11"/>
  <c r="V1447" i="11"/>
  <c r="J1448" i="11"/>
  <c r="N1448" i="11"/>
  <c r="V1448" i="11"/>
  <c r="J1449" i="11"/>
  <c r="N1449" i="11"/>
  <c r="V1449" i="11"/>
  <c r="J1450" i="11"/>
  <c r="N1450" i="11"/>
  <c r="V1450" i="11"/>
  <c r="J1451" i="11"/>
  <c r="N1451" i="11"/>
  <c r="V1451" i="11"/>
  <c r="J1452" i="11"/>
  <c r="N1452" i="11"/>
  <c r="V1452" i="11"/>
  <c r="J1453" i="11"/>
  <c r="N1453" i="11"/>
  <c r="V1453" i="11"/>
  <c r="J1454" i="11"/>
  <c r="N1454" i="11"/>
  <c r="V1454" i="11"/>
  <c r="J1455" i="11"/>
  <c r="N1455" i="11"/>
  <c r="V1455" i="11"/>
  <c r="J1456" i="11"/>
  <c r="N1456" i="11"/>
  <c r="V1456" i="11"/>
  <c r="J1457" i="11"/>
  <c r="N1457" i="11"/>
  <c r="V1457" i="11"/>
  <c r="J1458" i="11"/>
  <c r="N1458" i="11"/>
  <c r="V1458" i="11"/>
  <c r="J1459" i="11"/>
  <c r="N1459" i="11"/>
  <c r="V1459" i="11"/>
  <c r="J1460" i="11"/>
  <c r="N1460" i="11"/>
  <c r="V1460" i="11"/>
  <c r="J1461" i="11"/>
  <c r="N1461" i="11"/>
  <c r="V1461" i="11"/>
  <c r="J1462" i="11"/>
  <c r="N1462" i="11"/>
  <c r="V1462" i="11"/>
  <c r="J1463" i="11"/>
  <c r="N1463" i="11"/>
  <c r="V1463" i="11"/>
  <c r="J1464" i="11"/>
  <c r="N1464" i="11"/>
  <c r="V1464" i="11"/>
  <c r="J1465" i="11"/>
  <c r="N1465" i="11"/>
  <c r="V1465" i="11"/>
  <c r="J1466" i="11"/>
  <c r="N1466" i="11"/>
  <c r="V1466" i="11"/>
  <c r="J1467" i="11"/>
  <c r="N1467" i="11"/>
  <c r="V1467" i="11"/>
  <c r="J1468" i="11"/>
  <c r="N1468" i="11"/>
  <c r="V1468" i="11"/>
  <c r="J1469" i="11"/>
  <c r="N1469" i="11"/>
  <c r="V1469" i="11"/>
  <c r="J1470" i="11"/>
  <c r="N1470" i="11"/>
  <c r="V1470" i="11"/>
  <c r="J1471" i="11"/>
  <c r="N1471" i="11"/>
  <c r="V1471" i="11"/>
  <c r="J1472" i="11"/>
  <c r="N1472" i="11"/>
  <c r="V1472" i="11"/>
  <c r="J1473" i="11"/>
  <c r="N1473" i="11"/>
  <c r="V1473" i="11"/>
  <c r="J1474" i="11"/>
  <c r="N1474" i="11"/>
  <c r="V1474" i="11"/>
  <c r="J1475" i="11"/>
  <c r="N1475" i="11"/>
  <c r="V1475" i="11"/>
  <c r="J1476" i="11"/>
  <c r="N1476" i="11"/>
  <c r="V1476" i="11"/>
  <c r="J1477" i="11"/>
  <c r="N1477" i="11"/>
  <c r="V1477" i="11"/>
  <c r="J1478" i="11"/>
  <c r="N1478" i="11"/>
  <c r="V1478" i="11"/>
  <c r="J1479" i="11"/>
  <c r="N1479" i="11"/>
  <c r="V1479" i="11"/>
  <c r="J1480" i="11"/>
  <c r="N1480" i="11"/>
  <c r="V1480" i="11"/>
  <c r="J1481" i="11"/>
  <c r="N1481" i="11"/>
  <c r="V1481" i="11"/>
  <c r="J1482" i="11"/>
  <c r="N1482" i="11"/>
  <c r="V1482" i="11"/>
  <c r="J1483" i="11"/>
  <c r="N1483" i="11"/>
  <c r="V1483" i="11"/>
  <c r="J1484" i="11"/>
  <c r="N1484" i="11"/>
  <c r="V1484" i="11"/>
  <c r="J1485" i="11"/>
  <c r="N1485" i="11"/>
  <c r="V1485" i="11"/>
  <c r="J1486" i="11"/>
  <c r="N1486" i="11"/>
  <c r="V1486" i="11"/>
  <c r="J1487" i="11"/>
  <c r="N1487" i="11"/>
  <c r="V1487" i="11"/>
  <c r="J1488" i="11"/>
  <c r="N1488" i="11"/>
  <c r="V1488" i="11"/>
  <c r="J1489" i="11"/>
  <c r="N1489" i="11"/>
  <c r="V1489" i="11"/>
  <c r="J1490" i="11"/>
  <c r="N1490" i="11"/>
  <c r="V1490" i="11"/>
  <c r="J1491" i="11"/>
  <c r="N1491" i="11"/>
  <c r="V1491" i="11"/>
  <c r="J1492" i="11"/>
  <c r="N1492" i="11"/>
  <c r="V1492" i="11"/>
  <c r="J1493" i="11"/>
  <c r="N1493" i="11"/>
  <c r="V1493" i="11"/>
  <c r="J1494" i="11"/>
  <c r="N1494" i="11"/>
  <c r="V1494" i="11"/>
  <c r="J1495" i="11"/>
  <c r="N1495" i="11"/>
  <c r="V1495" i="11"/>
  <c r="J1496" i="11"/>
  <c r="N1496" i="11"/>
  <c r="V1496" i="11"/>
  <c r="J1497" i="11"/>
  <c r="N1497" i="11"/>
  <c r="V1497" i="11"/>
  <c r="J1498" i="11"/>
  <c r="N1498" i="11"/>
  <c r="V1498" i="11"/>
  <c r="J1499" i="11"/>
  <c r="N1499" i="11"/>
  <c r="V1499" i="11"/>
  <c r="J1500" i="11"/>
  <c r="N1500" i="11"/>
  <c r="V1500" i="11"/>
  <c r="J1501" i="11"/>
  <c r="N1501" i="11"/>
  <c r="V1501" i="11"/>
  <c r="J1502" i="11"/>
  <c r="N1502" i="11"/>
  <c r="V1502" i="11"/>
  <c r="J1503" i="11"/>
  <c r="N1503" i="11"/>
  <c r="V1503" i="11"/>
  <c r="J1504" i="11"/>
  <c r="N1504" i="11"/>
  <c r="V1504" i="11"/>
  <c r="J1505" i="11"/>
  <c r="N1505" i="11"/>
  <c r="V1505" i="11"/>
  <c r="J1506" i="11"/>
  <c r="N1506" i="11"/>
  <c r="V1506" i="11"/>
  <c r="J1507" i="11"/>
  <c r="N1507" i="11"/>
  <c r="V1507" i="11"/>
  <c r="J1508" i="11"/>
  <c r="N1508" i="11"/>
  <c r="V1508" i="11"/>
  <c r="J1509" i="11"/>
  <c r="N1509" i="11"/>
  <c r="V1509" i="11"/>
  <c r="J1510" i="11"/>
  <c r="N1510" i="11"/>
  <c r="V1510" i="11"/>
  <c r="J1511" i="11"/>
  <c r="N1511" i="11"/>
  <c r="V1511" i="11"/>
  <c r="J1512" i="11"/>
  <c r="N1512" i="11"/>
  <c r="V1512" i="11"/>
  <c r="J1513" i="11"/>
  <c r="N1513" i="11"/>
  <c r="V1513" i="11"/>
  <c r="J1514" i="11"/>
  <c r="N1514" i="11"/>
  <c r="V1514" i="11"/>
  <c r="J1515" i="11"/>
  <c r="N1515" i="11"/>
  <c r="V1515" i="11"/>
  <c r="J1516" i="11"/>
  <c r="N1516" i="11"/>
  <c r="V1516" i="11"/>
  <c r="J1517" i="11"/>
  <c r="N1517" i="11"/>
  <c r="V1517" i="11"/>
  <c r="J1518" i="11"/>
  <c r="N1518" i="11"/>
  <c r="V1518" i="11"/>
  <c r="J1519" i="11"/>
  <c r="N1519" i="11"/>
  <c r="V1519" i="11"/>
  <c r="J1520" i="11"/>
  <c r="N1520" i="11"/>
  <c r="V1520" i="11"/>
  <c r="J1521" i="11"/>
  <c r="N1521" i="11"/>
  <c r="V1521" i="11"/>
  <c r="J1522" i="11"/>
  <c r="N1522" i="11"/>
  <c r="V1522" i="11"/>
  <c r="J1523" i="11"/>
  <c r="N1523" i="11"/>
  <c r="V1523" i="11"/>
  <c r="J1524" i="11"/>
  <c r="N1524" i="11"/>
  <c r="V1524" i="11"/>
  <c r="J1525" i="11"/>
  <c r="N1525" i="11"/>
  <c r="V1525" i="11"/>
  <c r="J1526" i="11"/>
  <c r="N1526" i="11"/>
  <c r="V1526" i="11"/>
  <c r="J1527" i="11"/>
  <c r="N1527" i="11"/>
  <c r="V1527" i="11"/>
  <c r="J1528" i="11"/>
  <c r="N1528" i="11"/>
  <c r="V1528" i="11"/>
  <c r="J1529" i="11"/>
  <c r="N1529" i="11"/>
  <c r="V1529" i="11"/>
  <c r="J1530" i="11"/>
  <c r="N1530" i="11"/>
  <c r="V1530" i="11"/>
  <c r="J1531" i="11"/>
  <c r="N1531" i="11"/>
  <c r="V1531" i="11"/>
  <c r="J1532" i="11"/>
  <c r="N1532" i="11"/>
  <c r="V1532" i="11"/>
  <c r="J1533" i="11"/>
  <c r="N1533" i="11"/>
  <c r="V1533" i="11"/>
  <c r="J1534" i="11"/>
  <c r="N1534" i="11"/>
  <c r="V1534" i="11"/>
  <c r="J1535" i="11"/>
  <c r="N1535" i="11"/>
  <c r="V1535" i="11"/>
  <c r="J1536" i="11"/>
  <c r="N1536" i="11"/>
  <c r="V1536" i="11"/>
  <c r="J1537" i="11"/>
  <c r="N1537" i="11"/>
  <c r="V1537" i="11"/>
  <c r="J1538" i="11"/>
  <c r="N1538" i="11"/>
  <c r="V1538" i="11"/>
  <c r="J1539" i="11"/>
  <c r="N1539" i="11"/>
  <c r="V1539" i="11"/>
  <c r="J1540" i="11"/>
  <c r="N1540" i="11"/>
  <c r="V1540" i="11"/>
  <c r="J1541" i="11"/>
  <c r="N1541" i="11"/>
  <c r="V1541" i="11"/>
  <c r="J1542" i="11"/>
  <c r="N1542" i="11"/>
  <c r="V1542" i="11"/>
  <c r="J1543" i="11"/>
  <c r="N1543" i="11"/>
  <c r="V1543" i="11"/>
  <c r="J1544" i="11"/>
  <c r="N1544" i="11"/>
  <c r="V1544" i="11"/>
  <c r="J1545" i="11"/>
  <c r="N1545" i="11"/>
  <c r="V1545" i="11"/>
  <c r="J1546" i="11"/>
  <c r="N1546" i="11"/>
  <c r="V1546" i="11"/>
  <c r="J1547" i="11"/>
  <c r="N1547" i="11"/>
  <c r="V1547" i="11"/>
  <c r="J1548" i="11"/>
  <c r="N1548" i="11"/>
  <c r="V1548" i="11"/>
  <c r="J1549" i="11"/>
  <c r="N1549" i="11"/>
  <c r="V1549" i="11"/>
  <c r="J1550" i="11"/>
  <c r="N1550" i="11"/>
  <c r="V1550" i="11"/>
  <c r="J1551" i="11"/>
  <c r="N1551" i="11"/>
  <c r="V1551" i="11"/>
  <c r="J1552" i="11"/>
  <c r="N1552" i="11"/>
  <c r="V1552" i="11"/>
  <c r="J1553" i="11"/>
  <c r="N1553" i="11"/>
  <c r="V1553" i="11"/>
  <c r="J1554" i="11"/>
  <c r="N1554" i="11"/>
  <c r="V1554" i="11"/>
  <c r="J1555" i="11"/>
  <c r="N1555" i="11"/>
  <c r="V1555" i="11"/>
  <c r="J1556" i="11"/>
  <c r="N1556" i="11"/>
  <c r="V1556" i="11"/>
  <c r="J1557" i="11"/>
  <c r="N1557" i="11"/>
  <c r="V1557" i="11"/>
  <c r="J1558" i="11"/>
  <c r="N1558" i="11"/>
  <c r="V1558" i="11"/>
  <c r="J1559" i="11"/>
  <c r="N1559" i="11"/>
  <c r="V1559" i="11"/>
  <c r="J1560" i="11"/>
  <c r="N1560" i="11"/>
  <c r="V1560" i="11"/>
  <c r="J1561" i="11"/>
  <c r="N1561" i="11"/>
  <c r="V1561" i="11"/>
  <c r="J1562" i="11"/>
  <c r="N1562" i="11"/>
  <c r="V1562" i="11"/>
  <c r="J1563" i="11"/>
  <c r="N1563" i="11"/>
  <c r="V1563" i="11"/>
  <c r="J1564" i="11"/>
  <c r="N1564" i="11"/>
  <c r="V1564" i="11"/>
  <c r="J1565" i="11"/>
  <c r="N1565" i="11"/>
  <c r="V1565" i="11"/>
  <c r="J1566" i="11"/>
  <c r="N1566" i="11"/>
  <c r="V1566" i="11"/>
  <c r="J1567" i="11"/>
  <c r="N1567" i="11"/>
  <c r="V1567" i="11"/>
  <c r="J1568" i="11"/>
  <c r="N1568" i="11"/>
  <c r="V1568" i="11"/>
  <c r="J1569" i="11"/>
  <c r="N1569" i="11"/>
  <c r="V1569" i="11"/>
  <c r="J1570" i="11"/>
  <c r="N1570" i="11"/>
  <c r="V1570" i="11"/>
  <c r="J1571" i="11"/>
  <c r="N1571" i="11"/>
  <c r="V1571" i="11"/>
  <c r="J1572" i="11"/>
  <c r="N1572" i="11"/>
  <c r="V1572" i="11"/>
  <c r="J1573" i="11"/>
  <c r="N1573" i="11"/>
  <c r="V1573" i="11"/>
  <c r="J1574" i="11"/>
  <c r="N1574" i="11"/>
  <c r="V1574" i="11"/>
  <c r="J1575" i="11"/>
  <c r="N1575" i="11"/>
  <c r="V1575" i="11"/>
  <c r="J1576" i="11"/>
  <c r="N1576" i="11"/>
  <c r="V1576" i="11"/>
  <c r="J1577" i="11"/>
  <c r="N1577" i="11"/>
  <c r="V1577" i="11"/>
  <c r="J1578" i="11"/>
  <c r="N1578" i="11"/>
  <c r="V1578" i="11"/>
  <c r="J1579" i="11"/>
  <c r="N1579" i="11"/>
  <c r="V1579" i="11"/>
  <c r="J1580" i="11"/>
  <c r="N1580" i="11"/>
  <c r="V1580" i="11"/>
  <c r="J1581" i="11"/>
  <c r="N1581" i="11"/>
  <c r="V1581" i="11"/>
  <c r="J1582" i="11"/>
  <c r="N1582" i="11"/>
  <c r="V1582" i="11"/>
  <c r="J1583" i="11"/>
  <c r="N1583" i="11"/>
  <c r="V1583" i="11"/>
  <c r="J1584" i="11"/>
  <c r="N1584" i="11"/>
  <c r="V1584" i="11"/>
  <c r="J1585" i="11"/>
  <c r="N1585" i="11"/>
  <c r="V1585" i="11"/>
  <c r="J1586" i="11"/>
  <c r="N1586" i="11"/>
  <c r="V1586" i="11"/>
  <c r="J1587" i="11"/>
  <c r="N1587" i="11"/>
  <c r="V1587" i="11"/>
  <c r="J1588" i="11"/>
  <c r="N1588" i="11"/>
  <c r="V1588" i="11"/>
  <c r="J1589" i="11"/>
  <c r="N1589" i="11"/>
  <c r="V1589" i="11"/>
  <c r="J1590" i="11"/>
  <c r="N1590" i="11"/>
  <c r="V1590" i="11"/>
  <c r="J1591" i="11"/>
  <c r="N1591" i="11"/>
  <c r="V1591" i="11"/>
  <c r="J1592" i="11"/>
  <c r="N1592" i="11"/>
  <c r="V1592" i="11"/>
  <c r="J1593" i="11"/>
  <c r="N1593" i="11"/>
  <c r="V1593" i="11"/>
  <c r="J1594" i="11"/>
  <c r="N1594" i="11"/>
  <c r="V1594" i="11"/>
  <c r="J1595" i="11"/>
  <c r="N1595" i="11"/>
  <c r="V1595" i="11"/>
  <c r="J1596" i="11"/>
  <c r="N1596" i="11"/>
  <c r="V1596" i="11"/>
  <c r="J1597" i="11"/>
  <c r="N1597" i="11"/>
  <c r="V1597" i="11"/>
  <c r="J1598" i="11"/>
  <c r="N1598" i="11"/>
  <c r="V1598" i="11"/>
  <c r="J1599" i="11"/>
  <c r="N1599" i="11"/>
  <c r="V1599" i="11"/>
  <c r="J1600" i="11"/>
  <c r="N1600" i="11"/>
  <c r="V1600" i="11"/>
  <c r="J1601" i="11"/>
  <c r="N1601" i="11"/>
  <c r="V1601" i="11"/>
  <c r="J1602" i="11"/>
  <c r="N1602" i="11"/>
  <c r="V1602" i="11"/>
  <c r="J1603" i="11"/>
  <c r="N1603" i="11"/>
  <c r="V1603" i="11"/>
  <c r="J1604" i="11"/>
  <c r="N1604" i="11"/>
  <c r="V1604" i="11"/>
  <c r="J1605" i="11"/>
  <c r="N1605" i="11"/>
  <c r="V1605" i="11"/>
  <c r="J1606" i="11"/>
  <c r="N1606" i="11"/>
  <c r="V1606" i="11"/>
  <c r="J1607" i="11"/>
  <c r="N1607" i="11"/>
  <c r="V1607" i="11"/>
  <c r="J1608" i="11"/>
  <c r="N1608" i="11"/>
  <c r="V1608" i="11"/>
  <c r="J1609" i="11"/>
  <c r="N1609" i="11"/>
  <c r="V1609" i="11"/>
  <c r="J1610" i="11"/>
  <c r="N1610" i="11"/>
  <c r="V1610" i="11"/>
  <c r="J1611" i="11"/>
  <c r="N1611" i="11"/>
  <c r="V1611" i="11"/>
  <c r="J1612" i="11"/>
  <c r="N1612" i="11"/>
  <c r="V1612" i="11"/>
  <c r="J1613" i="11"/>
  <c r="N1613" i="11"/>
  <c r="V1613" i="11"/>
  <c r="J1614" i="11"/>
  <c r="N1614" i="11"/>
  <c r="V1614" i="11"/>
  <c r="F1615" i="11"/>
  <c r="F1622" i="11"/>
  <c r="G1615" i="11"/>
  <c r="G1622" i="11"/>
  <c r="H1615" i="11"/>
  <c r="H1622" i="11"/>
  <c r="I1615" i="11"/>
  <c r="I1622" i="11"/>
  <c r="K1615" i="11"/>
  <c r="K1622" i="11"/>
  <c r="L1615" i="11"/>
  <c r="L1622" i="11"/>
  <c r="M1615" i="11"/>
  <c r="M1622" i="11"/>
  <c r="O1615" i="11"/>
  <c r="P1615" i="11"/>
  <c r="Q1615" i="11"/>
  <c r="R1615" i="11"/>
  <c r="S1615" i="11"/>
  <c r="T1615" i="11"/>
  <c r="U1615" i="11"/>
  <c r="W1615" i="11"/>
  <c r="X1615" i="11"/>
  <c r="Y1615" i="11"/>
  <c r="J1620" i="11"/>
  <c r="N1620" i="11"/>
  <c r="D1615" i="12"/>
  <c r="E1615" i="12"/>
  <c r="F1615" i="12"/>
  <c r="E85" i="1"/>
  <c r="G1615" i="12"/>
  <c r="M1615" i="12"/>
  <c r="N1615" i="12"/>
  <c r="N1615" i="11"/>
  <c r="N1622" i="11"/>
  <c r="V1615" i="11"/>
  <c r="E68" i="1"/>
  <c r="D48" i="1"/>
  <c r="D56" i="1"/>
  <c r="D57" i="1"/>
  <c r="C18" i="1"/>
  <c r="C29" i="1"/>
  <c r="E48" i="1"/>
  <c r="E56" i="1"/>
  <c r="E83" i="1"/>
  <c r="D68" i="1"/>
  <c r="W1615" i="9"/>
  <c r="E80" i="1"/>
  <c r="T1615" i="10"/>
  <c r="J1615" i="11"/>
  <c r="J1622" i="11"/>
  <c r="C46" i="1"/>
  <c r="Y1615" i="9"/>
  <c r="X1615" i="9"/>
  <c r="C79" i="1"/>
  <c r="C80" i="1"/>
  <c r="D85" i="1"/>
  <c r="C67" i="1"/>
  <c r="C68" i="1"/>
  <c r="Q1615" i="10"/>
  <c r="I1615" i="10"/>
  <c r="C83" i="1"/>
  <c r="D80" i="1"/>
  <c r="O1615" i="12"/>
  <c r="C48" i="1"/>
  <c r="C56" i="1"/>
  <c r="C57" i="1"/>
  <c r="D88" i="1"/>
  <c r="E86" i="1"/>
  <c r="D86" i="1"/>
  <c r="E88" i="1"/>
  <c r="E57" i="1"/>
  <c r="C86" i="1"/>
  <c r="C85" i="1"/>
  <c r="C88" i="1"/>
  <c r="C89" i="1"/>
</calcChain>
</file>

<file path=xl/sharedStrings.xml><?xml version="1.0" encoding="utf-8"?>
<sst xmlns="http://schemas.openxmlformats.org/spreadsheetml/2006/main" count="31829" uniqueCount="5055">
  <si>
    <t>Part A - District-Level Information</t>
  </si>
  <si>
    <t>School District Name</t>
  </si>
  <si>
    <t>New York City</t>
  </si>
  <si>
    <t>BEDS Code</t>
  </si>
  <si>
    <t>300000</t>
  </si>
  <si>
    <t>School Year</t>
  </si>
  <si>
    <t>2020-21</t>
  </si>
  <si>
    <t>I) Contact Information</t>
  </si>
  <si>
    <t>Mailing Address</t>
  </si>
  <si>
    <t>Contact First &amp; Last Name</t>
  </si>
  <si>
    <t>Lindsey Oates</t>
  </si>
  <si>
    <t>Street Address Line 1</t>
  </si>
  <si>
    <t>52 Chambers St</t>
  </si>
  <si>
    <t>Title of Contact</t>
  </si>
  <si>
    <t>Chief Financial Officer</t>
  </si>
  <si>
    <t>Street Address Line 2</t>
  </si>
  <si>
    <t>Email Address</t>
  </si>
  <si>
    <t>CFO@schools.nyc.gov</t>
  </si>
  <si>
    <t>City</t>
  </si>
  <si>
    <t>New York</t>
  </si>
  <si>
    <t>Phone Number</t>
  </si>
  <si>
    <t>2123742313</t>
  </si>
  <si>
    <t>Zip Code</t>
  </si>
  <si>
    <t>10007</t>
  </si>
  <si>
    <t>II) Total Amount of District Spending Allocated to Individual Schools</t>
  </si>
  <si>
    <t>Funding Source</t>
  </si>
  <si>
    <t>A) Total Major Operating Funds Spending</t>
  </si>
  <si>
    <t>Total Spending</t>
  </si>
  <si>
    <t>State/Local</t>
  </si>
  <si>
    <t>Federal</t>
  </si>
  <si>
    <t>General Fund Total Expenditures &amp; Transfers</t>
  </si>
  <si>
    <t>Special Aid Fund Total Expenditures &amp; Transfers</t>
  </si>
  <si>
    <t>School Food Services Fund Total Expenditures &amp; Transfers</t>
  </si>
  <si>
    <t>Debt Service Fund Total Expenditures &amp; Transfers</t>
  </si>
  <si>
    <t>Total Major Operating Funds Spending</t>
  </si>
  <si>
    <t>B) Exclusions for Non-Instructional Costs</t>
  </si>
  <si>
    <t>Interfund Transfers</t>
  </si>
  <si>
    <t>Debt Service</t>
  </si>
  <si>
    <t>School Food Services Fund</t>
  </si>
  <si>
    <t>Community Services</t>
  </si>
  <si>
    <t>Adult/Continuing Education</t>
  </si>
  <si>
    <t>Transportation</t>
  </si>
  <si>
    <t>Employee Benefits Allocated to Above Purposes (see IV below)</t>
  </si>
  <si>
    <t>Total Non-Instructional Cost Exclusions</t>
  </si>
  <si>
    <t>C) Exclusions for Tuition/Payments to Non-District Schools</t>
  </si>
  <si>
    <t xml:space="preserve">Total Pupils </t>
  </si>
  <si>
    <t>Per Pupil</t>
  </si>
  <si>
    <t>Charter School Tuition</t>
  </si>
  <si>
    <t>Services Provided to Charter Schools</t>
  </si>
  <si>
    <t>Other School Districts (Excl. Special Act Districts)</t>
  </si>
  <si>
    <t>Prekindergarten Community-Based Organizations</t>
  </si>
  <si>
    <t>BOCES Instructional Programs (Full-time Only)</t>
  </si>
  <si>
    <t>SWD School Age-School Year Tuition</t>
  </si>
  <si>
    <t>SWD Early Intervention Program Tuition</t>
  </si>
  <si>
    <t>SWD - Preschool Education (§4410) Tuition</t>
  </si>
  <si>
    <t>SWD - Summer Education (§4408) Tuition</t>
  </si>
  <si>
    <t>State-Supported Schools for the Blind &amp; Deaf (§4201) Tuition</t>
  </si>
  <si>
    <t>Services Provided to Nonpublic Schools</t>
  </si>
  <si>
    <t>Other Expenses for Pupils in Non-Traditional Settings</t>
  </si>
  <si>
    <t>Total Tuition/Payments to Non-District Schools Exclusions</t>
  </si>
  <si>
    <t>Total Exclusions</t>
  </si>
  <si>
    <t>D) Projected 2020-21 Enrollment</t>
  </si>
  <si>
    <t>Total District K-12 Enrollment</t>
  </si>
  <si>
    <t>Total District Pre-K Enrollment</t>
  </si>
  <si>
    <t>Total Preschool Special Education Enrollment</t>
  </si>
  <si>
    <t>Total District Enrollment</t>
  </si>
  <si>
    <t>Total Funding Allocated to Individual Schools</t>
  </si>
  <si>
    <t>Total Allocated Funding per Pupil</t>
  </si>
  <si>
    <t>III) Central District Costs Included in School Allocations</t>
  </si>
  <si>
    <t>Total Staff</t>
  </si>
  <si>
    <t>Total</t>
  </si>
  <si>
    <t>A) General Support Costs</t>
  </si>
  <si>
    <t>(FTE Basis)</t>
  </si>
  <si>
    <t>FTE Spending</t>
  </si>
  <si>
    <t xml:space="preserve">Board of Education </t>
  </si>
  <si>
    <t>Central Personnel</t>
  </si>
  <si>
    <t>Operation and Maintenance of Plant</t>
  </si>
  <si>
    <t>Other Central Services</t>
  </si>
  <si>
    <t>Employee Benefits for General Support Staff (see IV below)</t>
  </si>
  <si>
    <t>Total General Support Costs</t>
  </si>
  <si>
    <t>Total General Support Costs per Pupil</t>
  </si>
  <si>
    <t>B) District Academic Support Costs</t>
  </si>
  <si>
    <t>Curriculum Development &amp; Supervision</t>
  </si>
  <si>
    <t>Research, Planning &amp; Evaluation</t>
  </si>
  <si>
    <t>In-Service Training</t>
  </si>
  <si>
    <t>Committee on Special Education/Preschool Special Education</t>
  </si>
  <si>
    <t>Summer Programming and Services</t>
  </si>
  <si>
    <t>Other Districtwide Staff</t>
  </si>
  <si>
    <t>Employee Benefits for District Academic Support Staff (see IV below)</t>
  </si>
  <si>
    <t>Total District Academic Support Costs</t>
  </si>
  <si>
    <t>Total District Academic Support Costs per Pupil</t>
  </si>
  <si>
    <t>C) Other Post-Employment Benefits (OPEB)</t>
  </si>
  <si>
    <t>Total OPEB per Pupil</t>
  </si>
  <si>
    <t>Total Central District Costs Included in School Allocations</t>
  </si>
  <si>
    <t>Total Central District Costs per Pupil</t>
  </si>
  <si>
    <t>Total Funding Allocated to Individual Schools excl. Central Costs</t>
  </si>
  <si>
    <t>IV) District Average Fringe Rate for Allocation of Employee Benefits</t>
  </si>
  <si>
    <t>Total Employee Benefits in General Fund &amp; Special Aid Fund</t>
  </si>
  <si>
    <t>Other Post-Employment Benefits</t>
  </si>
  <si>
    <t>Total Employee Benefits for Active Employees</t>
  </si>
  <si>
    <t>Total Personal Service in General Fund &amp; Special Aid Fund</t>
  </si>
  <si>
    <t>District Average Fringe Rate</t>
  </si>
  <si>
    <t>Part B - Basic School-Level Information</t>
  </si>
  <si>
    <t>Grade Span</t>
  </si>
  <si>
    <t>School Status</t>
  </si>
  <si>
    <t>Projected Enrollment &amp; Demographics</t>
  </si>
  <si>
    <t>Projected Staffing (FTE Basis)</t>
  </si>
  <si>
    <t>School Name</t>
  </si>
  <si>
    <t>Local School Code</t>
  </si>
  <si>
    <t>School Type</t>
  </si>
  <si>
    <t>Lowest Grade</t>
  </si>
  <si>
    <t>Highest Grade</t>
  </si>
  <si>
    <t>Does this school serve its full planned grade span? (Y/N)</t>
  </si>
  <si>
    <t>If no, is this school opening this school year? (Y/N)</t>
  </si>
  <si>
    <t>Is the school scheduled to close? (Y/N)</t>
  </si>
  <si>
    <t>If so, what year?</t>
  </si>
  <si>
    <t>K-12 Enrollment</t>
  </si>
  <si>
    <t>Pre-K
Enrollment</t>
  </si>
  <si>
    <t>Preschool Special Ed Enrollment</t>
  </si>
  <si>
    <t>K-12
FRPL
Count</t>
  </si>
  <si>
    <t>K-12
ELL 
Count</t>
  </si>
  <si>
    <t>K-12
SWD
Count</t>
  </si>
  <si>
    <t>Classroom Teachers w/ 0-3 Years Experience</t>
  </si>
  <si>
    <t>Classroom Teachers w/ More than 3 Years Experience</t>
  </si>
  <si>
    <t>Para-
professional Classroom Staff</t>
  </si>
  <si>
    <t>Principals &amp; Other Admin Staff</t>
  </si>
  <si>
    <t>Pupil Support Services Staff</t>
  </si>
  <si>
    <t>All Remaining Staff</t>
  </si>
  <si>
    <t>Total Classroom Teachers</t>
  </si>
  <si>
    <t>Total Non Teaching Staff</t>
  </si>
  <si>
    <t>300000000001</t>
  </si>
  <si>
    <t>The Children's School</t>
  </si>
  <si>
    <t>15K418</t>
  </si>
  <si>
    <t>Elementary School</t>
  </si>
  <si>
    <t>K</t>
  </si>
  <si>
    <t>5</t>
  </si>
  <si>
    <t>Yes</t>
  </si>
  <si>
    <t>No</t>
  </si>
  <si>
    <t>300000000002</t>
  </si>
  <si>
    <t>Pre-K Center District 02</t>
  </si>
  <si>
    <t>02MP02</t>
  </si>
  <si>
    <t>Pre-K Only</t>
  </si>
  <si>
    <t>Other</t>
  </si>
  <si>
    <t>300000000007</t>
  </si>
  <si>
    <t>Pre-K Center District 07</t>
  </si>
  <si>
    <t>07XP07</t>
  </si>
  <si>
    <t>300000000009</t>
  </si>
  <si>
    <t>Pre-K Center District 09</t>
  </si>
  <si>
    <t>09XP09</t>
  </si>
  <si>
    <t>300000000010</t>
  </si>
  <si>
    <t>Pre-K Center District 10</t>
  </si>
  <si>
    <t>10XP10</t>
  </si>
  <si>
    <t>300000000011</t>
  </si>
  <si>
    <t>Pre-K Center District 11</t>
  </si>
  <si>
    <t>11XP11</t>
  </si>
  <si>
    <t>300000000013</t>
  </si>
  <si>
    <t>Pre-K Center District 13</t>
  </si>
  <si>
    <t>13KP13</t>
  </si>
  <si>
    <t>300000000015</t>
  </si>
  <si>
    <t>Pre-K Center District 15</t>
  </si>
  <si>
    <t>15KP15</t>
  </si>
  <si>
    <t>300000000020</t>
  </si>
  <si>
    <t>Pre-K Center District 20</t>
  </si>
  <si>
    <t>20KP20</t>
  </si>
  <si>
    <t>300000000021</t>
  </si>
  <si>
    <t>Pre-K Center District 21</t>
  </si>
  <si>
    <t>21KP21</t>
  </si>
  <si>
    <t>300000000022</t>
  </si>
  <si>
    <t>Pre-K Center District 22</t>
  </si>
  <si>
    <t>22KP22</t>
  </si>
  <si>
    <t>300000000024</t>
  </si>
  <si>
    <t>Pre-K Center District 24</t>
  </si>
  <si>
    <t>24QP24</t>
  </si>
  <si>
    <t>300000000025</t>
  </si>
  <si>
    <t>Pre-K Center District 25</t>
  </si>
  <si>
    <t>25QP25</t>
  </si>
  <si>
    <t>300000000027</t>
  </si>
  <si>
    <t>Pre-K Center District 27</t>
  </si>
  <si>
    <t>27QP27</t>
  </si>
  <si>
    <t>300000000028</t>
  </si>
  <si>
    <t>Pre-K Center District 28</t>
  </si>
  <si>
    <t>28QP28</t>
  </si>
  <si>
    <t>300000000029</t>
  </si>
  <si>
    <t>Pre-K Center District 29</t>
  </si>
  <si>
    <t>29QP29</t>
  </si>
  <si>
    <t>300000000030</t>
  </si>
  <si>
    <t>Pre-K Center District 30</t>
  </si>
  <si>
    <t>30QP30</t>
  </si>
  <si>
    <t>300000000031</t>
  </si>
  <si>
    <t>Pre-K Center District 31</t>
  </si>
  <si>
    <t>31RP31</t>
  </si>
  <si>
    <t>300000000033</t>
  </si>
  <si>
    <t>Pathways to Graduation</t>
  </si>
  <si>
    <t>79Q950</t>
  </si>
  <si>
    <t>Senior High School</t>
  </si>
  <si>
    <t>9</t>
  </si>
  <si>
    <t>12</t>
  </si>
  <si>
    <t>300000000035</t>
  </si>
  <si>
    <t>Restart Academy</t>
  </si>
  <si>
    <t>79M973</t>
  </si>
  <si>
    <t>Junior-Senior High School</t>
  </si>
  <si>
    <t>6</t>
  </si>
  <si>
    <t>300000000036</t>
  </si>
  <si>
    <t>YABC Programs – Brooklyn and Queens</t>
  </si>
  <si>
    <t>79K925</t>
  </si>
  <si>
    <t>NYC - YABC</t>
  </si>
  <si>
    <t>300000000037</t>
  </si>
  <si>
    <t>YABC Programs – Manhattan, Bronx, Staten Island</t>
  </si>
  <si>
    <t>79M379</t>
  </si>
  <si>
    <t>307500010000</t>
  </si>
  <si>
    <t>Home Instruction</t>
  </si>
  <si>
    <t>97M501</t>
  </si>
  <si>
    <t>NYC - District 75</t>
  </si>
  <si>
    <t>307500011035</t>
  </si>
  <si>
    <t>P.S. 035</t>
  </si>
  <si>
    <t>97M035</t>
  </si>
  <si>
    <t>307500011079</t>
  </si>
  <si>
    <t>P.S. M079 - Horan School</t>
  </si>
  <si>
    <t>97M079</t>
  </si>
  <si>
    <t>307500011094</t>
  </si>
  <si>
    <t>P.S. M094</t>
  </si>
  <si>
    <t>97M094</t>
  </si>
  <si>
    <t>307500011138</t>
  </si>
  <si>
    <t>P.S. 138</t>
  </si>
  <si>
    <t>97M138</t>
  </si>
  <si>
    <t>307500011169</t>
  </si>
  <si>
    <t>P.S. M169 - Robert F. Kennedy</t>
  </si>
  <si>
    <t>97M169</t>
  </si>
  <si>
    <t>307500011226</t>
  </si>
  <si>
    <t>P.S. M226</t>
  </si>
  <si>
    <t>97M226</t>
  </si>
  <si>
    <t>307500011401</t>
  </si>
  <si>
    <t>Hospital Schools</t>
  </si>
  <si>
    <t>97M401</t>
  </si>
  <si>
    <t>307500011721</t>
  </si>
  <si>
    <t>P.S. M721 - Manhattan Occupational Training Center</t>
  </si>
  <si>
    <t>97M721</t>
  </si>
  <si>
    <t>307500011751</t>
  </si>
  <si>
    <t>Manhattan School for Career Development</t>
  </si>
  <si>
    <t>97M751</t>
  </si>
  <si>
    <t>307500011811</t>
  </si>
  <si>
    <t>P.S. M811 - Mickey Mantle School</t>
  </si>
  <si>
    <t>97M811</t>
  </si>
  <si>
    <t>307500012010</t>
  </si>
  <si>
    <t>P.S. X010</t>
  </si>
  <si>
    <t>97X010</t>
  </si>
  <si>
    <t>307500012012</t>
  </si>
  <si>
    <t>P.S. X012 Lewis and Clark School</t>
  </si>
  <si>
    <t>97X012</t>
  </si>
  <si>
    <t>307500012017</t>
  </si>
  <si>
    <t>P.S. X017</t>
  </si>
  <si>
    <t>97X017</t>
  </si>
  <si>
    <t>307500012168</t>
  </si>
  <si>
    <t>P.S. 168</t>
  </si>
  <si>
    <t>97X168</t>
  </si>
  <si>
    <t>307500012176</t>
  </si>
  <si>
    <t>P.S. X176</t>
  </si>
  <si>
    <t>97X176</t>
  </si>
  <si>
    <t>307500012186</t>
  </si>
  <si>
    <t>P186X Walter J. Damrosch School</t>
  </si>
  <si>
    <t>97X186</t>
  </si>
  <si>
    <t>307500012188</t>
  </si>
  <si>
    <t>P.S. X188</t>
  </si>
  <si>
    <t>97X188</t>
  </si>
  <si>
    <t>307500012352</t>
  </si>
  <si>
    <t>The Vida Bogart School for All Children</t>
  </si>
  <si>
    <t>97X352</t>
  </si>
  <si>
    <t>307500012469</t>
  </si>
  <si>
    <t>P469X - The Bronx School for Continuous Learners</t>
  </si>
  <si>
    <t>97X469</t>
  </si>
  <si>
    <t>307500012596</t>
  </si>
  <si>
    <t>P.S. X596</t>
  </si>
  <si>
    <t>97X596</t>
  </si>
  <si>
    <t>307500012721</t>
  </si>
  <si>
    <t>P.S. X721 - Stephen McSweeney School</t>
  </si>
  <si>
    <t>97X721</t>
  </si>
  <si>
    <t>307500012723</t>
  </si>
  <si>
    <t>P.S. 723</t>
  </si>
  <si>
    <t>97X723</t>
  </si>
  <si>
    <t>307500012754</t>
  </si>
  <si>
    <t>J. M. Rapport School Career Development</t>
  </si>
  <si>
    <t>97X754</t>
  </si>
  <si>
    <t>307500012811</t>
  </si>
  <si>
    <t>P.S. X811</t>
  </si>
  <si>
    <t>97X811</t>
  </si>
  <si>
    <t>307500013004</t>
  </si>
  <si>
    <t>P.S. K004</t>
  </si>
  <si>
    <t>97K004</t>
  </si>
  <si>
    <t>307500013036</t>
  </si>
  <si>
    <t>P.S. 36</t>
  </si>
  <si>
    <t>97K036</t>
  </si>
  <si>
    <t>307500013053</t>
  </si>
  <si>
    <t>P.S. K053</t>
  </si>
  <si>
    <t>97K053</t>
  </si>
  <si>
    <t>307500013077</t>
  </si>
  <si>
    <t>P.S. K077</t>
  </si>
  <si>
    <t>97K077</t>
  </si>
  <si>
    <t>307500013140</t>
  </si>
  <si>
    <t>P.S. K140</t>
  </si>
  <si>
    <t>97K140</t>
  </si>
  <si>
    <t>307500013141</t>
  </si>
  <si>
    <t>P.S. K141</t>
  </si>
  <si>
    <t>97K141</t>
  </si>
  <si>
    <t>307500013231</t>
  </si>
  <si>
    <t>P.S. K231</t>
  </si>
  <si>
    <t>97K231</t>
  </si>
  <si>
    <t>307500013368</t>
  </si>
  <si>
    <t>P.S. 368</t>
  </si>
  <si>
    <t>97K368</t>
  </si>
  <si>
    <t>307500013369</t>
  </si>
  <si>
    <t>P.S. K369 - Coy L. Cox School</t>
  </si>
  <si>
    <t>97K369</t>
  </si>
  <si>
    <t>307500013370</t>
  </si>
  <si>
    <t>P.S. 370</t>
  </si>
  <si>
    <t>97K370</t>
  </si>
  <si>
    <t>307500013371</t>
  </si>
  <si>
    <t>P.S. 371 - Lillian L. Rashkis</t>
  </si>
  <si>
    <t>97K371</t>
  </si>
  <si>
    <t>307500013372</t>
  </si>
  <si>
    <t>P.S. 372 -The Children's School</t>
  </si>
  <si>
    <t>97K372</t>
  </si>
  <si>
    <t>307500013373</t>
  </si>
  <si>
    <t>P.S. 373 - Brooklyn Transition Center</t>
  </si>
  <si>
    <t>97K373</t>
  </si>
  <si>
    <t>307500013396</t>
  </si>
  <si>
    <t>P.S. K396</t>
  </si>
  <si>
    <t>97K396</t>
  </si>
  <si>
    <t>307500013721</t>
  </si>
  <si>
    <t>P.S. K721 - Brooklyn Occupational Training Center</t>
  </si>
  <si>
    <t>97K721</t>
  </si>
  <si>
    <t>307500013753</t>
  </si>
  <si>
    <t>P.S. K753 - School for Career Development</t>
  </si>
  <si>
    <t>97K753</t>
  </si>
  <si>
    <t>307500013771</t>
  </si>
  <si>
    <t>P.S. K771</t>
  </si>
  <si>
    <t>97K771</t>
  </si>
  <si>
    <t>307500013811</t>
  </si>
  <si>
    <t>P.S. K811 Connie Lekas School</t>
  </si>
  <si>
    <t>97K811</t>
  </si>
  <si>
    <t>307500014004</t>
  </si>
  <si>
    <t>P.S. Q004</t>
  </si>
  <si>
    <t>97Q004</t>
  </si>
  <si>
    <t>307500014009</t>
  </si>
  <si>
    <t>P.S. 009</t>
  </si>
  <si>
    <t>97Q009</t>
  </si>
  <si>
    <t>307500014023</t>
  </si>
  <si>
    <t>P.S. Q023 @ Queens Children Center</t>
  </si>
  <si>
    <t>97Q023</t>
  </si>
  <si>
    <t>307500014075</t>
  </si>
  <si>
    <t>Robert E. Peary School</t>
  </si>
  <si>
    <t>97Q075</t>
  </si>
  <si>
    <t>307500014177</t>
  </si>
  <si>
    <t>P.S. Q177</t>
  </si>
  <si>
    <t>97Q177</t>
  </si>
  <si>
    <t>307500014224</t>
  </si>
  <si>
    <t>P.S. Q224</t>
  </si>
  <si>
    <t>97Q224</t>
  </si>
  <si>
    <t>307500014233</t>
  </si>
  <si>
    <t>P.S. Q233</t>
  </si>
  <si>
    <t>97Q233</t>
  </si>
  <si>
    <t>307500014255</t>
  </si>
  <si>
    <t>P.S. Q255</t>
  </si>
  <si>
    <t>97Q255</t>
  </si>
  <si>
    <t>307500014256</t>
  </si>
  <si>
    <t>P.S. Q256</t>
  </si>
  <si>
    <t>97Q256</t>
  </si>
  <si>
    <t>307500014277</t>
  </si>
  <si>
    <t>The Riverview School</t>
  </si>
  <si>
    <t>97Q277</t>
  </si>
  <si>
    <t>307500014721</t>
  </si>
  <si>
    <t>John F. Kennedy Jr. School</t>
  </si>
  <si>
    <t>97Q721</t>
  </si>
  <si>
    <t>307500014752</t>
  </si>
  <si>
    <t>Queens Transition Center</t>
  </si>
  <si>
    <t>97Q752</t>
  </si>
  <si>
    <t>307500014811</t>
  </si>
  <si>
    <t>P.S. Q811</t>
  </si>
  <si>
    <t>97Q811</t>
  </si>
  <si>
    <t>307500014993</t>
  </si>
  <si>
    <t>P.S. Q993</t>
  </si>
  <si>
    <t>97Q993</t>
  </si>
  <si>
    <t>307500015025</t>
  </si>
  <si>
    <t>South Richmond High School I.S./P.S. 25</t>
  </si>
  <si>
    <t>97R025</t>
  </si>
  <si>
    <t>307500015037</t>
  </si>
  <si>
    <t>The David Marquis School of the Arts</t>
  </si>
  <si>
    <t>97R037</t>
  </si>
  <si>
    <t>307500015373</t>
  </si>
  <si>
    <t>P.S. R373</t>
  </si>
  <si>
    <t>97R373</t>
  </si>
  <si>
    <t>307500015721</t>
  </si>
  <si>
    <t>The Richard H. Hungerford School</t>
  </si>
  <si>
    <t>97R721</t>
  </si>
  <si>
    <t>310100010015</t>
  </si>
  <si>
    <t>P.S. 015 Roberto Clemente</t>
  </si>
  <si>
    <t>01M015</t>
  </si>
  <si>
    <t>310100010019</t>
  </si>
  <si>
    <t>P.S. 019 Asher Levy</t>
  </si>
  <si>
    <t>01M019</t>
  </si>
  <si>
    <t>310100010020</t>
  </si>
  <si>
    <t>P.S. 020 Anna Silver</t>
  </si>
  <si>
    <t>01M020</t>
  </si>
  <si>
    <t>310100010034</t>
  </si>
  <si>
    <t>P.S. 034 Franklin D. Roosevelt</t>
  </si>
  <si>
    <t>01M034</t>
  </si>
  <si>
    <t>K-8 School</t>
  </si>
  <si>
    <t>8</t>
  </si>
  <si>
    <t>310100010063</t>
  </si>
  <si>
    <t>The STAR Academy - P.S.63</t>
  </si>
  <si>
    <t>01M063</t>
  </si>
  <si>
    <t>310100010064</t>
  </si>
  <si>
    <t>P.S. 064 Robert Simon</t>
  </si>
  <si>
    <t>01M064</t>
  </si>
  <si>
    <t>310100010110</t>
  </si>
  <si>
    <t>P.S. 110 Florence Nightingale</t>
  </si>
  <si>
    <t>01M110</t>
  </si>
  <si>
    <t>310100010134</t>
  </si>
  <si>
    <t>P.S. 134 Henrietta Szold</t>
  </si>
  <si>
    <t>01M134</t>
  </si>
  <si>
    <t>310100010140</t>
  </si>
  <si>
    <t>P.S. 140 Nathan Straus</t>
  </si>
  <si>
    <t>01M140</t>
  </si>
  <si>
    <t>310100010142</t>
  </si>
  <si>
    <t>P.S. 142 Amalia Castro</t>
  </si>
  <si>
    <t>01M142</t>
  </si>
  <si>
    <t>310100010184</t>
  </si>
  <si>
    <t>P.S. 184M Shuang Wen</t>
  </si>
  <si>
    <t>01M184</t>
  </si>
  <si>
    <t>310100010188</t>
  </si>
  <si>
    <t>P.S. 188 The Island School</t>
  </si>
  <si>
    <t>01M188</t>
  </si>
  <si>
    <t>310100010315</t>
  </si>
  <si>
    <t>The East Village Community School</t>
  </si>
  <si>
    <t>01M315</t>
  </si>
  <si>
    <t>310100010332</t>
  </si>
  <si>
    <t>University Neighborhood Middle School</t>
  </si>
  <si>
    <t>01M332</t>
  </si>
  <si>
    <t>Middle/Junior High School</t>
  </si>
  <si>
    <t>310100010361</t>
  </si>
  <si>
    <t>The Children's Workshop School</t>
  </si>
  <si>
    <t>01M361</t>
  </si>
  <si>
    <t>310100010363</t>
  </si>
  <si>
    <t>Neighborhood School</t>
  </si>
  <si>
    <t>01M363</t>
  </si>
  <si>
    <t>310100010364</t>
  </si>
  <si>
    <t>Earth School</t>
  </si>
  <si>
    <t>01M364</t>
  </si>
  <si>
    <t>310100010378</t>
  </si>
  <si>
    <t>School for Global Leaders</t>
  </si>
  <si>
    <t>01M378</t>
  </si>
  <si>
    <t>310100010839</t>
  </si>
  <si>
    <t>Tompkins Square Middle School</t>
  </si>
  <si>
    <t>01M839</t>
  </si>
  <si>
    <t>310100011292</t>
  </si>
  <si>
    <t>Orchard Collegiate Academy</t>
  </si>
  <si>
    <t>01M292</t>
  </si>
  <si>
    <t>310100011448</t>
  </si>
  <si>
    <t>University Neighborhood High School</t>
  </si>
  <si>
    <t>01M448</t>
  </si>
  <si>
    <t>310100011450</t>
  </si>
  <si>
    <t>East Side Community School</t>
  </si>
  <si>
    <t>01M450</t>
  </si>
  <si>
    <t>310100011458</t>
  </si>
  <si>
    <t>Forsyth Satellite Academy</t>
  </si>
  <si>
    <t>01M458</t>
  </si>
  <si>
    <t>310100011515</t>
  </si>
  <si>
    <t>Lower East Side Preparatory High School</t>
  </si>
  <si>
    <t>01M515</t>
  </si>
  <si>
    <t>310100011539</t>
  </si>
  <si>
    <t>New Explorations into Science, Technology and Math High School</t>
  </si>
  <si>
    <t>01M539</t>
  </si>
  <si>
    <t>K-12 School</t>
  </si>
  <si>
    <t>310100011650</t>
  </si>
  <si>
    <t>Cascades High School</t>
  </si>
  <si>
    <t>01M650</t>
  </si>
  <si>
    <t>310100011696</t>
  </si>
  <si>
    <t>Bard High School Early College</t>
  </si>
  <si>
    <t>01M696</t>
  </si>
  <si>
    <t>310200010001</t>
  </si>
  <si>
    <t>P.S. 001 Alfred E. Smith</t>
  </si>
  <si>
    <t>02M001</t>
  </si>
  <si>
    <t>310200010002</t>
  </si>
  <si>
    <t>P.S. 002 Meyer London</t>
  </si>
  <si>
    <t>02M002</t>
  </si>
  <si>
    <t>310200010003</t>
  </si>
  <si>
    <t>P.S. 003 Charrette School</t>
  </si>
  <si>
    <t>02M003</t>
  </si>
  <si>
    <t>310200010006</t>
  </si>
  <si>
    <t>P.S. 006 Lillie D. Blake</t>
  </si>
  <si>
    <t>02M006</t>
  </si>
  <si>
    <t>310200010011</t>
  </si>
  <si>
    <t>P.S. 011 William T. Harris</t>
  </si>
  <si>
    <t>02M011</t>
  </si>
  <si>
    <t>310200010033</t>
  </si>
  <si>
    <t>P.S. 033 Chelsea Prep</t>
  </si>
  <si>
    <t>02M033</t>
  </si>
  <si>
    <t>310200010040</t>
  </si>
  <si>
    <t>P.S. 040 Augustus Saint-Gaudens</t>
  </si>
  <si>
    <t>02M040</t>
  </si>
  <si>
    <t>310200010041</t>
  </si>
  <si>
    <t>P.S. 041 Greenwich Village</t>
  </si>
  <si>
    <t>02M041</t>
  </si>
  <si>
    <t>310200010042</t>
  </si>
  <si>
    <t>P.S. 042 Benjamin Altman</t>
  </si>
  <si>
    <t>02M042</t>
  </si>
  <si>
    <t>310200010047</t>
  </si>
  <si>
    <t>47 The American Sign Language and English Secondary School</t>
  </si>
  <si>
    <t>02M047</t>
  </si>
  <si>
    <t>310200010051</t>
  </si>
  <si>
    <t>P.S. 051 Elias Howe</t>
  </si>
  <si>
    <t>02M051</t>
  </si>
  <si>
    <t>310200010059</t>
  </si>
  <si>
    <t>P.S. 059 Beekman Hill International</t>
  </si>
  <si>
    <t>02M059</t>
  </si>
  <si>
    <t>310200010077</t>
  </si>
  <si>
    <t>P.S. 77 Lower Lab School</t>
  </si>
  <si>
    <t>02M077</t>
  </si>
  <si>
    <t>310200010089</t>
  </si>
  <si>
    <t>P.S. 89</t>
  </si>
  <si>
    <t>02M089</t>
  </si>
  <si>
    <t>310200010104</t>
  </si>
  <si>
    <t>J.H.S. 104 Simon Baruch</t>
  </si>
  <si>
    <t>02M104</t>
  </si>
  <si>
    <t>310200010111</t>
  </si>
  <si>
    <t>P.S. 111 Adolph S. Ochs</t>
  </si>
  <si>
    <t>02M111</t>
  </si>
  <si>
    <t>310200010114</t>
  </si>
  <si>
    <t>East Side Middle School</t>
  </si>
  <si>
    <t>02M114</t>
  </si>
  <si>
    <t>310200010116</t>
  </si>
  <si>
    <t>P.S. 116 Mary Lindley Murray</t>
  </si>
  <si>
    <t>02M116</t>
  </si>
  <si>
    <t>310200010124</t>
  </si>
  <si>
    <t>P.S. 124 Yung Wing</t>
  </si>
  <si>
    <t>02M124</t>
  </si>
  <si>
    <t>310200010126</t>
  </si>
  <si>
    <t>P.S. 126 Jacob August Riis</t>
  </si>
  <si>
    <t>02M126</t>
  </si>
  <si>
    <t>310200010130</t>
  </si>
  <si>
    <t>P.S. 130 Hernando De Soto</t>
  </si>
  <si>
    <t>02M130</t>
  </si>
  <si>
    <t>310200010131</t>
  </si>
  <si>
    <t>M.S. 131</t>
  </si>
  <si>
    <t>02M131</t>
  </si>
  <si>
    <t>310200010150</t>
  </si>
  <si>
    <t>P.S. 150</t>
  </si>
  <si>
    <t>02M150</t>
  </si>
  <si>
    <t>310200010151</t>
  </si>
  <si>
    <t>Yorkville Community School</t>
  </si>
  <si>
    <t>02M151</t>
  </si>
  <si>
    <t>310200010158</t>
  </si>
  <si>
    <t>P.S. 158 Bayard Taylor</t>
  </si>
  <si>
    <t>02M158</t>
  </si>
  <si>
    <t>310200010167</t>
  </si>
  <si>
    <t>J.H.S. 167 Robert F. Wagner</t>
  </si>
  <si>
    <t>02M167</t>
  </si>
  <si>
    <t>310200010177</t>
  </si>
  <si>
    <t>Yorkville East Middle School</t>
  </si>
  <si>
    <t>02M177</t>
  </si>
  <si>
    <t>310200010183</t>
  </si>
  <si>
    <t>P.S. 183 Robert L. Stevenson</t>
  </si>
  <si>
    <t>02M183</t>
  </si>
  <si>
    <t>310200010198</t>
  </si>
  <si>
    <t>P.S. 198 Isador E. Ida Straus</t>
  </si>
  <si>
    <t>02M198</t>
  </si>
  <si>
    <t>310200010212</t>
  </si>
  <si>
    <t>P.S. 212 Midtown West</t>
  </si>
  <si>
    <t>02M212</t>
  </si>
  <si>
    <t>310200010217</t>
  </si>
  <si>
    <t>P.S./I.S. 217 Roosevelt Island</t>
  </si>
  <si>
    <t>02M217</t>
  </si>
  <si>
    <t>310200010234</t>
  </si>
  <si>
    <t>P.S. 234 Independence School</t>
  </si>
  <si>
    <t>02M234</t>
  </si>
  <si>
    <t>310200010255</t>
  </si>
  <si>
    <t>M.S. 255 Salk School of Science</t>
  </si>
  <si>
    <t>02M255</t>
  </si>
  <si>
    <t>310200010260</t>
  </si>
  <si>
    <t>The Clinton School</t>
  </si>
  <si>
    <t>02M260</t>
  </si>
  <si>
    <t>310200010267</t>
  </si>
  <si>
    <t>East Side Elementary School, PS 267</t>
  </si>
  <si>
    <t>02M267</t>
  </si>
  <si>
    <t>310200010276</t>
  </si>
  <si>
    <t>Battery Park City School</t>
  </si>
  <si>
    <t>02M276</t>
  </si>
  <si>
    <t>310200010281</t>
  </si>
  <si>
    <t>The River School</t>
  </si>
  <si>
    <t>02M281</t>
  </si>
  <si>
    <t>310200010289</t>
  </si>
  <si>
    <t>I.S. 289</t>
  </si>
  <si>
    <t>02M289</t>
  </si>
  <si>
    <t>310200010290</t>
  </si>
  <si>
    <t>P.S. 290 Manhattan New School</t>
  </si>
  <si>
    <t>02M290</t>
  </si>
  <si>
    <t>310200010297</t>
  </si>
  <si>
    <t>M.S. 297</t>
  </si>
  <si>
    <t>02M297</t>
  </si>
  <si>
    <t>310200010310</t>
  </si>
  <si>
    <t>The Judith S. Kaye School</t>
  </si>
  <si>
    <t>04M310</t>
  </si>
  <si>
    <t>310200010312</t>
  </si>
  <si>
    <t>New York City Lab Middle School for Collaborative Studies</t>
  </si>
  <si>
    <t>02M312</t>
  </si>
  <si>
    <t>310200010340</t>
  </si>
  <si>
    <t>Sixth Avenue Elementary School</t>
  </si>
  <si>
    <t>02M340</t>
  </si>
  <si>
    <t>310200010343</t>
  </si>
  <si>
    <t>The Peck Slip School</t>
  </si>
  <si>
    <t>02M343</t>
  </si>
  <si>
    <t>310200010347</t>
  </si>
  <si>
    <t>The 47 American Sign Language &amp; English Lower School</t>
  </si>
  <si>
    <t>02M347</t>
  </si>
  <si>
    <t>310200010397</t>
  </si>
  <si>
    <t>Spruce Street School</t>
  </si>
  <si>
    <t>02M397</t>
  </si>
  <si>
    <t>310200010412</t>
  </si>
  <si>
    <t>N.Y.C. Lab School for Collaborative Studies</t>
  </si>
  <si>
    <t>02M412</t>
  </si>
  <si>
    <t>310200010413</t>
  </si>
  <si>
    <t>School of the Future High School</t>
  </si>
  <si>
    <t>02M413</t>
  </si>
  <si>
    <t>310200010414</t>
  </si>
  <si>
    <t>N.Y.C. Museum School</t>
  </si>
  <si>
    <t>02M414</t>
  </si>
  <si>
    <t>310200010416</t>
  </si>
  <si>
    <t>Eleanor Roosevelt High School</t>
  </si>
  <si>
    <t>02M416</t>
  </si>
  <si>
    <t>310200010418</t>
  </si>
  <si>
    <t>Millennium High School</t>
  </si>
  <si>
    <t>02M418</t>
  </si>
  <si>
    <t>310200010527</t>
  </si>
  <si>
    <t>P.S. 527 - East Side School for Social Action</t>
  </si>
  <si>
    <t>02M527</t>
  </si>
  <si>
    <t>310200010896</t>
  </si>
  <si>
    <t>Lower Manhattan Community Middle School</t>
  </si>
  <si>
    <t>02M896</t>
  </si>
  <si>
    <t>310200010933</t>
  </si>
  <si>
    <t>City Knoll Middle School</t>
  </si>
  <si>
    <t>02M933</t>
  </si>
  <si>
    <t>310200011135</t>
  </si>
  <si>
    <t>The Urban Assembly School for Emergency Management</t>
  </si>
  <si>
    <t>02M135</t>
  </si>
  <si>
    <t>310200011139</t>
  </si>
  <si>
    <t>Stephen T. Mather Building Arts &amp; Craftsmanship High School</t>
  </si>
  <si>
    <t>02M139</t>
  </si>
  <si>
    <t>310200011225</t>
  </si>
  <si>
    <t>Ella Baker School</t>
  </si>
  <si>
    <t>02M225</t>
  </si>
  <si>
    <t>310200011280</t>
  </si>
  <si>
    <t>Manhattan Early College School for Advertising</t>
  </si>
  <si>
    <t>02M280</t>
  </si>
  <si>
    <t>310200011282</t>
  </si>
  <si>
    <t>Urban Assembly Maker Academy</t>
  </si>
  <si>
    <t>02M282</t>
  </si>
  <si>
    <t>310200011288</t>
  </si>
  <si>
    <t>Food and Finance High School</t>
  </si>
  <si>
    <t>02M288</t>
  </si>
  <si>
    <t>310200011294</t>
  </si>
  <si>
    <t>Essex Street Academy</t>
  </si>
  <si>
    <t>02M294</t>
  </si>
  <si>
    <t>310200011296</t>
  </si>
  <si>
    <t>High School of Hospitality Management</t>
  </si>
  <si>
    <t>02M296</t>
  </si>
  <si>
    <t>310200011298</t>
  </si>
  <si>
    <t>Pace High School</t>
  </si>
  <si>
    <t>02M298</t>
  </si>
  <si>
    <t>310200011300</t>
  </si>
  <si>
    <t>Urban Assembly School of Design and Construction, The</t>
  </si>
  <si>
    <t>02M300</t>
  </si>
  <si>
    <t>310200011303</t>
  </si>
  <si>
    <t>Facing History School, The</t>
  </si>
  <si>
    <t>02M303</t>
  </si>
  <si>
    <t>310200011305</t>
  </si>
  <si>
    <t>Urban Assembly Academy of Government and Law, The</t>
  </si>
  <si>
    <t>02M305</t>
  </si>
  <si>
    <t>310200011308</t>
  </si>
  <si>
    <t>Lower Manhattan Arts Academy</t>
  </si>
  <si>
    <t>02M308</t>
  </si>
  <si>
    <t>310200011313</t>
  </si>
  <si>
    <t>James Baldwin School, The: A School for Expeditionary Learning</t>
  </si>
  <si>
    <t>02M313</t>
  </si>
  <si>
    <t>310200011316</t>
  </si>
  <si>
    <t>Urban Assembly School of Business for Young Women, The</t>
  </si>
  <si>
    <t>02M316</t>
  </si>
  <si>
    <t>310200011374</t>
  </si>
  <si>
    <t>Gramercy Arts High School</t>
  </si>
  <si>
    <t>02M374</t>
  </si>
  <si>
    <t>310200011376</t>
  </si>
  <si>
    <t>NYC iSchool</t>
  </si>
  <si>
    <t>02M376</t>
  </si>
  <si>
    <t>310200011392</t>
  </si>
  <si>
    <t>Manhattan Business Academy</t>
  </si>
  <si>
    <t>02M392</t>
  </si>
  <si>
    <t>310200011393</t>
  </si>
  <si>
    <t>Business of Sports School</t>
  </si>
  <si>
    <t>02M393</t>
  </si>
  <si>
    <t>310200011394</t>
  </si>
  <si>
    <t>Emma Lazarus High School</t>
  </si>
  <si>
    <t>02M394</t>
  </si>
  <si>
    <t>310200011399</t>
  </si>
  <si>
    <t>The High School for Language and Diplomacy</t>
  </si>
  <si>
    <t>02M399</t>
  </si>
  <si>
    <t>310200011400</t>
  </si>
  <si>
    <t>High School for Environmental Studies</t>
  </si>
  <si>
    <t>02M400</t>
  </si>
  <si>
    <t>310200011407</t>
  </si>
  <si>
    <t>Institute for Collaborative Education</t>
  </si>
  <si>
    <t>02M407</t>
  </si>
  <si>
    <t>310200011408</t>
  </si>
  <si>
    <t>Professional Performing Arts High School</t>
  </si>
  <si>
    <t>02M408</t>
  </si>
  <si>
    <t>310200011411</t>
  </si>
  <si>
    <t>Baruch College Campus High School</t>
  </si>
  <si>
    <t>02M411</t>
  </si>
  <si>
    <t>310200011419</t>
  </si>
  <si>
    <t>Landmark High School</t>
  </si>
  <si>
    <t>02M419</t>
  </si>
  <si>
    <t>310200011420</t>
  </si>
  <si>
    <t>High School for Health Professions and Human Services</t>
  </si>
  <si>
    <t>02M420</t>
  </si>
  <si>
    <t>310200011422</t>
  </si>
  <si>
    <t>Quest to Learn</t>
  </si>
  <si>
    <t>02M422</t>
  </si>
  <si>
    <t>310200011425</t>
  </si>
  <si>
    <t>Leadership and Public Service High School</t>
  </si>
  <si>
    <t>02M425</t>
  </si>
  <si>
    <t>310200011427</t>
  </si>
  <si>
    <t>Manhattan Academy for Arts &amp; Language</t>
  </si>
  <si>
    <t>02M427</t>
  </si>
  <si>
    <t>310200011432</t>
  </si>
  <si>
    <t>Murray Hill Academy</t>
  </si>
  <si>
    <t>02M432</t>
  </si>
  <si>
    <t>310200011437</t>
  </si>
  <si>
    <t>Hudson High School of Learning Technologies</t>
  </si>
  <si>
    <t>02M437</t>
  </si>
  <si>
    <t>310200011438</t>
  </si>
  <si>
    <t>International High School at Union Square</t>
  </si>
  <si>
    <t>02M438</t>
  </si>
  <si>
    <t>310200011439</t>
  </si>
  <si>
    <t>Manhattan Village Academy</t>
  </si>
  <si>
    <t>02M439</t>
  </si>
  <si>
    <t>310200011442</t>
  </si>
  <si>
    <t>Ballet Tech, NYC Public School for Dance</t>
  </si>
  <si>
    <t>02M442</t>
  </si>
  <si>
    <t>4</t>
  </si>
  <si>
    <t>310200011449</t>
  </si>
  <si>
    <t>Vanguard High School</t>
  </si>
  <si>
    <t>02M449</t>
  </si>
  <si>
    <t>310200011459</t>
  </si>
  <si>
    <t>Manhattan International High School</t>
  </si>
  <si>
    <t>02M459</t>
  </si>
  <si>
    <t>310200011475</t>
  </si>
  <si>
    <t>Stuyvesant High School</t>
  </si>
  <si>
    <t>02M475</t>
  </si>
  <si>
    <t>310200011489</t>
  </si>
  <si>
    <t>High School of Economics and Finance</t>
  </si>
  <si>
    <t>02M489</t>
  </si>
  <si>
    <t>310200011500</t>
  </si>
  <si>
    <t>Unity Center for Urban Technologies</t>
  </si>
  <si>
    <t>02M500</t>
  </si>
  <si>
    <t>310200011507</t>
  </si>
  <si>
    <t>Urban Assembly Gateway School for Technology</t>
  </si>
  <si>
    <t>02M507</t>
  </si>
  <si>
    <t>310200011519</t>
  </si>
  <si>
    <t>Talent Unlimited High School</t>
  </si>
  <si>
    <t>02M519</t>
  </si>
  <si>
    <t>310200011520</t>
  </si>
  <si>
    <t>Murry Bergtraum High School for Business Careers</t>
  </si>
  <si>
    <t>02M520</t>
  </si>
  <si>
    <t>310200011529</t>
  </si>
  <si>
    <t>Jacqueline Kennedy Onassis High School</t>
  </si>
  <si>
    <t>02M529</t>
  </si>
  <si>
    <t>310200011531</t>
  </si>
  <si>
    <t>Repertory Company High School for Theatre Arts</t>
  </si>
  <si>
    <t>02M531</t>
  </si>
  <si>
    <t>310200011533</t>
  </si>
  <si>
    <t>Union Square Academy for Health Sciences</t>
  </si>
  <si>
    <t>02M533</t>
  </si>
  <si>
    <t>310200011534</t>
  </si>
  <si>
    <t>Harvest Collegiate High School</t>
  </si>
  <si>
    <t>02M534</t>
  </si>
  <si>
    <t>310200011542</t>
  </si>
  <si>
    <t>Manhattan Bridges High School</t>
  </si>
  <si>
    <t>02M542</t>
  </si>
  <si>
    <t>310200011543</t>
  </si>
  <si>
    <t>New Design High School</t>
  </si>
  <si>
    <t>02M543</t>
  </si>
  <si>
    <t>310200011544</t>
  </si>
  <si>
    <t>Independence High School</t>
  </si>
  <si>
    <t>02M544</t>
  </si>
  <si>
    <t>310200011545</t>
  </si>
  <si>
    <t>High School for Dual Language and Asian Studies</t>
  </si>
  <si>
    <t>02M545</t>
  </si>
  <si>
    <t>310200011546</t>
  </si>
  <si>
    <t>Academy for Software Engineering</t>
  </si>
  <si>
    <t>02M546</t>
  </si>
  <si>
    <t>310200011550</t>
  </si>
  <si>
    <t>Liberty High School Academy for Newcomers</t>
  </si>
  <si>
    <t>02M550</t>
  </si>
  <si>
    <t>310200011551</t>
  </si>
  <si>
    <t>Urban Assembly New York Harbor School</t>
  </si>
  <si>
    <t>02M551</t>
  </si>
  <si>
    <t>310200011560</t>
  </si>
  <si>
    <t>High School M560 - City As School</t>
  </si>
  <si>
    <t>02M560</t>
  </si>
  <si>
    <t>310200011565</t>
  </si>
  <si>
    <t>Urban Academy Laboratory High School</t>
  </si>
  <si>
    <t>02M565</t>
  </si>
  <si>
    <t>310200011570</t>
  </si>
  <si>
    <t>Satellite Academy High School</t>
  </si>
  <si>
    <t>02M570</t>
  </si>
  <si>
    <t>310200011575</t>
  </si>
  <si>
    <t>Manhattan Comprehensive Night and Day High School</t>
  </si>
  <si>
    <t>02M575</t>
  </si>
  <si>
    <t>310200011580</t>
  </si>
  <si>
    <t>Richard R. Green High School of Teaching</t>
  </si>
  <si>
    <t>02M580</t>
  </si>
  <si>
    <t>310200011586</t>
  </si>
  <si>
    <t>Harvey Milk High School</t>
  </si>
  <si>
    <t>02M586</t>
  </si>
  <si>
    <t>310200011600</t>
  </si>
  <si>
    <t>The High School of Fashion Industries</t>
  </si>
  <si>
    <t>02M600</t>
  </si>
  <si>
    <t>310200011605</t>
  </si>
  <si>
    <t>Humanities Preparatory Academy</t>
  </si>
  <si>
    <t>02M605</t>
  </si>
  <si>
    <t>310200011615</t>
  </si>
  <si>
    <t>Chelsea Career and Technical Education High School</t>
  </si>
  <si>
    <t>02M615</t>
  </si>
  <si>
    <t>310200011630</t>
  </si>
  <si>
    <t>Art and Design High School</t>
  </si>
  <si>
    <t>02M630</t>
  </si>
  <si>
    <t>310200011655</t>
  </si>
  <si>
    <t>Life Sciences Secondary School</t>
  </si>
  <si>
    <t>02M655</t>
  </si>
  <si>
    <t>310300010009</t>
  </si>
  <si>
    <t>P.S. 009 Sarah Anderson</t>
  </si>
  <si>
    <t>03M009</t>
  </si>
  <si>
    <t>310300010054</t>
  </si>
  <si>
    <t>J.H.S. 054 Booker T. Washington</t>
  </si>
  <si>
    <t>03M054</t>
  </si>
  <si>
    <t>310300010075</t>
  </si>
  <si>
    <t>P.S. 075 Emily Dickinson</t>
  </si>
  <si>
    <t>03M075</t>
  </si>
  <si>
    <t>310300010076</t>
  </si>
  <si>
    <t>P.S. 076 A. Philip Randolph</t>
  </si>
  <si>
    <t>03M076</t>
  </si>
  <si>
    <t>310300010084</t>
  </si>
  <si>
    <t>P.S. 084 Lillian Weber</t>
  </si>
  <si>
    <t>03M084</t>
  </si>
  <si>
    <t>310300010087</t>
  </si>
  <si>
    <t>P.S. 087 William Sherman</t>
  </si>
  <si>
    <t>03M087</t>
  </si>
  <si>
    <t>310300010145</t>
  </si>
  <si>
    <t>P.S. 145, The Bloomingdale School</t>
  </si>
  <si>
    <t>03M145</t>
  </si>
  <si>
    <t>310300010149</t>
  </si>
  <si>
    <t>P.S. 149 Sojourner Truth</t>
  </si>
  <si>
    <t>03M149</t>
  </si>
  <si>
    <t>310300010163</t>
  </si>
  <si>
    <t>P.S. 163 Alfred E. Smith</t>
  </si>
  <si>
    <t>03M163</t>
  </si>
  <si>
    <t>310300010165</t>
  </si>
  <si>
    <t>P.S. 165 Robert E. Simon</t>
  </si>
  <si>
    <t>03M165</t>
  </si>
  <si>
    <t>310300010166</t>
  </si>
  <si>
    <t>P.S. 166 The Richard Rodgers School of the Arts and Technology</t>
  </si>
  <si>
    <t>03M166</t>
  </si>
  <si>
    <t>310300010180</t>
  </si>
  <si>
    <t>P.S. 180 Hugo Newman</t>
  </si>
  <si>
    <t>03M180</t>
  </si>
  <si>
    <t>310300010185</t>
  </si>
  <si>
    <t>The Locke School of Arts and Engineering</t>
  </si>
  <si>
    <t>03M185</t>
  </si>
  <si>
    <t>310300010191</t>
  </si>
  <si>
    <t>The Riverside School for Makers and Artists</t>
  </si>
  <si>
    <t>03M191</t>
  </si>
  <si>
    <t>310300010199</t>
  </si>
  <si>
    <t>P.S. 199 Jessie Isador Straus</t>
  </si>
  <si>
    <t>03M199</t>
  </si>
  <si>
    <t>310300010241</t>
  </si>
  <si>
    <t>STEM Institute of Manhattan</t>
  </si>
  <si>
    <t>03M241</t>
  </si>
  <si>
    <t>310300010242</t>
  </si>
  <si>
    <t>P.S. 242 - The Young Diplomats Magnet Academy</t>
  </si>
  <si>
    <t>03M242</t>
  </si>
  <si>
    <t>310300010243</t>
  </si>
  <si>
    <t>M.S. 243 Center School</t>
  </si>
  <si>
    <t>03M243</t>
  </si>
  <si>
    <t>310300010245</t>
  </si>
  <si>
    <t>M.S. M245 The Computer School</t>
  </si>
  <si>
    <t>03M245</t>
  </si>
  <si>
    <t>310300010247</t>
  </si>
  <si>
    <t>M.S. M247 Dual Language Middle School</t>
  </si>
  <si>
    <t>03M247</t>
  </si>
  <si>
    <t>310300010250</t>
  </si>
  <si>
    <t>M.S. 250 West Side Collaborative Middle School</t>
  </si>
  <si>
    <t>03M250</t>
  </si>
  <si>
    <t>310300010256</t>
  </si>
  <si>
    <t>Lafayette Academy</t>
  </si>
  <si>
    <t>03M256</t>
  </si>
  <si>
    <t>310300010258</t>
  </si>
  <si>
    <t>Community Action School - MS 258</t>
  </si>
  <si>
    <t>03M258</t>
  </si>
  <si>
    <t>310300010333</t>
  </si>
  <si>
    <t>P.S. 333 Manhattan School for Children</t>
  </si>
  <si>
    <t>03M333</t>
  </si>
  <si>
    <t>310300010334</t>
  </si>
  <si>
    <t>The Anderson School</t>
  </si>
  <si>
    <t>03M334</t>
  </si>
  <si>
    <t>310300010421</t>
  </si>
  <si>
    <t>West Prep Academy</t>
  </si>
  <si>
    <t>03M421</t>
  </si>
  <si>
    <t>310300010452</t>
  </si>
  <si>
    <t>P.S. 452</t>
  </si>
  <si>
    <t>03M452</t>
  </si>
  <si>
    <t>310300010862</t>
  </si>
  <si>
    <t>Mott Hall II</t>
  </si>
  <si>
    <t>03M862</t>
  </si>
  <si>
    <t>310300011291</t>
  </si>
  <si>
    <t>West End Secondary School</t>
  </si>
  <si>
    <t>03M291</t>
  </si>
  <si>
    <t>11</t>
  </si>
  <si>
    <t>310300011299</t>
  </si>
  <si>
    <t>The Maxine Greene HS for Imaginative Inquiry</t>
  </si>
  <si>
    <t>03M299</t>
  </si>
  <si>
    <t>310300011307</t>
  </si>
  <si>
    <t>Urban Assembly School for Media Studies, The</t>
  </si>
  <si>
    <t>03M307</t>
  </si>
  <si>
    <t>310300011402</t>
  </si>
  <si>
    <t>The Urban Assembly School for Green Careers</t>
  </si>
  <si>
    <t>03M402</t>
  </si>
  <si>
    <t>310300011403</t>
  </si>
  <si>
    <t>The Global Learning Collaborative</t>
  </si>
  <si>
    <t>03M403</t>
  </si>
  <si>
    <t>310300011404</t>
  </si>
  <si>
    <t>Innovation Diploma Plus</t>
  </si>
  <si>
    <t>03M404</t>
  </si>
  <si>
    <t>310300011415</t>
  </si>
  <si>
    <t>Wadleigh Secondary School for the Performing &amp; Visual Arts</t>
  </si>
  <si>
    <t>03M415</t>
  </si>
  <si>
    <t>310300011417</t>
  </si>
  <si>
    <t>Frank McCourt High School</t>
  </si>
  <si>
    <t>03M417</t>
  </si>
  <si>
    <t>310300011479</t>
  </si>
  <si>
    <t>Beacon High School</t>
  </si>
  <si>
    <t>03M479</t>
  </si>
  <si>
    <t>310300011485</t>
  </si>
  <si>
    <t>Fiorello H. LaGuardia High School of Music &amp; Art and Performing Arts</t>
  </si>
  <si>
    <t>03M485</t>
  </si>
  <si>
    <t>310300011492</t>
  </si>
  <si>
    <t>High School for Law, Advocacy and Community Justice</t>
  </si>
  <si>
    <t>03M492</t>
  </si>
  <si>
    <t>310300011494</t>
  </si>
  <si>
    <t>High School of Arts and Technology</t>
  </si>
  <si>
    <t>03M494</t>
  </si>
  <si>
    <t>310300011505</t>
  </si>
  <si>
    <t>Edward A. Reynolds West Side High School</t>
  </si>
  <si>
    <t>03M505</t>
  </si>
  <si>
    <t>310300011541</t>
  </si>
  <si>
    <t>Manhattan / Hunter Science High School</t>
  </si>
  <si>
    <t>03M541</t>
  </si>
  <si>
    <t>310300011859</t>
  </si>
  <si>
    <t>Special Music School</t>
  </si>
  <si>
    <t>03M859</t>
  </si>
  <si>
    <t>310300011860</t>
  </si>
  <si>
    <t>Frederick Douglass Academy II Secondary School</t>
  </si>
  <si>
    <t>03M860</t>
  </si>
  <si>
    <t>310400010007</t>
  </si>
  <si>
    <t>P.S. 007 Samuel Stern</t>
  </si>
  <si>
    <t>04M007</t>
  </si>
  <si>
    <t>310400010012</t>
  </si>
  <si>
    <t>TAG Young Scholars</t>
  </si>
  <si>
    <t>04M012</t>
  </si>
  <si>
    <t>310400010037</t>
  </si>
  <si>
    <t>River East Elementary</t>
  </si>
  <si>
    <t>04M037</t>
  </si>
  <si>
    <t>310400010038</t>
  </si>
  <si>
    <t>P.S. 38 Roberto Clemente</t>
  </si>
  <si>
    <t>04M038</t>
  </si>
  <si>
    <t>310400010057</t>
  </si>
  <si>
    <t>James Weldon Johnson</t>
  </si>
  <si>
    <t>04M057</t>
  </si>
  <si>
    <t>310400010072</t>
  </si>
  <si>
    <t>The Lexington Academy</t>
  </si>
  <si>
    <t>04M072</t>
  </si>
  <si>
    <t>310400010083</t>
  </si>
  <si>
    <t>P.S. 083 Luis Munoz Rivera</t>
  </si>
  <si>
    <t>04M083</t>
  </si>
  <si>
    <t>310400010096</t>
  </si>
  <si>
    <t>P.S. 096 Joseph Lanzetta</t>
  </si>
  <si>
    <t>04M096</t>
  </si>
  <si>
    <t>310400010102</t>
  </si>
  <si>
    <t>P.S. 102 Jacques Cartier</t>
  </si>
  <si>
    <t>04M102</t>
  </si>
  <si>
    <t>310400010108</t>
  </si>
  <si>
    <t>P.S. 108 Assemblyman Angelo Del Toro Educational Complex</t>
  </si>
  <si>
    <t>04M108</t>
  </si>
  <si>
    <t>310400010112</t>
  </si>
  <si>
    <t>P.S. 112 Jose Celso Barbosa</t>
  </si>
  <si>
    <t>04M112</t>
  </si>
  <si>
    <t>2</t>
  </si>
  <si>
    <t>310400010146</t>
  </si>
  <si>
    <t>P.S. 146 Ann M. Short</t>
  </si>
  <si>
    <t>04M146</t>
  </si>
  <si>
    <t>310400010155</t>
  </si>
  <si>
    <t>P.S. 155 William Paca</t>
  </si>
  <si>
    <t>04M155</t>
  </si>
  <si>
    <t>310400010171</t>
  </si>
  <si>
    <t>P.S. 171 Patrick Henry</t>
  </si>
  <si>
    <t>04M171</t>
  </si>
  <si>
    <t>310400010182</t>
  </si>
  <si>
    <t>The Bilingual Bicultural School</t>
  </si>
  <si>
    <t>04M182</t>
  </si>
  <si>
    <t>310400010206</t>
  </si>
  <si>
    <t>P.S. 206 Jose Celso Barbosa</t>
  </si>
  <si>
    <t>04M206</t>
  </si>
  <si>
    <t>3</t>
  </si>
  <si>
    <t>310400010224</t>
  </si>
  <si>
    <t>M.S. 224 Manhattan East School for Arts &amp; Academics</t>
  </si>
  <si>
    <t>04M224</t>
  </si>
  <si>
    <t>310400010372</t>
  </si>
  <si>
    <t>Esperanza Preparatory Academy</t>
  </si>
  <si>
    <t>04M372</t>
  </si>
  <si>
    <t>310400010375</t>
  </si>
  <si>
    <t>Mosaic Preparatory Academy</t>
  </si>
  <si>
    <t>04M375</t>
  </si>
  <si>
    <t>310400010377</t>
  </si>
  <si>
    <t>Renaissance School of the Arts</t>
  </si>
  <si>
    <t>04M377</t>
  </si>
  <si>
    <t>310400010497</t>
  </si>
  <si>
    <t>Central Park East I</t>
  </si>
  <si>
    <t>04M497</t>
  </si>
  <si>
    <t>310400010825</t>
  </si>
  <si>
    <t>Isaac Newton Middle School for Math &amp; Science</t>
  </si>
  <si>
    <t>04M825</t>
  </si>
  <si>
    <t>310400010964</t>
  </si>
  <si>
    <t>Central Park East II</t>
  </si>
  <si>
    <t>04M964</t>
  </si>
  <si>
    <t>310400011435</t>
  </si>
  <si>
    <t>Manhattan Center for Science and Mathematics</t>
  </si>
  <si>
    <t>04M435</t>
  </si>
  <si>
    <t>310400011495</t>
  </si>
  <si>
    <t>Park East High School</t>
  </si>
  <si>
    <t>04M495</t>
  </si>
  <si>
    <t>310400011555</t>
  </si>
  <si>
    <t>Central Park East High School</t>
  </si>
  <si>
    <t>04M555</t>
  </si>
  <si>
    <t>310400011610</t>
  </si>
  <si>
    <t>Young Women's Leadership School</t>
  </si>
  <si>
    <t>04M610</t>
  </si>
  <si>
    <t>310400011680</t>
  </si>
  <si>
    <t>Heritage School, The</t>
  </si>
  <si>
    <t>04M680</t>
  </si>
  <si>
    <t>310500010030</t>
  </si>
  <si>
    <t>P.S. 030 Hernandez/Hughes</t>
  </si>
  <si>
    <t>05M030</t>
  </si>
  <si>
    <t>310500010036</t>
  </si>
  <si>
    <t>P.S. 036 Margaret Douglas</t>
  </si>
  <si>
    <t>05M036</t>
  </si>
  <si>
    <t>310500010046</t>
  </si>
  <si>
    <t>P.S. 046 Arthur Tappan</t>
  </si>
  <si>
    <t>05M046</t>
  </si>
  <si>
    <t>310500010092</t>
  </si>
  <si>
    <t>P.S. 092 Mary McLeod Bethune</t>
  </si>
  <si>
    <t>05M092</t>
  </si>
  <si>
    <t>310500010123</t>
  </si>
  <si>
    <t>P.S. 123 Mahalia Jackson</t>
  </si>
  <si>
    <t>05M123</t>
  </si>
  <si>
    <t>310500010125</t>
  </si>
  <si>
    <t>P.S. 125 Ralph Bunche</t>
  </si>
  <si>
    <t>05M125</t>
  </si>
  <si>
    <t>310500010129</t>
  </si>
  <si>
    <t>P.S. 129 John H. Finley</t>
  </si>
  <si>
    <t>05M129</t>
  </si>
  <si>
    <t>310500010133</t>
  </si>
  <si>
    <t>P.S. 133 Fred R Moore</t>
  </si>
  <si>
    <t>05M133</t>
  </si>
  <si>
    <t>310500010154</t>
  </si>
  <si>
    <t>P.S. 154 Harriet Tubman</t>
  </si>
  <si>
    <t>05M154</t>
  </si>
  <si>
    <t>310500010161</t>
  </si>
  <si>
    <t>P.S. 161 Pedro Albizu Campos</t>
  </si>
  <si>
    <t>05M161</t>
  </si>
  <si>
    <t>310500010175</t>
  </si>
  <si>
    <t>P.S. 175 Henry H Garnet</t>
  </si>
  <si>
    <t>05M175</t>
  </si>
  <si>
    <t>310500010194</t>
  </si>
  <si>
    <t>P.S. 194 Countee Cullen</t>
  </si>
  <si>
    <t>05M194</t>
  </si>
  <si>
    <t>310500010197</t>
  </si>
  <si>
    <t>P.S. 197 John B. Russwurm</t>
  </si>
  <si>
    <t>05M197</t>
  </si>
  <si>
    <t>310500010200</t>
  </si>
  <si>
    <t>P.S. 200- The James McCune Smith School</t>
  </si>
  <si>
    <t>05M200</t>
  </si>
  <si>
    <t>310500010286</t>
  </si>
  <si>
    <t>Urban Assembly Academy for Future Leaders</t>
  </si>
  <si>
    <t>05M286</t>
  </si>
  <si>
    <t>310500010318</t>
  </si>
  <si>
    <t>Thurgood Marshall Academy Lower School</t>
  </si>
  <si>
    <t>05M318</t>
  </si>
  <si>
    <t>310500010371</t>
  </si>
  <si>
    <t>School of Earth Exploration and Discovery Harlem (SEED Harlem)</t>
  </si>
  <si>
    <t>05M371</t>
  </si>
  <si>
    <t>310500010514</t>
  </si>
  <si>
    <t>New Design Middle School</t>
  </si>
  <si>
    <t>05M514</t>
  </si>
  <si>
    <t>310500010517</t>
  </si>
  <si>
    <t>Teachers College Community School</t>
  </si>
  <si>
    <t>05M517</t>
  </si>
  <si>
    <t>310500011148</t>
  </si>
  <si>
    <t>Eagle Academy for Young Men of Harlem</t>
  </si>
  <si>
    <t>05M148</t>
  </si>
  <si>
    <t>310500011157</t>
  </si>
  <si>
    <t>The Urban Assembly School for Global Commerce</t>
  </si>
  <si>
    <t>05M157</t>
  </si>
  <si>
    <t>310500011285</t>
  </si>
  <si>
    <t>Harlem Renaissance High School</t>
  </si>
  <si>
    <t>05M285</t>
  </si>
  <si>
    <t>310500011304</t>
  </si>
  <si>
    <t>Mott Hall High School</t>
  </si>
  <si>
    <t>05M304</t>
  </si>
  <si>
    <t>310500011362</t>
  </si>
  <si>
    <t>Columbia Secondary School</t>
  </si>
  <si>
    <t>05M362</t>
  </si>
  <si>
    <t>310500011369</t>
  </si>
  <si>
    <t>Urban Assembly School for the Performing Arts</t>
  </si>
  <si>
    <t>05M369</t>
  </si>
  <si>
    <t>310500011499</t>
  </si>
  <si>
    <t>Frederick Douglass Academy</t>
  </si>
  <si>
    <t>05M499</t>
  </si>
  <si>
    <t>310500011670</t>
  </si>
  <si>
    <t>Thurgood Marshall Academy for Learning and Social Change</t>
  </si>
  <si>
    <t>05M670</t>
  </si>
  <si>
    <t>310500011692</t>
  </si>
  <si>
    <t>High School for Mathematics, Science and Engineering at City College</t>
  </si>
  <si>
    <t>05M692</t>
  </si>
  <si>
    <t>310600010004</t>
  </si>
  <si>
    <t>P.S. 004 Duke Ellington</t>
  </si>
  <si>
    <t>06M004</t>
  </si>
  <si>
    <t>310600010005</t>
  </si>
  <si>
    <t>P.S. 005 Ellen Lurie</t>
  </si>
  <si>
    <t>06M005</t>
  </si>
  <si>
    <t>310600010008</t>
  </si>
  <si>
    <t>P.S. 008 Luis Belliard</t>
  </si>
  <si>
    <t>06M008</t>
  </si>
  <si>
    <t>310600010018</t>
  </si>
  <si>
    <t>P.S. 018 Park Terrace</t>
  </si>
  <si>
    <t>06M018</t>
  </si>
  <si>
    <t>310600010028</t>
  </si>
  <si>
    <t>P.S. 028 Wright Brothers</t>
  </si>
  <si>
    <t>06M028</t>
  </si>
  <si>
    <t>310600010048</t>
  </si>
  <si>
    <t>P.S. 048 P.O. Michael J. Buczek</t>
  </si>
  <si>
    <t>06M048</t>
  </si>
  <si>
    <t>310600010052</t>
  </si>
  <si>
    <t>Harold O. Levy School</t>
  </si>
  <si>
    <t>06M052</t>
  </si>
  <si>
    <t>310600010098</t>
  </si>
  <si>
    <t>P.S. 098 Shorac Kappock</t>
  </si>
  <si>
    <t>06M098</t>
  </si>
  <si>
    <t>310600010103</t>
  </si>
  <si>
    <t>Dos Puentes Elementary School</t>
  </si>
  <si>
    <t>06M103</t>
  </si>
  <si>
    <t>310600010115</t>
  </si>
  <si>
    <t>P.S. 115 Alexander Humboldt</t>
  </si>
  <si>
    <t>06M115</t>
  </si>
  <si>
    <t>310600010128</t>
  </si>
  <si>
    <t>P.S. 128 Audubon</t>
  </si>
  <si>
    <t>06M128</t>
  </si>
  <si>
    <t>310600010132</t>
  </si>
  <si>
    <t>P.S. 132 Juan Pablo Duarte</t>
  </si>
  <si>
    <t>06M132</t>
  </si>
  <si>
    <t>310600010143</t>
  </si>
  <si>
    <t>J.H.S. 143 Eleanor Roosevelt</t>
  </si>
  <si>
    <t>06M143</t>
  </si>
  <si>
    <t>310600010152</t>
  </si>
  <si>
    <t>P.S. 152 Dyckman Valley</t>
  </si>
  <si>
    <t>06M152</t>
  </si>
  <si>
    <t>310600010153</t>
  </si>
  <si>
    <t>P.S. 153 Adam Clayton Powell</t>
  </si>
  <si>
    <t>06M153</t>
  </si>
  <si>
    <t>310600010173</t>
  </si>
  <si>
    <t>P.S. 173</t>
  </si>
  <si>
    <t>06M173</t>
  </si>
  <si>
    <t>310600010178</t>
  </si>
  <si>
    <t>Professor Juan Bosch Public School</t>
  </si>
  <si>
    <t>06M178</t>
  </si>
  <si>
    <t>310600010187</t>
  </si>
  <si>
    <t>P.S./I.S. 187 Hudson Cliffs</t>
  </si>
  <si>
    <t>06M187</t>
  </si>
  <si>
    <t>310600010189</t>
  </si>
  <si>
    <t>P.S. 189</t>
  </si>
  <si>
    <t>06M189</t>
  </si>
  <si>
    <t>310600010192</t>
  </si>
  <si>
    <t>P.S. 192 Jacob H. Schiff</t>
  </si>
  <si>
    <t>06M192</t>
  </si>
  <si>
    <t>310600010209</t>
  </si>
  <si>
    <t>Hamilton Grange Middle School</t>
  </si>
  <si>
    <t>06M209</t>
  </si>
  <si>
    <t>310600010210</t>
  </si>
  <si>
    <t>P.S./I.S. 210 - Twenty-First Century Academy for Community Leadership</t>
  </si>
  <si>
    <t>06M210</t>
  </si>
  <si>
    <t>310600010223</t>
  </si>
  <si>
    <t>The Mott Hall School</t>
  </si>
  <si>
    <t>06M223</t>
  </si>
  <si>
    <t>310600010278</t>
  </si>
  <si>
    <t>Paula Hedbavny School</t>
  </si>
  <si>
    <t>06M278</t>
  </si>
  <si>
    <t>310600010311</t>
  </si>
  <si>
    <t>Amistad Dual Language School</t>
  </si>
  <si>
    <t>06M311</t>
  </si>
  <si>
    <t>310600010314</t>
  </si>
  <si>
    <t>Muscota</t>
  </si>
  <si>
    <t>06M314</t>
  </si>
  <si>
    <t>310600010319</t>
  </si>
  <si>
    <t>M.S. 319 - Maria Teresa</t>
  </si>
  <si>
    <t>06M319</t>
  </si>
  <si>
    <t>310600010322</t>
  </si>
  <si>
    <t>Middle School 322</t>
  </si>
  <si>
    <t>06M322</t>
  </si>
  <si>
    <t>310600010324</t>
  </si>
  <si>
    <t>M.S. 324 - Patria Mirabal</t>
  </si>
  <si>
    <t>06M324</t>
  </si>
  <si>
    <t>310600010328</t>
  </si>
  <si>
    <t>Community Math &amp; Science Prep</t>
  </si>
  <si>
    <t>06M328</t>
  </si>
  <si>
    <t>310600010349</t>
  </si>
  <si>
    <t>Harbor Heights</t>
  </si>
  <si>
    <t>06M349</t>
  </si>
  <si>
    <t>310600010366</t>
  </si>
  <si>
    <t>Washington Heights Academy</t>
  </si>
  <si>
    <t>06M366</t>
  </si>
  <si>
    <t>310600010368</t>
  </si>
  <si>
    <t>Hamilton Heights School</t>
  </si>
  <si>
    <t>06M368</t>
  </si>
  <si>
    <t>310600010513</t>
  </si>
  <si>
    <t>Castle Bridge School</t>
  </si>
  <si>
    <t>06M513</t>
  </si>
  <si>
    <t>310600010528</t>
  </si>
  <si>
    <t>I.S. 528 Bea Fuller Rodgers School</t>
  </si>
  <si>
    <t>06M528</t>
  </si>
  <si>
    <t>310600011211</t>
  </si>
  <si>
    <t>Inwood Early College for Health and Information Technologies</t>
  </si>
  <si>
    <t>06M211</t>
  </si>
  <si>
    <t>310600011293</t>
  </si>
  <si>
    <t>City College Academy of the Arts</t>
  </si>
  <si>
    <t>06M293</t>
  </si>
  <si>
    <t>310600011346</t>
  </si>
  <si>
    <t>Community Health Academy of the Heights</t>
  </si>
  <si>
    <t>06M346</t>
  </si>
  <si>
    <t>310600011348</t>
  </si>
  <si>
    <t>Washington Heights Expeditionary Learning School</t>
  </si>
  <si>
    <t>06M348</t>
  </si>
  <si>
    <t>310600011423</t>
  </si>
  <si>
    <t>High School for Excellence and Innovation</t>
  </si>
  <si>
    <t>06M423</t>
  </si>
  <si>
    <t>310600011462</t>
  </si>
  <si>
    <t>The College Academy</t>
  </si>
  <si>
    <t>06M462</t>
  </si>
  <si>
    <t>310600011463</t>
  </si>
  <si>
    <t>High School for Media and Communications</t>
  </si>
  <si>
    <t>06M463</t>
  </si>
  <si>
    <t>310600011467</t>
  </si>
  <si>
    <t>High School for Law and Public Service</t>
  </si>
  <si>
    <t>06M467</t>
  </si>
  <si>
    <t>310600011468</t>
  </si>
  <si>
    <t>High School for Health Careers and Sciences</t>
  </si>
  <si>
    <t>06M468</t>
  </si>
  <si>
    <t>310600011540</t>
  </si>
  <si>
    <t>A. Philip Randolph Campus High School</t>
  </si>
  <si>
    <t>06M540</t>
  </si>
  <si>
    <t>310600011552</t>
  </si>
  <si>
    <t>Gregorio Luperon High School for Science and Mathematics</t>
  </si>
  <si>
    <t>06M552</t>
  </si>
  <si>
    <t>320700010001</t>
  </si>
  <si>
    <t>P.S. 001 Courtlandt School</t>
  </si>
  <si>
    <t>07X001</t>
  </si>
  <si>
    <t>320700010005</t>
  </si>
  <si>
    <t>P.S. 5 Port Morris</t>
  </si>
  <si>
    <t>07X005</t>
  </si>
  <si>
    <t>320700010018</t>
  </si>
  <si>
    <t>P.S. 018 John Peter Zenger</t>
  </si>
  <si>
    <t>07X018</t>
  </si>
  <si>
    <t>320700010025</t>
  </si>
  <si>
    <t>P.S. 025 Bilingual School</t>
  </si>
  <si>
    <t>07X025</t>
  </si>
  <si>
    <t>320700010029</t>
  </si>
  <si>
    <t>P.S./M.S. 029 Melrose School</t>
  </si>
  <si>
    <t>07X029</t>
  </si>
  <si>
    <t>320700010030</t>
  </si>
  <si>
    <t>P.S. 030 Wilton</t>
  </si>
  <si>
    <t>07X030</t>
  </si>
  <si>
    <t>320700010031</t>
  </si>
  <si>
    <t>P.S./M.S. 031 The William Lloyd Garrison</t>
  </si>
  <si>
    <t>07X031</t>
  </si>
  <si>
    <t>320700010043</t>
  </si>
  <si>
    <t>P.S. 043 Jonas Bronck</t>
  </si>
  <si>
    <t>07X043</t>
  </si>
  <si>
    <t>320700010049</t>
  </si>
  <si>
    <t>P.S. 049 Willis Avenue</t>
  </si>
  <si>
    <t>07X049</t>
  </si>
  <si>
    <t>320700010065</t>
  </si>
  <si>
    <t>P.S. 065 Mother Hale Academy</t>
  </si>
  <si>
    <t>07X065</t>
  </si>
  <si>
    <t>320700010151</t>
  </si>
  <si>
    <t>J.H.S. 151 Lou Gehrig</t>
  </si>
  <si>
    <t>07X151</t>
  </si>
  <si>
    <t>320700010154</t>
  </si>
  <si>
    <t>P.S. 154 Jonathan D. Hyatt</t>
  </si>
  <si>
    <t>07X154</t>
  </si>
  <si>
    <t>320700010157</t>
  </si>
  <si>
    <t>P.S. 157 Grove Hill</t>
  </si>
  <si>
    <t>07X157</t>
  </si>
  <si>
    <t>320700010161</t>
  </si>
  <si>
    <t>P.S. 161 Juan Ponce De Leon School</t>
  </si>
  <si>
    <t>07X161</t>
  </si>
  <si>
    <t>320700010179</t>
  </si>
  <si>
    <t>P.S. 179</t>
  </si>
  <si>
    <t>07X179</t>
  </si>
  <si>
    <t>320700010223</t>
  </si>
  <si>
    <t>The Laboratory School of Finance and Technology: X223</t>
  </si>
  <si>
    <t>07X223</t>
  </si>
  <si>
    <t>320700010224</t>
  </si>
  <si>
    <t>P.S./I.S. 224</t>
  </si>
  <si>
    <t>07X224</t>
  </si>
  <si>
    <t>320700010277</t>
  </si>
  <si>
    <t>P.S. 277</t>
  </si>
  <si>
    <t>07X277</t>
  </si>
  <si>
    <t>320700010296</t>
  </si>
  <si>
    <t>South Bronx Academy for Applied Media</t>
  </si>
  <si>
    <t>07X296</t>
  </si>
  <si>
    <t>320700010298</t>
  </si>
  <si>
    <t>Academy of Public Relations</t>
  </si>
  <si>
    <t>07X298</t>
  </si>
  <si>
    <t>320700010343</t>
  </si>
  <si>
    <t>Academy of Applied Mathematics and Technology</t>
  </si>
  <si>
    <t>07X343</t>
  </si>
  <si>
    <t>320700010359</t>
  </si>
  <si>
    <t>Concourse Village Elementary School</t>
  </si>
  <si>
    <t>07X359</t>
  </si>
  <si>
    <t>320700010369</t>
  </si>
  <si>
    <t>Young Leaders Elementary School</t>
  </si>
  <si>
    <t>07X369</t>
  </si>
  <si>
    <t>320700010584</t>
  </si>
  <si>
    <t>I.S. 584</t>
  </si>
  <si>
    <t>07X584</t>
  </si>
  <si>
    <t>320700011221</t>
  </si>
  <si>
    <t>South Bronx Preparatory: A College Board School</t>
  </si>
  <si>
    <t>07X221</t>
  </si>
  <si>
    <t>320700011259</t>
  </si>
  <si>
    <t>H.E.R.O. High (Health, Education, and Research Occupations High School)</t>
  </si>
  <si>
    <t>07X259</t>
  </si>
  <si>
    <t>320700011334</t>
  </si>
  <si>
    <t>International Community High School</t>
  </si>
  <si>
    <t>07X334</t>
  </si>
  <si>
    <t>320700011379</t>
  </si>
  <si>
    <t>Jill Chaifetz Transfer High School</t>
  </si>
  <si>
    <t>07X379</t>
  </si>
  <si>
    <t>320700011381</t>
  </si>
  <si>
    <t>Bronx Haven High School</t>
  </si>
  <si>
    <t>07X381</t>
  </si>
  <si>
    <t>320700011427</t>
  </si>
  <si>
    <t>Community School for Social Justice</t>
  </si>
  <si>
    <t>07X427</t>
  </si>
  <si>
    <t>320700011473</t>
  </si>
  <si>
    <t>Mott Haven Village Preparatory High School</t>
  </si>
  <si>
    <t>07X473</t>
  </si>
  <si>
    <t>320700011495</t>
  </si>
  <si>
    <t>University Heights Secondary School</t>
  </si>
  <si>
    <t>07X495</t>
  </si>
  <si>
    <t>320700011500</t>
  </si>
  <si>
    <t>Hostos-Lincoln Academy of Science</t>
  </si>
  <si>
    <t>07X500</t>
  </si>
  <si>
    <t>320700011522</t>
  </si>
  <si>
    <t>Bronx Design and Construction Academy</t>
  </si>
  <si>
    <t>07X522</t>
  </si>
  <si>
    <t>320700011527</t>
  </si>
  <si>
    <t>Bronx Leadership Academy II High School</t>
  </si>
  <si>
    <t>07X527</t>
  </si>
  <si>
    <t>320700011548</t>
  </si>
  <si>
    <t>Careers in Sports High School</t>
  </si>
  <si>
    <t>07X548</t>
  </si>
  <si>
    <t>320700011551</t>
  </si>
  <si>
    <t>The Urban Assembly Bronx Academy of Letters</t>
  </si>
  <si>
    <t>07X551</t>
  </si>
  <si>
    <t>320700011557</t>
  </si>
  <si>
    <t>Mott Haven Community High School</t>
  </si>
  <si>
    <t>07X557</t>
  </si>
  <si>
    <t>320700011600</t>
  </si>
  <si>
    <t>Alfred E. Smith Career and Technical Education High School</t>
  </si>
  <si>
    <t>07X600</t>
  </si>
  <si>
    <t>320700011625</t>
  </si>
  <si>
    <t>Walkabout Bronx High School</t>
  </si>
  <si>
    <t>07X625</t>
  </si>
  <si>
    <t>320700011670</t>
  </si>
  <si>
    <t>Health Opportunities High School</t>
  </si>
  <si>
    <t>07X670</t>
  </si>
  <si>
    <t>320800010014</t>
  </si>
  <si>
    <t>P.S. X014 Senator John Calandra</t>
  </si>
  <si>
    <t>08X014</t>
  </si>
  <si>
    <t>320800010036</t>
  </si>
  <si>
    <t>P.S. 036 Unionport</t>
  </si>
  <si>
    <t>08X036</t>
  </si>
  <si>
    <t>320800010048</t>
  </si>
  <si>
    <t>P.S. 048 Joseph R. Drake</t>
  </si>
  <si>
    <t>08X048</t>
  </si>
  <si>
    <t>320800010062</t>
  </si>
  <si>
    <t>P.S. 062 Inocensio Casanova</t>
  </si>
  <si>
    <t>08X062</t>
  </si>
  <si>
    <t>320800010069</t>
  </si>
  <si>
    <t>P.S. 069 Journey Prep School</t>
  </si>
  <si>
    <t>08X069</t>
  </si>
  <si>
    <t>320800010071</t>
  </si>
  <si>
    <t>P.S. 071 Rose E. Scala</t>
  </si>
  <si>
    <t>08X071</t>
  </si>
  <si>
    <t>320800010072</t>
  </si>
  <si>
    <t>P.S. 072 Dr. William Dorney</t>
  </si>
  <si>
    <t>08X072</t>
  </si>
  <si>
    <t>320800010075</t>
  </si>
  <si>
    <t>P.S. 75 School of Research and Discovery</t>
  </si>
  <si>
    <t>08X075</t>
  </si>
  <si>
    <t>320800010093</t>
  </si>
  <si>
    <t>P.S. 093 Albert G. Oliver</t>
  </si>
  <si>
    <t>08X093</t>
  </si>
  <si>
    <t>320800010100</t>
  </si>
  <si>
    <t>P.S. 100 Isaac Clason</t>
  </si>
  <si>
    <t>08X100</t>
  </si>
  <si>
    <t>320800010101</t>
  </si>
  <si>
    <t>M.S. X101 Edward R. Byrne</t>
  </si>
  <si>
    <t>08X101</t>
  </si>
  <si>
    <t>320800010107</t>
  </si>
  <si>
    <t>P.S. 107</t>
  </si>
  <si>
    <t>08X107</t>
  </si>
  <si>
    <t>320800010119</t>
  </si>
  <si>
    <t>The Dr. Emmett W. Bassett School</t>
  </si>
  <si>
    <t>08X119</t>
  </si>
  <si>
    <t>320800010123</t>
  </si>
  <si>
    <t>J.H.S. 123 James M. Kieran</t>
  </si>
  <si>
    <t>08X123</t>
  </si>
  <si>
    <t>320800010130</t>
  </si>
  <si>
    <t>P.S. 130 Abram Stevens Hewitt</t>
  </si>
  <si>
    <t>08X130</t>
  </si>
  <si>
    <t>320800010131</t>
  </si>
  <si>
    <t>J.H.S. 131 Albert Einstein</t>
  </si>
  <si>
    <t>08X131</t>
  </si>
  <si>
    <t>320800010138</t>
  </si>
  <si>
    <t>P.S. 138 Samuel Randall</t>
  </si>
  <si>
    <t>08X138</t>
  </si>
  <si>
    <t>320800010140</t>
  </si>
  <si>
    <t>P.S. X140 The Eagle School</t>
  </si>
  <si>
    <t>08X140</t>
  </si>
  <si>
    <t>320800010146</t>
  </si>
  <si>
    <t>P.S. 146 Edward Collins</t>
  </si>
  <si>
    <t>08X146</t>
  </si>
  <si>
    <t>320800010152</t>
  </si>
  <si>
    <t>P.S. 152 Evergreen</t>
  </si>
  <si>
    <t>08X152</t>
  </si>
  <si>
    <t>320800010182</t>
  </si>
  <si>
    <t>P.S. 182</t>
  </si>
  <si>
    <t>08X182</t>
  </si>
  <si>
    <t>320800010301</t>
  </si>
  <si>
    <t>M.S. 301 Paul L. Dunbar</t>
  </si>
  <si>
    <t>08X301</t>
  </si>
  <si>
    <t>320800010302</t>
  </si>
  <si>
    <t>M.S. 302 Luisa Dessus Cruz</t>
  </si>
  <si>
    <t>08X302</t>
  </si>
  <si>
    <t>320800010304</t>
  </si>
  <si>
    <t>P.S. 304 Early Childhood School</t>
  </si>
  <si>
    <t>08X304</t>
  </si>
  <si>
    <t>320800010312</t>
  </si>
  <si>
    <t>Millennium Art Academy</t>
  </si>
  <si>
    <t>08X312</t>
  </si>
  <si>
    <t>320800010333</t>
  </si>
  <si>
    <t>The Longwood Academy of Discovery</t>
  </si>
  <si>
    <t>08X333</t>
  </si>
  <si>
    <t>320800010337</t>
  </si>
  <si>
    <t>The School for Inquiry and Social Justice</t>
  </si>
  <si>
    <t>08X337</t>
  </si>
  <si>
    <t>320800010371</t>
  </si>
  <si>
    <t>Urban Institute of Mathematics</t>
  </si>
  <si>
    <t>08X371</t>
  </si>
  <si>
    <t>320800010375</t>
  </si>
  <si>
    <t>The Bronx Mathematics Preparatory School</t>
  </si>
  <si>
    <t>08X375</t>
  </si>
  <si>
    <t>320800010392</t>
  </si>
  <si>
    <t>Bronx Delta School</t>
  </si>
  <si>
    <t>08X392</t>
  </si>
  <si>
    <t>320800010424</t>
  </si>
  <si>
    <t>Bronx Academy for Multi-Media</t>
  </si>
  <si>
    <t>08X424</t>
  </si>
  <si>
    <t>320800010448</t>
  </si>
  <si>
    <t>Soundview Academy for Culture and Scholarship</t>
  </si>
  <si>
    <t>08X448</t>
  </si>
  <si>
    <t>320800010467</t>
  </si>
  <si>
    <t>Mott Hall Community School</t>
  </si>
  <si>
    <t>08X467</t>
  </si>
  <si>
    <t>320800010562</t>
  </si>
  <si>
    <t>Blueprint Middle School</t>
  </si>
  <si>
    <t>08X562</t>
  </si>
  <si>
    <t>320800010583</t>
  </si>
  <si>
    <t>P.S. 583</t>
  </si>
  <si>
    <t>08X583</t>
  </si>
  <si>
    <t>320800011269</t>
  </si>
  <si>
    <t>Bronx Studio School for Writers and Artists</t>
  </si>
  <si>
    <t>08X269</t>
  </si>
  <si>
    <t>320800011282</t>
  </si>
  <si>
    <t>Women's Academy of Excellence</t>
  </si>
  <si>
    <t>08X282</t>
  </si>
  <si>
    <t>320800011293</t>
  </si>
  <si>
    <t>Renaissance High School for Musical Theater and the Arts</t>
  </si>
  <si>
    <t>08X293</t>
  </si>
  <si>
    <t>320800011320</t>
  </si>
  <si>
    <t>Pelham Lab High School</t>
  </si>
  <si>
    <t>08X320</t>
  </si>
  <si>
    <t>320800011348</t>
  </si>
  <si>
    <t>Schuylerville Preparatory High School</t>
  </si>
  <si>
    <t>08X348</t>
  </si>
  <si>
    <t>320800011349</t>
  </si>
  <si>
    <t>Bronx River High School</t>
  </si>
  <si>
    <t>08X349</t>
  </si>
  <si>
    <t>320800011367</t>
  </si>
  <si>
    <t>Archimedes Academy for Math, Science and Technology Applications</t>
  </si>
  <si>
    <t>08X367</t>
  </si>
  <si>
    <t>320800011376</t>
  </si>
  <si>
    <t>Antonia Pantoja Preparatory Academy: A College Board School</t>
  </si>
  <si>
    <t>08X376</t>
  </si>
  <si>
    <t>320800011377</t>
  </si>
  <si>
    <t>Bronx Community High School</t>
  </si>
  <si>
    <t>08X377</t>
  </si>
  <si>
    <t>320800011405</t>
  </si>
  <si>
    <t>Herbert H. Lehman High School</t>
  </si>
  <si>
    <t>08X405</t>
  </si>
  <si>
    <t>320800011432</t>
  </si>
  <si>
    <t>Bronx Bridges High School</t>
  </si>
  <si>
    <t>08X432</t>
  </si>
  <si>
    <t>320800011452</t>
  </si>
  <si>
    <t>Gotham Collaborative High School</t>
  </si>
  <si>
    <t>08X452</t>
  </si>
  <si>
    <t>320800011530</t>
  </si>
  <si>
    <t>Longwood Preparatory Academy</t>
  </si>
  <si>
    <t>08X530</t>
  </si>
  <si>
    <t>320800011537</t>
  </si>
  <si>
    <t>Bronx Arena High School</t>
  </si>
  <si>
    <t>08X537</t>
  </si>
  <si>
    <t>320800011558</t>
  </si>
  <si>
    <t>Westchester Square Academy</t>
  </si>
  <si>
    <t>08X558</t>
  </si>
  <si>
    <t>320800011559</t>
  </si>
  <si>
    <t>School for Tourism and Hospitality</t>
  </si>
  <si>
    <t>08X559</t>
  </si>
  <si>
    <t>320800011561</t>
  </si>
  <si>
    <t>Bronx Compass High School</t>
  </si>
  <si>
    <t>08X561</t>
  </si>
  <si>
    <t>320900010004</t>
  </si>
  <si>
    <t>P.S./M.S. 004 Crotona Park West</t>
  </si>
  <si>
    <t>09X004</t>
  </si>
  <si>
    <t>320900010011</t>
  </si>
  <si>
    <t>P.S. 011 Highbridge</t>
  </si>
  <si>
    <t>09X011</t>
  </si>
  <si>
    <t>320900010022</t>
  </si>
  <si>
    <t>J.H.S. 022 Jordan L. Mott</t>
  </si>
  <si>
    <t>09X022</t>
  </si>
  <si>
    <t>320900010028</t>
  </si>
  <si>
    <t>P.S. 028 Mount Hope</t>
  </si>
  <si>
    <t>09X028</t>
  </si>
  <si>
    <t>320900010035</t>
  </si>
  <si>
    <t>P.S. 035 Franz Siegel</t>
  </si>
  <si>
    <t>09X035</t>
  </si>
  <si>
    <t>320900010042</t>
  </si>
  <si>
    <t>P.S. 042 Claremont</t>
  </si>
  <si>
    <t>09X042</t>
  </si>
  <si>
    <t>320900010053</t>
  </si>
  <si>
    <t>P.S. 053 Basheer Quisim</t>
  </si>
  <si>
    <t>09X053</t>
  </si>
  <si>
    <t>320900010055</t>
  </si>
  <si>
    <t>P.S. 055 Benjamin Franklin</t>
  </si>
  <si>
    <t>09X055</t>
  </si>
  <si>
    <t>320900010058</t>
  </si>
  <si>
    <t>P.S. 058</t>
  </si>
  <si>
    <t>09X058</t>
  </si>
  <si>
    <t>320900010063</t>
  </si>
  <si>
    <t>P.S. 063 Author's Academy</t>
  </si>
  <si>
    <t>09X063</t>
  </si>
  <si>
    <t>320900010070</t>
  </si>
  <si>
    <t>P.S. 070 Max Schoenfeld</t>
  </si>
  <si>
    <t>09X070</t>
  </si>
  <si>
    <t>320900010073</t>
  </si>
  <si>
    <t>P.S. 073 Bronx</t>
  </si>
  <si>
    <t>09X073</t>
  </si>
  <si>
    <t>320900010088</t>
  </si>
  <si>
    <t>P.S. X088 - S. Silverstein Little Sparrow School</t>
  </si>
  <si>
    <t>09X088</t>
  </si>
  <si>
    <t>320900010109</t>
  </si>
  <si>
    <t>P.S. 109 Sedgwick</t>
  </si>
  <si>
    <t>09X109</t>
  </si>
  <si>
    <t>320900010110</t>
  </si>
  <si>
    <t>P.S. 110 Theodore Schoenfeld</t>
  </si>
  <si>
    <t>09X110</t>
  </si>
  <si>
    <t>320900010114</t>
  </si>
  <si>
    <t>P.S. X114 - Luis Llorens Torres Schools</t>
  </si>
  <si>
    <t>09X114</t>
  </si>
  <si>
    <t>320900010117</t>
  </si>
  <si>
    <t>I.S. 117 Joseph H. Wade</t>
  </si>
  <si>
    <t>09X117</t>
  </si>
  <si>
    <t>320900010126</t>
  </si>
  <si>
    <t>P.S. 126 Dr Marjorie H Dunbar</t>
  </si>
  <si>
    <t>09X126</t>
  </si>
  <si>
    <t>320900010128</t>
  </si>
  <si>
    <t>Mott Hall III</t>
  </si>
  <si>
    <t>09X128</t>
  </si>
  <si>
    <t>320900010132</t>
  </si>
  <si>
    <t>P.S. 132 Garret A. Morgan</t>
  </si>
  <si>
    <t>09X132</t>
  </si>
  <si>
    <t>320900010163</t>
  </si>
  <si>
    <t>P.S. 163 Arthur A. Schomburg</t>
  </si>
  <si>
    <t>09X163</t>
  </si>
  <si>
    <t>320900010170</t>
  </si>
  <si>
    <t>P.S. 170</t>
  </si>
  <si>
    <t>09X170</t>
  </si>
  <si>
    <t>320900010199</t>
  </si>
  <si>
    <t>P.S. 199X - The Shakespeare School</t>
  </si>
  <si>
    <t>09X199</t>
  </si>
  <si>
    <t>320900010204</t>
  </si>
  <si>
    <t>P.S. 204 Morris Heights</t>
  </si>
  <si>
    <t>09X204</t>
  </si>
  <si>
    <t>320900010215</t>
  </si>
  <si>
    <t>KAPPA</t>
  </si>
  <si>
    <t>09X215</t>
  </si>
  <si>
    <t>320900010218</t>
  </si>
  <si>
    <t>P.S./I.S. 218 Rafael Hernandez Dual Language Magnet School</t>
  </si>
  <si>
    <t>09X218</t>
  </si>
  <si>
    <t>320900010219</t>
  </si>
  <si>
    <t>I.S. 219 New Venture School</t>
  </si>
  <si>
    <t>09X219</t>
  </si>
  <si>
    <t>320900010229</t>
  </si>
  <si>
    <t>I.S. 229 Roland Patterson</t>
  </si>
  <si>
    <t>09X229</t>
  </si>
  <si>
    <t>320900010232</t>
  </si>
  <si>
    <t>I.S. 232</t>
  </si>
  <si>
    <t>09X232</t>
  </si>
  <si>
    <t>320900010236</t>
  </si>
  <si>
    <t>P.S. 236 Langston Hughes</t>
  </si>
  <si>
    <t>09X236</t>
  </si>
  <si>
    <t>320900010274</t>
  </si>
  <si>
    <t>The New American Academy at Roberto Clemente State Park</t>
  </si>
  <si>
    <t>09X274</t>
  </si>
  <si>
    <t>320900010294</t>
  </si>
  <si>
    <t>The Walton Avenue School</t>
  </si>
  <si>
    <t>09X294</t>
  </si>
  <si>
    <t>320900010303</t>
  </si>
  <si>
    <t>I.S. X303 Leadership &amp; Community Service</t>
  </si>
  <si>
    <t>09X303</t>
  </si>
  <si>
    <t>320900010311</t>
  </si>
  <si>
    <t>Lucero Elementary School</t>
  </si>
  <si>
    <t>09X311</t>
  </si>
  <si>
    <t>320900010313</t>
  </si>
  <si>
    <t>I.S. 313 School of Leadership Development</t>
  </si>
  <si>
    <t>09X313</t>
  </si>
  <si>
    <t>320900010323</t>
  </si>
  <si>
    <t>Bronx Writing Academy</t>
  </si>
  <si>
    <t>09X323</t>
  </si>
  <si>
    <t>320900010327</t>
  </si>
  <si>
    <t>Comprehensive Model School Project M.S. 327</t>
  </si>
  <si>
    <t>09X327</t>
  </si>
  <si>
    <t>320900010328</t>
  </si>
  <si>
    <t>New Millennium Bronx Academy of the Arts</t>
  </si>
  <si>
    <t>09X328</t>
  </si>
  <si>
    <t>320900010339</t>
  </si>
  <si>
    <t>I.S. 339</t>
  </si>
  <si>
    <t>09X339</t>
  </si>
  <si>
    <t>320900010361</t>
  </si>
  <si>
    <t>The Highbridge Green School</t>
  </si>
  <si>
    <t>09X361</t>
  </si>
  <si>
    <t>320900010443</t>
  </si>
  <si>
    <t>The Family School</t>
  </si>
  <si>
    <t>09X443</t>
  </si>
  <si>
    <t>320900010449</t>
  </si>
  <si>
    <t>Grant Avenue Elementary School</t>
  </si>
  <si>
    <t>09X449</t>
  </si>
  <si>
    <t>320900010454</t>
  </si>
  <si>
    <t>Science and Technology Academy: A Mott Hall School</t>
  </si>
  <si>
    <t>09X454</t>
  </si>
  <si>
    <t>320900010457</t>
  </si>
  <si>
    <t>Sheridan Academy for Young Leaders</t>
  </si>
  <si>
    <t>09X457</t>
  </si>
  <si>
    <t>320900010555</t>
  </si>
  <si>
    <t>Mount Eden Children's Academy</t>
  </si>
  <si>
    <t>09X555</t>
  </si>
  <si>
    <t>320900010568</t>
  </si>
  <si>
    <t>Young Women's Leadership School of the Bronx</t>
  </si>
  <si>
    <t>09X568</t>
  </si>
  <si>
    <t>320900010593</t>
  </si>
  <si>
    <t>South Bronx International Middle School</t>
  </si>
  <si>
    <t>09X593</t>
  </si>
  <si>
    <t>320900010594</t>
  </si>
  <si>
    <t>M.S. 594</t>
  </si>
  <si>
    <t>09X594</t>
  </si>
  <si>
    <t>320900011227</t>
  </si>
  <si>
    <t>Bronx Collegiate Academy</t>
  </si>
  <si>
    <t>09X227</t>
  </si>
  <si>
    <t>320900011231</t>
  </si>
  <si>
    <t>Eagle Academy for Young Men</t>
  </si>
  <si>
    <t>09X231</t>
  </si>
  <si>
    <t>320900011241</t>
  </si>
  <si>
    <t>Urban Assembly School for Applied Math and Science, The</t>
  </si>
  <si>
    <t>09X241</t>
  </si>
  <si>
    <t>320900011250</t>
  </si>
  <si>
    <t>Eximius College Preparatory Academy: A College Board School</t>
  </si>
  <si>
    <t>09X250</t>
  </si>
  <si>
    <t>320900011252</t>
  </si>
  <si>
    <t>Mott Hall Bronx High School</t>
  </si>
  <si>
    <t>09X252</t>
  </si>
  <si>
    <t>320900011260</t>
  </si>
  <si>
    <t>Bronx Center for Science and Mathematics</t>
  </si>
  <si>
    <t>09X260</t>
  </si>
  <si>
    <t>320900011263</t>
  </si>
  <si>
    <t>Validus Preparatory Academy</t>
  </si>
  <si>
    <t>09X263</t>
  </si>
  <si>
    <t>320900011297</t>
  </si>
  <si>
    <t>Morris Academy for Collaborative Studies</t>
  </si>
  <si>
    <t>09X297</t>
  </si>
  <si>
    <t>320900011324</t>
  </si>
  <si>
    <t>Bronx Early College Academy for Teaching &amp; Learning</t>
  </si>
  <si>
    <t>09X324</t>
  </si>
  <si>
    <t>320900011329</t>
  </si>
  <si>
    <t>Dreamyard Preparatory School</t>
  </si>
  <si>
    <t>09X329</t>
  </si>
  <si>
    <t>320900011350</t>
  </si>
  <si>
    <t>New Directions Secondary School</t>
  </si>
  <si>
    <t>09X350</t>
  </si>
  <si>
    <t>320900011365</t>
  </si>
  <si>
    <t>Academy for Language and Technology</t>
  </si>
  <si>
    <t>09X365</t>
  </si>
  <si>
    <t>320900011403</t>
  </si>
  <si>
    <t>Bronx International High School</t>
  </si>
  <si>
    <t>09X403</t>
  </si>
  <si>
    <t>320900011404</t>
  </si>
  <si>
    <t>School for Excellence</t>
  </si>
  <si>
    <t>09X404</t>
  </si>
  <si>
    <t>320900011412</t>
  </si>
  <si>
    <t>Bronx High School of Business</t>
  </si>
  <si>
    <t>09X412</t>
  </si>
  <si>
    <t>320900011413</t>
  </si>
  <si>
    <t>Bronx High School for Medical Science</t>
  </si>
  <si>
    <t>09X413</t>
  </si>
  <si>
    <t>320900011505</t>
  </si>
  <si>
    <t>Bronx School for Law, Government and Justice</t>
  </si>
  <si>
    <t>09X505</t>
  </si>
  <si>
    <t>320900011517</t>
  </si>
  <si>
    <t>Frederick Douglass Academy III Secondary School</t>
  </si>
  <si>
    <t>09X517</t>
  </si>
  <si>
    <t>320900011525</t>
  </si>
  <si>
    <t>Bronx Leadership Academy High School</t>
  </si>
  <si>
    <t>09X525</t>
  </si>
  <si>
    <t>320900011543</t>
  </si>
  <si>
    <t>High School for Violin and Dance</t>
  </si>
  <si>
    <t>09X543</t>
  </si>
  <si>
    <t>320900011564</t>
  </si>
  <si>
    <t>Claremont International HS</t>
  </si>
  <si>
    <t>09X564</t>
  </si>
  <si>
    <t>321000010003</t>
  </si>
  <si>
    <t>P.S. 3 Raul Julia Micro Society</t>
  </si>
  <si>
    <t>10X003</t>
  </si>
  <si>
    <t>321000010007</t>
  </si>
  <si>
    <t>Milton Fein School</t>
  </si>
  <si>
    <t>10X007</t>
  </si>
  <si>
    <t>321000010008</t>
  </si>
  <si>
    <t>P.S. 008 Isaac Varian</t>
  </si>
  <si>
    <t>10X008</t>
  </si>
  <si>
    <t>321000010009</t>
  </si>
  <si>
    <t>P.S. 9 Ryer Avenue Elementary School</t>
  </si>
  <si>
    <t>10X009</t>
  </si>
  <si>
    <t>321000010015</t>
  </si>
  <si>
    <t>P.S. X015 Institute for Environmental Learning</t>
  </si>
  <si>
    <t>10X015</t>
  </si>
  <si>
    <t>321000010020</t>
  </si>
  <si>
    <t>PS/MS 20 P.O.George J. Werdann, III</t>
  </si>
  <si>
    <t>10X020</t>
  </si>
  <si>
    <t>321000010023</t>
  </si>
  <si>
    <t>P.S. 023 The New Children's School</t>
  </si>
  <si>
    <t>10X023</t>
  </si>
  <si>
    <t>321000010024</t>
  </si>
  <si>
    <t>P.S. 024 Spuyten Duyvil</t>
  </si>
  <si>
    <t>10X024</t>
  </si>
  <si>
    <t>321000010032</t>
  </si>
  <si>
    <t>P.S. 032 Belmont</t>
  </si>
  <si>
    <t>10X032</t>
  </si>
  <si>
    <t>321000010033</t>
  </si>
  <si>
    <t>P.S. 033 Timothy Dwight</t>
  </si>
  <si>
    <t>10X033</t>
  </si>
  <si>
    <t>321000010037</t>
  </si>
  <si>
    <t>P.S. X037 - Multiple Intelligence School</t>
  </si>
  <si>
    <t>10X037</t>
  </si>
  <si>
    <t>321000010045</t>
  </si>
  <si>
    <t>Thomas C. Giordano Middle School 45</t>
  </si>
  <si>
    <t>10X045</t>
  </si>
  <si>
    <t>321000010046</t>
  </si>
  <si>
    <t>P.S. 046 Edgar Allan Poe</t>
  </si>
  <si>
    <t>10X046</t>
  </si>
  <si>
    <t>321000010051</t>
  </si>
  <si>
    <t>The Bronx STEM and Arts Academy</t>
  </si>
  <si>
    <t>10X051</t>
  </si>
  <si>
    <t>321000010054</t>
  </si>
  <si>
    <t>P.S./I.S. 54</t>
  </si>
  <si>
    <t>10X054</t>
  </si>
  <si>
    <t>321000010056</t>
  </si>
  <si>
    <t>P.S. 056 Norwood Heights</t>
  </si>
  <si>
    <t>10X056</t>
  </si>
  <si>
    <t>321000010059</t>
  </si>
  <si>
    <t>P.S. 059 The Community School of Technology</t>
  </si>
  <si>
    <t>10X059</t>
  </si>
  <si>
    <t>321000010077</t>
  </si>
  <si>
    <t>Bedford Park Elementary School</t>
  </si>
  <si>
    <t>10X077</t>
  </si>
  <si>
    <t>321000010080</t>
  </si>
  <si>
    <t>J.H.S. 080 The Mosholu Parkway</t>
  </si>
  <si>
    <t>10X080</t>
  </si>
  <si>
    <t>321000010081</t>
  </si>
  <si>
    <t>P.S. 081 Robert J. Christen</t>
  </si>
  <si>
    <t>10X081</t>
  </si>
  <si>
    <t>321000010085</t>
  </si>
  <si>
    <t>P.S. 085 Great Expectations</t>
  </si>
  <si>
    <t>10X085</t>
  </si>
  <si>
    <t>321000010086</t>
  </si>
  <si>
    <t>P.S. 086 Kingsbridge Heights</t>
  </si>
  <si>
    <t>10X086</t>
  </si>
  <si>
    <t>321000010091</t>
  </si>
  <si>
    <t>P.S. 091 Bronx</t>
  </si>
  <si>
    <t>10X091</t>
  </si>
  <si>
    <t>321000010094</t>
  </si>
  <si>
    <t>P.S. 094 Kings College School</t>
  </si>
  <si>
    <t>10X094</t>
  </si>
  <si>
    <t>321000010095</t>
  </si>
  <si>
    <t>P.S. 095 Sheila Mencher</t>
  </si>
  <si>
    <t>10X095</t>
  </si>
  <si>
    <t>321000010118</t>
  </si>
  <si>
    <t>J.H.S. 118 William W. Niles</t>
  </si>
  <si>
    <t>10X118</t>
  </si>
  <si>
    <t>321000010159</t>
  </si>
  <si>
    <t>P.S. 159 Luis Munoz Marin Biling</t>
  </si>
  <si>
    <t>10X159</t>
  </si>
  <si>
    <t>321000010205</t>
  </si>
  <si>
    <t>P.S. 205 Fiorello Laguardia</t>
  </si>
  <si>
    <t>10X205</t>
  </si>
  <si>
    <t>321000010206</t>
  </si>
  <si>
    <t>I.S. 206 Ann Mersereau</t>
  </si>
  <si>
    <t>10X206</t>
  </si>
  <si>
    <t>321000010207</t>
  </si>
  <si>
    <t>P.S. 207</t>
  </si>
  <si>
    <t>10X207</t>
  </si>
  <si>
    <t>321000010209</t>
  </si>
  <si>
    <t>P.S. 209</t>
  </si>
  <si>
    <t>10X209</t>
  </si>
  <si>
    <t>321000010225</t>
  </si>
  <si>
    <t>Theatre Arts Production Company School</t>
  </si>
  <si>
    <t>10X225</t>
  </si>
  <si>
    <t>321000010226</t>
  </si>
  <si>
    <t>P.S. 226</t>
  </si>
  <si>
    <t>10X226</t>
  </si>
  <si>
    <t>321000010228</t>
  </si>
  <si>
    <t>Jonas Bronck Academy</t>
  </si>
  <si>
    <t>10X228</t>
  </si>
  <si>
    <t>321000010244</t>
  </si>
  <si>
    <t>The New School for Leadership and Journalism</t>
  </si>
  <si>
    <t>10X244</t>
  </si>
  <si>
    <t>321000010246</t>
  </si>
  <si>
    <t>P.S. 246 Poe Center</t>
  </si>
  <si>
    <t>10X246</t>
  </si>
  <si>
    <t>321000010254</t>
  </si>
  <si>
    <t>I.S. 254</t>
  </si>
  <si>
    <t>10X254</t>
  </si>
  <si>
    <t>321000010279</t>
  </si>
  <si>
    <t>P.S. 279 Captain Manuel Rivera, Jr.</t>
  </si>
  <si>
    <t>10X279</t>
  </si>
  <si>
    <t>321000010280</t>
  </si>
  <si>
    <t>P.S./M.S. 280 Mosholu Parkway</t>
  </si>
  <si>
    <t>10X280</t>
  </si>
  <si>
    <t>321000010291</t>
  </si>
  <si>
    <t>P.S. 291</t>
  </si>
  <si>
    <t>10X291</t>
  </si>
  <si>
    <t>321000010306</t>
  </si>
  <si>
    <t>P.S. 306</t>
  </si>
  <si>
    <t>10X306</t>
  </si>
  <si>
    <t>321000010307</t>
  </si>
  <si>
    <t>Luisa Pineiro Fuentes School of Science and Discovery</t>
  </si>
  <si>
    <t>10X307</t>
  </si>
  <si>
    <t>321000010308</t>
  </si>
  <si>
    <t>Bronx Dance Academy School</t>
  </si>
  <si>
    <t>10X308</t>
  </si>
  <si>
    <t>321000010310</t>
  </si>
  <si>
    <t>P.S. 310 Marble Hill</t>
  </si>
  <si>
    <t>10X310</t>
  </si>
  <si>
    <t>321000010315</t>
  </si>
  <si>
    <t>P.S. 315 Lab School</t>
  </si>
  <si>
    <t>10X315</t>
  </si>
  <si>
    <t>321000010331</t>
  </si>
  <si>
    <t>The Bronx School of Young Leaders</t>
  </si>
  <si>
    <t>10X331</t>
  </si>
  <si>
    <t>321000010340</t>
  </si>
  <si>
    <t>P.S. 340</t>
  </si>
  <si>
    <t>10X340</t>
  </si>
  <si>
    <t>321000010344</t>
  </si>
  <si>
    <t>Ampark Neighborhood</t>
  </si>
  <si>
    <t>10X344</t>
  </si>
  <si>
    <t>321000010360</t>
  </si>
  <si>
    <t>P.S. 360</t>
  </si>
  <si>
    <t>10X360</t>
  </si>
  <si>
    <t>321000010363</t>
  </si>
  <si>
    <t>Academy for Personal Leadership and Excellence</t>
  </si>
  <si>
    <t>10X363</t>
  </si>
  <si>
    <t>321000010368</t>
  </si>
  <si>
    <t>In-Tech Academy (M.S. / High School 368)</t>
  </si>
  <si>
    <t>10X368</t>
  </si>
  <si>
    <t>321000010382</t>
  </si>
  <si>
    <t>Elementary School for Math, Science, and Technology</t>
  </si>
  <si>
    <t>10X382</t>
  </si>
  <si>
    <t>321000010386</t>
  </si>
  <si>
    <t>School for Environmental Citizenship</t>
  </si>
  <si>
    <t>10X386</t>
  </si>
  <si>
    <t>321000010390</t>
  </si>
  <si>
    <t>M.S. 390</t>
  </si>
  <si>
    <t>10X390</t>
  </si>
  <si>
    <t>321000010391</t>
  </si>
  <si>
    <t>The Angelo Patri Middle School</t>
  </si>
  <si>
    <t>10X391</t>
  </si>
  <si>
    <t>321000010396</t>
  </si>
  <si>
    <t>P.S. 396</t>
  </si>
  <si>
    <t>10X396</t>
  </si>
  <si>
    <t>321000010447</t>
  </si>
  <si>
    <t>Creston Academy</t>
  </si>
  <si>
    <t>10X447</t>
  </si>
  <si>
    <t>321000011141</t>
  </si>
  <si>
    <t>Riverdale / Kingsbridge Academy (Middle School / High School 141)</t>
  </si>
  <si>
    <t>10X141</t>
  </si>
  <si>
    <t>321000011213</t>
  </si>
  <si>
    <t>Bronx Engineering and Technology Academy</t>
  </si>
  <si>
    <t>10X213</t>
  </si>
  <si>
    <t>321000011237</t>
  </si>
  <si>
    <t>The Marie Curie School for Medicine, Nursing, and Health Professions</t>
  </si>
  <si>
    <t>10X237</t>
  </si>
  <si>
    <t>321000011243</t>
  </si>
  <si>
    <t>West Bronx Academy for the Future</t>
  </si>
  <si>
    <t>10X243</t>
  </si>
  <si>
    <t>321000011264</t>
  </si>
  <si>
    <t>Bronx Academy for Software Engineering (BASE)</t>
  </si>
  <si>
    <t>10X264</t>
  </si>
  <si>
    <t>321000011268</t>
  </si>
  <si>
    <t>Kingsbridge International High School</t>
  </si>
  <si>
    <t>10X268</t>
  </si>
  <si>
    <t>321000011284</t>
  </si>
  <si>
    <t>Bronx School of Law and Finance</t>
  </si>
  <si>
    <t>10X284</t>
  </si>
  <si>
    <t>321000011319</t>
  </si>
  <si>
    <t>Providing Urban Learners Success in Education High School</t>
  </si>
  <si>
    <t>10X319</t>
  </si>
  <si>
    <t>321000011342</t>
  </si>
  <si>
    <t>International School for Liberal Arts</t>
  </si>
  <si>
    <t>10X342</t>
  </si>
  <si>
    <t>321000011351</t>
  </si>
  <si>
    <t>Bronx Collaborative High School</t>
  </si>
  <si>
    <t>10X351</t>
  </si>
  <si>
    <t>321000011353</t>
  </si>
  <si>
    <t>World View High School</t>
  </si>
  <si>
    <t>10X353</t>
  </si>
  <si>
    <t>321000011374</t>
  </si>
  <si>
    <t>Knowledge and Power Preparatory Academy International High School (KAPPA)</t>
  </si>
  <si>
    <t>10X374</t>
  </si>
  <si>
    <t>321000011397</t>
  </si>
  <si>
    <t>English Language Learners and International Support Preparatory Academy (ELLIS)</t>
  </si>
  <si>
    <t>10X397</t>
  </si>
  <si>
    <t>321000011433</t>
  </si>
  <si>
    <t>High School for Teaching and the Professions</t>
  </si>
  <si>
    <t>10X433</t>
  </si>
  <si>
    <t>321000011434</t>
  </si>
  <si>
    <t>Belmont Preparatory High School</t>
  </si>
  <si>
    <t>10X434</t>
  </si>
  <si>
    <t>321000011437</t>
  </si>
  <si>
    <t>Fordham High School for the Arts</t>
  </si>
  <si>
    <t>10X437</t>
  </si>
  <si>
    <t>321000011438</t>
  </si>
  <si>
    <t>Fordham Leadership Academy</t>
  </si>
  <si>
    <t>10X438</t>
  </si>
  <si>
    <t>321000011439</t>
  </si>
  <si>
    <t>Bronx High School for Law and Community Service</t>
  </si>
  <si>
    <t>10X439</t>
  </si>
  <si>
    <t>321000011440</t>
  </si>
  <si>
    <t>Dewitt Clinton High School</t>
  </si>
  <si>
    <t>10X440</t>
  </si>
  <si>
    <t>321000011442</t>
  </si>
  <si>
    <t>Celia Cruz Bronx High School of Music, The</t>
  </si>
  <si>
    <t>10X442</t>
  </si>
  <si>
    <t>321000011445</t>
  </si>
  <si>
    <t>The Bronx High School of Science</t>
  </si>
  <si>
    <t>10X445</t>
  </si>
  <si>
    <t>321000011477</t>
  </si>
  <si>
    <t>Marble Hill High School for International Studies</t>
  </si>
  <si>
    <t>10X477</t>
  </si>
  <si>
    <t>321000011524</t>
  </si>
  <si>
    <t>Crotona International High School</t>
  </si>
  <si>
    <t>10X524</t>
  </si>
  <si>
    <t>321000011546</t>
  </si>
  <si>
    <t>Bronx Theatre High School</t>
  </si>
  <si>
    <t>10X546</t>
  </si>
  <si>
    <t>321000011549</t>
  </si>
  <si>
    <t>Discovery High School</t>
  </si>
  <si>
    <t>10X549</t>
  </si>
  <si>
    <t>321000011565</t>
  </si>
  <si>
    <t>High School for Energy and Technology</t>
  </si>
  <si>
    <t>10X565</t>
  </si>
  <si>
    <t>321000011696</t>
  </si>
  <si>
    <t>High School of American Studies at Lehman College</t>
  </si>
  <si>
    <t>10X696</t>
  </si>
  <si>
    <t>321100010016</t>
  </si>
  <si>
    <t>P.S. 016 Wakefield</t>
  </si>
  <si>
    <t>11X016</t>
  </si>
  <si>
    <t>321100010019</t>
  </si>
  <si>
    <t>P.S. 019 Judith K. Weiss</t>
  </si>
  <si>
    <t>11X019</t>
  </si>
  <si>
    <t>321100010021</t>
  </si>
  <si>
    <t>P.S. 021 Philip H. Sheridan</t>
  </si>
  <si>
    <t>11X021</t>
  </si>
  <si>
    <t>321100010041</t>
  </si>
  <si>
    <t>P.S. 041 Gun Hill Road</t>
  </si>
  <si>
    <t>11X041</t>
  </si>
  <si>
    <t>321100010068</t>
  </si>
  <si>
    <t>P.S. 068 Bronx</t>
  </si>
  <si>
    <t>11X068</t>
  </si>
  <si>
    <t>321100010076</t>
  </si>
  <si>
    <t>P.S. 076 The Bennington School</t>
  </si>
  <si>
    <t>11X076</t>
  </si>
  <si>
    <t>321100010078</t>
  </si>
  <si>
    <t>P.S. 078 Anne Hutchinson</t>
  </si>
  <si>
    <t>11X078</t>
  </si>
  <si>
    <t>321100010083</t>
  </si>
  <si>
    <t>P.S. 083 Donald Hertz</t>
  </si>
  <si>
    <t>11X083</t>
  </si>
  <si>
    <t>321100010087</t>
  </si>
  <si>
    <t>P.S. 087 Bronx</t>
  </si>
  <si>
    <t>11X087</t>
  </si>
  <si>
    <t>321100010089</t>
  </si>
  <si>
    <t>P.S. 089 Bronx</t>
  </si>
  <si>
    <t>11X089</t>
  </si>
  <si>
    <t>321100010096</t>
  </si>
  <si>
    <t>P.S. 096 Richard Rodgers</t>
  </si>
  <si>
    <t>11X096</t>
  </si>
  <si>
    <t>321100010097</t>
  </si>
  <si>
    <t>P.S. 097 Bronx</t>
  </si>
  <si>
    <t>11X097</t>
  </si>
  <si>
    <t>321100010103</t>
  </si>
  <si>
    <t>P.S. 103 Hector Fontanez</t>
  </si>
  <si>
    <t>11X103</t>
  </si>
  <si>
    <t>321100010105</t>
  </si>
  <si>
    <t>P.S. 105 Sen Abraham Bernstein</t>
  </si>
  <si>
    <t>11X105</t>
  </si>
  <si>
    <t>321100010106</t>
  </si>
  <si>
    <t>P.S. 106 Parkchester</t>
  </si>
  <si>
    <t>11X106</t>
  </si>
  <si>
    <t>321100010108</t>
  </si>
  <si>
    <t>P.S. 108 Philip J. Abinanti</t>
  </si>
  <si>
    <t>11X108</t>
  </si>
  <si>
    <t>321100010111</t>
  </si>
  <si>
    <t>P.S. 111 Seton Falls</t>
  </si>
  <si>
    <t>11X111</t>
  </si>
  <si>
    <t>321100010112</t>
  </si>
  <si>
    <t>P.S. 112 Bronxwood</t>
  </si>
  <si>
    <t>11X112</t>
  </si>
  <si>
    <t>321100010121</t>
  </si>
  <si>
    <t>P.S. 121 Throop</t>
  </si>
  <si>
    <t>11X121</t>
  </si>
  <si>
    <t>321100010127</t>
  </si>
  <si>
    <t>J.H.S. 127 The Castle Hill</t>
  </si>
  <si>
    <t>11X127</t>
  </si>
  <si>
    <t>321100010144</t>
  </si>
  <si>
    <t>J.H.S. 144 Michelangelo</t>
  </si>
  <si>
    <t>11X144</t>
  </si>
  <si>
    <t>321100010153</t>
  </si>
  <si>
    <t>P.S. 153 Helen Keller</t>
  </si>
  <si>
    <t>11X153</t>
  </si>
  <si>
    <t>321100010160</t>
  </si>
  <si>
    <t>P.S. 160 Walt Disney</t>
  </si>
  <si>
    <t>11X160</t>
  </si>
  <si>
    <t>321100010169</t>
  </si>
  <si>
    <t>Baychester Academy</t>
  </si>
  <si>
    <t>11X169</t>
  </si>
  <si>
    <t>321100010175</t>
  </si>
  <si>
    <t>P.S. 175 City Island</t>
  </si>
  <si>
    <t>11X175</t>
  </si>
  <si>
    <t>321100010178</t>
  </si>
  <si>
    <t>P.S. 178 - Dr. Selman Waksman</t>
  </si>
  <si>
    <t>11X178</t>
  </si>
  <si>
    <t>321100010180</t>
  </si>
  <si>
    <t>M.S. 180 Dr. Daniel Hale Williams</t>
  </si>
  <si>
    <t>11X180</t>
  </si>
  <si>
    <t>321100010181</t>
  </si>
  <si>
    <t>I.S. 181 Pablo Casals</t>
  </si>
  <si>
    <t>11X181</t>
  </si>
  <si>
    <t>321100010189</t>
  </si>
  <si>
    <t>Cornerstone Academy for Social Action</t>
  </si>
  <si>
    <t>11X189</t>
  </si>
  <si>
    <t>321100010194</t>
  </si>
  <si>
    <t>P.S./M.S. 194</t>
  </si>
  <si>
    <t>11X194</t>
  </si>
  <si>
    <t>321100010287</t>
  </si>
  <si>
    <t>North Bronx School of Empowerment</t>
  </si>
  <si>
    <t>11X287</t>
  </si>
  <si>
    <t>321100010326</t>
  </si>
  <si>
    <t>Bronx Green Middle School</t>
  </si>
  <si>
    <t>11X326</t>
  </si>
  <si>
    <t>321100010355</t>
  </si>
  <si>
    <t>Bronx Alliance Middle School</t>
  </si>
  <si>
    <t>11X355</t>
  </si>
  <si>
    <t>321100010357</t>
  </si>
  <si>
    <t>Young Voices Academy of the Bronx</t>
  </si>
  <si>
    <t>11X357</t>
  </si>
  <si>
    <t>321100010370</t>
  </si>
  <si>
    <t>Leaders of Tomorrow</t>
  </si>
  <si>
    <t>11X370</t>
  </si>
  <si>
    <t>321100010462</t>
  </si>
  <si>
    <t>Cornerstone Academy for Social Action Middle School (CASA)</t>
  </si>
  <si>
    <t>11X462</t>
  </si>
  <si>
    <t>321100010468</t>
  </si>
  <si>
    <t>Pelham Academy of Academics and Community Engagement</t>
  </si>
  <si>
    <t>11X468</t>
  </si>
  <si>
    <t>321100010481</t>
  </si>
  <si>
    <t>The STEAM Bridge School</t>
  </si>
  <si>
    <t>11X481</t>
  </si>
  <si>
    <t>321100010483</t>
  </si>
  <si>
    <t>The Matilda Avenue School</t>
  </si>
  <si>
    <t>11X483</t>
  </si>
  <si>
    <t>321100010498</t>
  </si>
  <si>
    <t>P.S./M.S. 11X498 - Van Nest Academy</t>
  </si>
  <si>
    <t>11X498</t>
  </si>
  <si>
    <t>321100010529</t>
  </si>
  <si>
    <t>One World Middle School at Edenwald</t>
  </si>
  <si>
    <t>11X529</t>
  </si>
  <si>
    <t>321100010532</t>
  </si>
  <si>
    <t>Baychester Middle School</t>
  </si>
  <si>
    <t>11X532</t>
  </si>
  <si>
    <t>321100010556</t>
  </si>
  <si>
    <t>Bronx Park Middle School</t>
  </si>
  <si>
    <t>11X556</t>
  </si>
  <si>
    <t>321100010566</t>
  </si>
  <si>
    <t>Pelham Gardens Middle School</t>
  </si>
  <si>
    <t>11X566</t>
  </si>
  <si>
    <t>321100010567</t>
  </si>
  <si>
    <t>Linden Tree Elementary School</t>
  </si>
  <si>
    <t>11X567</t>
  </si>
  <si>
    <t>321100011249</t>
  </si>
  <si>
    <t>Bronx Health Sciences High School</t>
  </si>
  <si>
    <t>11X249</t>
  </si>
  <si>
    <t>321100011253</t>
  </si>
  <si>
    <t>Bronx High School for Writing and Communication Arts</t>
  </si>
  <si>
    <t>11X253</t>
  </si>
  <si>
    <t>321100011265</t>
  </si>
  <si>
    <t>Bronx Lab School</t>
  </si>
  <si>
    <t>11X265</t>
  </si>
  <si>
    <t>321100011270</t>
  </si>
  <si>
    <t>Academy for Scholarship and Entrepreneurship: A College Board School</t>
  </si>
  <si>
    <t>11X270</t>
  </si>
  <si>
    <t>321100011275</t>
  </si>
  <si>
    <t>High School of Computers and Technology</t>
  </si>
  <si>
    <t>11X275</t>
  </si>
  <si>
    <t>321100011288</t>
  </si>
  <si>
    <t>Collegiate Institute for Math and Science</t>
  </si>
  <si>
    <t>11X288</t>
  </si>
  <si>
    <t>321100011290</t>
  </si>
  <si>
    <t>Bronx Academy of Health Careers</t>
  </si>
  <si>
    <t>11X290</t>
  </si>
  <si>
    <t>321100011299</t>
  </si>
  <si>
    <t>Astor Collegiate Academy</t>
  </si>
  <si>
    <t>11X299</t>
  </si>
  <si>
    <t>321100011418</t>
  </si>
  <si>
    <t>Bronx High School for the Visual Arts</t>
  </si>
  <si>
    <t>11X418</t>
  </si>
  <si>
    <t>321100011455</t>
  </si>
  <si>
    <t>Harry S Truman High School</t>
  </si>
  <si>
    <t>11X455</t>
  </si>
  <si>
    <t>321100011508</t>
  </si>
  <si>
    <t>Bronxdale High School</t>
  </si>
  <si>
    <t>11X508</t>
  </si>
  <si>
    <t>321100011509</t>
  </si>
  <si>
    <t>High School of Language and Innovation</t>
  </si>
  <si>
    <t>11X509</t>
  </si>
  <si>
    <t>321100011513</t>
  </si>
  <si>
    <t>New World High School</t>
  </si>
  <si>
    <t>11X513</t>
  </si>
  <si>
    <t>321100011514</t>
  </si>
  <si>
    <t>The Bronxwood Preparatory Academy</t>
  </si>
  <si>
    <t>11X514</t>
  </si>
  <si>
    <t>321100011542</t>
  </si>
  <si>
    <t>Pelham Preparatory Academy</t>
  </si>
  <si>
    <t>11X542</t>
  </si>
  <si>
    <t>321100011544</t>
  </si>
  <si>
    <t>High School for Contemporary Arts</t>
  </si>
  <si>
    <t>11X544</t>
  </si>
  <si>
    <t>321100011545</t>
  </si>
  <si>
    <t>Bronx Aerospace High School</t>
  </si>
  <si>
    <t>11X545</t>
  </si>
  <si>
    <t>321200010006</t>
  </si>
  <si>
    <t>P.S. 006 West Farms</t>
  </si>
  <si>
    <t>12X006</t>
  </si>
  <si>
    <t>321200010044</t>
  </si>
  <si>
    <t>P.S. 044 David C. Farragut</t>
  </si>
  <si>
    <t>12X044</t>
  </si>
  <si>
    <t>321200010047</t>
  </si>
  <si>
    <t>P.S. 047 John Randolph</t>
  </si>
  <si>
    <t>12X047</t>
  </si>
  <si>
    <t>321200010057</t>
  </si>
  <si>
    <t>P.S. 057 Crescent</t>
  </si>
  <si>
    <t>12X057</t>
  </si>
  <si>
    <t>321200010061</t>
  </si>
  <si>
    <t>P.S. 061 Francisco Oller</t>
  </si>
  <si>
    <t>12X061</t>
  </si>
  <si>
    <t>321200010066</t>
  </si>
  <si>
    <t>P.S. 066 School of Higher Expectations</t>
  </si>
  <si>
    <t>12X066</t>
  </si>
  <si>
    <t>321200010067</t>
  </si>
  <si>
    <t>P.S. 067 Mohegan School</t>
  </si>
  <si>
    <t>12X067</t>
  </si>
  <si>
    <t>321200010098</t>
  </si>
  <si>
    <t>J.H.S. 098 Herman Ridder</t>
  </si>
  <si>
    <t>12X098</t>
  </si>
  <si>
    <t>321200010129</t>
  </si>
  <si>
    <t>M.S. 129 Academy for Independent Learning and Leadership</t>
  </si>
  <si>
    <t>12X129</t>
  </si>
  <si>
    <t>321200010134</t>
  </si>
  <si>
    <t>P.S. 134 George F. Bristow</t>
  </si>
  <si>
    <t>12X134</t>
  </si>
  <si>
    <t>321200010150</t>
  </si>
  <si>
    <t>P.S. 150 Charles James Fox</t>
  </si>
  <si>
    <t>12X150</t>
  </si>
  <si>
    <t>321200010190</t>
  </si>
  <si>
    <t>E.S.M.T- I.S. 190</t>
  </si>
  <si>
    <t>12X190</t>
  </si>
  <si>
    <t>321200010195</t>
  </si>
  <si>
    <t>P.S. 195</t>
  </si>
  <si>
    <t>12X195</t>
  </si>
  <si>
    <t>321200010196</t>
  </si>
  <si>
    <t>P.S. 196</t>
  </si>
  <si>
    <t>12X196</t>
  </si>
  <si>
    <t>321200010211</t>
  </si>
  <si>
    <t>P.S. 211</t>
  </si>
  <si>
    <t>12X211</t>
  </si>
  <si>
    <t>321200010214</t>
  </si>
  <si>
    <t>P.S. 214</t>
  </si>
  <si>
    <t>12X214</t>
  </si>
  <si>
    <t>321200010217</t>
  </si>
  <si>
    <t>School of Performing Arts</t>
  </si>
  <si>
    <t>12X217</t>
  </si>
  <si>
    <t>321200010242</t>
  </si>
  <si>
    <t>Mott Hall V</t>
  </si>
  <si>
    <t>12X242</t>
  </si>
  <si>
    <t>321200010273</t>
  </si>
  <si>
    <t>Frederick Douglass Academy V. Middle School</t>
  </si>
  <si>
    <t>12X273</t>
  </si>
  <si>
    <t>321200010286</t>
  </si>
  <si>
    <t>Fannie Lou Hamer Middle School</t>
  </si>
  <si>
    <t>12X286</t>
  </si>
  <si>
    <t>321200010300</t>
  </si>
  <si>
    <t>The School of Science and Applied Learning</t>
  </si>
  <si>
    <t>12X300</t>
  </si>
  <si>
    <t>321200010314</t>
  </si>
  <si>
    <t>Fairmont Neighborhood School</t>
  </si>
  <si>
    <t>12X314</t>
  </si>
  <si>
    <t>321200010316</t>
  </si>
  <si>
    <t>KAPPA III</t>
  </si>
  <si>
    <t>12X316</t>
  </si>
  <si>
    <t>321200010318</t>
  </si>
  <si>
    <t>I.S. X318 Math, Science &amp; Technology Through Arts</t>
  </si>
  <si>
    <t>12X318</t>
  </si>
  <si>
    <t>321200010341</t>
  </si>
  <si>
    <t>Accion Academy</t>
  </si>
  <si>
    <t>12X341</t>
  </si>
  <si>
    <t>321200010383</t>
  </si>
  <si>
    <t>Emolior Academy</t>
  </si>
  <si>
    <t>12X383</t>
  </si>
  <si>
    <t>321200010458</t>
  </si>
  <si>
    <t>Samara Community School</t>
  </si>
  <si>
    <t>12X458</t>
  </si>
  <si>
    <t>321200010463</t>
  </si>
  <si>
    <t>Urban Scholars Community School</t>
  </si>
  <si>
    <t>12X463</t>
  </si>
  <si>
    <t>321200010531</t>
  </si>
  <si>
    <t>Archer Elementary School</t>
  </si>
  <si>
    <t>12X531</t>
  </si>
  <si>
    <t>321200010536</t>
  </si>
  <si>
    <t>P.S. 536</t>
  </si>
  <si>
    <t>12X536</t>
  </si>
  <si>
    <t>321200010595</t>
  </si>
  <si>
    <t>P.S. 595</t>
  </si>
  <si>
    <t>12X595</t>
  </si>
  <si>
    <t>321200011248</t>
  </si>
  <si>
    <t>Metropolitan High School, The</t>
  </si>
  <si>
    <t>12X248</t>
  </si>
  <si>
    <t>321200011251</t>
  </si>
  <si>
    <t>Explorations Academy H.S.</t>
  </si>
  <si>
    <t>12X251</t>
  </si>
  <si>
    <t>321200011267</t>
  </si>
  <si>
    <t>Bronx Latin</t>
  </si>
  <si>
    <t>12X267</t>
  </si>
  <si>
    <t>321200011271</t>
  </si>
  <si>
    <t>East Bronx Academy for the Future</t>
  </si>
  <si>
    <t>12X271</t>
  </si>
  <si>
    <t>321200011388</t>
  </si>
  <si>
    <t>Pan American International High School at Monroe</t>
  </si>
  <si>
    <t>12X388</t>
  </si>
  <si>
    <t>321200011446</t>
  </si>
  <si>
    <t>Arturo A. Schomburg Satellite Academy Bronx</t>
  </si>
  <si>
    <t>12X446</t>
  </si>
  <si>
    <t>321200011478</t>
  </si>
  <si>
    <t>The Cinema School</t>
  </si>
  <si>
    <t>12X478</t>
  </si>
  <si>
    <t>321200011479</t>
  </si>
  <si>
    <t>Bronx Career and College Preparatory High School</t>
  </si>
  <si>
    <t>12X479</t>
  </si>
  <si>
    <t>321200011480</t>
  </si>
  <si>
    <t>Bronx Regional High School</t>
  </si>
  <si>
    <t>12X480</t>
  </si>
  <si>
    <t>321200011511</t>
  </si>
  <si>
    <t>Bronx Envision Academy</t>
  </si>
  <si>
    <t>12X511</t>
  </si>
  <si>
    <t>321200011521</t>
  </si>
  <si>
    <t>The Metropolitan Soundview High School</t>
  </si>
  <si>
    <t>12X521</t>
  </si>
  <si>
    <t>321200011550</t>
  </si>
  <si>
    <t>High School of World Cultures</t>
  </si>
  <si>
    <t>12X550</t>
  </si>
  <si>
    <t>321200011682</t>
  </si>
  <si>
    <t>Fannie Lou Hamer Freedom High School</t>
  </si>
  <si>
    <t>12X682</t>
  </si>
  <si>
    <t>321200011684</t>
  </si>
  <si>
    <t>Wings Academy</t>
  </si>
  <si>
    <t>12X684</t>
  </si>
  <si>
    <t>321200011691</t>
  </si>
  <si>
    <t>Bronx Little School</t>
  </si>
  <si>
    <t>12X691</t>
  </si>
  <si>
    <t>331300010003</t>
  </si>
  <si>
    <t>P.S. 003 The Bedford Village</t>
  </si>
  <si>
    <t>13K003</t>
  </si>
  <si>
    <t>331300010008</t>
  </si>
  <si>
    <t>P.S. 008 Robert Fulton</t>
  </si>
  <si>
    <t>13K008</t>
  </si>
  <si>
    <t>331300010009</t>
  </si>
  <si>
    <t>Public School 9 The Sarah Smith Garnet School</t>
  </si>
  <si>
    <t>13K009</t>
  </si>
  <si>
    <t>331300010011</t>
  </si>
  <si>
    <t>P.S. 011 Purvis J. Behan</t>
  </si>
  <si>
    <t>13K011</t>
  </si>
  <si>
    <t>331300010020</t>
  </si>
  <si>
    <t>P.S. 020 Clinton Hill</t>
  </si>
  <si>
    <t>13K020</t>
  </si>
  <si>
    <t>331300010044</t>
  </si>
  <si>
    <t>P.S. 044 Marcus Garvey</t>
  </si>
  <si>
    <t>13K044</t>
  </si>
  <si>
    <t>331300010046</t>
  </si>
  <si>
    <t>P.S. 046 Edward C. Blum</t>
  </si>
  <si>
    <t>13K046</t>
  </si>
  <si>
    <t>331300010054</t>
  </si>
  <si>
    <t>P.S. 054 Samuel C. Barnes</t>
  </si>
  <si>
    <t>13K054</t>
  </si>
  <si>
    <t>331300010056</t>
  </si>
  <si>
    <t>P.S. 056 Lewis H. Latimer</t>
  </si>
  <si>
    <t>13K056</t>
  </si>
  <si>
    <t>331300010067</t>
  </si>
  <si>
    <t>P.S. 067 Charles A. Dorsey</t>
  </si>
  <si>
    <t>13K067</t>
  </si>
  <si>
    <t>331300010093</t>
  </si>
  <si>
    <t>P.S. 093 William H. Prescott</t>
  </si>
  <si>
    <t>13K093</t>
  </si>
  <si>
    <t>331300010113</t>
  </si>
  <si>
    <t>M.S. 113 Ronald Edmonds Learning Center</t>
  </si>
  <si>
    <t>13K113</t>
  </si>
  <si>
    <t>331300010133</t>
  </si>
  <si>
    <t>P.S. 133 William A. Butler</t>
  </si>
  <si>
    <t>13K133</t>
  </si>
  <si>
    <t>331300010256</t>
  </si>
  <si>
    <t>P.S. 256 Benjamin Banneker</t>
  </si>
  <si>
    <t>13K256</t>
  </si>
  <si>
    <t>331300010265</t>
  </si>
  <si>
    <t>Dr. Susan S. McKinney Secondary School of the Arts</t>
  </si>
  <si>
    <t>13K265</t>
  </si>
  <si>
    <t>331300010266</t>
  </si>
  <si>
    <t>M.S. K266 - Park Place Community Middle School</t>
  </si>
  <si>
    <t>13K266</t>
  </si>
  <si>
    <t>331300010270</t>
  </si>
  <si>
    <t>P.S. 270 Johann Dekalb</t>
  </si>
  <si>
    <t>13K270</t>
  </si>
  <si>
    <t>331300010282</t>
  </si>
  <si>
    <t>P.S. 282 Park Slope</t>
  </si>
  <si>
    <t>13K282</t>
  </si>
  <si>
    <t>331300010287</t>
  </si>
  <si>
    <t>P.S. 287 Bailey K. Ashford</t>
  </si>
  <si>
    <t>13K287</t>
  </si>
  <si>
    <t>331300010301</t>
  </si>
  <si>
    <t>Satellite East Middle School</t>
  </si>
  <si>
    <t>13K301</t>
  </si>
  <si>
    <t>331300010307</t>
  </si>
  <si>
    <t>P.S. 307 Daniel Hale Williams</t>
  </si>
  <si>
    <t>13K307</t>
  </si>
  <si>
    <t>331300010313</t>
  </si>
  <si>
    <t>Dock Street School for STEAM Studies</t>
  </si>
  <si>
    <t>13K313</t>
  </si>
  <si>
    <t>331300010351</t>
  </si>
  <si>
    <t>The Urban Assembly Unison School</t>
  </si>
  <si>
    <t>13K351</t>
  </si>
  <si>
    <t>331300010691</t>
  </si>
  <si>
    <t>Fort Greene Preparatory Academy</t>
  </si>
  <si>
    <t>13K691</t>
  </si>
  <si>
    <t>331300010915</t>
  </si>
  <si>
    <t>I.S. 915</t>
  </si>
  <si>
    <t>13K915</t>
  </si>
  <si>
    <t>331300011350</t>
  </si>
  <si>
    <t>Urban Assembly School of Music and Art</t>
  </si>
  <si>
    <t>13K350</t>
  </si>
  <si>
    <t>331300011412</t>
  </si>
  <si>
    <t>Brooklyn Community Arts &amp; Media High School (BCAM)</t>
  </si>
  <si>
    <t>13K412</t>
  </si>
  <si>
    <t>331300011419</t>
  </si>
  <si>
    <t>Science Skills Center High School for Science, Technology and the Creative Arts</t>
  </si>
  <si>
    <t>13K419</t>
  </si>
  <si>
    <t>331300011430</t>
  </si>
  <si>
    <t>Brooklyn Technical High School</t>
  </si>
  <si>
    <t>13K430</t>
  </si>
  <si>
    <t>331300011439</t>
  </si>
  <si>
    <t>Brooklyn International High School</t>
  </si>
  <si>
    <t>13K439</t>
  </si>
  <si>
    <t>331300011483</t>
  </si>
  <si>
    <t>The Urban Assembly School for Law and Justice</t>
  </si>
  <si>
    <t>13K483</t>
  </si>
  <si>
    <t>331300011492</t>
  </si>
  <si>
    <t>Academy of Arts and Letters</t>
  </si>
  <si>
    <t>13K492</t>
  </si>
  <si>
    <t>331300011527</t>
  </si>
  <si>
    <t>Urban Assembly Institute of Math and Science for Young Women</t>
  </si>
  <si>
    <t>13K527</t>
  </si>
  <si>
    <t>331300011553</t>
  </si>
  <si>
    <t>Brooklyn Academy High School</t>
  </si>
  <si>
    <t>13K553</t>
  </si>
  <si>
    <t>331300011595</t>
  </si>
  <si>
    <t>Bedford Academy High School</t>
  </si>
  <si>
    <t>13K595</t>
  </si>
  <si>
    <t>331300011605</t>
  </si>
  <si>
    <t>George Westinghouse Career and Technical Education High School</t>
  </si>
  <si>
    <t>13K605</t>
  </si>
  <si>
    <t>331300011616</t>
  </si>
  <si>
    <t>Brooklyn High School for Leadership and Community Service</t>
  </si>
  <si>
    <t>13K616</t>
  </si>
  <si>
    <t>331300011670</t>
  </si>
  <si>
    <t>Benjamin Banneker Academy</t>
  </si>
  <si>
    <t>13K670</t>
  </si>
  <si>
    <t>331300011674</t>
  </si>
  <si>
    <t>City Polytechnic High School of Engineering, Architecture, and Technology</t>
  </si>
  <si>
    <t>13K674</t>
  </si>
  <si>
    <t>331400010016</t>
  </si>
  <si>
    <t>P.S. 016 Leonard Dunkly</t>
  </si>
  <si>
    <t>14K016</t>
  </si>
  <si>
    <t>331400010017</t>
  </si>
  <si>
    <t>P.S. 017 Henry D. Woodworth</t>
  </si>
  <si>
    <t>14K017</t>
  </si>
  <si>
    <t>331400010018</t>
  </si>
  <si>
    <t>P.S. 018 Edward Bush</t>
  </si>
  <si>
    <t>14K018</t>
  </si>
  <si>
    <t>331400010023</t>
  </si>
  <si>
    <t>P.S. 023 Carter G. Woodson</t>
  </si>
  <si>
    <t>14K023</t>
  </si>
  <si>
    <t>331400010031</t>
  </si>
  <si>
    <t>P.S. 031 Samuel F. Dupont</t>
  </si>
  <si>
    <t>14K031</t>
  </si>
  <si>
    <t>331400010034</t>
  </si>
  <si>
    <t>P.S. 034 Oliver H. Perry</t>
  </si>
  <si>
    <t>14K034</t>
  </si>
  <si>
    <t>331400010050</t>
  </si>
  <si>
    <t>J.H.S. 050 John D. Wells</t>
  </si>
  <si>
    <t>14K050</t>
  </si>
  <si>
    <t>331400010059</t>
  </si>
  <si>
    <t>P.S. 059 William Floyd</t>
  </si>
  <si>
    <t>14K059</t>
  </si>
  <si>
    <t>331400010084</t>
  </si>
  <si>
    <t>P.S. 084 Jose De Diego</t>
  </si>
  <si>
    <t>14K084</t>
  </si>
  <si>
    <t>331400010110</t>
  </si>
  <si>
    <t>P.S. 110 The Monitor</t>
  </si>
  <si>
    <t>14K110</t>
  </si>
  <si>
    <t>331400010120</t>
  </si>
  <si>
    <t>P.S. 120 Carlos Tapia</t>
  </si>
  <si>
    <t>14K120</t>
  </si>
  <si>
    <t>331400010126</t>
  </si>
  <si>
    <t>John Ericsson Middle School 126</t>
  </si>
  <si>
    <t>14K126</t>
  </si>
  <si>
    <t>331400010132</t>
  </si>
  <si>
    <t>P.S. 132 The Conselyea School</t>
  </si>
  <si>
    <t>14K132</t>
  </si>
  <si>
    <t>331400010147</t>
  </si>
  <si>
    <t>P.S. 147 Isaac Remsen</t>
  </si>
  <si>
    <t>14K147</t>
  </si>
  <si>
    <t>331400010157</t>
  </si>
  <si>
    <t>P.S./I.S. 157 The Benjamin Franklin Health &amp; Science Academy</t>
  </si>
  <si>
    <t>14K157</t>
  </si>
  <si>
    <t>331400010196</t>
  </si>
  <si>
    <t>P.S. 196 Ten Eyck</t>
  </si>
  <si>
    <t>14K196</t>
  </si>
  <si>
    <t>331400010250</t>
  </si>
  <si>
    <t>P.S. 250 George H. Lindsay</t>
  </si>
  <si>
    <t>14K250</t>
  </si>
  <si>
    <t>331400010257</t>
  </si>
  <si>
    <t>P.S. 257 John F. Hylan</t>
  </si>
  <si>
    <t>14K257</t>
  </si>
  <si>
    <t>331400010297</t>
  </si>
  <si>
    <t>P.S. 297 Abraham Stockton</t>
  </si>
  <si>
    <t>14K297</t>
  </si>
  <si>
    <t>331400010318</t>
  </si>
  <si>
    <t>I.S. 318 Eugenio Maria De Hostos</t>
  </si>
  <si>
    <t>14K318</t>
  </si>
  <si>
    <t>331400010319</t>
  </si>
  <si>
    <t>P.S. 319</t>
  </si>
  <si>
    <t>14K319</t>
  </si>
  <si>
    <t>1</t>
  </si>
  <si>
    <t>331400010380</t>
  </si>
  <si>
    <t>P.S. 380 John Wayne Elementary</t>
  </si>
  <si>
    <t>14K380</t>
  </si>
  <si>
    <t>331400010414</t>
  </si>
  <si>
    <t>Brooklyn Arbor Elementary School</t>
  </si>
  <si>
    <t>14K414</t>
  </si>
  <si>
    <t>331400010577</t>
  </si>
  <si>
    <t>Conselyea Preparatory School</t>
  </si>
  <si>
    <t>14K577</t>
  </si>
  <si>
    <t>331400010582</t>
  </si>
  <si>
    <t>M.S. 582</t>
  </si>
  <si>
    <t>14K582</t>
  </si>
  <si>
    <t>331400011071</t>
  </si>
  <si>
    <t>Juan Morel Campos Secondary School</t>
  </si>
  <si>
    <t>14K071</t>
  </si>
  <si>
    <t>331400011449</t>
  </si>
  <si>
    <t>Brooklyn Latin School, The</t>
  </si>
  <si>
    <t>14K449</t>
  </si>
  <si>
    <t>331400011454</t>
  </si>
  <si>
    <t>The Williamsburg High School of Art and Technology</t>
  </si>
  <si>
    <t>14K454</t>
  </si>
  <si>
    <t>331400011474</t>
  </si>
  <si>
    <t>Progress High School for Professional Careers</t>
  </si>
  <si>
    <t>14K474</t>
  </si>
  <si>
    <t>331400011477</t>
  </si>
  <si>
    <t>East Williamsburg Scholars Academy</t>
  </si>
  <si>
    <t>14K477</t>
  </si>
  <si>
    <t>331400011478</t>
  </si>
  <si>
    <t>The High School for Enterprise, Business and Technology</t>
  </si>
  <si>
    <t>14K478</t>
  </si>
  <si>
    <t>331400011488</t>
  </si>
  <si>
    <t>Brooklyn Preparatory High School</t>
  </si>
  <si>
    <t>14K488</t>
  </si>
  <si>
    <t>331400011558</t>
  </si>
  <si>
    <t>Williamsburg High School for Architecture and Design</t>
  </si>
  <si>
    <t>14K558</t>
  </si>
  <si>
    <t>331400011561</t>
  </si>
  <si>
    <t>Williamsburg Preparatory School</t>
  </si>
  <si>
    <t>14K561</t>
  </si>
  <si>
    <t>331400011586</t>
  </si>
  <si>
    <t>Lyons Community School</t>
  </si>
  <si>
    <t>14K586</t>
  </si>
  <si>
    <t>331400011610</t>
  </si>
  <si>
    <t>A-Tech High School</t>
  </si>
  <si>
    <t>14K610</t>
  </si>
  <si>
    <t>331400011614</t>
  </si>
  <si>
    <t>Young Women's Leadership School of Brooklyn</t>
  </si>
  <si>
    <t>14K614</t>
  </si>
  <si>
    <t>331400011685</t>
  </si>
  <si>
    <t>El Puente Academy for Peace and Justice</t>
  </si>
  <si>
    <t>14K685</t>
  </si>
  <si>
    <t>331500010001</t>
  </si>
  <si>
    <t>P.S. 001 The Bergen</t>
  </si>
  <si>
    <t>15K001</t>
  </si>
  <si>
    <t>331500010010</t>
  </si>
  <si>
    <t>Magnet School of Math, Science and Design Technology</t>
  </si>
  <si>
    <t>15K010</t>
  </si>
  <si>
    <t>331500010015</t>
  </si>
  <si>
    <t>P.S. 015 Patrick F. Daly</t>
  </si>
  <si>
    <t>15K015</t>
  </si>
  <si>
    <t>331500010024</t>
  </si>
  <si>
    <t>P.S. 024</t>
  </si>
  <si>
    <t>15K024</t>
  </si>
  <si>
    <t>331500010029</t>
  </si>
  <si>
    <t>P.S. 029 John M. Harrigan</t>
  </si>
  <si>
    <t>15K029</t>
  </si>
  <si>
    <t>331500010032</t>
  </si>
  <si>
    <t>P.S. 032 Samuel Mills Sprole</t>
  </si>
  <si>
    <t>15K032</t>
  </si>
  <si>
    <t>331500010038</t>
  </si>
  <si>
    <t>P.S. 038 The Pacific</t>
  </si>
  <si>
    <t>15K038</t>
  </si>
  <si>
    <t>331500010039</t>
  </si>
  <si>
    <t>P.S. 039 Henry Bristow</t>
  </si>
  <si>
    <t>15K039</t>
  </si>
  <si>
    <t>331500010051</t>
  </si>
  <si>
    <t>M.S. 51 William Alexander</t>
  </si>
  <si>
    <t>15K051</t>
  </si>
  <si>
    <t>331500010058</t>
  </si>
  <si>
    <t>P.S. 058 The Carroll</t>
  </si>
  <si>
    <t>15K058</t>
  </si>
  <si>
    <t>331500010088</t>
  </si>
  <si>
    <t>J.H.S. 088 Peter Rouget</t>
  </si>
  <si>
    <t>15K088</t>
  </si>
  <si>
    <t>331500010094</t>
  </si>
  <si>
    <t>P.S. 094 The Henry Longfellow</t>
  </si>
  <si>
    <t>15K094</t>
  </si>
  <si>
    <t>331500010107</t>
  </si>
  <si>
    <t>P.S. 107 John W. Kimball</t>
  </si>
  <si>
    <t>15K107</t>
  </si>
  <si>
    <t>331500010118</t>
  </si>
  <si>
    <t>The Maurice Sendak Community School</t>
  </si>
  <si>
    <t>15K118</t>
  </si>
  <si>
    <t>331500010124</t>
  </si>
  <si>
    <t>P.S. 124 Silas B. Dutcher</t>
  </si>
  <si>
    <t>15K124</t>
  </si>
  <si>
    <t>331500010130</t>
  </si>
  <si>
    <t>P.S. 130 The Parkside</t>
  </si>
  <si>
    <t>15K130</t>
  </si>
  <si>
    <t>331500010131</t>
  </si>
  <si>
    <t>P.S. 131 Brooklyn</t>
  </si>
  <si>
    <t>15K131</t>
  </si>
  <si>
    <t>331500010136</t>
  </si>
  <si>
    <t>I.S. 136 Charles O. Dewey</t>
  </si>
  <si>
    <t>15K136</t>
  </si>
  <si>
    <t>331500010146</t>
  </si>
  <si>
    <t>The Brooklyn New School, P.S. 146</t>
  </si>
  <si>
    <t>15K146</t>
  </si>
  <si>
    <t>331500010154</t>
  </si>
  <si>
    <t>The Windsor Terrace School</t>
  </si>
  <si>
    <t>15K154</t>
  </si>
  <si>
    <t>331500010169</t>
  </si>
  <si>
    <t>P.S. 169 Sunset Park</t>
  </si>
  <si>
    <t>15K169</t>
  </si>
  <si>
    <t>331500010172</t>
  </si>
  <si>
    <t>P.S. 172 Beacon School of Excellence</t>
  </si>
  <si>
    <t>15K172</t>
  </si>
  <si>
    <t>331500010230</t>
  </si>
  <si>
    <t>P.S. 230 Doris L. Cohen</t>
  </si>
  <si>
    <t>15K230</t>
  </si>
  <si>
    <t>331500010261</t>
  </si>
  <si>
    <t>P.S. 261 Philip Livingston</t>
  </si>
  <si>
    <t>15K261</t>
  </si>
  <si>
    <t>331500010295</t>
  </si>
  <si>
    <t>P.S. 295</t>
  </si>
  <si>
    <t>15K295</t>
  </si>
  <si>
    <t>331500010321</t>
  </si>
  <si>
    <t>P.S. 321 William Penn</t>
  </si>
  <si>
    <t>15K321</t>
  </si>
  <si>
    <t>331500010442</t>
  </si>
  <si>
    <t>M.S. 442 Carroll Gardens School for Innovation</t>
  </si>
  <si>
    <t>15K442</t>
  </si>
  <si>
    <t>331500010443</t>
  </si>
  <si>
    <t>New Voices School of Academic &amp; Creative Arts</t>
  </si>
  <si>
    <t>15K443</t>
  </si>
  <si>
    <t>331500010447</t>
  </si>
  <si>
    <t>The Math &amp; Science Exploratory School</t>
  </si>
  <si>
    <t>15K447</t>
  </si>
  <si>
    <t>331500010448</t>
  </si>
  <si>
    <t>Brooklyn Collaborative Studies</t>
  </si>
  <si>
    <t>15K448</t>
  </si>
  <si>
    <t>331500010516</t>
  </si>
  <si>
    <t>Sunset Park Avenues Elementary School</t>
  </si>
  <si>
    <t>15K516</t>
  </si>
  <si>
    <t>331500010676</t>
  </si>
  <si>
    <t>Red Hook Neighborhood School</t>
  </si>
  <si>
    <t>15K676</t>
  </si>
  <si>
    <t>331500010821</t>
  </si>
  <si>
    <t>Sunset Park Prep</t>
  </si>
  <si>
    <t>15K821</t>
  </si>
  <si>
    <t>331500010839</t>
  </si>
  <si>
    <t>M.S. 839</t>
  </si>
  <si>
    <t>15K839</t>
  </si>
  <si>
    <t>331500010896</t>
  </si>
  <si>
    <t>The School of Creativity and Innovation</t>
  </si>
  <si>
    <t>15K896</t>
  </si>
  <si>
    <t>331500011423</t>
  </si>
  <si>
    <t>Brooklyn Frontiers High School</t>
  </si>
  <si>
    <t>15K423</t>
  </si>
  <si>
    <t>331500011429</t>
  </si>
  <si>
    <t>Digital Arts and Cinema Technology High School</t>
  </si>
  <si>
    <t>15K429</t>
  </si>
  <si>
    <t>331500011462</t>
  </si>
  <si>
    <t>John Jay School for Law</t>
  </si>
  <si>
    <t>15K462</t>
  </si>
  <si>
    <t>331500011463</t>
  </si>
  <si>
    <t>Cyberarts Studio Academy</t>
  </si>
  <si>
    <t>15K463</t>
  </si>
  <si>
    <t>331500011464</t>
  </si>
  <si>
    <t>Park Slope Collegiate</t>
  </si>
  <si>
    <t>15K464</t>
  </si>
  <si>
    <t>331500011497</t>
  </si>
  <si>
    <t>The Boerum Hill School for International Studies</t>
  </si>
  <si>
    <t>15K497</t>
  </si>
  <si>
    <t>331500011519</t>
  </si>
  <si>
    <t>Cobble Hill School of American Studies</t>
  </si>
  <si>
    <t>15K519</t>
  </si>
  <si>
    <t>331500011529</t>
  </si>
  <si>
    <t>West Brooklyn Community High School</t>
  </si>
  <si>
    <t>15K529</t>
  </si>
  <si>
    <t>331500011592</t>
  </si>
  <si>
    <t>Khalil Gibran International Academy</t>
  </si>
  <si>
    <t>15K592</t>
  </si>
  <si>
    <t>331500011656</t>
  </si>
  <si>
    <t>Brooklyn High School of the Arts</t>
  </si>
  <si>
    <t>15K656</t>
  </si>
  <si>
    <t>331500011667</t>
  </si>
  <si>
    <t>Sunset Park High School</t>
  </si>
  <si>
    <t>15K667</t>
  </si>
  <si>
    <t>331500011684</t>
  </si>
  <si>
    <t>Millennium Brooklyn HS</t>
  </si>
  <si>
    <t>15K684</t>
  </si>
  <si>
    <t>331500011698</t>
  </si>
  <si>
    <t>South Brooklyn Community High School</t>
  </si>
  <si>
    <t>15K698</t>
  </si>
  <si>
    <t>331600010005</t>
  </si>
  <si>
    <t>P.S. 005 Dr. Ronald McNair</t>
  </si>
  <si>
    <t>16K005</t>
  </si>
  <si>
    <t>331600010021</t>
  </si>
  <si>
    <t>P.S. 021 Crispus Attucks</t>
  </si>
  <si>
    <t>16K021</t>
  </si>
  <si>
    <t>331600010025</t>
  </si>
  <si>
    <t>P.S. 025 Eubie Blake School</t>
  </si>
  <si>
    <t>16K025</t>
  </si>
  <si>
    <t>331600010026</t>
  </si>
  <si>
    <t>P.S. 026 Jesse Owens</t>
  </si>
  <si>
    <t>16K026</t>
  </si>
  <si>
    <t>331600010035</t>
  </si>
  <si>
    <t>M.S. 035 Stephen Decatur</t>
  </si>
  <si>
    <t>16K035</t>
  </si>
  <si>
    <t>331600010040</t>
  </si>
  <si>
    <t>P.S. 040 George W. Carver</t>
  </si>
  <si>
    <t>16K040</t>
  </si>
  <si>
    <t>331600010057</t>
  </si>
  <si>
    <t>Whitelaw Reid Academy of Arts and Business</t>
  </si>
  <si>
    <t>16K057</t>
  </si>
  <si>
    <t>331600010081</t>
  </si>
  <si>
    <t>P.S. 081 Thaddeus Stevens</t>
  </si>
  <si>
    <t>16K081</t>
  </si>
  <si>
    <t>331600010243</t>
  </si>
  <si>
    <t>P.S. 243K- The Weeksville School</t>
  </si>
  <si>
    <t>16K243</t>
  </si>
  <si>
    <t>331600010262</t>
  </si>
  <si>
    <t>P.S. 262 El Hajj Malik El Shabazz Elementary School</t>
  </si>
  <si>
    <t>16K262</t>
  </si>
  <si>
    <t>331600010267</t>
  </si>
  <si>
    <t>M.S. 267 Math, Science &amp; Technology</t>
  </si>
  <si>
    <t>16K267</t>
  </si>
  <si>
    <t>331600010308</t>
  </si>
  <si>
    <t>P.S. 308 Clara Cardwell</t>
  </si>
  <si>
    <t>16K308</t>
  </si>
  <si>
    <t>331600010309</t>
  </si>
  <si>
    <t>P.S. 309 The George E. Wibecan Preparatory Academy</t>
  </si>
  <si>
    <t>16K309</t>
  </si>
  <si>
    <t>331600010335</t>
  </si>
  <si>
    <t>P.S. 335 Granville T. Woods</t>
  </si>
  <si>
    <t>16K335</t>
  </si>
  <si>
    <t>331600010627</t>
  </si>
  <si>
    <t>Brighter Choice Community School</t>
  </si>
  <si>
    <t>16K627</t>
  </si>
  <si>
    <t>331600010628</t>
  </si>
  <si>
    <t>Brooklyn Brownstone School</t>
  </si>
  <si>
    <t>16K628</t>
  </si>
  <si>
    <t>331600010681</t>
  </si>
  <si>
    <t>Madiba Prep Middle School</t>
  </si>
  <si>
    <t>16K681</t>
  </si>
  <si>
    <t>331600010898</t>
  </si>
  <si>
    <t>The Brooklyn Green School</t>
  </si>
  <si>
    <t>16K898</t>
  </si>
  <si>
    <t>331600011455</t>
  </si>
  <si>
    <t>Boys and Girls High School</t>
  </si>
  <si>
    <t>16K455</t>
  </si>
  <si>
    <t>331600011498</t>
  </si>
  <si>
    <t>Brooklyn High School for Law and Technology</t>
  </si>
  <si>
    <t>16K498</t>
  </si>
  <si>
    <t>331600011594</t>
  </si>
  <si>
    <t>Gotham Professional Arts Academy</t>
  </si>
  <si>
    <t>13K594</t>
  </si>
  <si>
    <t>331600011669</t>
  </si>
  <si>
    <t>Research and Service High School</t>
  </si>
  <si>
    <t>16K669</t>
  </si>
  <si>
    <t>331600011688</t>
  </si>
  <si>
    <t>The Brooklyn Academy of Global Finance</t>
  </si>
  <si>
    <t>16K688</t>
  </si>
  <si>
    <t>331600011765</t>
  </si>
  <si>
    <t>Nelson Mandela High School</t>
  </si>
  <si>
    <t>16K765</t>
  </si>
  <si>
    <t>331700010002</t>
  </si>
  <si>
    <t>Parkside Preparatory Academy</t>
  </si>
  <si>
    <t>17K002</t>
  </si>
  <si>
    <t>331700010006</t>
  </si>
  <si>
    <t>Norma Adams Clemons Academy</t>
  </si>
  <si>
    <t>17K006</t>
  </si>
  <si>
    <t>331700010012</t>
  </si>
  <si>
    <t>Dr. Jacqueline Peek-Davis School</t>
  </si>
  <si>
    <t>17K012</t>
  </si>
  <si>
    <t>331700010061</t>
  </si>
  <si>
    <t>M.S. 061 Dr. Gladstone H. Atwell</t>
  </si>
  <si>
    <t>17K061</t>
  </si>
  <si>
    <t>331700010091</t>
  </si>
  <si>
    <t>P.S. 091 The Albany Avenue School</t>
  </si>
  <si>
    <t>17K091</t>
  </si>
  <si>
    <t>331700010092</t>
  </si>
  <si>
    <t>P.S. 092 Adrian Hegeman</t>
  </si>
  <si>
    <t>17K092</t>
  </si>
  <si>
    <t>331700010138</t>
  </si>
  <si>
    <t>P.S. 138 Brooklyn</t>
  </si>
  <si>
    <t>17K138</t>
  </si>
  <si>
    <t>331700010161</t>
  </si>
  <si>
    <t>P.S. 161 The Crown</t>
  </si>
  <si>
    <t>17K161</t>
  </si>
  <si>
    <t>331700010181</t>
  </si>
  <si>
    <t>P.S. 181 Brooklyn</t>
  </si>
  <si>
    <t>17K181</t>
  </si>
  <si>
    <t>331700010189</t>
  </si>
  <si>
    <t>P.S. 189 The Bilingual Center</t>
  </si>
  <si>
    <t>17K189</t>
  </si>
  <si>
    <t>331700010191</t>
  </si>
  <si>
    <t>P.S. 191 Paul Robeson</t>
  </si>
  <si>
    <t>17K191</t>
  </si>
  <si>
    <t>331700010221</t>
  </si>
  <si>
    <t>P.S. 221 Toussaint L'Ouverture</t>
  </si>
  <si>
    <t>17K221</t>
  </si>
  <si>
    <t>331700010241</t>
  </si>
  <si>
    <t>P.S. 241 Emma L. Johnston</t>
  </si>
  <si>
    <t>17K241</t>
  </si>
  <si>
    <t>331700010246</t>
  </si>
  <si>
    <t>M.S. 246 Walt Whitman</t>
  </si>
  <si>
    <t>17K246</t>
  </si>
  <si>
    <t>331700010249</t>
  </si>
  <si>
    <t>P.S. 249 The Caton</t>
  </si>
  <si>
    <t>17K249</t>
  </si>
  <si>
    <t>331700010289</t>
  </si>
  <si>
    <t>P.S. 289 George V. Brower</t>
  </si>
  <si>
    <t>17K289</t>
  </si>
  <si>
    <t>331700010316</t>
  </si>
  <si>
    <t>P.S. 316 Elijah Stroud</t>
  </si>
  <si>
    <t>17K316</t>
  </si>
  <si>
    <t>331700010340</t>
  </si>
  <si>
    <t>I.S. 340</t>
  </si>
  <si>
    <t>17K340</t>
  </si>
  <si>
    <t>331700010352</t>
  </si>
  <si>
    <t>Ebbets Field Middle School</t>
  </si>
  <si>
    <t>17K352</t>
  </si>
  <si>
    <t>331700010353</t>
  </si>
  <si>
    <t>Elijah Stroud Middle School</t>
  </si>
  <si>
    <t>17K353</t>
  </si>
  <si>
    <t>331700010354</t>
  </si>
  <si>
    <t>The School of Integrated Learning</t>
  </si>
  <si>
    <t>17K354</t>
  </si>
  <si>
    <t>331700010375</t>
  </si>
  <si>
    <t>P.S. 375 Jackie Robinson School</t>
  </si>
  <si>
    <t>17K375</t>
  </si>
  <si>
    <t>331700010394</t>
  </si>
  <si>
    <t>M.S. K394</t>
  </si>
  <si>
    <t>17K394</t>
  </si>
  <si>
    <t>331700010397</t>
  </si>
  <si>
    <t>P.S. 397 Foster-Laurie</t>
  </si>
  <si>
    <t>17K397</t>
  </si>
  <si>
    <t>331700010398</t>
  </si>
  <si>
    <t>P.S. 398 Walter Weaver</t>
  </si>
  <si>
    <t>17K398</t>
  </si>
  <si>
    <t>331700010399</t>
  </si>
  <si>
    <t>P.S. 399 Stanley Eugene Clark</t>
  </si>
  <si>
    <t>17K399</t>
  </si>
  <si>
    <t>331700010484</t>
  </si>
  <si>
    <t>Ronald Edmonds Learning Center II</t>
  </si>
  <si>
    <t>17K484</t>
  </si>
  <si>
    <t>331700010532</t>
  </si>
  <si>
    <t>New Bridges Elementary</t>
  </si>
  <si>
    <t>17K532</t>
  </si>
  <si>
    <t>331700010705</t>
  </si>
  <si>
    <t>Brooklyn Arts and Science Elementary School</t>
  </si>
  <si>
    <t>17K705</t>
  </si>
  <si>
    <t>331700010722</t>
  </si>
  <si>
    <t>New Heights Middle School</t>
  </si>
  <si>
    <t>17K722</t>
  </si>
  <si>
    <t>331700010770</t>
  </si>
  <si>
    <t>P.S. 770 New American Academy</t>
  </si>
  <si>
    <t>17K770</t>
  </si>
  <si>
    <t>331700011122</t>
  </si>
  <si>
    <t>Pathways in Technology Early College High School (P-TECH)</t>
  </si>
  <si>
    <t>17K122</t>
  </si>
  <si>
    <t>331700011382</t>
  </si>
  <si>
    <t>Academy for College Preparation and Career Exploration: A College Board School</t>
  </si>
  <si>
    <t>17K382</t>
  </si>
  <si>
    <t>331700011408</t>
  </si>
  <si>
    <t>Academy of Hospitality and Tourism</t>
  </si>
  <si>
    <t>17K408</t>
  </si>
  <si>
    <t>331700011524</t>
  </si>
  <si>
    <t>International High School at Prospect Heights</t>
  </si>
  <si>
    <t>17K524</t>
  </si>
  <si>
    <t>331700011528</t>
  </si>
  <si>
    <t>The High School for Global Citizenship</t>
  </si>
  <si>
    <t>17K528</t>
  </si>
  <si>
    <t>331700011531</t>
  </si>
  <si>
    <t>School for Human Rights, The</t>
  </si>
  <si>
    <t>17K531</t>
  </si>
  <si>
    <t>331700011537</t>
  </si>
  <si>
    <t>High School for Youth and Community Development at Erasmus</t>
  </si>
  <si>
    <t>17K537</t>
  </si>
  <si>
    <t>331700011539</t>
  </si>
  <si>
    <t>High School for Service &amp; Learning at Erasmus</t>
  </si>
  <si>
    <t>17K539</t>
  </si>
  <si>
    <t>331700011543</t>
  </si>
  <si>
    <t>Science, Technology and Research Early College High School at Erasmus</t>
  </si>
  <si>
    <t>17K543</t>
  </si>
  <si>
    <t>331700011546</t>
  </si>
  <si>
    <t>High School for Public Service: Heroes of Tomorrow</t>
  </si>
  <si>
    <t>17K546</t>
  </si>
  <si>
    <t>331700011547</t>
  </si>
  <si>
    <t>Brooklyn Academy of Science and the Environment</t>
  </si>
  <si>
    <t>17K547</t>
  </si>
  <si>
    <t>331700011548</t>
  </si>
  <si>
    <t>Brooklyn School for Music &amp; Theatre</t>
  </si>
  <si>
    <t>17K548</t>
  </si>
  <si>
    <t>331700011568</t>
  </si>
  <si>
    <t>Brownsville Academy High School</t>
  </si>
  <si>
    <t>17K568</t>
  </si>
  <si>
    <t>331700011590</t>
  </si>
  <si>
    <t>Medgar Evers College Preparatory School</t>
  </si>
  <si>
    <t>17K590</t>
  </si>
  <si>
    <t>331700011600</t>
  </si>
  <si>
    <t>Clara Barton High School</t>
  </si>
  <si>
    <t>17K600</t>
  </si>
  <si>
    <t>331700011745</t>
  </si>
  <si>
    <t>Brooklyn Institute for Liberal Arts</t>
  </si>
  <si>
    <t>17K745</t>
  </si>
  <si>
    <t>331700011751</t>
  </si>
  <si>
    <t>Academy for Health Careers</t>
  </si>
  <si>
    <t>17K751</t>
  </si>
  <si>
    <t>331800010066</t>
  </si>
  <si>
    <t>P.S. 66</t>
  </si>
  <si>
    <t>18K066</t>
  </si>
  <si>
    <t>331800010068</t>
  </si>
  <si>
    <t>I.S. 068 Isaac Bildersee</t>
  </si>
  <si>
    <t>18K068</t>
  </si>
  <si>
    <t>331800010114</t>
  </si>
  <si>
    <t>P.S. 114 Ryder Elementary</t>
  </si>
  <si>
    <t>18K114</t>
  </si>
  <si>
    <t>331800010115</t>
  </si>
  <si>
    <t>P.S. 115 Daniel Mucatel School</t>
  </si>
  <si>
    <t>18K115</t>
  </si>
  <si>
    <t>331800010135</t>
  </si>
  <si>
    <t>P.S. 135 Sheldon A. Brookner</t>
  </si>
  <si>
    <t>18K135</t>
  </si>
  <si>
    <t>331800010208</t>
  </si>
  <si>
    <t>P.S. 208 Elsa Ebeling</t>
  </si>
  <si>
    <t>18K208</t>
  </si>
  <si>
    <t>331800010211</t>
  </si>
  <si>
    <t>I.S. 211 John Wilson</t>
  </si>
  <si>
    <t>18K211</t>
  </si>
  <si>
    <t>331800010219</t>
  </si>
  <si>
    <t>P.S. 219 Kennedy-King</t>
  </si>
  <si>
    <t>18K219</t>
  </si>
  <si>
    <t>331800010233</t>
  </si>
  <si>
    <t>P.S. 233 Langston Hughes</t>
  </si>
  <si>
    <t>18K233</t>
  </si>
  <si>
    <t>331800010235</t>
  </si>
  <si>
    <t>P.S. 235 Janice Marie Knight School</t>
  </si>
  <si>
    <t>18K235</t>
  </si>
  <si>
    <t>331800010244</t>
  </si>
  <si>
    <t>P.S. 244 Richard R. Green</t>
  </si>
  <si>
    <t>18K244</t>
  </si>
  <si>
    <t>331800010268</t>
  </si>
  <si>
    <t>P.S. 268 Emma Lazarus</t>
  </si>
  <si>
    <t>18K268</t>
  </si>
  <si>
    <t>331800010272</t>
  </si>
  <si>
    <t>P.S. 272 Curtis Estabrook</t>
  </si>
  <si>
    <t>18K272</t>
  </si>
  <si>
    <t>331800010276</t>
  </si>
  <si>
    <t>P.S. 276 Louis Marshall</t>
  </si>
  <si>
    <t>18K276</t>
  </si>
  <si>
    <t>331800010279</t>
  </si>
  <si>
    <t>P.S. 279 Herman Schreiber</t>
  </si>
  <si>
    <t>18K279</t>
  </si>
  <si>
    <t>331800010285</t>
  </si>
  <si>
    <t>I.S. 285 Meyer Levin</t>
  </si>
  <si>
    <t>18K285</t>
  </si>
  <si>
    <t>331800010366</t>
  </si>
  <si>
    <t>The Science and Medicine Middle School</t>
  </si>
  <si>
    <t>18K366</t>
  </si>
  <si>
    <t>331800010581</t>
  </si>
  <si>
    <t>The Middle School of Media, Law and Fine Arts</t>
  </si>
  <si>
    <t>18K581</t>
  </si>
  <si>
    <t>331800010588</t>
  </si>
  <si>
    <t>Middle School for Art and Philosophy</t>
  </si>
  <si>
    <t>18K588</t>
  </si>
  <si>
    <t>331800010763</t>
  </si>
  <si>
    <t>Brooklyn Science and Engineering Academy</t>
  </si>
  <si>
    <t>18K763</t>
  </si>
  <si>
    <t>331800011563</t>
  </si>
  <si>
    <t>It Takes a Village Academy</t>
  </si>
  <si>
    <t>18K563</t>
  </si>
  <si>
    <t>331800011566</t>
  </si>
  <si>
    <t>Brooklyn Community High School for Excellence and Equity</t>
  </si>
  <si>
    <t>18K566</t>
  </si>
  <si>
    <t>331800011567</t>
  </si>
  <si>
    <t>Brooklyn Theatre Arts High School</t>
  </si>
  <si>
    <t>18K567</t>
  </si>
  <si>
    <t>331800011569</t>
  </si>
  <si>
    <t>Kurt Hahn Expeditionary Learning School</t>
  </si>
  <si>
    <t>18K569</t>
  </si>
  <si>
    <t>331800011576</t>
  </si>
  <si>
    <t>Victory Collegiate High School</t>
  </si>
  <si>
    <t>18K576</t>
  </si>
  <si>
    <t>331800011578</t>
  </si>
  <si>
    <t>Brooklyn Bridge Academy</t>
  </si>
  <si>
    <t>18K578</t>
  </si>
  <si>
    <t>331800011617</t>
  </si>
  <si>
    <t>High School for Innovation in Advertising and Media</t>
  </si>
  <si>
    <t>18K617</t>
  </si>
  <si>
    <t>331800011629</t>
  </si>
  <si>
    <t>Cultural Academy for the Arts and Sciences</t>
  </si>
  <si>
    <t>18K629</t>
  </si>
  <si>
    <t>331800011633</t>
  </si>
  <si>
    <t>High School for Medical Professions</t>
  </si>
  <si>
    <t>18K633</t>
  </si>
  <si>
    <t>331800011635</t>
  </si>
  <si>
    <t>Olympus Academy</t>
  </si>
  <si>
    <t>18K635</t>
  </si>
  <si>
    <t>331800011637</t>
  </si>
  <si>
    <t>Academy for Conservation and the Environment</t>
  </si>
  <si>
    <t>18K637</t>
  </si>
  <si>
    <t>331800011642</t>
  </si>
  <si>
    <t>Urban Action Academy</t>
  </si>
  <si>
    <t>18K642</t>
  </si>
  <si>
    <t>331800011673</t>
  </si>
  <si>
    <t>East Brooklyn Community High School</t>
  </si>
  <si>
    <t>18K673</t>
  </si>
  <si>
    <t>331900010007</t>
  </si>
  <si>
    <t>P.S. 007 Abraham Lincoln</t>
  </si>
  <si>
    <t>19K007</t>
  </si>
  <si>
    <t>331900010013</t>
  </si>
  <si>
    <t>P.S. 013 Roberto Clemente</t>
  </si>
  <si>
    <t>19K013</t>
  </si>
  <si>
    <t>331900010065</t>
  </si>
  <si>
    <t>P.S. 065</t>
  </si>
  <si>
    <t>19K065</t>
  </si>
  <si>
    <t>331900010089</t>
  </si>
  <si>
    <t>P.S. 089 Cypress Hills</t>
  </si>
  <si>
    <t>19K089</t>
  </si>
  <si>
    <t>331900010108</t>
  </si>
  <si>
    <t>P.S. 108 Sal Abbracciamento</t>
  </si>
  <si>
    <t>19K108</t>
  </si>
  <si>
    <t>331900010149</t>
  </si>
  <si>
    <t>P.S. 149 Danny Kaye</t>
  </si>
  <si>
    <t>19K149</t>
  </si>
  <si>
    <t>331900010158</t>
  </si>
  <si>
    <t>P.S. 158 Warwick</t>
  </si>
  <si>
    <t>19K158</t>
  </si>
  <si>
    <t>331900010159</t>
  </si>
  <si>
    <t>P.S. 159 Isaac Pitkin</t>
  </si>
  <si>
    <t>19K159</t>
  </si>
  <si>
    <t>331900010171</t>
  </si>
  <si>
    <t>I.S. 171 Abraham Lincoln</t>
  </si>
  <si>
    <t>19K171</t>
  </si>
  <si>
    <t>331900010190</t>
  </si>
  <si>
    <t>P.S. 190 Sheffield</t>
  </si>
  <si>
    <t>19K190</t>
  </si>
  <si>
    <t>331900010202</t>
  </si>
  <si>
    <t>P.S. 202 Ernest S. Jenkyns</t>
  </si>
  <si>
    <t>19K202</t>
  </si>
  <si>
    <t>331900010213</t>
  </si>
  <si>
    <t>P.S. 213 New Lots</t>
  </si>
  <si>
    <t>19K213</t>
  </si>
  <si>
    <t>331900010214</t>
  </si>
  <si>
    <t>P.S. 214 Michael Friedsam</t>
  </si>
  <si>
    <t>19K214</t>
  </si>
  <si>
    <t>331900010218</t>
  </si>
  <si>
    <t>J.H.S. 218 James P. Sinnott</t>
  </si>
  <si>
    <t>19K218</t>
  </si>
  <si>
    <t>331900010224</t>
  </si>
  <si>
    <t>P.S. 224 Hale A. Woodruff</t>
  </si>
  <si>
    <t>19K224</t>
  </si>
  <si>
    <t>331900010273</t>
  </si>
  <si>
    <t>P.S. 273 Wortman</t>
  </si>
  <si>
    <t>19K273</t>
  </si>
  <si>
    <t>331900010290</t>
  </si>
  <si>
    <t>P.S. 290 Juan Morel Campos</t>
  </si>
  <si>
    <t>19K290</t>
  </si>
  <si>
    <t>331900010292</t>
  </si>
  <si>
    <t>J.H.S. 292 Margaret S. Douglas</t>
  </si>
  <si>
    <t>19K292</t>
  </si>
  <si>
    <t>331900010306</t>
  </si>
  <si>
    <t>P.S. 306 Ethan Allen</t>
  </si>
  <si>
    <t>19K306</t>
  </si>
  <si>
    <t>331900010325</t>
  </si>
  <si>
    <t>The Fresh Creek School</t>
  </si>
  <si>
    <t>19K325</t>
  </si>
  <si>
    <t>331900010328</t>
  </si>
  <si>
    <t>P.S. 328 Phyllis Wheatley</t>
  </si>
  <si>
    <t>19K328</t>
  </si>
  <si>
    <t>331900010345</t>
  </si>
  <si>
    <t>P.S. 345 Patrolman Robert Bolden</t>
  </si>
  <si>
    <t>19K345</t>
  </si>
  <si>
    <t>331900010346</t>
  </si>
  <si>
    <t>P.S. 346 Abe Stark</t>
  </si>
  <si>
    <t>19K346</t>
  </si>
  <si>
    <t>331900010364</t>
  </si>
  <si>
    <t>I.S. 364 Gateway</t>
  </si>
  <si>
    <t>19K364</t>
  </si>
  <si>
    <t>331900010452</t>
  </si>
  <si>
    <t>Frederick Douglass Academy VIII Middle School</t>
  </si>
  <si>
    <t>19K452</t>
  </si>
  <si>
    <t>331900010557</t>
  </si>
  <si>
    <t>Brooklyn Gardens Elementary School</t>
  </si>
  <si>
    <t>19K557</t>
  </si>
  <si>
    <t>331900010654</t>
  </si>
  <si>
    <t>Van Siclen Community Middle School</t>
  </si>
  <si>
    <t>19K654</t>
  </si>
  <si>
    <t>331900010661</t>
  </si>
  <si>
    <t>Vista Academy</t>
  </si>
  <si>
    <t>19K661</t>
  </si>
  <si>
    <t>331900010662</t>
  </si>
  <si>
    <t>Liberty Avenue Middle School</t>
  </si>
  <si>
    <t>19K662</t>
  </si>
  <si>
    <t>331900010663</t>
  </si>
  <si>
    <t>School of the Future Brooklyn</t>
  </si>
  <si>
    <t>19K663</t>
  </si>
  <si>
    <t>331900010677</t>
  </si>
  <si>
    <t>East New York Elementary School of Excellence</t>
  </si>
  <si>
    <t>19K677</t>
  </si>
  <si>
    <t>331900010678</t>
  </si>
  <si>
    <t>East New York Middle School of Excellence</t>
  </si>
  <si>
    <t>19K678</t>
  </si>
  <si>
    <t>331900010760</t>
  </si>
  <si>
    <t>Highland Park Community School</t>
  </si>
  <si>
    <t>19K760</t>
  </si>
  <si>
    <t>331900010907</t>
  </si>
  <si>
    <t>Legacy School of the Arts</t>
  </si>
  <si>
    <t>19K907</t>
  </si>
  <si>
    <t>331900010938</t>
  </si>
  <si>
    <t>P.S. 938</t>
  </si>
  <si>
    <t>19K938</t>
  </si>
  <si>
    <t>331900011404</t>
  </si>
  <si>
    <t>Academy for Young Writers</t>
  </si>
  <si>
    <t>19K404</t>
  </si>
  <si>
    <t>331900011409</t>
  </si>
  <si>
    <t>East New York Family Academy</t>
  </si>
  <si>
    <t>19K409</t>
  </si>
  <si>
    <t>331900011422</t>
  </si>
  <si>
    <t>Spring Creek Community School</t>
  </si>
  <si>
    <t>19K422</t>
  </si>
  <si>
    <t>331900011502</t>
  </si>
  <si>
    <t>FDNY - Captain Vernon A. Richard High School for Fire and Life Safety</t>
  </si>
  <si>
    <t>19K502</t>
  </si>
  <si>
    <t>331900011504</t>
  </si>
  <si>
    <t>High School for Civil Rights</t>
  </si>
  <si>
    <t>19K504</t>
  </si>
  <si>
    <t>331900011507</t>
  </si>
  <si>
    <t>Performing Arts and Technology High School</t>
  </si>
  <si>
    <t>19K507</t>
  </si>
  <si>
    <t>331900011510</t>
  </si>
  <si>
    <t>World Academy for Total Community Health High School</t>
  </si>
  <si>
    <t>19K510</t>
  </si>
  <si>
    <t>331900011583</t>
  </si>
  <si>
    <t>Multicultural High School</t>
  </si>
  <si>
    <t>19K583</t>
  </si>
  <si>
    <t>331900011615</t>
  </si>
  <si>
    <t>Transit Tech Career and Technical Education High School</t>
  </si>
  <si>
    <t>19K615</t>
  </si>
  <si>
    <t>331900011618</t>
  </si>
  <si>
    <t>Academy of Innovative Technology</t>
  </si>
  <si>
    <t>19K618</t>
  </si>
  <si>
    <t>331900011639</t>
  </si>
  <si>
    <t>Brooklyn Lab School</t>
  </si>
  <si>
    <t>19K639</t>
  </si>
  <si>
    <t>331900011659</t>
  </si>
  <si>
    <t>Cypress Hills Collegiate Preparatory School</t>
  </si>
  <si>
    <t>19K659</t>
  </si>
  <si>
    <t>331900011660</t>
  </si>
  <si>
    <t>W. H. Maxwell Career and Technical Education High School</t>
  </si>
  <si>
    <t>19K660</t>
  </si>
  <si>
    <t>331900011683</t>
  </si>
  <si>
    <t>School for Classics High School</t>
  </si>
  <si>
    <t>19K683</t>
  </si>
  <si>
    <t>331900011764</t>
  </si>
  <si>
    <t>The Urban Assembly School for Collaborative Healthcare</t>
  </si>
  <si>
    <t>19K764</t>
  </si>
  <si>
    <t>331900011953</t>
  </si>
  <si>
    <t>The East New York Arts and Civics High School</t>
  </si>
  <si>
    <t>19K953</t>
  </si>
  <si>
    <t>332000010030</t>
  </si>
  <si>
    <t>P.S./I.S. 30 Mary White Ovington</t>
  </si>
  <si>
    <t>20K030</t>
  </si>
  <si>
    <t>332000010048</t>
  </si>
  <si>
    <t>P.S. 048 Mapleton</t>
  </si>
  <si>
    <t>20K048</t>
  </si>
  <si>
    <t>332000010062</t>
  </si>
  <si>
    <t>J.H.S. 062 Ditmas</t>
  </si>
  <si>
    <t>20K062</t>
  </si>
  <si>
    <t>332000010069</t>
  </si>
  <si>
    <t>P.S. 69 Vincent D. Grippo School</t>
  </si>
  <si>
    <t>20K069</t>
  </si>
  <si>
    <t>332000010102</t>
  </si>
  <si>
    <t>P.S. 102 The Bayview</t>
  </si>
  <si>
    <t>20K102</t>
  </si>
  <si>
    <t>332000010104</t>
  </si>
  <si>
    <t>P.S./I.S. 104 The Fort Hamilton School</t>
  </si>
  <si>
    <t>20K104</t>
  </si>
  <si>
    <t>332000010105</t>
  </si>
  <si>
    <t>P.S. 105 The Blythebourne</t>
  </si>
  <si>
    <t>20K105</t>
  </si>
  <si>
    <t>332000010112</t>
  </si>
  <si>
    <t>P.S. 112 Lefferts Park</t>
  </si>
  <si>
    <t>20K112</t>
  </si>
  <si>
    <t>332000010127</t>
  </si>
  <si>
    <t>P.S. 127 McKinley Park</t>
  </si>
  <si>
    <t>20K127</t>
  </si>
  <si>
    <t>332000010160</t>
  </si>
  <si>
    <t>P.S. 160 William T. Sampson</t>
  </si>
  <si>
    <t>20K160</t>
  </si>
  <si>
    <t>332000010163</t>
  </si>
  <si>
    <t>P.S. 163 Bath Beach</t>
  </si>
  <si>
    <t>20K163</t>
  </si>
  <si>
    <t>332000010164</t>
  </si>
  <si>
    <t>P.S. 164 Caesar Rodney</t>
  </si>
  <si>
    <t>20K164</t>
  </si>
  <si>
    <t>332000010170</t>
  </si>
  <si>
    <t>Ralph A. Fabrizio School</t>
  </si>
  <si>
    <t>20K170</t>
  </si>
  <si>
    <t>332000010176</t>
  </si>
  <si>
    <t>P.S. 176 Ovington</t>
  </si>
  <si>
    <t>20K176</t>
  </si>
  <si>
    <t>332000010179</t>
  </si>
  <si>
    <t>P.S. 179 Kensington</t>
  </si>
  <si>
    <t>20K179</t>
  </si>
  <si>
    <t>332000010180</t>
  </si>
  <si>
    <t>The Seeall Academy</t>
  </si>
  <si>
    <t>20K180</t>
  </si>
  <si>
    <t>332000010185</t>
  </si>
  <si>
    <t>P.S. 185 Walter Kassenbrock</t>
  </si>
  <si>
    <t>20K185</t>
  </si>
  <si>
    <t>332000010186</t>
  </si>
  <si>
    <t>P.S. 186 Dr. Irving A Gladstone</t>
  </si>
  <si>
    <t>20K186</t>
  </si>
  <si>
    <t>332000010187</t>
  </si>
  <si>
    <t>The Christa McAuliffe School\I.S. 187</t>
  </si>
  <si>
    <t>20K187</t>
  </si>
  <si>
    <t>332000010192</t>
  </si>
  <si>
    <t>P.S. 192 - The Magnet School for Math and Science Inquiry</t>
  </si>
  <si>
    <t>20K192</t>
  </si>
  <si>
    <t>332000010200</t>
  </si>
  <si>
    <t>P.S. 200 Benson School</t>
  </si>
  <si>
    <t>20K200</t>
  </si>
  <si>
    <t>332000010201</t>
  </si>
  <si>
    <t>J.H.S. 201 The Dyker Heights</t>
  </si>
  <si>
    <t>20K201</t>
  </si>
  <si>
    <t>332000010204</t>
  </si>
  <si>
    <t>P.S. 204 Vince Lombardi</t>
  </si>
  <si>
    <t>20K204</t>
  </si>
  <si>
    <t>332000010205</t>
  </si>
  <si>
    <t>P.S. 205 Clarion</t>
  </si>
  <si>
    <t>20K205</t>
  </si>
  <si>
    <t>332000010220</t>
  </si>
  <si>
    <t>J.H.S. 220 John J. Pershing</t>
  </si>
  <si>
    <t>20K220</t>
  </si>
  <si>
    <t>332000010223</t>
  </si>
  <si>
    <t>J.H.S. 223 The Montauk</t>
  </si>
  <si>
    <t>20K223</t>
  </si>
  <si>
    <t>332000010227</t>
  </si>
  <si>
    <t>J.H.S. 227 Edward B. Shallow</t>
  </si>
  <si>
    <t>20K227</t>
  </si>
  <si>
    <t>332000010229</t>
  </si>
  <si>
    <t>P.S. 229 Dyker</t>
  </si>
  <si>
    <t>20K229</t>
  </si>
  <si>
    <t>332000010247</t>
  </si>
  <si>
    <t>P.S. 247 Brooklyn</t>
  </si>
  <si>
    <t>20K247</t>
  </si>
  <si>
    <t>332000010259</t>
  </si>
  <si>
    <t>J.H.S. 259 William McKinley</t>
  </si>
  <si>
    <t>20K259</t>
  </si>
  <si>
    <t>332000010264</t>
  </si>
  <si>
    <t>P.S. 264 Bay Ridge Elementary School for the Arts</t>
  </si>
  <si>
    <t>20K264</t>
  </si>
  <si>
    <t>332000010310</t>
  </si>
  <si>
    <t>The School for Future Leaders</t>
  </si>
  <si>
    <t>20K310</t>
  </si>
  <si>
    <t>332000010503</t>
  </si>
  <si>
    <t>P.S. 503: The School of Discovery</t>
  </si>
  <si>
    <t>20K503</t>
  </si>
  <si>
    <t>332000010506</t>
  </si>
  <si>
    <t>P.S. 506: The School of Journalism &amp; Technology</t>
  </si>
  <si>
    <t>20K506</t>
  </si>
  <si>
    <t>332000010682</t>
  </si>
  <si>
    <t>The Academy of Talented Scholars</t>
  </si>
  <si>
    <t>20K682</t>
  </si>
  <si>
    <t>332000010686</t>
  </si>
  <si>
    <t>Brooklyn School of Inquiry</t>
  </si>
  <si>
    <t>20K686</t>
  </si>
  <si>
    <t>332000010748</t>
  </si>
  <si>
    <t>P.S. 748 Brooklyn School for Global Scholars</t>
  </si>
  <si>
    <t>20K748</t>
  </si>
  <si>
    <t>332000010936</t>
  </si>
  <si>
    <t>MS 936 Arts Off 3rd</t>
  </si>
  <si>
    <t>20K936</t>
  </si>
  <si>
    <t>332000010939</t>
  </si>
  <si>
    <t>Sunset School of Cultural Learning</t>
  </si>
  <si>
    <t>20K939</t>
  </si>
  <si>
    <t>332000010971</t>
  </si>
  <si>
    <t>School of Math, Science, and Healthy Living</t>
  </si>
  <si>
    <t>20K971</t>
  </si>
  <si>
    <t>332000011445</t>
  </si>
  <si>
    <t>New Utrecht High School</t>
  </si>
  <si>
    <t>20K445</t>
  </si>
  <si>
    <t>332000011485</t>
  </si>
  <si>
    <t>High School of Telecommunication Arts and Technology</t>
  </si>
  <si>
    <t>20K485</t>
  </si>
  <si>
    <t>332000011490</t>
  </si>
  <si>
    <t>Fort Hamilton High School</t>
  </si>
  <si>
    <t>20K490</t>
  </si>
  <si>
    <t>332000011505</t>
  </si>
  <si>
    <t>Franklin Delano Roosevelt High School</t>
  </si>
  <si>
    <t>20K505</t>
  </si>
  <si>
    <t>332000011609</t>
  </si>
  <si>
    <t>Urban Assembly School for Leadership and Empowerment</t>
  </si>
  <si>
    <t>20K609</t>
  </si>
  <si>
    <t>332100010090</t>
  </si>
  <si>
    <t>P.S. 90 Edna Cohen School</t>
  </si>
  <si>
    <t>21K090</t>
  </si>
  <si>
    <t>332100010095</t>
  </si>
  <si>
    <t>P.S. 095 The Gravesend</t>
  </si>
  <si>
    <t>21K095</t>
  </si>
  <si>
    <t>332100010096</t>
  </si>
  <si>
    <t>I.S. 096 Seth Low</t>
  </si>
  <si>
    <t>21K096</t>
  </si>
  <si>
    <t>332100010097</t>
  </si>
  <si>
    <t>P.S. 97 The Highlawn</t>
  </si>
  <si>
    <t>21K097</t>
  </si>
  <si>
    <t>332100010098</t>
  </si>
  <si>
    <t>I.S. 98 Bay Academy</t>
  </si>
  <si>
    <t>21K098</t>
  </si>
  <si>
    <t>332100010099</t>
  </si>
  <si>
    <t>P.S. 099 Isaac Asimov</t>
  </si>
  <si>
    <t>21K099</t>
  </si>
  <si>
    <t>332100010100</t>
  </si>
  <si>
    <t>P.S. 100 The Coney Island School</t>
  </si>
  <si>
    <t>21K100</t>
  </si>
  <si>
    <t>332100010101</t>
  </si>
  <si>
    <t>P.S. 101 The Verrazano</t>
  </si>
  <si>
    <t>21K101</t>
  </si>
  <si>
    <t>332100010121</t>
  </si>
  <si>
    <t>P.S. 121 Nelson A. Rockefeller</t>
  </si>
  <si>
    <t>21K121</t>
  </si>
  <si>
    <t>332100010128</t>
  </si>
  <si>
    <t>P.S. 128 Bensonhurst</t>
  </si>
  <si>
    <t>21K128</t>
  </si>
  <si>
    <t>332100010153</t>
  </si>
  <si>
    <t>P.S. 153 Homecrest</t>
  </si>
  <si>
    <t>21K153</t>
  </si>
  <si>
    <t>332100010177</t>
  </si>
  <si>
    <t>P.S. 177 The Marlboro</t>
  </si>
  <si>
    <t>21K177</t>
  </si>
  <si>
    <t>332100010188</t>
  </si>
  <si>
    <t>P.S. 188 Michael E. Berdy</t>
  </si>
  <si>
    <t>21K188</t>
  </si>
  <si>
    <t>332100010199</t>
  </si>
  <si>
    <t>P.S. 199 Frederick Wachtel</t>
  </si>
  <si>
    <t>21K199</t>
  </si>
  <si>
    <t>332100010209</t>
  </si>
  <si>
    <t>P.S. 209 Margaret Mead</t>
  </si>
  <si>
    <t>21K209</t>
  </si>
  <si>
    <t>332100010212</t>
  </si>
  <si>
    <t>P.S. 212 Lady Deborah Moody</t>
  </si>
  <si>
    <t>21K212</t>
  </si>
  <si>
    <t>332100010215</t>
  </si>
  <si>
    <t>P.S. 215 Morris H. Weiss</t>
  </si>
  <si>
    <t>21K215</t>
  </si>
  <si>
    <t>332100010216</t>
  </si>
  <si>
    <t>P.S. 216 Arturo Toscanini</t>
  </si>
  <si>
    <t>21K216</t>
  </si>
  <si>
    <t>332100010225</t>
  </si>
  <si>
    <t>P.S. K225 - The Eileen E. Zaglin</t>
  </si>
  <si>
    <t>21K225</t>
  </si>
  <si>
    <t>332100010226</t>
  </si>
  <si>
    <t>P.S. 226 Alfred De B. Mason</t>
  </si>
  <si>
    <t>21K226</t>
  </si>
  <si>
    <t>332100010228</t>
  </si>
  <si>
    <t>I.S. 228 David A. Boody</t>
  </si>
  <si>
    <t>21K228</t>
  </si>
  <si>
    <t>332100010238</t>
  </si>
  <si>
    <t>P.S. 238 Anne Sullivan</t>
  </si>
  <si>
    <t>21K238</t>
  </si>
  <si>
    <t>332100010239</t>
  </si>
  <si>
    <t>Mark Twain I.S. 239 for the Gifted &amp; Talented</t>
  </si>
  <si>
    <t>21K239</t>
  </si>
  <si>
    <t>332100010253</t>
  </si>
  <si>
    <t>P.S. 253</t>
  </si>
  <si>
    <t>21K253</t>
  </si>
  <si>
    <t>332100010281</t>
  </si>
  <si>
    <t>I.S. 281 Joseph B Cavallaro</t>
  </si>
  <si>
    <t>21K281</t>
  </si>
  <si>
    <t>332100010288</t>
  </si>
  <si>
    <t>P.S. 288 The Shirley Tanyhill</t>
  </si>
  <si>
    <t>21K288</t>
  </si>
  <si>
    <t>332100010303</t>
  </si>
  <si>
    <t>I.S. 303 Herbert S. Eisenberg</t>
  </si>
  <si>
    <t>21K303</t>
  </si>
  <si>
    <t>332100010329</t>
  </si>
  <si>
    <t>P.S. 329 Surfside</t>
  </si>
  <si>
    <t>21K329</t>
  </si>
  <si>
    <t>332100011337</t>
  </si>
  <si>
    <t>International High School at Lafayette</t>
  </si>
  <si>
    <t>21K337</t>
  </si>
  <si>
    <t>332100011344</t>
  </si>
  <si>
    <t>Rachel Carson High School for Coastal Studies</t>
  </si>
  <si>
    <t>21K344</t>
  </si>
  <si>
    <t>332100011348</t>
  </si>
  <si>
    <t>High School of Sports Management</t>
  </si>
  <si>
    <t>21K348</t>
  </si>
  <si>
    <t>332100011410</t>
  </si>
  <si>
    <t>Abraham Lincoln High School</t>
  </si>
  <si>
    <t>21K410</t>
  </si>
  <si>
    <t>332100011468</t>
  </si>
  <si>
    <t>Kingsborough Early College School</t>
  </si>
  <si>
    <t>21K468</t>
  </si>
  <si>
    <t>332100011525</t>
  </si>
  <si>
    <t>Edward R. Murrow High School</t>
  </si>
  <si>
    <t>21K525</t>
  </si>
  <si>
    <t>332100011540</t>
  </si>
  <si>
    <t>John Dewey High School</t>
  </si>
  <si>
    <t>21K540</t>
  </si>
  <si>
    <t>332100011559</t>
  </si>
  <si>
    <t>Life Academy High School for Film and Music</t>
  </si>
  <si>
    <t>21K559</t>
  </si>
  <si>
    <t>332100011572</t>
  </si>
  <si>
    <t>Leaders High School</t>
  </si>
  <si>
    <t>21K572</t>
  </si>
  <si>
    <t>332100011620</t>
  </si>
  <si>
    <t>William E. Grady Career and Technical Education High School</t>
  </si>
  <si>
    <t>21K620</t>
  </si>
  <si>
    <t>332100011690</t>
  </si>
  <si>
    <t>Brooklyn Studio Secondary School</t>
  </si>
  <si>
    <t>21K690</t>
  </si>
  <si>
    <t>332100011728</t>
  </si>
  <si>
    <t>Liberation Diploma Plus</t>
  </si>
  <si>
    <t>21K728</t>
  </si>
  <si>
    <t>332200010014</t>
  </si>
  <si>
    <t>J.H.S. 014 Shell Bank</t>
  </si>
  <si>
    <t>22K014</t>
  </si>
  <si>
    <t>332200010052</t>
  </si>
  <si>
    <t>P.S. 052 Sheepshead Bay</t>
  </si>
  <si>
    <t>22K052</t>
  </si>
  <si>
    <t>332200010078</t>
  </si>
  <si>
    <t>J.H.S. 078 Roy H. Mann</t>
  </si>
  <si>
    <t>22K078</t>
  </si>
  <si>
    <t>332200010109</t>
  </si>
  <si>
    <t>P.S. 109</t>
  </si>
  <si>
    <t>22K109</t>
  </si>
  <si>
    <t>332200010119</t>
  </si>
  <si>
    <t>P.S. 119 Amersfort</t>
  </si>
  <si>
    <t>22K119</t>
  </si>
  <si>
    <t>332200010134</t>
  </si>
  <si>
    <t>P.S. K134</t>
  </si>
  <si>
    <t>22K134</t>
  </si>
  <si>
    <t>332200010139</t>
  </si>
  <si>
    <t>P.S. 139 Alexine A. Fenty</t>
  </si>
  <si>
    <t>22K139</t>
  </si>
  <si>
    <t>332200010152</t>
  </si>
  <si>
    <t>School of Science &amp; Technology</t>
  </si>
  <si>
    <t>22K152</t>
  </si>
  <si>
    <t>332200010193</t>
  </si>
  <si>
    <t>P.S. 193 Gil Hodges</t>
  </si>
  <si>
    <t>22K193</t>
  </si>
  <si>
    <t>332200010194</t>
  </si>
  <si>
    <t>P.S. 194 Raoul Wallenberg</t>
  </si>
  <si>
    <t>22K194</t>
  </si>
  <si>
    <t>332200010195</t>
  </si>
  <si>
    <t>P.S. 195 Manhattan Beach</t>
  </si>
  <si>
    <t>22K195</t>
  </si>
  <si>
    <t>332200010197</t>
  </si>
  <si>
    <t>P.S. 197 - The Kings Highway Academy</t>
  </si>
  <si>
    <t>22K197</t>
  </si>
  <si>
    <t>332200010198</t>
  </si>
  <si>
    <t>P.S. 198 Brooklyn</t>
  </si>
  <si>
    <t>22K198</t>
  </si>
  <si>
    <t>332200010203</t>
  </si>
  <si>
    <t>P.S. 203 Floyd Bennett School</t>
  </si>
  <si>
    <t>22K203</t>
  </si>
  <si>
    <t>332200010206</t>
  </si>
  <si>
    <t>P.S. 206 Joseph F Lamb</t>
  </si>
  <si>
    <t>22K206</t>
  </si>
  <si>
    <t>332200010207</t>
  </si>
  <si>
    <t>P.S. 207 Elizabeth G. Leary</t>
  </si>
  <si>
    <t>22K207</t>
  </si>
  <si>
    <t>332200010217</t>
  </si>
  <si>
    <t>P.S. 217 Colonel David Marcus School</t>
  </si>
  <si>
    <t>22K217</t>
  </si>
  <si>
    <t>332200010222</t>
  </si>
  <si>
    <t>P.S. 222 Katherine R. Snyder</t>
  </si>
  <si>
    <t>22K222</t>
  </si>
  <si>
    <t>332200010234</t>
  </si>
  <si>
    <t>J.H.S. 234 Arthur W. Cunningham</t>
  </si>
  <si>
    <t>22K234</t>
  </si>
  <si>
    <t>332200010236</t>
  </si>
  <si>
    <t>P.S. 236 Mill Basin</t>
  </si>
  <si>
    <t>22K236</t>
  </si>
  <si>
    <t>332200010240</t>
  </si>
  <si>
    <t>Andries Hudde</t>
  </si>
  <si>
    <t>22K240</t>
  </si>
  <si>
    <t>332200010245</t>
  </si>
  <si>
    <t>P.S. 245</t>
  </si>
  <si>
    <t>22K245</t>
  </si>
  <si>
    <t>332200010251</t>
  </si>
  <si>
    <t>P.S. 251 Paerdegat</t>
  </si>
  <si>
    <t>22K251</t>
  </si>
  <si>
    <t>332200010254</t>
  </si>
  <si>
    <t>P.S. 254 Dag Hammarskjold</t>
  </si>
  <si>
    <t>22K254</t>
  </si>
  <si>
    <t>332200010255</t>
  </si>
  <si>
    <t>P.S. 255 Barbara Reing School</t>
  </si>
  <si>
    <t>22K255</t>
  </si>
  <si>
    <t>332200010277</t>
  </si>
  <si>
    <t>P.S. 277 Gerritsen Beach</t>
  </si>
  <si>
    <t>22K277</t>
  </si>
  <si>
    <t>332200010278</t>
  </si>
  <si>
    <t>J.H.S. 278 Marine Park</t>
  </si>
  <si>
    <t>22K278</t>
  </si>
  <si>
    <t>332200010312</t>
  </si>
  <si>
    <t>P.S. 312 Bergen Beach</t>
  </si>
  <si>
    <t>22K312</t>
  </si>
  <si>
    <t>332200010315</t>
  </si>
  <si>
    <t>P.S. K315</t>
  </si>
  <si>
    <t>22K315</t>
  </si>
  <si>
    <t>332200010326</t>
  </si>
  <si>
    <t>P.S. 326</t>
  </si>
  <si>
    <t>22K326</t>
  </si>
  <si>
    <t>332200010361</t>
  </si>
  <si>
    <t>P.S. 361 East Flatbush Early Childhood School</t>
  </si>
  <si>
    <t>22K361</t>
  </si>
  <si>
    <t>332200010381</t>
  </si>
  <si>
    <t>I. S. 381</t>
  </si>
  <si>
    <t>22K381</t>
  </si>
  <si>
    <t>332200010889</t>
  </si>
  <si>
    <t>P.S. 889</t>
  </si>
  <si>
    <t>22K889</t>
  </si>
  <si>
    <t>332200010890</t>
  </si>
  <si>
    <t>M.S. 890</t>
  </si>
  <si>
    <t>22K890</t>
  </si>
  <si>
    <t>332200011405</t>
  </si>
  <si>
    <t>Midwood High School</t>
  </si>
  <si>
    <t>22K405</t>
  </si>
  <si>
    <t>332200011425</t>
  </si>
  <si>
    <t>James Madison High School</t>
  </si>
  <si>
    <t>22K425</t>
  </si>
  <si>
    <t>332200011535</t>
  </si>
  <si>
    <t>Leon M. Goldstein High School for the Sciences</t>
  </si>
  <si>
    <t>22K535</t>
  </si>
  <si>
    <t>332200011555</t>
  </si>
  <si>
    <t>Brooklyn College Academy</t>
  </si>
  <si>
    <t>22K555</t>
  </si>
  <si>
    <t>332200011611</t>
  </si>
  <si>
    <t>Origins High School</t>
  </si>
  <si>
    <t>22K611</t>
  </si>
  <si>
    <t>332200011630</t>
  </si>
  <si>
    <t>Professional Pathways High School</t>
  </si>
  <si>
    <t>22K630</t>
  </si>
  <si>
    <t>332300010041</t>
  </si>
  <si>
    <t>P.S. 041 Francis White</t>
  </si>
  <si>
    <t>23K041</t>
  </si>
  <si>
    <t>332300010137</t>
  </si>
  <si>
    <t>P.S./I.S. 137 Rachel Jean Mitchell</t>
  </si>
  <si>
    <t>23K137</t>
  </si>
  <si>
    <t>332300010150</t>
  </si>
  <si>
    <t>P.S. 150 Christopher</t>
  </si>
  <si>
    <t>23K150</t>
  </si>
  <si>
    <t>332300010155</t>
  </si>
  <si>
    <t>P.S./ I.S. 155 Nicholas Herkimer</t>
  </si>
  <si>
    <t>23K155</t>
  </si>
  <si>
    <t>332300010156</t>
  </si>
  <si>
    <t>P.S. 156 Waverly</t>
  </si>
  <si>
    <t>23K156</t>
  </si>
  <si>
    <t>332300010165</t>
  </si>
  <si>
    <t>P.S. 165 Ida Posner</t>
  </si>
  <si>
    <t>23K165</t>
  </si>
  <si>
    <t>332300010178</t>
  </si>
  <si>
    <t>P.S. 178 Saint Clair McKelway</t>
  </si>
  <si>
    <t>23K178</t>
  </si>
  <si>
    <t>332300010184</t>
  </si>
  <si>
    <t>P.S. 184 Newport</t>
  </si>
  <si>
    <t>23K184</t>
  </si>
  <si>
    <t>332300010284</t>
  </si>
  <si>
    <t>The Gregory Jocko Jackson School of Sports, Art, and Technology</t>
  </si>
  <si>
    <t>23K284</t>
  </si>
  <si>
    <t>332300010298</t>
  </si>
  <si>
    <t>P.S. 298 Dr. Betty Shabazz</t>
  </si>
  <si>
    <t>23K298</t>
  </si>
  <si>
    <t>332300010323</t>
  </si>
  <si>
    <t>P.S./I.S. 323</t>
  </si>
  <si>
    <t>23K323</t>
  </si>
  <si>
    <t>332300010327</t>
  </si>
  <si>
    <t>P.S. 327 Dr. Rose B. English</t>
  </si>
  <si>
    <t>23K327</t>
  </si>
  <si>
    <t>332300010363</t>
  </si>
  <si>
    <t>Brownsville Collaborative Middle School</t>
  </si>
  <si>
    <t>23K363</t>
  </si>
  <si>
    <t>332300010392</t>
  </si>
  <si>
    <t>I.S. 392</t>
  </si>
  <si>
    <t>23K392</t>
  </si>
  <si>
    <t>332300010401</t>
  </si>
  <si>
    <t>Christopher Avenue Community School</t>
  </si>
  <si>
    <t>23K401</t>
  </si>
  <si>
    <t>332300010446</t>
  </si>
  <si>
    <t>Riverdale Avenue Community School</t>
  </si>
  <si>
    <t>23K446</t>
  </si>
  <si>
    <t>332300010514</t>
  </si>
  <si>
    <t>Frederick Douglass Academy VII High School</t>
  </si>
  <si>
    <t>23K514</t>
  </si>
  <si>
    <t>332300010518</t>
  </si>
  <si>
    <t>KAPPA V (Knowledge and Power Preparatory Academy)</t>
  </si>
  <si>
    <t>23K518</t>
  </si>
  <si>
    <t>332300010522</t>
  </si>
  <si>
    <t>Mott Hall IV</t>
  </si>
  <si>
    <t>23K522</t>
  </si>
  <si>
    <t>332300010599</t>
  </si>
  <si>
    <t>Brooklyn Landmark Elementary School</t>
  </si>
  <si>
    <t>23K599</t>
  </si>
  <si>
    <t>332300010664</t>
  </si>
  <si>
    <t>Brooklyn Environmental Exploration School (BEES)</t>
  </si>
  <si>
    <t>23K664</t>
  </si>
  <si>
    <t>332300010668</t>
  </si>
  <si>
    <t>Riverdale Avenue Middle School</t>
  </si>
  <si>
    <t>23K668</t>
  </si>
  <si>
    <t>332300010671</t>
  </si>
  <si>
    <t>Mott Hall Bridges Academy</t>
  </si>
  <si>
    <t>23K671</t>
  </si>
  <si>
    <t>332300011493</t>
  </si>
  <si>
    <t>Brooklyn Collegiate: A College Board School</t>
  </si>
  <si>
    <t>23K493</t>
  </si>
  <si>
    <t>332300011643</t>
  </si>
  <si>
    <t>Brooklyn Democracy Academy</t>
  </si>
  <si>
    <t>23K643</t>
  </si>
  <si>
    <t>332300011644</t>
  </si>
  <si>
    <t>Eagle Academy for Young Men II</t>
  </si>
  <si>
    <t>23K644</t>
  </si>
  <si>
    <t>332300011646</t>
  </si>
  <si>
    <t>Aspirations Diploma Plus High School</t>
  </si>
  <si>
    <t>17K646</t>
  </si>
  <si>
    <t>332300011647</t>
  </si>
  <si>
    <t>Metropolitan Diploma Plus High School</t>
  </si>
  <si>
    <t>23K647</t>
  </si>
  <si>
    <t>332300011697</t>
  </si>
  <si>
    <t>Teachers Preparatory High School</t>
  </si>
  <si>
    <t>23K697</t>
  </si>
  <si>
    <t>333200010045</t>
  </si>
  <si>
    <t>P.S./I.S. 045 Horace E. Greene</t>
  </si>
  <si>
    <t>32K045</t>
  </si>
  <si>
    <t>333200010075</t>
  </si>
  <si>
    <t>P.S. 075 Mayda Cortiella</t>
  </si>
  <si>
    <t>32K075</t>
  </si>
  <si>
    <t>333200010086</t>
  </si>
  <si>
    <t>P.S. 086 The Irvington</t>
  </si>
  <si>
    <t>32K086</t>
  </si>
  <si>
    <t>333200010106</t>
  </si>
  <si>
    <t>P.S. 106 Edward Everett Hale</t>
  </si>
  <si>
    <t>32K106</t>
  </si>
  <si>
    <t>333200010116</t>
  </si>
  <si>
    <t>P.S. 116 Elizabeth L Farrell</t>
  </si>
  <si>
    <t>32K116</t>
  </si>
  <si>
    <t>333200010123</t>
  </si>
  <si>
    <t>P.S. 123 Suydam</t>
  </si>
  <si>
    <t>32K123</t>
  </si>
  <si>
    <t>333200010145</t>
  </si>
  <si>
    <t>P.S. 145 Andrew Jackson</t>
  </si>
  <si>
    <t>32K145</t>
  </si>
  <si>
    <t>333200010151</t>
  </si>
  <si>
    <t>P.S. 151 Lyndon B. Johnson</t>
  </si>
  <si>
    <t>32K151</t>
  </si>
  <si>
    <t>333200010162</t>
  </si>
  <si>
    <t>J.H.S. 162 The Willoughby</t>
  </si>
  <si>
    <t>32K162</t>
  </si>
  <si>
    <t>333200010274</t>
  </si>
  <si>
    <t>P.S. 274 Kosciusko</t>
  </si>
  <si>
    <t>32K274</t>
  </si>
  <si>
    <t>333200010291</t>
  </si>
  <si>
    <t>J.H.S. 291 Roland Hayes</t>
  </si>
  <si>
    <t>32K291</t>
  </si>
  <si>
    <t>333200010299</t>
  </si>
  <si>
    <t>P.S. 299 Thomas Warren Field</t>
  </si>
  <si>
    <t>32K299</t>
  </si>
  <si>
    <t>333200010347</t>
  </si>
  <si>
    <t>I.S. 347 School of Humanities</t>
  </si>
  <si>
    <t>32K347</t>
  </si>
  <si>
    <t>333200010349</t>
  </si>
  <si>
    <t>I.S. 349 Math, Science &amp; Tech.</t>
  </si>
  <si>
    <t>32K349</t>
  </si>
  <si>
    <t>333200010376</t>
  </si>
  <si>
    <t>P.S. 376</t>
  </si>
  <si>
    <t>32K376</t>
  </si>
  <si>
    <t>333200010377</t>
  </si>
  <si>
    <t>P.S. 377 Alejandrina B. De Gautier</t>
  </si>
  <si>
    <t>32K377</t>
  </si>
  <si>
    <t>333200010383</t>
  </si>
  <si>
    <t>J.H.S. 383 Philippa Schuyler</t>
  </si>
  <si>
    <t>32K383</t>
  </si>
  <si>
    <t>333200010384</t>
  </si>
  <si>
    <t>P.S. /I.S. 384 Frances E. Carter</t>
  </si>
  <si>
    <t>32K384</t>
  </si>
  <si>
    <t>333200010562</t>
  </si>
  <si>
    <t>Evergreen Middle School for Urban Exploration</t>
  </si>
  <si>
    <t>32K562</t>
  </si>
  <si>
    <t>333200010564</t>
  </si>
  <si>
    <t>Bushwick Community High School</t>
  </si>
  <si>
    <t>32K564</t>
  </si>
  <si>
    <t>333200011168</t>
  </si>
  <si>
    <t>The Brooklyn School for Math and Research</t>
  </si>
  <si>
    <t>32K168</t>
  </si>
  <si>
    <t>333200011403</t>
  </si>
  <si>
    <t>Academy for Excellence in Leadership</t>
  </si>
  <si>
    <t>32K403</t>
  </si>
  <si>
    <t>333200011545</t>
  </si>
  <si>
    <t>EBC High School for Public Service - Bushwick</t>
  </si>
  <si>
    <t>32K545</t>
  </si>
  <si>
    <t>333200011549</t>
  </si>
  <si>
    <t>The Brooklyn School for Social Justice</t>
  </si>
  <si>
    <t>32K549</t>
  </si>
  <si>
    <t>333200011552</t>
  </si>
  <si>
    <t>The Academy of Urban Planning and Engineering</t>
  </si>
  <si>
    <t>32K552</t>
  </si>
  <si>
    <t>333200011554</t>
  </si>
  <si>
    <t>All City Leadership Secondary School</t>
  </si>
  <si>
    <t>32K554</t>
  </si>
  <si>
    <t>333200011556</t>
  </si>
  <si>
    <t>Bushwick Leaders High School for Academic Excellence</t>
  </si>
  <si>
    <t>32K556</t>
  </si>
  <si>
    <t>342400010005</t>
  </si>
  <si>
    <t>I.S. 5 - The Walter Crowley Intermediate School</t>
  </si>
  <si>
    <t>24Q005</t>
  </si>
  <si>
    <t>342400010007</t>
  </si>
  <si>
    <t>P.S. 007 Louis F. Simeone</t>
  </si>
  <si>
    <t>24Q007</t>
  </si>
  <si>
    <t>342400010012</t>
  </si>
  <si>
    <t>P.S. 012 James B. Colgate</t>
  </si>
  <si>
    <t>24Q012</t>
  </si>
  <si>
    <t>342400010013</t>
  </si>
  <si>
    <t>P.S. 013 Clement C. Moore</t>
  </si>
  <si>
    <t>24Q013</t>
  </si>
  <si>
    <t>342400010014</t>
  </si>
  <si>
    <t>P.S. 014 Fairview</t>
  </si>
  <si>
    <t>24Q014</t>
  </si>
  <si>
    <t>342400010016</t>
  </si>
  <si>
    <t>P.S. Q016 The Nancy Debenedittis School</t>
  </si>
  <si>
    <t>24Q016</t>
  </si>
  <si>
    <t>342400010019</t>
  </si>
  <si>
    <t>P.S. 019 Marino Jeantet</t>
  </si>
  <si>
    <t>24Q019</t>
  </si>
  <si>
    <t>342400010028</t>
  </si>
  <si>
    <t>P.S. 28 - The Thomas Emanuel Early Childhood Center</t>
  </si>
  <si>
    <t>24Q028</t>
  </si>
  <si>
    <t>342400010049</t>
  </si>
  <si>
    <t>P.S. 049 Dorothy Bonawit Kole</t>
  </si>
  <si>
    <t>24Q049</t>
  </si>
  <si>
    <t>342400010058</t>
  </si>
  <si>
    <t>P.S. 58 - The School of Heroes</t>
  </si>
  <si>
    <t>24Q058</t>
  </si>
  <si>
    <t>342400010061</t>
  </si>
  <si>
    <t>I.S. 061 Leonardo Da Vinci</t>
  </si>
  <si>
    <t>24Q061</t>
  </si>
  <si>
    <t>342400010068</t>
  </si>
  <si>
    <t>P.S. 068 Cambridge</t>
  </si>
  <si>
    <t>24Q068</t>
  </si>
  <si>
    <t>342400010071</t>
  </si>
  <si>
    <t>P.S. 071 Forest</t>
  </si>
  <si>
    <t>24Q071</t>
  </si>
  <si>
    <t>342400010073</t>
  </si>
  <si>
    <t>I.S. 73 - The Frank Sansivieri Intermediate School</t>
  </si>
  <si>
    <t>24Q073</t>
  </si>
  <si>
    <t>342400010077</t>
  </si>
  <si>
    <t>I.S. 077</t>
  </si>
  <si>
    <t>24Q077</t>
  </si>
  <si>
    <t>342400010081</t>
  </si>
  <si>
    <t>P.S. 81Q Jean Paul Richter</t>
  </si>
  <si>
    <t>24Q081</t>
  </si>
  <si>
    <t>342400010087</t>
  </si>
  <si>
    <t>P.S./I.S. 087 Middle Village</t>
  </si>
  <si>
    <t>24Q087</t>
  </si>
  <si>
    <t>342400010088</t>
  </si>
  <si>
    <t>P.S. 088 Seneca</t>
  </si>
  <si>
    <t>24Q088</t>
  </si>
  <si>
    <t>342400010089</t>
  </si>
  <si>
    <t>P.S. 089 Elmhurst</t>
  </si>
  <si>
    <t>24Q089</t>
  </si>
  <si>
    <t>342400010091</t>
  </si>
  <si>
    <t>P.S. 091 Richard Arkwright</t>
  </si>
  <si>
    <t>24Q091</t>
  </si>
  <si>
    <t>342400010093</t>
  </si>
  <si>
    <t>I.S. 093 Ridgewood</t>
  </si>
  <si>
    <t>24Q093</t>
  </si>
  <si>
    <t>342400010102</t>
  </si>
  <si>
    <t>P.S. 102 Bayview</t>
  </si>
  <si>
    <t>24Q102</t>
  </si>
  <si>
    <t>342400010110</t>
  </si>
  <si>
    <t>P.S. 110</t>
  </si>
  <si>
    <t>24Q110</t>
  </si>
  <si>
    <t>342400010113</t>
  </si>
  <si>
    <t>P.S./I.S. 113 Anthony J. Pranzo</t>
  </si>
  <si>
    <t>24Q113</t>
  </si>
  <si>
    <t>342400010119</t>
  </si>
  <si>
    <t>P.S./I.S. 119 The Glendale</t>
  </si>
  <si>
    <t>24Q119</t>
  </si>
  <si>
    <t>342400010125</t>
  </si>
  <si>
    <t>I.S. 125 Thom J. McCann Woodside</t>
  </si>
  <si>
    <t>24Q125</t>
  </si>
  <si>
    <t>342400010128</t>
  </si>
  <si>
    <t>P.S. 128 The Lorraine Tuzzo, Juniper Valley Elementary School</t>
  </si>
  <si>
    <t>24Q128</t>
  </si>
  <si>
    <t>342400010143</t>
  </si>
  <si>
    <t>P.S. 143 Louis Armstrong</t>
  </si>
  <si>
    <t>24Q143</t>
  </si>
  <si>
    <t>342400010153</t>
  </si>
  <si>
    <t>P.S. 153 Maspeth Elem</t>
  </si>
  <si>
    <t>24Q153</t>
  </si>
  <si>
    <t>342400010199</t>
  </si>
  <si>
    <t>P.S. 199 Maurice A. Fitzgerald</t>
  </si>
  <si>
    <t>24Q199</t>
  </si>
  <si>
    <t>342400010211</t>
  </si>
  <si>
    <t>Elm Tree Elementary School</t>
  </si>
  <si>
    <t>24Q211</t>
  </si>
  <si>
    <t>342400010229</t>
  </si>
  <si>
    <t>P.S. 229 Emanuel Kaplan</t>
  </si>
  <si>
    <t>24Q229</t>
  </si>
  <si>
    <t>342400010239</t>
  </si>
  <si>
    <t>P.S. 239</t>
  </si>
  <si>
    <t>24Q239</t>
  </si>
  <si>
    <t>342400010290</t>
  </si>
  <si>
    <t>A.C.E. Academy for Scholars at the Geraldine Ferraro Campus</t>
  </si>
  <si>
    <t>24Q290</t>
  </si>
  <si>
    <t>342400010305</t>
  </si>
  <si>
    <t>Learners and Leaders</t>
  </si>
  <si>
    <t>24Q305</t>
  </si>
  <si>
    <t>342400010307</t>
  </si>
  <si>
    <t>Pioneer Academy</t>
  </si>
  <si>
    <t>24Q307</t>
  </si>
  <si>
    <t>342400010311</t>
  </si>
  <si>
    <t>Corona Arts &amp; Sciences Academy</t>
  </si>
  <si>
    <t>24Q311</t>
  </si>
  <si>
    <t>342400010330</t>
  </si>
  <si>
    <t>Helen M. Marshall School</t>
  </si>
  <si>
    <t>24Q330</t>
  </si>
  <si>
    <t>342400010343</t>
  </si>
  <si>
    <t>The Children's Lab School</t>
  </si>
  <si>
    <t>24Q343</t>
  </si>
  <si>
    <t>342400011236</t>
  </si>
  <si>
    <t>International High School for Health Sciences</t>
  </si>
  <si>
    <t>24Q236</t>
  </si>
  <si>
    <t>342400011264</t>
  </si>
  <si>
    <t>Academy of Finance and Enterprise</t>
  </si>
  <si>
    <t>24Q264</t>
  </si>
  <si>
    <t>342400011267</t>
  </si>
  <si>
    <t>High School of Applied Communication</t>
  </si>
  <si>
    <t>24Q267</t>
  </si>
  <si>
    <t>342400011293</t>
  </si>
  <si>
    <t>Civic Leadership Academy</t>
  </si>
  <si>
    <t>24Q293</t>
  </si>
  <si>
    <t>342400011296</t>
  </si>
  <si>
    <t>Pan American International High School</t>
  </si>
  <si>
    <t>24Q296</t>
  </si>
  <si>
    <t>342400011299</t>
  </si>
  <si>
    <t>Bard High School Early College Queens</t>
  </si>
  <si>
    <t>24Q299</t>
  </si>
  <si>
    <t>342400011455</t>
  </si>
  <si>
    <t>Newtown High School</t>
  </si>
  <si>
    <t>24Q455</t>
  </si>
  <si>
    <t>342400011485</t>
  </si>
  <si>
    <t>Grover Cleveland High School</t>
  </si>
  <si>
    <t>24Q485</t>
  </si>
  <si>
    <t>342400011520</t>
  </si>
  <si>
    <t>Middle College High School at LaGuardia Community College</t>
  </si>
  <si>
    <t>24Q520</t>
  </si>
  <si>
    <t>342400011530</t>
  </si>
  <si>
    <t>International High School at LaGuardia Community College</t>
  </si>
  <si>
    <t>24Q530</t>
  </si>
  <si>
    <t>342400011550</t>
  </si>
  <si>
    <t>High School for Arts and Business</t>
  </si>
  <si>
    <t>24Q550</t>
  </si>
  <si>
    <t>342400011560</t>
  </si>
  <si>
    <t>Robert F. Wagner, Jr. Secondary School for Arts and Technology</t>
  </si>
  <si>
    <t>24Q560</t>
  </si>
  <si>
    <t>342400011585</t>
  </si>
  <si>
    <t>Maspeth High School</t>
  </si>
  <si>
    <t>24Q585</t>
  </si>
  <si>
    <t>342400011600</t>
  </si>
  <si>
    <t>Queens Technical High School</t>
  </si>
  <si>
    <t>24Q600</t>
  </si>
  <si>
    <t>342400011610</t>
  </si>
  <si>
    <t>Aviation Career &amp; Technical Education High School</t>
  </si>
  <si>
    <t>24Q610</t>
  </si>
  <si>
    <t>342400011744</t>
  </si>
  <si>
    <t>Voyages Preparatory</t>
  </si>
  <si>
    <t>24Q744</t>
  </si>
  <si>
    <t>342500010020</t>
  </si>
  <si>
    <t>P.S. 020 John Bowne</t>
  </si>
  <si>
    <t>25Q020</t>
  </si>
  <si>
    <t>342500010021</t>
  </si>
  <si>
    <t>P.S. 021 Edward Hart</t>
  </si>
  <si>
    <t>25Q021</t>
  </si>
  <si>
    <t>342500010022</t>
  </si>
  <si>
    <t>P.S. 022 Thomas Jefferson</t>
  </si>
  <si>
    <t>25Q022</t>
  </si>
  <si>
    <t>342500010024</t>
  </si>
  <si>
    <t>P.S. 024 Andrew Jackson</t>
  </si>
  <si>
    <t>25Q024</t>
  </si>
  <si>
    <t>342500010025</t>
  </si>
  <si>
    <t>I.S. 025 Adrien Block</t>
  </si>
  <si>
    <t>25Q025</t>
  </si>
  <si>
    <t>342500010029</t>
  </si>
  <si>
    <t>P.S. 029 Queens</t>
  </si>
  <si>
    <t>25Q029</t>
  </si>
  <si>
    <t>342500010032</t>
  </si>
  <si>
    <t>P.S. 032 State Street</t>
  </si>
  <si>
    <t>25Q032</t>
  </si>
  <si>
    <t>342500010079</t>
  </si>
  <si>
    <t>P.S. 079 Francis Lewis</t>
  </si>
  <si>
    <t>25Q079</t>
  </si>
  <si>
    <t>342500010107</t>
  </si>
  <si>
    <t>P.S. 107 Thomas A Dooley</t>
  </si>
  <si>
    <t>25Q107</t>
  </si>
  <si>
    <t>342500010120</t>
  </si>
  <si>
    <t>P.S. 120 Queens</t>
  </si>
  <si>
    <t>25Q120</t>
  </si>
  <si>
    <t>342500010129</t>
  </si>
  <si>
    <t>P.S. 129 Patricia Larkin</t>
  </si>
  <si>
    <t>25Q129</t>
  </si>
  <si>
    <t>342500010130</t>
  </si>
  <si>
    <t>P.S. 130</t>
  </si>
  <si>
    <t>25Q130</t>
  </si>
  <si>
    <t>342500010154</t>
  </si>
  <si>
    <t>P.S. 154 Queens</t>
  </si>
  <si>
    <t>25Q154</t>
  </si>
  <si>
    <t>342500010163</t>
  </si>
  <si>
    <t>P.S. 163 Flushing Heights</t>
  </si>
  <si>
    <t>25Q163</t>
  </si>
  <si>
    <t>342500010164</t>
  </si>
  <si>
    <t>P.S. 164 Queens Valley</t>
  </si>
  <si>
    <t>25Q164</t>
  </si>
  <si>
    <t>342500010165</t>
  </si>
  <si>
    <t>P.S. 165 Edith K. Bergtraum</t>
  </si>
  <si>
    <t>25Q165</t>
  </si>
  <si>
    <t>342500010169</t>
  </si>
  <si>
    <t>P.S. 169 Bay Terrace</t>
  </si>
  <si>
    <t>25Q169</t>
  </si>
  <si>
    <t>342500010184</t>
  </si>
  <si>
    <t>P.S. 184 Flushing Manor</t>
  </si>
  <si>
    <t>25Q184</t>
  </si>
  <si>
    <t>342500010185</t>
  </si>
  <si>
    <t>J.H.S. 185 Edward Bleeker</t>
  </si>
  <si>
    <t>25Q185</t>
  </si>
  <si>
    <t>342500010189</t>
  </si>
  <si>
    <t>J.H.S. 189 Daniel Carter Beard</t>
  </si>
  <si>
    <t>25Q189</t>
  </si>
  <si>
    <t>342500010193</t>
  </si>
  <si>
    <t>P.S. 193 Alfred J. Kennedy</t>
  </si>
  <si>
    <t>25Q193</t>
  </si>
  <si>
    <t>342500010194</t>
  </si>
  <si>
    <t>J.H.S. 194 William Carr</t>
  </si>
  <si>
    <t>25Q194</t>
  </si>
  <si>
    <t>342500010200</t>
  </si>
  <si>
    <t>P.S./M.S. 200 - The Magnet School of Global Studies and Leadership</t>
  </si>
  <si>
    <t>25Q200</t>
  </si>
  <si>
    <t>342500010201</t>
  </si>
  <si>
    <t>P.S. 201 The Discovery School for Inquiry and Research</t>
  </si>
  <si>
    <t>25Q201</t>
  </si>
  <si>
    <t>342500010209</t>
  </si>
  <si>
    <t>P.S. 209 Clearview Gardens</t>
  </si>
  <si>
    <t>25Q209</t>
  </si>
  <si>
    <t>342500010214</t>
  </si>
  <si>
    <t>P.S. 214 Cadwallader Colden</t>
  </si>
  <si>
    <t>25Q214</t>
  </si>
  <si>
    <t>342500010219</t>
  </si>
  <si>
    <t>P.S. 219 Paul Klapper</t>
  </si>
  <si>
    <t>25Q219</t>
  </si>
  <si>
    <t>342500010237</t>
  </si>
  <si>
    <t>I.S. 237</t>
  </si>
  <si>
    <t>25Q237</t>
  </si>
  <si>
    <t>342500010242</t>
  </si>
  <si>
    <t>P.S. 242 Leonard P. Stavisky Early Childhood School</t>
  </si>
  <si>
    <t>25Q242</t>
  </si>
  <si>
    <t>342500010244</t>
  </si>
  <si>
    <t>The Active Learning Elementary School</t>
  </si>
  <si>
    <t>25Q244</t>
  </si>
  <si>
    <t>342500010250</t>
  </si>
  <si>
    <t>I.S. 250 The Robert F. Kennedy Community Middle School</t>
  </si>
  <si>
    <t>25Q250</t>
  </si>
  <si>
    <t>342500010294</t>
  </si>
  <si>
    <t>Bell Academy</t>
  </si>
  <si>
    <t>25Q294</t>
  </si>
  <si>
    <t>342500010379</t>
  </si>
  <si>
    <t>College Point Collaborative</t>
  </si>
  <si>
    <t>25Q379</t>
  </si>
  <si>
    <t>342500011240</t>
  </si>
  <si>
    <t>Veritas Academy</t>
  </si>
  <si>
    <t>25Q240</t>
  </si>
  <si>
    <t>342500011241</t>
  </si>
  <si>
    <t>Queens High School for Language Studies</t>
  </si>
  <si>
    <t>25Q241</t>
  </si>
  <si>
    <t>342500011252</t>
  </si>
  <si>
    <t>Queens School of Inquiry, The</t>
  </si>
  <si>
    <t>25Q252</t>
  </si>
  <si>
    <t>342500011263</t>
  </si>
  <si>
    <t>Flushing International High School</t>
  </si>
  <si>
    <t>25Q263</t>
  </si>
  <si>
    <t>342500011281</t>
  </si>
  <si>
    <t>East-West School of International Studies</t>
  </si>
  <si>
    <t>25Q281</t>
  </si>
  <si>
    <t>342500011285</t>
  </si>
  <si>
    <t>World Journalism Preparatory: A College Board School</t>
  </si>
  <si>
    <t>25Q285</t>
  </si>
  <si>
    <t>342500011425</t>
  </si>
  <si>
    <t>John Bowne High School</t>
  </si>
  <si>
    <t>25Q425</t>
  </si>
  <si>
    <t>342500011460</t>
  </si>
  <si>
    <t>Flushing High School</t>
  </si>
  <si>
    <t>25Q460</t>
  </si>
  <si>
    <t>342500011499</t>
  </si>
  <si>
    <t>The Queens College School for Math, Science and Technology</t>
  </si>
  <si>
    <t>25Q499</t>
  </si>
  <si>
    <t>342500011525</t>
  </si>
  <si>
    <t>Townsend Harris High School</t>
  </si>
  <si>
    <t>25Q525</t>
  </si>
  <si>
    <t>342500011540</t>
  </si>
  <si>
    <t>Queens Academy High School</t>
  </si>
  <si>
    <t>25Q540</t>
  </si>
  <si>
    <t>342500011670</t>
  </si>
  <si>
    <t>Robert F. Kennedy Community High School</t>
  </si>
  <si>
    <t>25Q670</t>
  </si>
  <si>
    <t>342500011792</t>
  </si>
  <si>
    <t>North Queens Community High School</t>
  </si>
  <si>
    <t>25Q792</t>
  </si>
  <si>
    <t>342600010018</t>
  </si>
  <si>
    <t>P.S. 018 Winchester</t>
  </si>
  <si>
    <t>26Q018</t>
  </si>
  <si>
    <t>342600010026</t>
  </si>
  <si>
    <t>P.S. 026 Rufus King</t>
  </si>
  <si>
    <t>26Q026</t>
  </si>
  <si>
    <t>342600010031</t>
  </si>
  <si>
    <t>P.S. 031 Bayside</t>
  </si>
  <si>
    <t>26Q031</t>
  </si>
  <si>
    <t>342600010041</t>
  </si>
  <si>
    <t>P.S. 041 Crocheron</t>
  </si>
  <si>
    <t>26Q041</t>
  </si>
  <si>
    <t>342600010046</t>
  </si>
  <si>
    <t>P.S. 046 Alley Pond</t>
  </si>
  <si>
    <t>26Q046</t>
  </si>
  <si>
    <t>342600010067</t>
  </si>
  <si>
    <t>J.H.S. 067 Louis Pasteur</t>
  </si>
  <si>
    <t>26Q067</t>
  </si>
  <si>
    <t>342600010074</t>
  </si>
  <si>
    <t>J.H.S. 074 Nathaniel Hawthorne</t>
  </si>
  <si>
    <t>26Q074</t>
  </si>
  <si>
    <t>342600010094</t>
  </si>
  <si>
    <t>P.S. 094 David D. Porter</t>
  </si>
  <si>
    <t>26Q094</t>
  </si>
  <si>
    <t>342600010098</t>
  </si>
  <si>
    <t>P.S. 098 The Douglaston School</t>
  </si>
  <si>
    <t>26Q098</t>
  </si>
  <si>
    <t>342600010115</t>
  </si>
  <si>
    <t>The James J. Ambrose School</t>
  </si>
  <si>
    <t>26Q115</t>
  </si>
  <si>
    <t>342600010133</t>
  </si>
  <si>
    <t>P.S. 133 Queens</t>
  </si>
  <si>
    <t>26Q133</t>
  </si>
  <si>
    <t>342600010158</t>
  </si>
  <si>
    <t>M.S. 158 Marie Curie</t>
  </si>
  <si>
    <t>26Q158</t>
  </si>
  <si>
    <t>342600010159</t>
  </si>
  <si>
    <t>P.S. 159</t>
  </si>
  <si>
    <t>26Q159</t>
  </si>
  <si>
    <t>342600010162</t>
  </si>
  <si>
    <t>P.S. 162 John Golden</t>
  </si>
  <si>
    <t>26Q162</t>
  </si>
  <si>
    <t>342600010172</t>
  </si>
  <si>
    <t>Irwin Altman Middle School 172</t>
  </si>
  <si>
    <t>26Q172</t>
  </si>
  <si>
    <t>342600010173</t>
  </si>
  <si>
    <t>P.S. 173 Fresh Meadows</t>
  </si>
  <si>
    <t>26Q173</t>
  </si>
  <si>
    <t>342600010178</t>
  </si>
  <si>
    <t>P.S./ IS 178 Holliswood</t>
  </si>
  <si>
    <t>26Q178</t>
  </si>
  <si>
    <t>342600010186</t>
  </si>
  <si>
    <t>P.S. 186 Castlewood</t>
  </si>
  <si>
    <t>26Q186</t>
  </si>
  <si>
    <t>342600010188</t>
  </si>
  <si>
    <t>P.S. 188 Kingsbury</t>
  </si>
  <si>
    <t>26Q188</t>
  </si>
  <si>
    <t>342600010191</t>
  </si>
  <si>
    <t>P.S. 191 Mayflower</t>
  </si>
  <si>
    <t>26Q191</t>
  </si>
  <si>
    <t>342600010203</t>
  </si>
  <si>
    <t>P.S. 203 Oakland Gardens</t>
  </si>
  <si>
    <t>26Q203</t>
  </si>
  <si>
    <t>342600010205</t>
  </si>
  <si>
    <t>P.S. 205 Alexander Graham Bell</t>
  </si>
  <si>
    <t>26Q205</t>
  </si>
  <si>
    <t>342600010213</t>
  </si>
  <si>
    <t>P.S. 213 The Carl Ullman School</t>
  </si>
  <si>
    <t>26Q213</t>
  </si>
  <si>
    <t>342600010216</t>
  </si>
  <si>
    <t>J.H.S. 216 George J. Ryan</t>
  </si>
  <si>
    <t>26Q216</t>
  </si>
  <si>
    <t>342600010221</t>
  </si>
  <si>
    <t>P.S. 221 The North Hills School</t>
  </si>
  <si>
    <t>26Q221</t>
  </si>
  <si>
    <t>342600010266</t>
  </si>
  <si>
    <t>P.S./I.S. 266</t>
  </si>
  <si>
    <t>26Q266</t>
  </si>
  <si>
    <t>342600010376</t>
  </si>
  <si>
    <t>26Q376</t>
  </si>
  <si>
    <t>342600010390</t>
  </si>
  <si>
    <t>The CIVIC School of Bayside Hills</t>
  </si>
  <si>
    <t>26Q390</t>
  </si>
  <si>
    <t>342600011315</t>
  </si>
  <si>
    <t>Business Technology Early College High School</t>
  </si>
  <si>
    <t>26Q315</t>
  </si>
  <si>
    <t>342600011415</t>
  </si>
  <si>
    <t>Benjamin N. Cardozo High School</t>
  </si>
  <si>
    <t>26Q415</t>
  </si>
  <si>
    <t>342600011430</t>
  </si>
  <si>
    <t>Francis Lewis High School</t>
  </si>
  <si>
    <t>26Q430</t>
  </si>
  <si>
    <t>342600011435</t>
  </si>
  <si>
    <t>Martin Van Buren High School</t>
  </si>
  <si>
    <t>26Q435</t>
  </si>
  <si>
    <t>342600011495</t>
  </si>
  <si>
    <t>Bayside High School</t>
  </si>
  <si>
    <t>26Q495</t>
  </si>
  <si>
    <t>342600011566</t>
  </si>
  <si>
    <t>Queens High School of Teaching, Liberal Arts and the Sciences</t>
  </si>
  <si>
    <t>26Q566</t>
  </si>
  <si>
    <t>342700010042</t>
  </si>
  <si>
    <t>P.S./M.S 042 R. Vernam</t>
  </si>
  <si>
    <t>27Q042</t>
  </si>
  <si>
    <t>342700010043</t>
  </si>
  <si>
    <t>P.S. 043</t>
  </si>
  <si>
    <t>27Q043</t>
  </si>
  <si>
    <t>342700010045</t>
  </si>
  <si>
    <t>P.S. 045 Clarence Witherspoon</t>
  </si>
  <si>
    <t>27Q045</t>
  </si>
  <si>
    <t>342700010047</t>
  </si>
  <si>
    <t>P.S. 047 Chris Galas</t>
  </si>
  <si>
    <t>27Q047</t>
  </si>
  <si>
    <t>342700010051</t>
  </si>
  <si>
    <t>P.S. 051</t>
  </si>
  <si>
    <t>27Q051</t>
  </si>
  <si>
    <t>342700010053</t>
  </si>
  <si>
    <t>M.S. 053 Brian Piccolo</t>
  </si>
  <si>
    <t>27Q053</t>
  </si>
  <si>
    <t>342700010056</t>
  </si>
  <si>
    <t>P.S. 056 Harry Eichler</t>
  </si>
  <si>
    <t>27Q056</t>
  </si>
  <si>
    <t>342700010060</t>
  </si>
  <si>
    <t>P.S. 060 Woodhaven</t>
  </si>
  <si>
    <t>27Q060</t>
  </si>
  <si>
    <t>342700010062</t>
  </si>
  <si>
    <t>P. S. 62 - Chester Park School</t>
  </si>
  <si>
    <t>27Q062</t>
  </si>
  <si>
    <t>342700010063</t>
  </si>
  <si>
    <t>P.S. 063 Old South</t>
  </si>
  <si>
    <t>27Q063</t>
  </si>
  <si>
    <t>342700010064</t>
  </si>
  <si>
    <t>P.S. 064 Joseph P. Addabbo</t>
  </si>
  <si>
    <t>27Q064</t>
  </si>
  <si>
    <t>342700010065</t>
  </si>
  <si>
    <t>P.S. 65 - The Raymond York Elementary School</t>
  </si>
  <si>
    <t>27Q065</t>
  </si>
  <si>
    <t>342700010066</t>
  </si>
  <si>
    <t>P.S. 066 Jacqueline Kennedy Onassis</t>
  </si>
  <si>
    <t>27Q066</t>
  </si>
  <si>
    <t>342700010090</t>
  </si>
  <si>
    <t>P.S. 090 Horace Mann</t>
  </si>
  <si>
    <t>27Q090</t>
  </si>
  <si>
    <t>342700010096</t>
  </si>
  <si>
    <t>P.S. 096</t>
  </si>
  <si>
    <t>27Q096</t>
  </si>
  <si>
    <t>342700010097</t>
  </si>
  <si>
    <t>P.S. 097 Forest Park</t>
  </si>
  <si>
    <t>27Q097</t>
  </si>
  <si>
    <t>342700010100</t>
  </si>
  <si>
    <t>P.S. 100 Glen Morris</t>
  </si>
  <si>
    <t>27Q100</t>
  </si>
  <si>
    <t>342700010104</t>
  </si>
  <si>
    <t>P.S. 104 The Bays Water</t>
  </si>
  <si>
    <t>27Q104</t>
  </si>
  <si>
    <t>342700010105</t>
  </si>
  <si>
    <t>P.S. 105 The Bay School</t>
  </si>
  <si>
    <t>27Q105</t>
  </si>
  <si>
    <t>342700010106</t>
  </si>
  <si>
    <t>Lighthouse Elementary School</t>
  </si>
  <si>
    <t>27Q106</t>
  </si>
  <si>
    <t>342700010108</t>
  </si>
  <si>
    <t>P.S. 108 Captain Vincent G. Fowler</t>
  </si>
  <si>
    <t>27Q108</t>
  </si>
  <si>
    <t>342700010114</t>
  </si>
  <si>
    <t>P.S./M.S. 114 Belle Harbor</t>
  </si>
  <si>
    <t>27Q114</t>
  </si>
  <si>
    <t>342700010123</t>
  </si>
  <si>
    <t>P.S. 123</t>
  </si>
  <si>
    <t>27Q123</t>
  </si>
  <si>
    <t>342700010124</t>
  </si>
  <si>
    <t>P.S. 124 Osmond A Church</t>
  </si>
  <si>
    <t>27Q124</t>
  </si>
  <si>
    <t>342700010137</t>
  </si>
  <si>
    <t>M.S. 137 America's School of Heroes</t>
  </si>
  <si>
    <t>27Q137</t>
  </si>
  <si>
    <t>342700010146</t>
  </si>
  <si>
    <t>P.S. 146 Howard Beach</t>
  </si>
  <si>
    <t>27Q146</t>
  </si>
  <si>
    <t>342700010155</t>
  </si>
  <si>
    <t>P.S. 155</t>
  </si>
  <si>
    <t>27Q155</t>
  </si>
  <si>
    <t>342700010183</t>
  </si>
  <si>
    <t>P.S. 183 Dr. Richard R. Green</t>
  </si>
  <si>
    <t>27Q183</t>
  </si>
  <si>
    <t>342700010197</t>
  </si>
  <si>
    <t>P.S. 197 The Ocean School</t>
  </si>
  <si>
    <t>27Q197</t>
  </si>
  <si>
    <t>342700010202</t>
  </si>
  <si>
    <t>J.H.S. 202 Robert H. Goddard</t>
  </si>
  <si>
    <t>27Q202</t>
  </si>
  <si>
    <t>342700010207</t>
  </si>
  <si>
    <t>P.S. 207 Rockwood Park</t>
  </si>
  <si>
    <t>27Q207</t>
  </si>
  <si>
    <t>342700010210</t>
  </si>
  <si>
    <t>J.H.S. 210 Elizabeth Blackwell</t>
  </si>
  <si>
    <t>27Q210</t>
  </si>
  <si>
    <t>342700010223</t>
  </si>
  <si>
    <t>P.S. 223 Lyndon B. Johnson</t>
  </si>
  <si>
    <t>27Q223</t>
  </si>
  <si>
    <t>342700010226</t>
  </si>
  <si>
    <t>J.H.S. 226 Virgil I. Grissom</t>
  </si>
  <si>
    <t>27Q226</t>
  </si>
  <si>
    <t>342700010232</t>
  </si>
  <si>
    <t>P.S. 232 Lindenwood</t>
  </si>
  <si>
    <t>27Q232</t>
  </si>
  <si>
    <t>342700010253</t>
  </si>
  <si>
    <t>27Q253</t>
  </si>
  <si>
    <t>342700010254</t>
  </si>
  <si>
    <t>P.S. 254 - The Rosa Parks School</t>
  </si>
  <si>
    <t>27Q254</t>
  </si>
  <si>
    <t>342700010273</t>
  </si>
  <si>
    <t>P.S. 273</t>
  </si>
  <si>
    <t>27Q273</t>
  </si>
  <si>
    <t>342700010282</t>
  </si>
  <si>
    <t>Knowledge and Power Preparatory Academy VI</t>
  </si>
  <si>
    <t>27Q282</t>
  </si>
  <si>
    <t>342700010297</t>
  </si>
  <si>
    <t>Hawtree Creek Middle School</t>
  </si>
  <si>
    <t>27Q297</t>
  </si>
  <si>
    <t>342700010306</t>
  </si>
  <si>
    <t>New York City Academy for Discovery</t>
  </si>
  <si>
    <t>27Q306</t>
  </si>
  <si>
    <t>342700010314</t>
  </si>
  <si>
    <t>Epic High School - South</t>
  </si>
  <si>
    <t>27Q314</t>
  </si>
  <si>
    <t>342700010316</t>
  </si>
  <si>
    <t>Queens Explorers Elementary School</t>
  </si>
  <si>
    <t>27Q316</t>
  </si>
  <si>
    <t>342700010317</t>
  </si>
  <si>
    <t>Waterside Children's Studio School</t>
  </si>
  <si>
    <t>27Q317</t>
  </si>
  <si>
    <t>342700010318</t>
  </si>
  <si>
    <t>Waterside School for Leadership</t>
  </si>
  <si>
    <t>27Q318</t>
  </si>
  <si>
    <t>342700010319</t>
  </si>
  <si>
    <t>Village Academy</t>
  </si>
  <si>
    <t>27Q319</t>
  </si>
  <si>
    <t>342700010323</t>
  </si>
  <si>
    <t>Scholars' Academy</t>
  </si>
  <si>
    <t>27Q323</t>
  </si>
  <si>
    <t>342700010333</t>
  </si>
  <si>
    <t>Goldie Maple Academy</t>
  </si>
  <si>
    <t>27Q333</t>
  </si>
  <si>
    <t>342700010362</t>
  </si>
  <si>
    <t>Wave Preparatory Elementary School</t>
  </si>
  <si>
    <t>27Q362</t>
  </si>
  <si>
    <t>342700010377</t>
  </si>
  <si>
    <t>P.S. 377</t>
  </si>
  <si>
    <t>27Q377</t>
  </si>
  <si>
    <t>342700011260</t>
  </si>
  <si>
    <t>Frederick Douglass Academy VI High School</t>
  </si>
  <si>
    <t>27Q260</t>
  </si>
  <si>
    <t>342700011261</t>
  </si>
  <si>
    <t>Voyages Prep - South Queens</t>
  </si>
  <si>
    <t>27Q261</t>
  </si>
  <si>
    <t>342700011262</t>
  </si>
  <si>
    <t>Channel View School for Research</t>
  </si>
  <si>
    <t>27Q262</t>
  </si>
  <si>
    <t>342700011302</t>
  </si>
  <si>
    <t>Queens High School for Information, Research, and Technology</t>
  </si>
  <si>
    <t>27Q302</t>
  </si>
  <si>
    <t>342700011308</t>
  </si>
  <si>
    <t>Robert H. Goddard High School of Communication Arts and Technology</t>
  </si>
  <si>
    <t>27Q308</t>
  </si>
  <si>
    <t>342700011309</t>
  </si>
  <si>
    <t>Academy of Medical Technology: A College Board School</t>
  </si>
  <si>
    <t>27Q309</t>
  </si>
  <si>
    <t>342700011324</t>
  </si>
  <si>
    <t>Rockaway Park High School for Environmental Sustainability</t>
  </si>
  <si>
    <t>27Q324</t>
  </si>
  <si>
    <t>342700011334</t>
  </si>
  <si>
    <t>Epic High School - North</t>
  </si>
  <si>
    <t>27Q334</t>
  </si>
  <si>
    <t>342700011351</t>
  </si>
  <si>
    <t>Rockaway Collegiate High School</t>
  </si>
  <si>
    <t>27Q351</t>
  </si>
  <si>
    <t>342700011400</t>
  </si>
  <si>
    <t>August Martin High School</t>
  </si>
  <si>
    <t>27Q400</t>
  </si>
  <si>
    <t>342700011475</t>
  </si>
  <si>
    <t>Richmond Hill High School</t>
  </si>
  <si>
    <t>27Q475</t>
  </si>
  <si>
    <t>342700011480</t>
  </si>
  <si>
    <t>John Adams High School</t>
  </si>
  <si>
    <t>27Q480</t>
  </si>
  <si>
    <t>342700011650</t>
  </si>
  <si>
    <t>High School for Construction Trades, Engineering and Architecture</t>
  </si>
  <si>
    <t>27Q650</t>
  </si>
  <si>
    <t>342800010008</t>
  </si>
  <si>
    <t>J.H.S. 008 Richard S. Grossley</t>
  </si>
  <si>
    <t>28Q008</t>
  </si>
  <si>
    <t>342800010040</t>
  </si>
  <si>
    <t>P.S. 040 Samuel Huntington</t>
  </si>
  <si>
    <t>28Q040</t>
  </si>
  <si>
    <t>342800010048</t>
  </si>
  <si>
    <t>P.S. 048 William Wordsworth</t>
  </si>
  <si>
    <t>28Q048</t>
  </si>
  <si>
    <t>342800010050</t>
  </si>
  <si>
    <t>P.S. 050 Talfourd Lawn Elementary School</t>
  </si>
  <si>
    <t>28Q050</t>
  </si>
  <si>
    <t>342800010054</t>
  </si>
  <si>
    <t>P.S. 054 Hillside</t>
  </si>
  <si>
    <t>28Q054</t>
  </si>
  <si>
    <t>342800010055</t>
  </si>
  <si>
    <t>P.S. 055 Maure</t>
  </si>
  <si>
    <t>28Q055</t>
  </si>
  <si>
    <t>342800010072</t>
  </si>
  <si>
    <t>Catherine &amp; Count Basie Middle School 72</t>
  </si>
  <si>
    <t>28Q072</t>
  </si>
  <si>
    <t>342800010080</t>
  </si>
  <si>
    <t>PS 80 The Thurgood Marshall Magnet School of Multimedia and Communication</t>
  </si>
  <si>
    <t>28Q080</t>
  </si>
  <si>
    <t>342800010082</t>
  </si>
  <si>
    <t>P.S. 082 Hammond</t>
  </si>
  <si>
    <t>28Q082</t>
  </si>
  <si>
    <t>342800010086</t>
  </si>
  <si>
    <t>P.S. Q086</t>
  </si>
  <si>
    <t>28Q086</t>
  </si>
  <si>
    <t>342800010099</t>
  </si>
  <si>
    <t>P.S. 099 Kew Gardens</t>
  </si>
  <si>
    <t>28Q099</t>
  </si>
  <si>
    <t>342800010101</t>
  </si>
  <si>
    <t>P.S. 101 School in the Gardens</t>
  </si>
  <si>
    <t>28Q101</t>
  </si>
  <si>
    <t>342800010117</t>
  </si>
  <si>
    <t>P.S. 117 J. Keld / Briarwood School</t>
  </si>
  <si>
    <t>28Q117</t>
  </si>
  <si>
    <t>342800010121</t>
  </si>
  <si>
    <t>P.S. 121 Queens</t>
  </si>
  <si>
    <t>28Q121</t>
  </si>
  <si>
    <t>342800010139</t>
  </si>
  <si>
    <t>P.S. 139 Rego Park</t>
  </si>
  <si>
    <t>28Q139</t>
  </si>
  <si>
    <t>342800010140</t>
  </si>
  <si>
    <t>P.S. 140 Edward K Ellington</t>
  </si>
  <si>
    <t>28Q140</t>
  </si>
  <si>
    <t>342800010144</t>
  </si>
  <si>
    <t>P.S. 144 Col Jeromus Remsen</t>
  </si>
  <si>
    <t>28Q144</t>
  </si>
  <si>
    <t>342800010157</t>
  </si>
  <si>
    <t>J.H.S. 157 Stephen A. Halsey</t>
  </si>
  <si>
    <t>28Q157</t>
  </si>
  <si>
    <t>342800010160</t>
  </si>
  <si>
    <t>P.S. 160 Walter Francis Bishop</t>
  </si>
  <si>
    <t>28Q160</t>
  </si>
  <si>
    <t>342800010161</t>
  </si>
  <si>
    <t>P.S. 161 Arthur Ashe School</t>
  </si>
  <si>
    <t>28Q161</t>
  </si>
  <si>
    <t>342800010174</t>
  </si>
  <si>
    <t>P.S. 174 William Sidney Mount</t>
  </si>
  <si>
    <t>28Q174</t>
  </si>
  <si>
    <t>342800010175</t>
  </si>
  <si>
    <t>P.S. 175 The Lynn Gross Discovery School</t>
  </si>
  <si>
    <t>28Q175</t>
  </si>
  <si>
    <t>342800010182</t>
  </si>
  <si>
    <t>P.S. 182 Samantha Smith</t>
  </si>
  <si>
    <t>28Q182</t>
  </si>
  <si>
    <t>342800010190</t>
  </si>
  <si>
    <t>J.H.S. 190 Russell Sage</t>
  </si>
  <si>
    <t>28Q190</t>
  </si>
  <si>
    <t>342800010196</t>
  </si>
  <si>
    <t>P.S. 196 Grand Central Parkway</t>
  </si>
  <si>
    <t>28Q196</t>
  </si>
  <si>
    <t>342800010206</t>
  </si>
  <si>
    <t>P.S. 206 The Horace Harding School</t>
  </si>
  <si>
    <t>28Q206</t>
  </si>
  <si>
    <t>342800010217</t>
  </si>
  <si>
    <t>J.H.S. 217 Robert A. Van Wyck</t>
  </si>
  <si>
    <t>28Q217</t>
  </si>
  <si>
    <t>342800010220</t>
  </si>
  <si>
    <t>P.S. 220 Edward Mandel</t>
  </si>
  <si>
    <t>28Q220</t>
  </si>
  <si>
    <t>342800010287</t>
  </si>
  <si>
    <t>The Emerson School</t>
  </si>
  <si>
    <t>28Q287</t>
  </si>
  <si>
    <t>342800010303</t>
  </si>
  <si>
    <t>The Academy for Excellence through the Arts</t>
  </si>
  <si>
    <t>28Q303</t>
  </si>
  <si>
    <t>342800010312</t>
  </si>
  <si>
    <t>Jamaica Children's School</t>
  </si>
  <si>
    <t>28Q312</t>
  </si>
  <si>
    <t>342800010332</t>
  </si>
  <si>
    <t>Redwood Middle School</t>
  </si>
  <si>
    <t>28Q332</t>
  </si>
  <si>
    <t>342800010349</t>
  </si>
  <si>
    <t>The Queens School for Leadership and Excellence</t>
  </si>
  <si>
    <t>28Q349</t>
  </si>
  <si>
    <t>342800010354</t>
  </si>
  <si>
    <t>The Jermaine L. Green STEM Institute of Queens</t>
  </si>
  <si>
    <t>28Q354</t>
  </si>
  <si>
    <t>342800010358</t>
  </si>
  <si>
    <t>M.S. 358</t>
  </si>
  <si>
    <t>28Q358</t>
  </si>
  <si>
    <t>342800011167</t>
  </si>
  <si>
    <t>Metropolitan Expeditionary Learning School</t>
  </si>
  <si>
    <t>28Q167</t>
  </si>
  <si>
    <t>342800011284</t>
  </si>
  <si>
    <t>York Early College Academy</t>
  </si>
  <si>
    <t>28Q284</t>
  </si>
  <si>
    <t>342800011310</t>
  </si>
  <si>
    <t>Queens Collegiate: A College Board School</t>
  </si>
  <si>
    <t>28Q310</t>
  </si>
  <si>
    <t>342800011325</t>
  </si>
  <si>
    <t>Hillside Arts &amp; Letters Academy</t>
  </si>
  <si>
    <t>28Q325</t>
  </si>
  <si>
    <t>342800011328</t>
  </si>
  <si>
    <t>High School for Community Leadership</t>
  </si>
  <si>
    <t>28Q328</t>
  </si>
  <si>
    <t>342800011338</t>
  </si>
  <si>
    <t>Queens Satellite High School for Opportunity</t>
  </si>
  <si>
    <t>28Q338</t>
  </si>
  <si>
    <t>342800011350</t>
  </si>
  <si>
    <t>Jamaica Gateway to the Sciences</t>
  </si>
  <si>
    <t>28Q350</t>
  </si>
  <si>
    <t>342800011440</t>
  </si>
  <si>
    <t>Forest Hills High School</t>
  </si>
  <si>
    <t>28Q440</t>
  </si>
  <si>
    <t>342800011505</t>
  </si>
  <si>
    <t>Hillcrest High School</t>
  </si>
  <si>
    <t>28Q505</t>
  </si>
  <si>
    <t>342800011620</t>
  </si>
  <si>
    <t>Thomas A. Edison Career and Technical Education High School</t>
  </si>
  <si>
    <t>28Q620</t>
  </si>
  <si>
    <t>342800011680</t>
  </si>
  <si>
    <t>Queens Gateway to Health Sciences Secondary School</t>
  </si>
  <si>
    <t>28Q680</t>
  </si>
  <si>
    <t>342800011686</t>
  </si>
  <si>
    <t>Queens Metropolitan High School</t>
  </si>
  <si>
    <t>28Q686</t>
  </si>
  <si>
    <t>342800011687</t>
  </si>
  <si>
    <t>Queens High School for the Sciences at York College</t>
  </si>
  <si>
    <t>28Q687</t>
  </si>
  <si>
    <t>342800011690</t>
  </si>
  <si>
    <t>High School for Law Enforcement and Public Safety</t>
  </si>
  <si>
    <t>28Q690</t>
  </si>
  <si>
    <t>342800011896</t>
  </si>
  <si>
    <t>Young Women's Leadership School, Queens</t>
  </si>
  <si>
    <t>28Q896</t>
  </si>
  <si>
    <t>342900010015</t>
  </si>
  <si>
    <t>P.S. 015 Jackie Robinson</t>
  </si>
  <si>
    <t>29Q015</t>
  </si>
  <si>
    <t>342900010033</t>
  </si>
  <si>
    <t>P.S. 033 Edward M. Funk</t>
  </si>
  <si>
    <t>29Q033</t>
  </si>
  <si>
    <t>342900010034</t>
  </si>
  <si>
    <t>P.S. 034 John Harvard</t>
  </si>
  <si>
    <t>29Q034</t>
  </si>
  <si>
    <t>342900010035</t>
  </si>
  <si>
    <t>P.S. 035 Nathaniel Woodhull</t>
  </si>
  <si>
    <t>29Q035</t>
  </si>
  <si>
    <t>342900010036</t>
  </si>
  <si>
    <t>P.S. 036 Saint Albans School</t>
  </si>
  <si>
    <t>29Q036</t>
  </si>
  <si>
    <t>342900010037</t>
  </si>
  <si>
    <t>Cynthia Jenkins School</t>
  </si>
  <si>
    <t>29Q037</t>
  </si>
  <si>
    <t>342900010038</t>
  </si>
  <si>
    <t>P.S. 038 Rosedale</t>
  </si>
  <si>
    <t>29Q038</t>
  </si>
  <si>
    <t>342900010052</t>
  </si>
  <si>
    <t>P.S. 052 Queens</t>
  </si>
  <si>
    <t>29Q052</t>
  </si>
  <si>
    <t>342900010059</t>
  </si>
  <si>
    <t>I.S. 059 Springfield Gardens</t>
  </si>
  <si>
    <t>29Q059</t>
  </si>
  <si>
    <t>342900010095</t>
  </si>
  <si>
    <t>P.S. 095 Eastwood</t>
  </si>
  <si>
    <t>29Q095</t>
  </si>
  <si>
    <t>342900010109</t>
  </si>
  <si>
    <t>Jean Nuzzi Intermediate School</t>
  </si>
  <si>
    <t>29Q109</t>
  </si>
  <si>
    <t>342900010116</t>
  </si>
  <si>
    <t>P.S./I.S. 116 William C. Hughley</t>
  </si>
  <si>
    <t>29Q116</t>
  </si>
  <si>
    <t>342900010118</t>
  </si>
  <si>
    <t>P.S. 118 Lorraine Hansberry</t>
  </si>
  <si>
    <t>29Q118</t>
  </si>
  <si>
    <t>342900010131</t>
  </si>
  <si>
    <t>P.S. 131 Abigail Adams</t>
  </si>
  <si>
    <t>29Q131</t>
  </si>
  <si>
    <t>342900010132</t>
  </si>
  <si>
    <t>P.S. 132 Ralph Bunche</t>
  </si>
  <si>
    <t>29Q132</t>
  </si>
  <si>
    <t>342900010134</t>
  </si>
  <si>
    <t>P.S. 134 Hollis</t>
  </si>
  <si>
    <t>29Q134</t>
  </si>
  <si>
    <t>342900010135</t>
  </si>
  <si>
    <t>The Bellaire School</t>
  </si>
  <si>
    <t>29Q135</t>
  </si>
  <si>
    <t>342900010136</t>
  </si>
  <si>
    <t>P.S. 136 Roy Wilkins</t>
  </si>
  <si>
    <t>29Q136</t>
  </si>
  <si>
    <t>342900010138</t>
  </si>
  <si>
    <t>P.S./M.S. 138 Sunrise</t>
  </si>
  <si>
    <t>29Q138</t>
  </si>
  <si>
    <t>342900010147</t>
  </si>
  <si>
    <t>P.S./M.S. 147 Ronald McNair</t>
  </si>
  <si>
    <t>29Q147</t>
  </si>
  <si>
    <t>342900010156</t>
  </si>
  <si>
    <t>P.S. 156 Laurelton</t>
  </si>
  <si>
    <t>29Q156</t>
  </si>
  <si>
    <t>342900010176</t>
  </si>
  <si>
    <t>P.S. 176 Cambria Heights</t>
  </si>
  <si>
    <t>29Q176</t>
  </si>
  <si>
    <t>342900010181</t>
  </si>
  <si>
    <t>P.S. 181 Brookfield</t>
  </si>
  <si>
    <t>29Q181</t>
  </si>
  <si>
    <t>342900010192</t>
  </si>
  <si>
    <t>I.S. 192 The Linden</t>
  </si>
  <si>
    <t>29Q192</t>
  </si>
  <si>
    <t>342900010195</t>
  </si>
  <si>
    <t>P.S. 195 William Haberle</t>
  </si>
  <si>
    <t>29Q195</t>
  </si>
  <si>
    <t>342900010208</t>
  </si>
  <si>
    <t>P.S./I.S. 208</t>
  </si>
  <si>
    <t>29Q208</t>
  </si>
  <si>
    <t>342900010238</t>
  </si>
  <si>
    <t>I.S. 238 - Susan B. Anthony Academy</t>
  </si>
  <si>
    <t>29Q238</t>
  </si>
  <si>
    <t>342900010251</t>
  </si>
  <si>
    <t>P.S. 251 Queens</t>
  </si>
  <si>
    <t>29Q251</t>
  </si>
  <si>
    <t>342900010268</t>
  </si>
  <si>
    <t>P.S./I.S. 268</t>
  </si>
  <si>
    <t>29Q268</t>
  </si>
  <si>
    <t>342900010270</t>
  </si>
  <si>
    <t>The Gordon Parks School</t>
  </si>
  <si>
    <t>29Q270</t>
  </si>
  <si>
    <t>342900010289</t>
  </si>
  <si>
    <t>Queens United Middle School</t>
  </si>
  <si>
    <t>29Q289</t>
  </si>
  <si>
    <t>342900010295</t>
  </si>
  <si>
    <t>P.S./I.S. 295</t>
  </si>
  <si>
    <t>29Q295</t>
  </si>
  <si>
    <t>342900010355</t>
  </si>
  <si>
    <t>Collaborative Arts Middle School</t>
  </si>
  <si>
    <t>29Q355</t>
  </si>
  <si>
    <t>342900010356</t>
  </si>
  <si>
    <t>Community Voices Middle School</t>
  </si>
  <si>
    <t>29Q356</t>
  </si>
  <si>
    <t>342900010360</t>
  </si>
  <si>
    <t>29Q360</t>
  </si>
  <si>
    <t>342900011243</t>
  </si>
  <si>
    <t>Institute for Health Professions at Cambria Heights</t>
  </si>
  <si>
    <t>29Q243</t>
  </si>
  <si>
    <t>342900011248</t>
  </si>
  <si>
    <t>Queens Preparatory Academy</t>
  </si>
  <si>
    <t>29Q248</t>
  </si>
  <si>
    <t>342900011259</t>
  </si>
  <si>
    <t>Pathways College Preparatory School: A College Board School</t>
  </si>
  <si>
    <t>29Q259</t>
  </si>
  <si>
    <t>342900011265</t>
  </si>
  <si>
    <t>Excelsior Preparatory High School</t>
  </si>
  <si>
    <t>29Q265</t>
  </si>
  <si>
    <t>342900011272</t>
  </si>
  <si>
    <t>George Washington Carver High School for the Sciences</t>
  </si>
  <si>
    <t>29Q272</t>
  </si>
  <si>
    <t>342900011283</t>
  </si>
  <si>
    <t>Preparatory Academy for Writers: A College Board School</t>
  </si>
  <si>
    <t>29Q283</t>
  </si>
  <si>
    <t>342900011313</t>
  </si>
  <si>
    <t>Benjamin Franklin High School for Finance &amp; Information Technology</t>
  </si>
  <si>
    <t>29Q313</t>
  </si>
  <si>
    <t>342900011326</t>
  </si>
  <si>
    <t>Cambria Heights Academy</t>
  </si>
  <si>
    <t>29Q326</t>
  </si>
  <si>
    <t>342900011327</t>
  </si>
  <si>
    <t>Eagle Academy for Young Men III</t>
  </si>
  <si>
    <t>29Q327</t>
  </si>
  <si>
    <t>342900011492</t>
  </si>
  <si>
    <t>Mathematics, Science Research and Technology Magnet High School</t>
  </si>
  <si>
    <t>29Q492</t>
  </si>
  <si>
    <t>342900011498</t>
  </si>
  <si>
    <t>Humanities &amp; Arts Magnet High School</t>
  </si>
  <si>
    <t>29Q498</t>
  </si>
  <si>
    <t>343000010002</t>
  </si>
  <si>
    <t>P.S. 002 Alfred Zimberg</t>
  </si>
  <si>
    <t>30Q002</t>
  </si>
  <si>
    <t>343000010010</t>
  </si>
  <si>
    <t>I.S. 010 Horace Greeley</t>
  </si>
  <si>
    <t>30Q010</t>
  </si>
  <si>
    <t>343000010011</t>
  </si>
  <si>
    <t>P.S. 011 Kathryn Phelan</t>
  </si>
  <si>
    <t>30Q011</t>
  </si>
  <si>
    <t>343000010017</t>
  </si>
  <si>
    <t>P.S. 017 Henry David Thoreau</t>
  </si>
  <si>
    <t>30Q017</t>
  </si>
  <si>
    <t>343000010069</t>
  </si>
  <si>
    <t>P.S. 069 Jackson Heights</t>
  </si>
  <si>
    <t>30Q069</t>
  </si>
  <si>
    <t>343000010070</t>
  </si>
  <si>
    <t>P.S. 070</t>
  </si>
  <si>
    <t>30Q070</t>
  </si>
  <si>
    <t>343000010076</t>
  </si>
  <si>
    <t>P.S. 076 William Hallet</t>
  </si>
  <si>
    <t>30Q076</t>
  </si>
  <si>
    <t>343000010078</t>
  </si>
  <si>
    <t>P.S./I.S. 78Q</t>
  </si>
  <si>
    <t>30Q078</t>
  </si>
  <si>
    <t>343000010084</t>
  </si>
  <si>
    <t>P.S. 084 Steinway</t>
  </si>
  <si>
    <t>30Q084</t>
  </si>
  <si>
    <t>343000010085</t>
  </si>
  <si>
    <t>P.S. 085 Judge Charles Vallone</t>
  </si>
  <si>
    <t>30Q085</t>
  </si>
  <si>
    <t>343000010092</t>
  </si>
  <si>
    <t>P.S. 092 Harry T. Stewart Sr.</t>
  </si>
  <si>
    <t>30Q092</t>
  </si>
  <si>
    <t>343000010111</t>
  </si>
  <si>
    <t>P.S. 111 Jacob Blackwell</t>
  </si>
  <si>
    <t>30Q111</t>
  </si>
  <si>
    <t>343000010112</t>
  </si>
  <si>
    <t>P.S. 112 Dutch Kills</t>
  </si>
  <si>
    <t>30Q112</t>
  </si>
  <si>
    <t>343000010122</t>
  </si>
  <si>
    <t>P.S. 122 Mamie Fay</t>
  </si>
  <si>
    <t>30Q122</t>
  </si>
  <si>
    <t>343000010126</t>
  </si>
  <si>
    <t>Albert Shanker School for Visual and Performing Arts</t>
  </si>
  <si>
    <t>30Q126</t>
  </si>
  <si>
    <t>343000010127</t>
  </si>
  <si>
    <t>P.S. 127 Aerospace Science Magnet School</t>
  </si>
  <si>
    <t>30Q127</t>
  </si>
  <si>
    <t>343000010141</t>
  </si>
  <si>
    <t>I.S. 141 The Steinway</t>
  </si>
  <si>
    <t>30Q141</t>
  </si>
  <si>
    <t>343000010145</t>
  </si>
  <si>
    <t>I.S. 145 Joseph Pulitzer</t>
  </si>
  <si>
    <t>30Q145</t>
  </si>
  <si>
    <t>343000010148</t>
  </si>
  <si>
    <t>P.S. 148 Queens</t>
  </si>
  <si>
    <t>30Q148</t>
  </si>
  <si>
    <t>343000010149</t>
  </si>
  <si>
    <t>P.S. 149 Christa McAuliffe</t>
  </si>
  <si>
    <t>30Q149</t>
  </si>
  <si>
    <t>343000010150</t>
  </si>
  <si>
    <t>P.S. 150 Queens</t>
  </si>
  <si>
    <t>30Q150</t>
  </si>
  <si>
    <t>343000010151</t>
  </si>
  <si>
    <t>P.S. 151 Mary D. Carter</t>
  </si>
  <si>
    <t>30Q151</t>
  </si>
  <si>
    <t>343000010152</t>
  </si>
  <si>
    <t>P.S. 152 Gwendoline N. Alleyne School</t>
  </si>
  <si>
    <t>30Q152</t>
  </si>
  <si>
    <t>343000010166</t>
  </si>
  <si>
    <t>P.S. 166 Henry Gradstein</t>
  </si>
  <si>
    <t>30Q166</t>
  </si>
  <si>
    <t>343000010171</t>
  </si>
  <si>
    <t>P.S. 171 Peter G. Van Alst</t>
  </si>
  <si>
    <t>30Q171</t>
  </si>
  <si>
    <t>343000010204</t>
  </si>
  <si>
    <t>I.S. 204 Oliver W. Holmes</t>
  </si>
  <si>
    <t>30Q204</t>
  </si>
  <si>
    <t>343000010212</t>
  </si>
  <si>
    <t>P.S. 212</t>
  </si>
  <si>
    <t>30Q212</t>
  </si>
  <si>
    <t>343000010222</t>
  </si>
  <si>
    <t>P.S. Q222 - Fire Fighter Christopher A. Santora School</t>
  </si>
  <si>
    <t>30Q222</t>
  </si>
  <si>
    <t>343000010228</t>
  </si>
  <si>
    <t>The Ivan Lafayette Early Childhood School of the Arts</t>
  </si>
  <si>
    <t>30Q228</t>
  </si>
  <si>
    <t>343000010230</t>
  </si>
  <si>
    <t>I.S. 230</t>
  </si>
  <si>
    <t>30Q230</t>
  </si>
  <si>
    <t>343000010234</t>
  </si>
  <si>
    <t>P.S. 234</t>
  </si>
  <si>
    <t>30Q234</t>
  </si>
  <si>
    <t>343000010235</t>
  </si>
  <si>
    <t>Academy for New Americans</t>
  </si>
  <si>
    <t>30Q235</t>
  </si>
  <si>
    <t>343000010280</t>
  </si>
  <si>
    <t>P.S. 280</t>
  </si>
  <si>
    <t>30Q280</t>
  </si>
  <si>
    <t>343000010291</t>
  </si>
  <si>
    <t>Hunters Point Community Middle School</t>
  </si>
  <si>
    <t>30Q291</t>
  </si>
  <si>
    <t>343000010300</t>
  </si>
  <si>
    <t>The 30th Avenue School (G&amp;T Citywide)</t>
  </si>
  <si>
    <t>30Q300</t>
  </si>
  <si>
    <t>343000010329</t>
  </si>
  <si>
    <t>East Elmhurst Community School</t>
  </si>
  <si>
    <t>30Q329</t>
  </si>
  <si>
    <t>343000010361</t>
  </si>
  <si>
    <t>The Woodside Community School</t>
  </si>
  <si>
    <t>30Q361</t>
  </si>
  <si>
    <t>343000010384</t>
  </si>
  <si>
    <t>P.S. 384</t>
  </si>
  <si>
    <t>30Q384</t>
  </si>
  <si>
    <t>343000010398</t>
  </si>
  <si>
    <t>The Hector Figueroa School</t>
  </si>
  <si>
    <t>30Q398</t>
  </si>
  <si>
    <t>343000011227</t>
  </si>
  <si>
    <t>I.S. 227 Louis Armstrong</t>
  </si>
  <si>
    <t>30Q227</t>
  </si>
  <si>
    <t>343000011258</t>
  </si>
  <si>
    <t>Energy Tech High School</t>
  </si>
  <si>
    <t>30Q258</t>
  </si>
  <si>
    <t>343000011286</t>
  </si>
  <si>
    <t>Young Women's Leadership School, Astoria</t>
  </si>
  <si>
    <t>30Q286</t>
  </si>
  <si>
    <t>343000011301</t>
  </si>
  <si>
    <t>Academy for Careers in Television and Film</t>
  </si>
  <si>
    <t>30Q301</t>
  </si>
  <si>
    <t>343000011445</t>
  </si>
  <si>
    <t>William Cullen Bryant High School</t>
  </si>
  <si>
    <t>30Q445</t>
  </si>
  <si>
    <t>343000011450</t>
  </si>
  <si>
    <t>Long Island City High School</t>
  </si>
  <si>
    <t>30Q450</t>
  </si>
  <si>
    <t>343000011501</t>
  </si>
  <si>
    <t>Frank Sinatra School of the Arts High School</t>
  </si>
  <si>
    <t>30Q501</t>
  </si>
  <si>
    <t>343000011502</t>
  </si>
  <si>
    <t>Information Technology High School</t>
  </si>
  <si>
    <t>30Q502</t>
  </si>
  <si>
    <t>343000011555</t>
  </si>
  <si>
    <t>Newcomers High School</t>
  </si>
  <si>
    <t>30Q555</t>
  </si>
  <si>
    <t>343000011575</t>
  </si>
  <si>
    <t>Academy of American Studies</t>
  </si>
  <si>
    <t>30Q575</t>
  </si>
  <si>
    <t>343000011580</t>
  </si>
  <si>
    <t>Baccalaureate School for Global Education</t>
  </si>
  <si>
    <t>30Q580</t>
  </si>
  <si>
    <t>7</t>
  </si>
  <si>
    <t>353100010001</t>
  </si>
  <si>
    <t>P.S. 001 Tottenville</t>
  </si>
  <si>
    <t>31R001</t>
  </si>
  <si>
    <t>353100010002</t>
  </si>
  <si>
    <t>I.S. R002 George L. Egbert</t>
  </si>
  <si>
    <t>31R002</t>
  </si>
  <si>
    <t>353100010003</t>
  </si>
  <si>
    <t>P.S. 003 The Margaret Gioiosa School</t>
  </si>
  <si>
    <t>31R003</t>
  </si>
  <si>
    <t>353100010004</t>
  </si>
  <si>
    <t>P.S. 004 Maurice Wollin</t>
  </si>
  <si>
    <t>31R004</t>
  </si>
  <si>
    <t>353100010005</t>
  </si>
  <si>
    <t>P.S. 005 Huguenot</t>
  </si>
  <si>
    <t>31R005</t>
  </si>
  <si>
    <t>353100010006</t>
  </si>
  <si>
    <t>P.S. 6 Corporal Allan F. Kivlehan School</t>
  </si>
  <si>
    <t>31R006</t>
  </si>
  <si>
    <t>353100010007</t>
  </si>
  <si>
    <t>I.S. 007 Elias Bernstein</t>
  </si>
  <si>
    <t>31R007</t>
  </si>
  <si>
    <t>353100010008</t>
  </si>
  <si>
    <t>P.S. 8 Shirlee Solomon</t>
  </si>
  <si>
    <t>31R008</t>
  </si>
  <si>
    <t>353100010009</t>
  </si>
  <si>
    <t>Naples Street Elementary School</t>
  </si>
  <si>
    <t>31R009</t>
  </si>
  <si>
    <t>353100010010</t>
  </si>
  <si>
    <t>Fort Hill Collaborative Elementary School</t>
  </si>
  <si>
    <t>31R010</t>
  </si>
  <si>
    <t>353100010011</t>
  </si>
  <si>
    <t>P.S. 11 Thomas Dongan School</t>
  </si>
  <si>
    <t>31R011</t>
  </si>
  <si>
    <t>353100010013</t>
  </si>
  <si>
    <t>P.S. 013 M. L. Lindemeyer</t>
  </si>
  <si>
    <t>31R013</t>
  </si>
  <si>
    <t>353100010016</t>
  </si>
  <si>
    <t>P.S. 016 John J. Driscoll</t>
  </si>
  <si>
    <t>31R016</t>
  </si>
  <si>
    <t>353100010018</t>
  </si>
  <si>
    <t>P.S. 018 John G. Whittier</t>
  </si>
  <si>
    <t>31R018</t>
  </si>
  <si>
    <t>353100010019</t>
  </si>
  <si>
    <t>P.S. 019 The Curtis School</t>
  </si>
  <si>
    <t>31R019</t>
  </si>
  <si>
    <t>353100010020</t>
  </si>
  <si>
    <t>P.S. 020 Port Richmond</t>
  </si>
  <si>
    <t>31R020</t>
  </si>
  <si>
    <t>353100010021</t>
  </si>
  <si>
    <t>P.S. 21 Margaret Emery-Elm Park</t>
  </si>
  <si>
    <t>31R021</t>
  </si>
  <si>
    <t>353100010022</t>
  </si>
  <si>
    <t>P.S. 022 Graniteville</t>
  </si>
  <si>
    <t>31R022</t>
  </si>
  <si>
    <t>353100010023</t>
  </si>
  <si>
    <t>P.S. 023 Richmondtown</t>
  </si>
  <si>
    <t>31R023</t>
  </si>
  <si>
    <t>353100010024</t>
  </si>
  <si>
    <t>I.S. 024 Myra S. Barnes</t>
  </si>
  <si>
    <t>31R024</t>
  </si>
  <si>
    <t>353100010026</t>
  </si>
  <si>
    <t>P.S. 026 The Carteret School</t>
  </si>
  <si>
    <t>31R026</t>
  </si>
  <si>
    <t>353100010027</t>
  </si>
  <si>
    <t>I.S. 027 Anning S. Prall</t>
  </si>
  <si>
    <t>31R027</t>
  </si>
  <si>
    <t>353100010028</t>
  </si>
  <si>
    <t>The Eagle Academy for Young Men of Staten Island</t>
  </si>
  <si>
    <t>31R028</t>
  </si>
  <si>
    <t>353100010029</t>
  </si>
  <si>
    <t>P.S. 029 Bardwell</t>
  </si>
  <si>
    <t>31R029</t>
  </si>
  <si>
    <t>353100010030</t>
  </si>
  <si>
    <t>P.S. 030 Westerleigh</t>
  </si>
  <si>
    <t>31R030</t>
  </si>
  <si>
    <t>353100010031</t>
  </si>
  <si>
    <t>P.S. 031 William T. Davis</t>
  </si>
  <si>
    <t>31R031</t>
  </si>
  <si>
    <t>353100010032</t>
  </si>
  <si>
    <t>P.S. 032 The Gifford School</t>
  </si>
  <si>
    <t>31R032</t>
  </si>
  <si>
    <t>353100010034</t>
  </si>
  <si>
    <t>I.S. 034 Tottenville</t>
  </si>
  <si>
    <t>31R034</t>
  </si>
  <si>
    <t>353100010035</t>
  </si>
  <si>
    <t>P.S. 35 The Clove Valley School</t>
  </si>
  <si>
    <t>31R035</t>
  </si>
  <si>
    <t>353100010036</t>
  </si>
  <si>
    <t>P.S. 036 J. C. Drumgoole</t>
  </si>
  <si>
    <t>31R036</t>
  </si>
  <si>
    <t>353100010038</t>
  </si>
  <si>
    <t>P.S. 038 George Cromwell</t>
  </si>
  <si>
    <t>31R038</t>
  </si>
  <si>
    <t>353100010039</t>
  </si>
  <si>
    <t>P.S. 39 Francis J. Murphy Jr.</t>
  </si>
  <si>
    <t>31R039</t>
  </si>
  <si>
    <t>353100010041</t>
  </si>
  <si>
    <t>The Stephanie A. Vierno School</t>
  </si>
  <si>
    <t>31R041</t>
  </si>
  <si>
    <t>353100010042</t>
  </si>
  <si>
    <t>P.S. 042 Eltingville</t>
  </si>
  <si>
    <t>31R042</t>
  </si>
  <si>
    <t>353100010044</t>
  </si>
  <si>
    <t>P.S. 044 Thomas C. Brown</t>
  </si>
  <si>
    <t>31R044</t>
  </si>
  <si>
    <t>353100010045</t>
  </si>
  <si>
    <t>P.S. 045 John Tyler</t>
  </si>
  <si>
    <t>31R045</t>
  </si>
  <si>
    <t>353100010046</t>
  </si>
  <si>
    <t>P.S. 046 Albert V. Maniscalco</t>
  </si>
  <si>
    <t>31R046</t>
  </si>
  <si>
    <t>353100010048</t>
  </si>
  <si>
    <t>P.S. 048 William G. Wilcox</t>
  </si>
  <si>
    <t>31R048</t>
  </si>
  <si>
    <t>353100010049</t>
  </si>
  <si>
    <t>I.S. 49 Berta A. Dreyfus</t>
  </si>
  <si>
    <t>31R049</t>
  </si>
  <si>
    <t>353100010050</t>
  </si>
  <si>
    <t>P.S. 050 Frank Hankinson</t>
  </si>
  <si>
    <t>31R050</t>
  </si>
  <si>
    <t>353100010051</t>
  </si>
  <si>
    <t>I.S. 051 Edwin Markham</t>
  </si>
  <si>
    <t>31R051</t>
  </si>
  <si>
    <t>353100010052</t>
  </si>
  <si>
    <t>P.S. 052 John C. Thompson</t>
  </si>
  <si>
    <t>31R052</t>
  </si>
  <si>
    <t>353100010053</t>
  </si>
  <si>
    <t>The Barbara Esselborn School</t>
  </si>
  <si>
    <t>31R053</t>
  </si>
  <si>
    <t>353100010054</t>
  </si>
  <si>
    <t>P.S. 054 Charles W. Leng</t>
  </si>
  <si>
    <t>31R054</t>
  </si>
  <si>
    <t>353100010055</t>
  </si>
  <si>
    <t>P.S. 055 Henry M. Boehm</t>
  </si>
  <si>
    <t>31R055</t>
  </si>
  <si>
    <t>353100010056</t>
  </si>
  <si>
    <t>P.S. 56 The Louis Desario School</t>
  </si>
  <si>
    <t>31R056</t>
  </si>
  <si>
    <t>353100010057</t>
  </si>
  <si>
    <t>P.S. 057 Hubert H. Humphrey</t>
  </si>
  <si>
    <t>31R057</t>
  </si>
  <si>
    <t>353100010058</t>
  </si>
  <si>
    <t>Space Shuttle Columbia School</t>
  </si>
  <si>
    <t>31R058</t>
  </si>
  <si>
    <t>353100010059</t>
  </si>
  <si>
    <t>The Harbor View School</t>
  </si>
  <si>
    <t>31R059</t>
  </si>
  <si>
    <t>353100010060</t>
  </si>
  <si>
    <t>P.S. 060 Alice Austen</t>
  </si>
  <si>
    <t>31R060</t>
  </si>
  <si>
    <t>353100010061</t>
  </si>
  <si>
    <t>I.S. 061 William A Morris</t>
  </si>
  <si>
    <t>31R061</t>
  </si>
  <si>
    <t>353100010062</t>
  </si>
  <si>
    <t>The Kathleen Grimm School for Leadership and Sustainability</t>
  </si>
  <si>
    <t>31R062</t>
  </si>
  <si>
    <t>353100010063</t>
  </si>
  <si>
    <t>Marsh Avenue School for Expeditionary Learning</t>
  </si>
  <si>
    <t>31R063</t>
  </si>
  <si>
    <t>353100010065</t>
  </si>
  <si>
    <t>P.S. 65 The Academy of Innovative Learning</t>
  </si>
  <si>
    <t>31R065</t>
  </si>
  <si>
    <t>353100010068</t>
  </si>
  <si>
    <t>Port Richmond School for Visionary Learning</t>
  </si>
  <si>
    <t>31R068</t>
  </si>
  <si>
    <t>353100010069</t>
  </si>
  <si>
    <t>P.S. 069 Daniel D. Tompkins</t>
  </si>
  <si>
    <t>31R069</t>
  </si>
  <si>
    <t>353100010072</t>
  </si>
  <si>
    <t>I.S. 072 Rocco Laurie</t>
  </si>
  <si>
    <t>31R072</t>
  </si>
  <si>
    <t>353100010074</t>
  </si>
  <si>
    <t>P.S. 74 Future Leaders Elementary School</t>
  </si>
  <si>
    <t>31R074</t>
  </si>
  <si>
    <t>353100010075</t>
  </si>
  <si>
    <t>I.S. 075 Frank D. Paulo</t>
  </si>
  <si>
    <t>31R075</t>
  </si>
  <si>
    <t>353100010078</t>
  </si>
  <si>
    <t>P.S. 78</t>
  </si>
  <si>
    <t>31R078</t>
  </si>
  <si>
    <t>353100010861</t>
  </si>
  <si>
    <t>Staten Island School of Civic Leadership</t>
  </si>
  <si>
    <t>31R861</t>
  </si>
  <si>
    <t>353100011047</t>
  </si>
  <si>
    <t>CSI High School for International Studies</t>
  </si>
  <si>
    <t>31R047</t>
  </si>
  <si>
    <t>353100011064</t>
  </si>
  <si>
    <t>Gaynor McCown Expeditionary Learning School</t>
  </si>
  <si>
    <t>31R064</t>
  </si>
  <si>
    <t>353100011080</t>
  </si>
  <si>
    <t>The Michael J. Petrides School</t>
  </si>
  <si>
    <t>31R080</t>
  </si>
  <si>
    <t>353100011440</t>
  </si>
  <si>
    <t>New Dorp High School</t>
  </si>
  <si>
    <t>31R440</t>
  </si>
  <si>
    <t>353100011445</t>
  </si>
  <si>
    <t>Port Richmond High School</t>
  </si>
  <si>
    <t>31R445</t>
  </si>
  <si>
    <t>353100011450</t>
  </si>
  <si>
    <t>Curtis High School</t>
  </si>
  <si>
    <t>31R450</t>
  </si>
  <si>
    <t>353100011455</t>
  </si>
  <si>
    <t>Tottenville High School</t>
  </si>
  <si>
    <t>31R455</t>
  </si>
  <si>
    <t>353100011460</t>
  </si>
  <si>
    <t>Susan E. Wagner High School</t>
  </si>
  <si>
    <t>31R460</t>
  </si>
  <si>
    <t>353100011470</t>
  </si>
  <si>
    <t>Concord High School</t>
  </si>
  <si>
    <t>31R470</t>
  </si>
  <si>
    <t>353100011600</t>
  </si>
  <si>
    <t>Ralph R. McKee Career and Technical Education High School</t>
  </si>
  <si>
    <t>31R600</t>
  </si>
  <si>
    <t>353100011605</t>
  </si>
  <si>
    <t>Staten Island Technical High School</t>
  </si>
  <si>
    <t>31R605</t>
  </si>
  <si>
    <t>District Total</t>
  </si>
  <si>
    <t>Part C - Basic School-Level Allocations</t>
  </si>
  <si>
    <t>Number of district-operated schools:</t>
  </si>
  <si>
    <t>School Allocation by Object (excl. Central Costs)</t>
  </si>
  <si>
    <t>School Allocation by Purpose (excl. Central Costs)</t>
  </si>
  <si>
    <t>Funding Source by School</t>
  </si>
  <si>
    <t>Per Pupil Allocation</t>
  </si>
  <si>
    <t>Personal Service</t>
  </si>
  <si>
    <t>General Education</t>
  </si>
  <si>
    <t>Special Education</t>
  </si>
  <si>
    <t>Instructional Support</t>
  </si>
  <si>
    <t>Classroom Teachers</t>
  </si>
  <si>
    <t>All Other Salaries</t>
  </si>
  <si>
    <t>Employee Benefits</t>
  </si>
  <si>
    <t>BOCES Services</t>
  </si>
  <si>
    <t>All Other</t>
  </si>
  <si>
    <t>Total Allocation by Object</t>
  </si>
  <si>
    <t>General Ed 
K-12</t>
  </si>
  <si>
    <t>Pre-K</t>
  </si>
  <si>
    <t>Special Ed 
K- 12</t>
  </si>
  <si>
    <t>Preschool</t>
  </si>
  <si>
    <t>School Administration</t>
  </si>
  <si>
    <t>Instructional Media</t>
  </si>
  <si>
    <t>Pupil
Support
Services</t>
  </si>
  <si>
    <t>Total Allocation by Purpose</t>
  </si>
  <si>
    <t>State &amp; Local Funding</t>
  </si>
  <si>
    <t>Federal 
Funding</t>
  </si>
  <si>
    <t>Total Funding Source by School</t>
  </si>
  <si>
    <t>State &amp; Local
Funding per Pupil</t>
  </si>
  <si>
    <t>Federal Funding 
per Pupil</t>
  </si>
  <si>
    <t>Central District Costs</t>
  </si>
  <si>
    <t>Total School Allocation w/ Central District Costs</t>
  </si>
  <si>
    <t>Total School Funding per Pupil</t>
  </si>
  <si>
    <t>Part D - School-Level Spending on Prekindergarten and Community Schools Programming</t>
  </si>
  <si>
    <t>Prekindergarten Programs</t>
  </si>
  <si>
    <t>Student, Family, and Community Schools Programs</t>
  </si>
  <si>
    <t>Projected Pre-K Enrollment</t>
  </si>
  <si>
    <t>Projected Pre-K Funding</t>
  </si>
  <si>
    <t>Spending by Purpose</t>
  </si>
  <si>
    <t>Funding Source by Program</t>
  </si>
  <si>
    <t>Does this school offer a Pre-K program? (Y/N)</t>
  </si>
  <si>
    <t>Does this school offer student/family support or community schools services? (Y/N)</t>
  </si>
  <si>
    <t>4-Year-Old 
Full-Day</t>
  </si>
  <si>
    <t>4-Year-Old 
Half-Day</t>
  </si>
  <si>
    <t>3-Year-Old 
Full-Day</t>
  </si>
  <si>
    <t>3-Year-Old 
Half-Day</t>
  </si>
  <si>
    <t>Total Pre-K Enrollment</t>
  </si>
  <si>
    <t>State Universal Pre-K Grants (UPK)</t>
  </si>
  <si>
    <t>Other State &amp;  Local Funding</t>
  </si>
  <si>
    <t>Federal  Funding</t>
  </si>
  <si>
    <t>Total Pre-K Spending</t>
  </si>
  <si>
    <t>Community Schools Site Coordinator (FTE Basis)</t>
  </si>
  <si>
    <t>Enriched Academic Services</t>
  </si>
  <si>
    <t>Health, Mental Health/
Counseling, Dental Care</t>
  </si>
  <si>
    <t>Nutrition Services</t>
  </si>
  <si>
    <t>Legal Services</t>
  </si>
  <si>
    <t>After-School Programs/
Extended Day Programs</t>
  </si>
  <si>
    <t>Total Community Schools Spending</t>
  </si>
  <si>
    <t>Foundation Aid Community Schools Set-Aside</t>
  </si>
  <si>
    <t>Other State &amp; Local Funding</t>
  </si>
  <si>
    <t>Total in District Schools</t>
  </si>
  <si>
    <t>Projected Pre-K CBO Enrollment</t>
  </si>
  <si>
    <t>Projected Pre-K CBO Funding</t>
  </si>
  <si>
    <t># of CBO Sites</t>
  </si>
  <si>
    <t>Federal Funding</t>
  </si>
  <si>
    <t>Total in Prekindergarten Community-Based Organizations</t>
  </si>
  <si>
    <t>District Total with CBOs</t>
  </si>
  <si>
    <t>Part E - Locally Implemented Funding Formula</t>
  </si>
  <si>
    <t>Are schools allocated a sizeable portion of their funding via a locally implemented formula?</t>
  </si>
  <si>
    <t>% Funded</t>
  </si>
  <si>
    <t>Total Funding (See Part C)</t>
  </si>
  <si>
    <t>Local Formula as % of Total Funding</t>
  </si>
  <si>
    <t>Other Funding</t>
  </si>
  <si>
    <t>Weighted Register Allocation</t>
  </si>
  <si>
    <t>Weighted Register Allocation If Local Formula Fully Funded</t>
  </si>
  <si>
    <t>Weighted Register Allocation Gap to 100%</t>
  </si>
  <si>
    <t>Foundation 
(not included in the funding %)</t>
  </si>
  <si>
    <t>Collective Bargaining for School Based Staff (not included in the funding %)</t>
  </si>
  <si>
    <t>Total FSF Allocation Including Foundation and Collective Bargaining Costs</t>
  </si>
  <si>
    <t>Total FSF Allocation at 100% Including Foundation &amp; Adjusted for Collective Bargaining Costs</t>
  </si>
  <si>
    <t>Total FSF Allocation Gap to 100% Including Foundation &amp; Adjusted for Collective Bargaining Costs</t>
  </si>
  <si>
    <t>N/A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</si>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</sst>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$&quot;#,##0_);\(&quot;$&quot;#,##0\)"/>
    <numFmt numFmtId="7" formatCode="&quot;$&quot;#,##0.00_);\(&quot;$&quot;#,##0.00\)"/>
    <numFmt numFmtId="43" formatCode="_(* #,##0.00_);_(* \(#,##0.00\);_(* &quot;-&quot;??_);_(@_)"/>
    <numFmt numFmtId="164" formatCode="#,##0.0_);\(#,##0.0\)"/>
    <numFmt numFmtId="165" formatCode="#,##0;\(#,##0\)"/>
    <numFmt numFmtId="166" formatCode="&quot;$&quot;#,##0"/>
    <numFmt numFmtId="167" formatCode="&quot;$&quot;#,##0.00"/>
    <numFmt numFmtId="168" formatCode="0.0"/>
    <numFmt numFmtId="169" formatCode="#,##&quot;$&quot;0"/>
    <numFmt numFmtId="170" formatCode="#,##0.0"/>
    <numFmt numFmtId="171" formatCode="#,##0.0;\(#,##0.0\)"/>
    <numFmt numFmtId="172" formatCode="0.0%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Palatino Linotype"/>
      <family val="1"/>
    </font>
    <font>
      <sz val="11"/>
      <color theme="1"/>
      <name val="Palatino Linotype"/>
      <family val="1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name val="Palatino Linotype"/>
      <family val="1"/>
    </font>
    <font>
      <sz val="12"/>
      <color theme="1"/>
      <name val="Palatino Linotype"/>
      <family val="1"/>
    </font>
    <font>
      <u/>
      <sz val="10"/>
      <color theme="1"/>
      <name val="Palatino Linotype"/>
      <family val="1"/>
    </font>
    <font>
      <b/>
      <u/>
      <sz val="10"/>
      <color theme="1"/>
      <name val="Palatino Linotype"/>
      <family val="1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Palatino Linotype"/>
      <family val="1"/>
    </font>
    <font>
      <sz val="10"/>
      <color theme="0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rgb="FFB3F2E3"/>
        <bgColor indexed="64"/>
      </patternFill>
    </fill>
    <fill>
      <patternFill patternType="solid">
        <fgColor rgb="FFFFFFC1"/>
        <bgColor indexed="64"/>
      </patternFill>
    </fill>
    <fill>
      <patternFill patternType="solid">
        <fgColor rgb="FFD9FFC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143">
    <xf numFmtId="0" fontId="0" fillId="0" borderId="0" xfId="0"/>
    <xf numFmtId="43" fontId="3" fillId="0" borderId="1" xfId="0" applyNumberFormat="1" applyFont="1" applyFill="1" applyBorder="1" applyProtection="1">
      <protection locked="0"/>
    </xf>
    <xf numFmtId="43" fontId="3" fillId="0" borderId="2" xfId="0" applyNumberFormat="1" applyFont="1" applyFill="1" applyBorder="1" applyProtection="1">
      <protection locked="0"/>
    </xf>
    <xf numFmtId="10" fontId="3" fillId="0" borderId="1" xfId="0" applyNumberFormat="1" applyFont="1" applyFill="1" applyBorder="1" applyProtection="1">
      <protection locked="0"/>
    </xf>
    <xf numFmtId="166" fontId="4" fillId="0" borderId="5" xfId="0" applyNumberFormat="1" applyFont="1" applyBorder="1" applyAlignment="1">
      <alignment horizontal="center" wrapText="1"/>
    </xf>
    <xf numFmtId="166" fontId="4" fillId="0" borderId="11" xfId="0" applyNumberFormat="1" applyFont="1" applyBorder="1" applyAlignment="1">
      <alignment horizontal="center"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4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165" fontId="3" fillId="0" borderId="1" xfId="0" applyNumberFormat="1" applyFont="1" applyFill="1" applyBorder="1" applyProtection="1">
      <protection locked="0"/>
    </xf>
    <xf numFmtId="49" fontId="4" fillId="0" borderId="0" xfId="0" applyNumberFormat="1" applyFont="1" applyAlignment="1">
      <alignment horizontal="center"/>
    </xf>
    <xf numFmtId="164" fontId="4" fillId="0" borderId="0" xfId="0" applyNumberFormat="1" applyFont="1"/>
    <xf numFmtId="5" fontId="3" fillId="0" borderId="1" xfId="0" applyNumberFormat="1" applyFont="1" applyFill="1" applyBorder="1" applyProtection="1">
      <protection locked="0"/>
    </xf>
    <xf numFmtId="0" fontId="4" fillId="0" borderId="15" xfId="0" applyFont="1" applyBorder="1" applyAlignment="1">
      <alignment horizontal="center" wrapText="1"/>
    </xf>
    <xf numFmtId="166" fontId="3" fillId="0" borderId="1" xfId="0" applyNumberFormat="1" applyFont="1" applyFill="1" applyBorder="1" applyProtection="1">
      <protection locked="0"/>
    </xf>
    <xf numFmtId="165" fontId="4" fillId="0" borderId="0" xfId="0" applyNumberFormat="1" applyFont="1"/>
    <xf numFmtId="166" fontId="4" fillId="0" borderId="0" xfId="0" applyNumberFormat="1" applyFont="1"/>
    <xf numFmtId="0" fontId="4" fillId="0" borderId="0" xfId="0" applyFont="1" applyAlignment="1">
      <alignment horizontal="center"/>
    </xf>
    <xf numFmtId="165" fontId="3" fillId="0" borderId="1" xfId="0" applyNumberFormat="1" applyFont="1" applyFill="1" applyBorder="1" applyAlignment="1" applyProtection="1">
      <alignment horizontal="center"/>
      <protection locked="0"/>
    </xf>
    <xf numFmtId="165" fontId="3" fillId="0" borderId="1" xfId="0" applyNumberFormat="1" applyFont="1" applyFill="1" applyBorder="1" applyProtection="1"/>
    <xf numFmtId="0" fontId="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wrapText="1"/>
      <protection locked="0"/>
    </xf>
    <xf numFmtId="0" fontId="3" fillId="0" borderId="0" xfId="0" applyFont="1" applyProtection="1">
      <protection locked="0"/>
    </xf>
    <xf numFmtId="0" fontId="6" fillId="0" borderId="0" xfId="0" applyFont="1" applyProtection="1"/>
    <xf numFmtId="5" fontId="3" fillId="0" borderId="0" xfId="0" applyNumberFormat="1" applyFont="1" applyProtection="1"/>
    <xf numFmtId="0" fontId="3" fillId="0" borderId="0" xfId="0" applyFont="1" applyAlignment="1" applyProtection="1">
      <alignment horizontal="right"/>
    </xf>
    <xf numFmtId="0" fontId="4" fillId="0" borderId="11" xfId="0" applyFont="1" applyBorder="1" applyProtection="1"/>
    <xf numFmtId="5" fontId="3" fillId="0" borderId="12" xfId="0" applyNumberFormat="1" applyFont="1" applyBorder="1" applyProtection="1"/>
    <xf numFmtId="0" fontId="3" fillId="0" borderId="12" xfId="0" applyFont="1" applyBorder="1" applyProtection="1"/>
    <xf numFmtId="0" fontId="7" fillId="0" borderId="12" xfId="0" applyFont="1" applyBorder="1" applyAlignment="1" applyProtection="1">
      <alignment horizontal="left" indent="2"/>
    </xf>
    <xf numFmtId="0" fontId="3" fillId="0" borderId="13" xfId="0" applyFont="1" applyBorder="1" applyProtection="1"/>
    <xf numFmtId="0" fontId="3" fillId="0" borderId="14" xfId="0" applyFont="1" applyBorder="1" applyProtection="1"/>
    <xf numFmtId="0" fontId="3" fillId="0" borderId="10" xfId="0" applyFont="1" applyBorder="1" applyProtection="1"/>
    <xf numFmtId="0" fontId="3" fillId="0" borderId="7" xfId="0" applyFont="1" applyBorder="1" applyProtection="1"/>
    <xf numFmtId="0" fontId="3" fillId="0" borderId="8" xfId="0" applyFont="1" applyBorder="1" applyProtection="1"/>
    <xf numFmtId="0" fontId="3" fillId="0" borderId="9" xfId="0" applyFont="1" applyBorder="1" applyProtection="1"/>
    <xf numFmtId="0" fontId="3" fillId="0" borderId="11" xfId="0" applyFont="1" applyBorder="1" applyProtection="1"/>
    <xf numFmtId="0" fontId="8" fillId="0" borderId="14" xfId="0" applyFont="1" applyBorder="1" applyProtection="1"/>
    <xf numFmtId="5" fontId="4" fillId="0" borderId="1" xfId="0" applyNumberFormat="1" applyFont="1" applyBorder="1" applyAlignment="1" applyProtection="1">
      <alignment horizontal="center"/>
    </xf>
    <xf numFmtId="0" fontId="4" fillId="0" borderId="14" xfId="0" applyFont="1" applyBorder="1" applyProtection="1"/>
    <xf numFmtId="0" fontId="4" fillId="0" borderId="7" xfId="0" applyFont="1" applyBorder="1" applyProtection="1"/>
    <xf numFmtId="167" fontId="4" fillId="0" borderId="8" xfId="0" applyNumberFormat="1" applyFont="1" applyBorder="1" applyAlignment="1" applyProtection="1">
      <alignment horizontal="right"/>
    </xf>
    <xf numFmtId="5" fontId="4" fillId="0" borderId="5" xfId="0" applyNumberFormat="1" applyFont="1" applyBorder="1" applyAlignment="1" applyProtection="1">
      <alignment horizontal="center" wrapText="1"/>
    </xf>
    <xf numFmtId="5" fontId="4" fillId="0" borderId="6" xfId="0" applyNumberFormat="1" applyFont="1" applyBorder="1" applyAlignment="1" applyProtection="1">
      <alignment horizontal="center" wrapText="1"/>
    </xf>
    <xf numFmtId="0" fontId="3" fillId="0" borderId="14" xfId="0" applyFont="1" applyBorder="1" applyAlignment="1" applyProtection="1">
      <alignment horizontal="left" indent="1"/>
    </xf>
    <xf numFmtId="0" fontId="4" fillId="0" borderId="14" xfId="0" applyFont="1" applyBorder="1" applyAlignment="1" applyProtection="1">
      <alignment horizontal="left"/>
    </xf>
    <xf numFmtId="0" fontId="8" fillId="0" borderId="14" xfId="0" applyFont="1" applyBorder="1" applyAlignment="1" applyProtection="1">
      <alignment horizontal="left"/>
    </xf>
    <xf numFmtId="5" fontId="4" fillId="0" borderId="3" xfId="0" applyNumberFormat="1" applyFont="1" applyBorder="1" applyAlignment="1" applyProtection="1">
      <alignment horizontal="center" wrapText="1"/>
    </xf>
    <xf numFmtId="166" fontId="3" fillId="0" borderId="1" xfId="0" applyNumberFormat="1" applyFont="1" applyFill="1" applyBorder="1" applyProtection="1"/>
    <xf numFmtId="0" fontId="4" fillId="0" borderId="14" xfId="0" applyFont="1" applyBorder="1" applyAlignment="1" applyProtection="1">
      <alignment horizontal="left" indent="1"/>
    </xf>
    <xf numFmtId="0" fontId="4" fillId="0" borderId="5" xfId="0" applyFont="1" applyBorder="1" applyAlignment="1">
      <alignment horizontal="center" wrapText="1"/>
    </xf>
    <xf numFmtId="7" fontId="4" fillId="0" borderId="8" xfId="0" applyNumberFormat="1" applyFont="1" applyBorder="1" applyAlignment="1" applyProtection="1">
      <alignment horizontal="right"/>
    </xf>
    <xf numFmtId="0" fontId="4" fillId="0" borderId="5" xfId="0" applyFont="1" applyBorder="1" applyAlignment="1">
      <alignment horizontal="center"/>
    </xf>
    <xf numFmtId="0" fontId="3" fillId="0" borderId="5" xfId="0" applyFont="1" applyBorder="1"/>
    <xf numFmtId="0" fontId="4" fillId="0" borderId="6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left" indent="2"/>
    </xf>
    <xf numFmtId="0" fontId="10" fillId="0" borderId="0" xfId="0" applyFont="1"/>
    <xf numFmtId="0" fontId="4" fillId="0" borderId="11" xfId="0" applyFont="1" applyBorder="1" applyAlignment="1">
      <alignment horizontal="center" wrapText="1"/>
    </xf>
    <xf numFmtId="165" fontId="3" fillId="0" borderId="0" xfId="0" applyNumberFormat="1" applyFont="1"/>
    <xf numFmtId="169" fontId="3" fillId="0" borderId="0" xfId="0" applyNumberFormat="1" applyFont="1"/>
    <xf numFmtId="170" fontId="4" fillId="0" borderId="0" xfId="0" applyNumberFormat="1" applyFont="1"/>
    <xf numFmtId="166" fontId="3" fillId="0" borderId="2" xfId="0" applyNumberFormat="1" applyFont="1" applyFill="1" applyBorder="1" applyProtection="1">
      <protection locked="0"/>
    </xf>
    <xf numFmtId="171" fontId="3" fillId="0" borderId="1" xfId="0" applyNumberFormat="1" applyFont="1" applyFill="1" applyBorder="1" applyProtection="1">
      <protection locked="0"/>
    </xf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Fill="1" applyAlignment="1" applyProtection="1">
      <alignment horizontal="left" indent="1"/>
    </xf>
    <xf numFmtId="10" fontId="4" fillId="0" borderId="8" xfId="0" applyNumberFormat="1" applyFont="1" applyBorder="1" applyAlignment="1" applyProtection="1">
      <alignment horizontal="right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2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 applyProtection="1">
      <protection locked="0"/>
    </xf>
    <xf numFmtId="165" fontId="3" fillId="0" borderId="2" xfId="0" applyNumberFormat="1" applyFont="1" applyFill="1" applyBorder="1" applyAlignment="1" applyProtection="1">
      <alignment horizontal="right" wrapText="1"/>
      <protection locked="0"/>
    </xf>
    <xf numFmtId="168" fontId="3" fillId="0" borderId="2" xfId="0" applyNumberFormat="1" applyFont="1" applyFill="1" applyBorder="1" applyAlignment="1" applyProtection="1">
      <alignment horizontal="right" wrapText="1"/>
      <protection locked="0"/>
    </xf>
    <xf numFmtId="0" fontId="5" fillId="0" borderId="0" xfId="0" applyFont="1"/>
    <xf numFmtId="0" fontId="4" fillId="0" borderId="14" xfId="0" applyFont="1" applyBorder="1" applyAlignment="1">
      <alignment horizontal="center" wrapText="1"/>
    </xf>
    <xf numFmtId="166" fontId="3" fillId="0" borderId="2" xfId="0" applyNumberFormat="1" applyFont="1" applyFill="1" applyBorder="1" applyAlignment="1" applyProtection="1">
      <alignment horizontal="center"/>
    </xf>
    <xf numFmtId="166" fontId="3" fillId="0" borderId="2" xfId="0" applyNumberFormat="1" applyFont="1" applyFill="1" applyBorder="1" applyProtection="1"/>
    <xf numFmtId="165" fontId="3" fillId="0" borderId="2" xfId="0" applyNumberFormat="1" applyFont="1" applyFill="1" applyBorder="1" applyProtection="1">
      <protection locked="0"/>
    </xf>
    <xf numFmtId="165" fontId="3" fillId="0" borderId="2" xfId="0" applyNumberFormat="1" applyFont="1" applyFill="1" applyBorder="1" applyProtection="1"/>
    <xf numFmtId="170" fontId="3" fillId="0" borderId="2" xfId="0" applyNumberFormat="1" applyFont="1" applyFill="1" applyBorder="1" applyProtection="1">
      <protection locked="0"/>
    </xf>
    <xf numFmtId="0" fontId="4" fillId="0" borderId="5" xfId="0" applyFont="1" applyBorder="1"/>
    <xf numFmtId="0" fontId="4" fillId="0" borderId="6" xfId="0" applyFont="1" applyBorder="1" applyAlignment="1">
      <alignment horizontal="center" wrapText="1"/>
    </xf>
    <xf numFmtId="172" fontId="3" fillId="0" borderId="1" xfId="0" applyNumberFormat="1" applyFont="1" applyFill="1" applyBorder="1" applyProtection="1">
      <protection locked="0"/>
    </xf>
    <xf numFmtId="170" fontId="3" fillId="0" borderId="1" xfId="0" applyNumberFormat="1" applyFont="1" applyFill="1" applyBorder="1" applyAlignment="1" applyProtection="1">
      <alignment horizontal="right" wrapText="1"/>
    </xf>
    <xf numFmtId="170" fontId="3" fillId="0" borderId="6" xfId="0" applyNumberFormat="1" applyFont="1" applyBorder="1" applyAlignment="1">
      <alignment horizontal="right" wrapText="1"/>
    </xf>
    <xf numFmtId="7" fontId="3" fillId="0" borderId="1" xfId="0" applyNumberFormat="1" applyFont="1" applyFill="1" applyBorder="1" applyProtection="1">
      <protection locked="0"/>
    </xf>
    <xf numFmtId="0" fontId="3" fillId="0" borderId="0" xfId="0" applyNumberFormat="1" applyFont="1" applyFill="1" applyAlignment="1" applyProtection="1">
      <alignment horizontal="left" indent="2"/>
    </xf>
    <xf numFmtId="5" fontId="4" fillId="0" borderId="0" xfId="0" applyNumberFormat="1" applyFont="1" applyFill="1" applyAlignment="1" applyProtection="1"/>
    <xf numFmtId="5" fontId="4" fillId="0" borderId="0" xfId="0" applyNumberFormat="1" applyFont="1" applyFill="1" applyAlignment="1" applyProtection="1">
      <alignment horizontal="right"/>
    </xf>
    <xf numFmtId="0" fontId="8" fillId="0" borderId="14" xfId="0" quotePrefix="1" applyNumberFormat="1" applyFont="1" applyFill="1" applyBorder="1" applyAlignment="1" applyProtection="1">
      <alignment horizontal="left"/>
    </xf>
    <xf numFmtId="171" fontId="10" fillId="0" borderId="0" xfId="0" applyNumberFormat="1" applyFont="1" applyFill="1" applyAlignment="1" applyProtection="1"/>
    <xf numFmtId="171" fontId="4" fillId="0" borderId="0" xfId="0" applyNumberFormat="1" applyFont="1" applyFill="1" applyAlignment="1" applyProtection="1"/>
    <xf numFmtId="7" fontId="4" fillId="0" borderId="0" xfId="0" applyNumberFormat="1" applyFont="1" applyFill="1" applyAlignment="1" applyProtection="1"/>
    <xf numFmtId="37" fontId="4" fillId="0" borderId="0" xfId="0" applyNumberFormat="1" applyFont="1" applyFill="1" applyAlignment="1" applyProtection="1"/>
    <xf numFmtId="7" fontId="4" fillId="0" borderId="0" xfId="0" applyNumberFormat="1" applyFont="1" applyFill="1" applyAlignment="1" applyProtection="1">
      <alignment horizontal="right"/>
    </xf>
    <xf numFmtId="49" fontId="3" fillId="0" borderId="2" xfId="0" quotePrefix="1" applyNumberFormat="1" applyFont="1" applyFill="1" applyBorder="1" applyAlignment="1" applyProtection="1">
      <alignment horizontal="left" wrapText="1"/>
      <protection locked="0"/>
    </xf>
    <xf numFmtId="0" fontId="3" fillId="0" borderId="2" xfId="0" quotePrefix="1" applyNumberFormat="1" applyFont="1" applyFill="1" applyBorder="1" applyAlignment="1" applyProtection="1">
      <alignment horizontal="center" wrapText="1"/>
      <protection locked="0"/>
    </xf>
    <xf numFmtId="0" fontId="3" fillId="0" borderId="2" xfId="0" quotePrefix="1" applyNumberFormat="1" applyFont="1" applyFill="1" applyBorder="1" applyAlignment="1" applyProtection="1">
      <alignment horizontal="center"/>
      <protection locked="0"/>
    </xf>
    <xf numFmtId="0" fontId="11" fillId="0" borderId="0" xfId="0" applyNumberFormat="1" applyFont="1" applyFill="1" applyAlignment="1" applyProtection="1">
      <alignment horizontal="left" indent="1"/>
    </xf>
    <xf numFmtId="0" fontId="12" fillId="0" borderId="0" xfId="0" applyNumberFormat="1" applyFont="1" applyFill="1" applyAlignment="1" applyProtection="1"/>
    <xf numFmtId="165" fontId="1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>
      <alignment horizontal="center" wrapText="1"/>
    </xf>
    <xf numFmtId="49" fontId="3" fillId="0" borderId="2" xfId="0" quotePrefix="1" applyNumberFormat="1" applyFont="1" applyFill="1" applyBorder="1" applyAlignment="1" applyProtection="1"/>
    <xf numFmtId="0" fontId="5" fillId="0" borderId="2" xfId="0" quotePrefix="1" applyNumberFormat="1" applyFont="1" applyFill="1" applyBorder="1" applyAlignment="1" applyProtection="1">
      <alignment horizontal="center"/>
      <protection locked="0"/>
    </xf>
    <xf numFmtId="0" fontId="4" fillId="0" borderId="1" xfId="0" quotePrefix="1" applyNumberFormat="1" applyFont="1" applyFill="1" applyBorder="1" applyAlignment="1" applyProtection="1">
      <alignment horizontal="center"/>
      <protection locked="0"/>
    </xf>
    <xf numFmtId="10" fontId="4" fillId="0" borderId="0" xfId="0" applyNumberFormat="1" applyFont="1" applyFill="1" applyAlignment="1" applyProtection="1"/>
    <xf numFmtId="0" fontId="4" fillId="0" borderId="16" xfId="0" applyNumberFormat="1" applyFont="1" applyFill="1" applyBorder="1" applyAlignment="1" applyProtection="1">
      <alignment horizontal="center"/>
    </xf>
    <xf numFmtId="0" fontId="4" fillId="0" borderId="17" xfId="0" applyNumberFormat="1" applyFont="1" applyFill="1" applyBorder="1" applyAlignment="1" applyProtection="1">
      <alignment horizontal="center"/>
    </xf>
    <xf numFmtId="5" fontId="3" fillId="0" borderId="16" xfId="0" quotePrefix="1" applyNumberFormat="1" applyFont="1" applyFill="1" applyBorder="1" applyAlignment="1" applyProtection="1">
      <alignment horizontal="left"/>
      <protection locked="0"/>
    </xf>
    <xf numFmtId="5" fontId="3" fillId="0" borderId="17" xfId="0" applyNumberFormat="1" applyFont="1" applyFill="1" applyBorder="1" applyAlignment="1" applyProtection="1">
      <alignment horizontal="left"/>
      <protection locked="0"/>
    </xf>
    <xf numFmtId="49" fontId="3" fillId="0" borderId="16" xfId="0" quotePrefix="1" applyNumberFormat="1" applyFont="1" applyFill="1" applyBorder="1" applyAlignment="1" applyProtection="1">
      <alignment horizontal="left"/>
      <protection locked="0"/>
    </xf>
    <xf numFmtId="49" fontId="3" fillId="0" borderId="17" xfId="0" quotePrefix="1" applyNumberFormat="1" applyFont="1" applyFill="1" applyBorder="1" applyAlignment="1" applyProtection="1">
      <alignment horizontal="left"/>
      <protection locked="0"/>
    </xf>
    <xf numFmtId="49" fontId="3" fillId="0" borderId="17" xfId="0" applyNumberFormat="1" applyFont="1" applyFill="1" applyBorder="1" applyAlignment="1" applyProtection="1">
      <alignment horizontal="left"/>
      <protection locked="0"/>
    </xf>
    <xf numFmtId="0" fontId="4" fillId="0" borderId="18" xfId="0" applyNumberFormat="1" applyFont="1" applyFill="1" applyBorder="1" applyAlignment="1" applyProtection="1">
      <alignment horizontal="center"/>
    </xf>
    <xf numFmtId="0" fontId="4" fillId="2" borderId="16" xfId="0" applyNumberFormat="1" applyFont="1" applyFill="1" applyBorder="1" applyAlignment="1" applyProtection="1">
      <alignment horizontal="center"/>
    </xf>
    <xf numFmtId="0" fontId="4" fillId="2" borderId="18" xfId="0" applyNumberFormat="1" applyFont="1" applyFill="1" applyBorder="1" applyAlignment="1" applyProtection="1">
      <alignment horizontal="center"/>
    </xf>
    <xf numFmtId="0" fontId="4" fillId="2" borderId="17" xfId="0" applyNumberFormat="1" applyFont="1" applyFill="1" applyBorder="1" applyAlignment="1" applyProtection="1">
      <alignment horizontal="center"/>
    </xf>
    <xf numFmtId="0" fontId="4" fillId="4" borderId="16" xfId="0" applyNumberFormat="1" applyFont="1" applyFill="1" applyBorder="1" applyAlignment="1" applyProtection="1">
      <alignment horizontal="center"/>
    </xf>
    <xf numFmtId="0" fontId="4" fillId="4" borderId="18" xfId="0" applyNumberFormat="1" applyFont="1" applyFill="1" applyBorder="1" applyAlignment="1" applyProtection="1">
      <alignment horizontal="center"/>
    </xf>
    <xf numFmtId="0" fontId="4" fillId="4" borderId="17" xfId="0" applyNumberFormat="1" applyFont="1" applyFill="1" applyBorder="1" applyAlignment="1" applyProtection="1">
      <alignment horizontal="center"/>
    </xf>
    <xf numFmtId="0" fontId="4" fillId="3" borderId="16" xfId="0" applyNumberFormat="1" applyFont="1" applyFill="1" applyBorder="1" applyAlignment="1" applyProtection="1">
      <alignment horizontal="center"/>
    </xf>
    <xf numFmtId="0" fontId="4" fillId="3" borderId="18" xfId="0" applyNumberFormat="1" applyFont="1" applyFill="1" applyBorder="1" applyAlignment="1" applyProtection="1">
      <alignment horizontal="center"/>
    </xf>
    <xf numFmtId="0" fontId="4" fillId="3" borderId="17" xfId="0" applyNumberFormat="1" applyFont="1" applyFill="1" applyBorder="1" applyAlignment="1" applyProtection="1">
      <alignment horizontal="center"/>
    </xf>
    <xf numFmtId="0" fontId="4" fillId="0" borderId="16" xfId="0" applyNumberFormat="1" applyFont="1" applyFill="1" applyBorder="1" applyAlignment="1" applyProtection="1">
      <alignment horizontal="center" wrapText="1"/>
    </xf>
    <xf numFmtId="0" fontId="4" fillId="0" borderId="18" xfId="0" applyNumberFormat="1" applyFont="1" applyFill="1" applyBorder="1" applyAlignment="1" applyProtection="1">
      <alignment horizontal="center" wrapText="1"/>
    </xf>
    <xf numFmtId="0" fontId="4" fillId="0" borderId="17" xfId="0" applyNumberFormat="1" applyFont="1" applyFill="1" applyBorder="1" applyAlignment="1" applyProtection="1">
      <alignment horizontal="center" wrapText="1"/>
    </xf>
    <xf numFmtId="0" fontId="4" fillId="0" borderId="19" xfId="0" applyNumberFormat="1" applyFont="1" applyFill="1" applyBorder="1" applyAlignment="1" applyProtection="1">
      <alignment horizontal="center"/>
    </xf>
    <xf numFmtId="0" fontId="4" fillId="0" borderId="20" xfId="0" applyNumberFormat="1" applyFont="1" applyFill="1" applyBorder="1" applyAlignment="1" applyProtection="1">
      <alignment horizontal="center"/>
    </xf>
    <xf numFmtId="0" fontId="4" fillId="0" borderId="21" xfId="0" applyNumberFormat="1" applyFont="1" applyFill="1" applyBorder="1" applyAlignment="1" applyProtection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/>
    <xf numFmtId="0" fontId="4" fillId="0" borderId="11" xfId="0" applyFont="1" applyBorder="1" applyAlignment="1">
      <alignment horizontal="center"/>
    </xf>
    <xf numFmtId="0" fontId="3" fillId="0" borderId="2" xfId="0" quotePrefix="1" applyNumberFormat="1" applyFont="1" applyFill="1" applyBorder="1" applyAlignment="1" applyProtection="1">
      <alignment horizontal="left"/>
      <protection locked="0"/>
    </xf>
    <xf numFmtId="0" fontId="2" fillId="0" borderId="0" xfId="0" applyFont="1" applyAlignment="1"/>
  </cellXfs>
  <cellStyles count="2">
    <cellStyle name="Normal" xfId="0" builtinId="0"/>
    <cellStyle name="Normal 2" xfId="1"/>
  </cellStyles>
  <dxfs count="0"/>
  <tableStyles count="1" defaultTableStyle="TableStyleMedium2" defaultPivotStyle="PivotStyleLight16">
    <tableStyle name="SFT" pivot="0" count="0"/>
  </tableStyles>
  <colors>
    <mruColors>
      <color rgb="FFFFF6E5"/>
      <color rgb="FFFF66FF"/>
      <color rgb="FFD9FFC5"/>
      <color rgb="FFB3F2E3"/>
      <color rgb="FFFBD258"/>
      <color rgb="FF1D8281"/>
      <color rgb="FF44BF87"/>
      <color rgb="FFFFFFC1"/>
      <color rgb="FFFFC6CF"/>
      <color rgb="FFFDA89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H96"/>
  <sheetViews>
    <sheetView showGridLines="0" tabSelected="1" workbookViewId="0">
      <selection activeCell="B26" sqref="B26"/>
    </sheetView>
  </sheetViews>
  <sheetFormatPr defaultColWidth="9.109375" defaultRowHeight="15.6" x14ac:dyDescent="0.35"/>
  <cols>
    <col min="1" max="1" width="3" style="7" customWidth="1"/>
    <col min="2" max="2" width="62.88671875" style="7" bestFit="1" customWidth="1"/>
    <col min="3" max="3" width="15.33203125" bestFit="1" customWidth="1"/>
    <col min="4" max="5" width="15.33203125" style="7" bestFit="1" customWidth="1"/>
    <col min="6" max="6" width="12.5546875" style="7" customWidth="1"/>
    <col min="7" max="8" width="15.33203125" style="7" customWidth="1"/>
    <col min="9" max="9" width="9.109375" style="7" customWidth="1"/>
    <col min="10" max="16384" width="9.109375" style="7"/>
  </cols>
  <sheetData>
    <row r="1" spans="1:8" customFormat="1" ht="18" customHeight="1" x14ac:dyDescent="0.4">
      <c r="A1" s="27"/>
      <c r="B1" s="6" t="s">
        <v>0</v>
      </c>
      <c r="F1" s="29" t="s">
        <v>1</v>
      </c>
      <c r="G1" s="112" t="s">
        <v>2</v>
      </c>
      <c r="H1" s="113"/>
    </row>
    <row r="2" spans="1:8" x14ac:dyDescent="0.35">
      <c r="A2" s="8"/>
      <c r="F2" s="29" t="s">
        <v>3</v>
      </c>
      <c r="G2" s="114" t="s">
        <v>4</v>
      </c>
      <c r="H2" s="115"/>
    </row>
    <row r="3" spans="1:8" x14ac:dyDescent="0.35">
      <c r="A3" s="8"/>
      <c r="F3" s="29" t="s">
        <v>5</v>
      </c>
      <c r="G3" s="114" t="s">
        <v>6</v>
      </c>
      <c r="H3" s="115"/>
    </row>
    <row r="4" spans="1:8" x14ac:dyDescent="0.35">
      <c r="A4" s="8"/>
      <c r="B4" s="9" t="s">
        <v>7</v>
      </c>
      <c r="F4" s="29"/>
      <c r="G4" s="60"/>
      <c r="H4" s="60"/>
    </row>
    <row r="5" spans="1:8" x14ac:dyDescent="0.35">
      <c r="B5" s="30"/>
      <c r="C5" s="31"/>
      <c r="D5" s="32"/>
      <c r="E5" s="33" t="s">
        <v>8</v>
      </c>
      <c r="F5" s="32"/>
      <c r="G5" s="32"/>
      <c r="H5" s="34"/>
    </row>
    <row r="6" spans="1:8" x14ac:dyDescent="0.35">
      <c r="B6" s="35" t="s">
        <v>9</v>
      </c>
      <c r="C6" s="114" t="s">
        <v>10</v>
      </c>
      <c r="D6" s="116"/>
      <c r="E6" s="90" t="s">
        <v>11</v>
      </c>
      <c r="F6" s="8"/>
      <c r="G6" s="114" t="s">
        <v>12</v>
      </c>
      <c r="H6" s="116"/>
    </row>
    <row r="7" spans="1:8" x14ac:dyDescent="0.35">
      <c r="B7" s="35" t="s">
        <v>13</v>
      </c>
      <c r="C7" s="114" t="s">
        <v>14</v>
      </c>
      <c r="D7" s="116"/>
      <c r="E7" s="90" t="s">
        <v>15</v>
      </c>
      <c r="F7" s="8"/>
      <c r="G7" s="114"/>
      <c r="H7" s="116"/>
    </row>
    <row r="8" spans="1:8" x14ac:dyDescent="0.35">
      <c r="B8" s="35" t="s">
        <v>16</v>
      </c>
      <c r="C8" s="114" t="s">
        <v>17</v>
      </c>
      <c r="D8" s="116"/>
      <c r="E8" s="90" t="s">
        <v>18</v>
      </c>
      <c r="F8" s="8"/>
      <c r="G8" s="114" t="s">
        <v>19</v>
      </c>
      <c r="H8" s="116"/>
    </row>
    <row r="9" spans="1:8" x14ac:dyDescent="0.35">
      <c r="B9" s="37" t="s">
        <v>20</v>
      </c>
      <c r="C9" s="114" t="s">
        <v>21</v>
      </c>
      <c r="D9" s="116"/>
      <c r="E9" s="59" t="s">
        <v>22</v>
      </c>
      <c r="F9" s="38"/>
      <c r="G9" s="114" t="s">
        <v>23</v>
      </c>
      <c r="H9" s="116"/>
    </row>
    <row r="10" spans="1:8" x14ac:dyDescent="0.35">
      <c r="B10" s="8"/>
      <c r="C10" s="28"/>
      <c r="D10" s="8"/>
      <c r="E10" s="8"/>
      <c r="F10" s="8"/>
      <c r="G10" s="8"/>
      <c r="H10" s="8"/>
    </row>
    <row r="11" spans="1:8" x14ac:dyDescent="0.35">
      <c r="B11" s="9" t="s">
        <v>24</v>
      </c>
    </row>
    <row r="12" spans="1:8" x14ac:dyDescent="0.35">
      <c r="B12" s="40"/>
      <c r="C12" s="51"/>
      <c r="D12" s="110" t="s">
        <v>25</v>
      </c>
      <c r="E12" s="111"/>
      <c r="F12" s="32"/>
      <c r="G12" s="32"/>
      <c r="H12" s="34"/>
    </row>
    <row r="13" spans="1:8" x14ac:dyDescent="0.35">
      <c r="B13" s="41" t="s">
        <v>26</v>
      </c>
      <c r="C13" s="47" t="s">
        <v>27</v>
      </c>
      <c r="D13" s="42" t="s">
        <v>28</v>
      </c>
      <c r="E13" s="42" t="s">
        <v>29</v>
      </c>
      <c r="F13" s="8"/>
      <c r="G13" s="8"/>
      <c r="H13" s="36"/>
    </row>
    <row r="14" spans="1:8" x14ac:dyDescent="0.35">
      <c r="B14" s="48" t="s">
        <v>30</v>
      </c>
      <c r="C14" s="15">
        <f>SUM(D14:E14)</f>
        <v>26124437870</v>
      </c>
      <c r="D14" s="15">
        <v>25980755888</v>
      </c>
      <c r="E14" s="15">
        <v>143681982</v>
      </c>
      <c r="F14" s="8"/>
      <c r="G14" s="8"/>
      <c r="H14" s="36"/>
    </row>
    <row r="15" spans="1:8" x14ac:dyDescent="0.35">
      <c r="B15" s="48" t="s">
        <v>31</v>
      </c>
      <c r="C15" s="15">
        <f>SUM(D15:E15)</f>
        <v>4455212458</v>
      </c>
      <c r="D15" s="15">
        <v>2896113120</v>
      </c>
      <c r="E15" s="15">
        <v>1559099338</v>
      </c>
      <c r="F15" s="8"/>
      <c r="G15" s="8"/>
      <c r="H15" s="36"/>
    </row>
    <row r="16" spans="1:8" x14ac:dyDescent="0.35">
      <c r="B16" s="48" t="s">
        <v>32</v>
      </c>
      <c r="C16" s="15">
        <f>SUM(D16:E16)</f>
        <v>555827302</v>
      </c>
      <c r="D16" s="15">
        <v>29215216</v>
      </c>
      <c r="E16" s="15">
        <v>526612086</v>
      </c>
      <c r="F16" s="8"/>
      <c r="G16" s="8"/>
      <c r="H16" s="36"/>
    </row>
    <row r="17" spans="2:8" x14ac:dyDescent="0.35">
      <c r="B17" s="48" t="s">
        <v>33</v>
      </c>
      <c r="C17" s="15">
        <f>SUM(D17:E17)</f>
        <v>3114765997</v>
      </c>
      <c r="D17" s="15">
        <v>3114765997</v>
      </c>
      <c r="E17" s="15">
        <v>0</v>
      </c>
      <c r="F17" s="8"/>
      <c r="G17" s="8"/>
      <c r="H17" s="36"/>
    </row>
    <row r="18" spans="2:8" x14ac:dyDescent="0.35">
      <c r="B18" s="43" t="s">
        <v>34</v>
      </c>
      <c r="C18" s="91">
        <f>SUM(C14:C17)</f>
        <v>34250243627</v>
      </c>
      <c r="D18" s="91">
        <f>SUM(D14:D17)</f>
        <v>32020850221</v>
      </c>
      <c r="E18" s="91">
        <f>SUM(E14:E17)</f>
        <v>2229393406</v>
      </c>
      <c r="F18" s="8"/>
      <c r="G18" s="8"/>
      <c r="H18" s="36"/>
    </row>
    <row r="19" spans="2:8" x14ac:dyDescent="0.35">
      <c r="B19" s="35"/>
      <c r="C19" s="28"/>
      <c r="D19" s="8"/>
      <c r="E19" s="8"/>
      <c r="F19" s="8"/>
      <c r="G19" s="8"/>
      <c r="H19" s="36"/>
    </row>
    <row r="20" spans="2:8" x14ac:dyDescent="0.35">
      <c r="B20" s="35"/>
      <c r="C20" s="28"/>
      <c r="D20" s="110" t="s">
        <v>25</v>
      </c>
      <c r="E20" s="111"/>
      <c r="F20" s="8"/>
      <c r="G20" s="8"/>
      <c r="H20" s="36"/>
    </row>
    <row r="21" spans="2:8" x14ac:dyDescent="0.35">
      <c r="B21" s="41" t="s">
        <v>35</v>
      </c>
      <c r="C21" s="46" t="s">
        <v>27</v>
      </c>
      <c r="D21" s="42" t="s">
        <v>28</v>
      </c>
      <c r="E21" s="42" t="s">
        <v>29</v>
      </c>
      <c r="F21" s="8"/>
      <c r="G21" s="8"/>
      <c r="H21" s="36"/>
    </row>
    <row r="22" spans="2:8" x14ac:dyDescent="0.35">
      <c r="B22" s="48" t="s">
        <v>36</v>
      </c>
      <c r="C22" s="15">
        <f t="shared" ref="C22:C28" si="0">SUM(D22:E22)</f>
        <v>12695205</v>
      </c>
      <c r="D22" s="15">
        <v>12695205</v>
      </c>
      <c r="E22" s="15">
        <v>0</v>
      </c>
      <c r="F22" s="8"/>
      <c r="G22" s="8"/>
      <c r="H22" s="36"/>
    </row>
    <row r="23" spans="2:8" x14ac:dyDescent="0.35">
      <c r="B23" s="48" t="s">
        <v>37</v>
      </c>
      <c r="C23" s="15">
        <f t="shared" si="0"/>
        <v>3114765997</v>
      </c>
      <c r="D23" s="15">
        <v>3114765997</v>
      </c>
      <c r="E23" s="15">
        <v>0</v>
      </c>
      <c r="F23" s="8"/>
      <c r="G23" s="8"/>
      <c r="H23" s="36"/>
    </row>
    <row r="24" spans="2:8" x14ac:dyDescent="0.35">
      <c r="B24" s="48" t="s">
        <v>38</v>
      </c>
      <c r="C24" s="15">
        <f t="shared" si="0"/>
        <v>540644405</v>
      </c>
      <c r="D24" s="15">
        <v>16520011</v>
      </c>
      <c r="E24" s="15">
        <v>524124394</v>
      </c>
      <c r="F24" s="8"/>
      <c r="G24" s="8"/>
      <c r="H24" s="36"/>
    </row>
    <row r="25" spans="2:8" x14ac:dyDescent="0.35">
      <c r="B25" s="48" t="s">
        <v>39</v>
      </c>
      <c r="C25" s="15">
        <f t="shared" si="0"/>
        <v>84512965</v>
      </c>
      <c r="D25" s="15">
        <v>84512965</v>
      </c>
      <c r="E25" s="15">
        <v>0</v>
      </c>
      <c r="F25" s="8"/>
      <c r="G25" s="8"/>
      <c r="H25" s="36"/>
    </row>
    <row r="26" spans="2:8" x14ac:dyDescent="0.35">
      <c r="B26" s="48" t="s">
        <v>40</v>
      </c>
      <c r="C26" s="15">
        <f t="shared" si="0"/>
        <v>11346711</v>
      </c>
      <c r="D26" s="15">
        <v>11346711</v>
      </c>
      <c r="E26" s="15">
        <v>0</v>
      </c>
      <c r="F26" s="8"/>
      <c r="G26" s="8"/>
      <c r="H26" s="36"/>
    </row>
    <row r="27" spans="2:8" x14ac:dyDescent="0.35">
      <c r="B27" s="48" t="s">
        <v>41</v>
      </c>
      <c r="C27" s="15">
        <f t="shared" si="0"/>
        <v>1197016667</v>
      </c>
      <c r="D27" s="15">
        <v>1197016667</v>
      </c>
      <c r="E27" s="15">
        <v>0</v>
      </c>
      <c r="F27" s="8"/>
      <c r="G27" s="8"/>
      <c r="H27" s="36"/>
    </row>
    <row r="28" spans="2:8" x14ac:dyDescent="0.35">
      <c r="B28" s="48" t="s">
        <v>42</v>
      </c>
      <c r="C28" s="15">
        <f t="shared" si="0"/>
        <v>166248242</v>
      </c>
      <c r="D28" s="15">
        <v>163760550</v>
      </c>
      <c r="E28" s="15">
        <v>2487692</v>
      </c>
      <c r="F28" s="8"/>
      <c r="G28" s="8"/>
      <c r="H28" s="36"/>
    </row>
    <row r="29" spans="2:8" x14ac:dyDescent="0.35">
      <c r="B29" s="43" t="s">
        <v>43</v>
      </c>
      <c r="C29" s="91">
        <f>SUM(C22:C28)</f>
        <v>5127230192</v>
      </c>
      <c r="D29" s="91">
        <f>SUM(D22:D28)</f>
        <v>4600618106</v>
      </c>
      <c r="E29" s="91">
        <f>SUM(E22:E28)</f>
        <v>526612086</v>
      </c>
      <c r="F29" s="8"/>
      <c r="G29" s="8"/>
      <c r="H29" s="36"/>
    </row>
    <row r="30" spans="2:8" x14ac:dyDescent="0.35">
      <c r="B30" s="35"/>
      <c r="C30" s="28"/>
      <c r="D30" s="8"/>
      <c r="E30" s="8"/>
      <c r="F30" s="8"/>
      <c r="G30" s="8"/>
      <c r="H30" s="36"/>
    </row>
    <row r="31" spans="2:8" x14ac:dyDescent="0.35">
      <c r="B31" s="35"/>
      <c r="C31" s="28"/>
      <c r="D31" s="110" t="s">
        <v>25</v>
      </c>
      <c r="E31" s="111"/>
      <c r="G31" s="60"/>
      <c r="H31" s="36"/>
    </row>
    <row r="32" spans="2:8" x14ac:dyDescent="0.35">
      <c r="B32" s="41" t="s">
        <v>44</v>
      </c>
      <c r="C32" s="46" t="s">
        <v>27</v>
      </c>
      <c r="D32" s="42" t="s">
        <v>28</v>
      </c>
      <c r="E32" s="42" t="s">
        <v>29</v>
      </c>
      <c r="F32" s="56" t="s">
        <v>45</v>
      </c>
      <c r="G32" s="56" t="s">
        <v>46</v>
      </c>
      <c r="H32" s="36"/>
    </row>
    <row r="33" spans="2:8" x14ac:dyDescent="0.35">
      <c r="B33" s="48" t="s">
        <v>47</v>
      </c>
      <c r="C33" s="15">
        <f t="shared" ref="C33:C45" si="1">SUM(D33:E33)</f>
        <v>2312423094</v>
      </c>
      <c r="D33" s="15">
        <v>2294268690</v>
      </c>
      <c r="E33" s="15">
        <v>18154404</v>
      </c>
      <c r="F33" s="12">
        <v>136933</v>
      </c>
      <c r="G33" s="89">
        <v>16887.259418839902</v>
      </c>
      <c r="H33" s="36"/>
    </row>
    <row r="34" spans="2:8" x14ac:dyDescent="0.35">
      <c r="B34" s="48" t="s">
        <v>48</v>
      </c>
      <c r="C34" s="15">
        <f t="shared" si="1"/>
        <v>79145148</v>
      </c>
      <c r="D34" s="15">
        <v>79145148</v>
      </c>
      <c r="E34" s="15">
        <v>0</v>
      </c>
      <c r="F34" s="12">
        <v>136933</v>
      </c>
      <c r="G34" s="89">
        <v>577.98447415889495</v>
      </c>
      <c r="H34" s="36"/>
    </row>
    <row r="35" spans="2:8" x14ac:dyDescent="0.35">
      <c r="B35" s="48" t="s">
        <v>49</v>
      </c>
      <c r="C35" s="15">
        <f t="shared" si="1"/>
        <v>17805241</v>
      </c>
      <c r="D35" s="15">
        <v>17805241</v>
      </c>
      <c r="E35" s="15">
        <v>0</v>
      </c>
      <c r="F35" s="12">
        <v>137</v>
      </c>
      <c r="G35" s="89">
        <v>129965.26277372301</v>
      </c>
      <c r="H35" s="36"/>
    </row>
    <row r="36" spans="2:8" x14ac:dyDescent="0.35">
      <c r="B36" s="48" t="s">
        <v>50</v>
      </c>
      <c r="C36" s="15">
        <f t="shared" si="1"/>
        <v>390456371</v>
      </c>
      <c r="D36" s="15">
        <v>390456371</v>
      </c>
      <c r="E36" s="15">
        <v>0</v>
      </c>
      <c r="F36" s="12">
        <v>31051</v>
      </c>
      <c r="G36" s="89">
        <v>12574.6794306142</v>
      </c>
      <c r="H36" s="36"/>
    </row>
    <row r="37" spans="2:8" x14ac:dyDescent="0.35">
      <c r="B37" s="48" t="s">
        <v>51</v>
      </c>
      <c r="C37" s="15">
        <f t="shared" si="1"/>
        <v>0</v>
      </c>
      <c r="D37" s="15">
        <v>0</v>
      </c>
      <c r="E37" s="15">
        <v>0</v>
      </c>
      <c r="F37" s="12">
        <v>0</v>
      </c>
      <c r="G37" s="89">
        <v>0</v>
      </c>
      <c r="H37" s="36"/>
    </row>
    <row r="38" spans="2:8" x14ac:dyDescent="0.35">
      <c r="B38" s="48" t="s">
        <v>52</v>
      </c>
      <c r="C38" s="15">
        <f t="shared" si="1"/>
        <v>787489822</v>
      </c>
      <c r="D38" s="15">
        <v>787489822</v>
      </c>
      <c r="E38" s="15">
        <v>0</v>
      </c>
      <c r="F38" s="12">
        <v>13979</v>
      </c>
      <c r="G38" s="89">
        <v>56333.773660490697</v>
      </c>
      <c r="H38" s="36"/>
    </row>
    <row r="39" spans="2:8" customFormat="1" ht="15" x14ac:dyDescent="0.35">
      <c r="B39" s="48" t="s">
        <v>53</v>
      </c>
      <c r="C39" s="15">
        <f t="shared" si="1"/>
        <v>0</v>
      </c>
      <c r="D39" s="15">
        <v>0</v>
      </c>
      <c r="E39" s="15">
        <v>0</v>
      </c>
      <c r="F39" s="12">
        <v>0</v>
      </c>
      <c r="G39" s="89">
        <v>0</v>
      </c>
      <c r="H39" s="36"/>
    </row>
    <row r="40" spans="2:8" x14ac:dyDescent="0.35">
      <c r="B40" s="48" t="s">
        <v>54</v>
      </c>
      <c r="C40" s="15">
        <f t="shared" si="1"/>
        <v>864706411</v>
      </c>
      <c r="D40" s="15">
        <v>864706411</v>
      </c>
      <c r="E40" s="15">
        <v>0</v>
      </c>
      <c r="F40" s="12">
        <v>39985</v>
      </c>
      <c r="G40" s="89">
        <v>21625.769938727</v>
      </c>
      <c r="H40" s="36"/>
    </row>
    <row r="41" spans="2:8" x14ac:dyDescent="0.35">
      <c r="B41" s="48" t="s">
        <v>55</v>
      </c>
      <c r="C41" s="15">
        <f t="shared" si="1"/>
        <v>27773814</v>
      </c>
      <c r="D41" s="15">
        <v>27773814</v>
      </c>
      <c r="E41" s="15">
        <v>0</v>
      </c>
      <c r="F41" s="12">
        <v>5352</v>
      </c>
      <c r="G41" s="89">
        <v>5189.4271300448399</v>
      </c>
      <c r="H41" s="36"/>
    </row>
    <row r="42" spans="2:8" x14ac:dyDescent="0.35">
      <c r="B42" s="48" t="s">
        <v>56</v>
      </c>
      <c r="C42" s="15">
        <f t="shared" si="1"/>
        <v>59000000</v>
      </c>
      <c r="D42" s="15">
        <v>59000000</v>
      </c>
      <c r="E42" s="15">
        <v>0</v>
      </c>
      <c r="F42" s="12">
        <v>847</v>
      </c>
      <c r="G42" s="89">
        <v>69657.615112160594</v>
      </c>
      <c r="H42" s="36"/>
    </row>
    <row r="43" spans="2:8" x14ac:dyDescent="0.35">
      <c r="B43" s="48" t="s">
        <v>57</v>
      </c>
      <c r="C43" s="15">
        <f t="shared" si="1"/>
        <v>272354054</v>
      </c>
      <c r="D43" s="15">
        <v>50308527</v>
      </c>
      <c r="E43" s="15">
        <v>222045527</v>
      </c>
      <c r="F43" s="12">
        <v>230679</v>
      </c>
      <c r="G43" s="89">
        <v>1180.6625397196999</v>
      </c>
      <c r="H43" s="36"/>
    </row>
    <row r="44" spans="2:8" x14ac:dyDescent="0.35">
      <c r="B44" s="48" t="s">
        <v>58</v>
      </c>
      <c r="C44" s="15">
        <f t="shared" si="1"/>
        <v>566294076</v>
      </c>
      <c r="D44" s="15">
        <v>282905190</v>
      </c>
      <c r="E44" s="15">
        <v>283388886</v>
      </c>
      <c r="F44" s="12">
        <v>32149</v>
      </c>
      <c r="G44" s="89">
        <v>17614.671560546201</v>
      </c>
      <c r="H44" s="36"/>
    </row>
    <row r="45" spans="2:8" x14ac:dyDescent="0.35">
      <c r="B45" s="48" t="s">
        <v>42</v>
      </c>
      <c r="C45" s="15">
        <f t="shared" si="1"/>
        <v>15689994</v>
      </c>
      <c r="D45" s="15">
        <v>14354132</v>
      </c>
      <c r="E45" s="15">
        <v>1335862</v>
      </c>
      <c r="F45" s="8"/>
      <c r="G45" s="8"/>
      <c r="H45" s="36"/>
    </row>
    <row r="46" spans="2:8" x14ac:dyDescent="0.35">
      <c r="B46" s="43" t="s">
        <v>59</v>
      </c>
      <c r="C46" s="91">
        <f>SUM(C33:C45)</f>
        <v>5393138025</v>
      </c>
      <c r="D46" s="91">
        <f>SUM(D33:D45)</f>
        <v>4868213346</v>
      </c>
      <c r="E46" s="91">
        <f>SUM(E33:E45)</f>
        <v>524924679</v>
      </c>
      <c r="F46" s="18"/>
      <c r="G46" s="60"/>
      <c r="H46" s="36"/>
    </row>
    <row r="47" spans="2:8" x14ac:dyDescent="0.35">
      <c r="B47" s="43"/>
      <c r="C47" s="92"/>
      <c r="D47" s="92"/>
      <c r="E47" s="92"/>
      <c r="F47" s="8"/>
      <c r="G47" s="8"/>
      <c r="H47" s="36"/>
    </row>
    <row r="48" spans="2:8" x14ac:dyDescent="0.35">
      <c r="B48" s="43" t="s">
        <v>60</v>
      </c>
      <c r="C48" s="91">
        <f>SUM(C29,C46)</f>
        <v>10520368217</v>
      </c>
      <c r="D48" s="91">
        <f>SUM(D29,D46)</f>
        <v>9468831452</v>
      </c>
      <c r="E48" s="91">
        <f>SUM(E29,E46)</f>
        <v>1051536765</v>
      </c>
      <c r="F48" s="8"/>
      <c r="G48" s="8"/>
      <c r="H48" s="36"/>
    </row>
    <row r="49" spans="2:8" x14ac:dyDescent="0.35">
      <c r="B49" s="43"/>
      <c r="C49" s="91"/>
      <c r="D49" s="91"/>
      <c r="E49" s="91"/>
      <c r="F49" s="8"/>
      <c r="G49" s="8"/>
      <c r="H49" s="36"/>
    </row>
    <row r="50" spans="2:8" x14ac:dyDescent="0.35">
      <c r="B50" s="93" t="s">
        <v>61</v>
      </c>
      <c r="C50" s="91"/>
      <c r="D50" s="91"/>
      <c r="E50" s="91"/>
      <c r="F50" s="8"/>
      <c r="G50" s="8"/>
      <c r="H50" s="36"/>
    </row>
    <row r="51" spans="2:8" x14ac:dyDescent="0.35">
      <c r="B51" s="48" t="s">
        <v>62</v>
      </c>
      <c r="C51" s="12">
        <v>888072</v>
      </c>
      <c r="D51" s="91"/>
      <c r="E51" s="91"/>
      <c r="F51" s="8"/>
      <c r="G51" s="8"/>
      <c r="H51" s="36"/>
    </row>
    <row r="52" spans="2:8" x14ac:dyDescent="0.35">
      <c r="B52" s="48" t="s">
        <v>63</v>
      </c>
      <c r="C52" s="12">
        <v>33611</v>
      </c>
      <c r="D52" s="91"/>
      <c r="E52" s="91"/>
      <c r="F52" s="8"/>
      <c r="G52" s="8"/>
      <c r="H52" s="36"/>
    </row>
    <row r="53" spans="2:8" x14ac:dyDescent="0.35">
      <c r="B53" s="48" t="s">
        <v>64</v>
      </c>
      <c r="C53" s="12">
        <v>3425</v>
      </c>
      <c r="D53" s="91"/>
      <c r="E53" s="91"/>
      <c r="F53" s="8"/>
      <c r="G53" s="8"/>
      <c r="H53" s="36"/>
    </row>
    <row r="54" spans="2:8" x14ac:dyDescent="0.35">
      <c r="B54" s="48" t="s">
        <v>65</v>
      </c>
      <c r="C54" s="18">
        <f>SUM(C51:C53)</f>
        <v>925108</v>
      </c>
      <c r="D54" s="91"/>
      <c r="E54" s="91"/>
      <c r="F54" s="8"/>
      <c r="G54" s="8"/>
      <c r="H54" s="36"/>
    </row>
    <row r="55" spans="2:8" x14ac:dyDescent="0.35">
      <c r="B55" s="35"/>
      <c r="C55" s="28"/>
      <c r="D55" s="28"/>
      <c r="E55" s="28"/>
      <c r="F55" s="8"/>
      <c r="H55" s="36"/>
    </row>
    <row r="56" spans="2:8" x14ac:dyDescent="0.35">
      <c r="B56" s="43" t="s">
        <v>66</v>
      </c>
      <c r="C56" s="91">
        <f>C18-C48</f>
        <v>23729875410</v>
      </c>
      <c r="D56" s="91">
        <f>D18-D48</f>
        <v>22552018769</v>
      </c>
      <c r="E56" s="91">
        <f>E18-E48</f>
        <v>1177856641</v>
      </c>
      <c r="F56" s="8"/>
      <c r="G56" s="8"/>
      <c r="H56" s="36"/>
    </row>
    <row r="57" spans="2:8" x14ac:dyDescent="0.35">
      <c r="B57" s="44" t="s">
        <v>67</v>
      </c>
      <c r="C57" s="45">
        <f>IFERROR(C56/$C$54,"")</f>
        <v>25650.924443416337</v>
      </c>
      <c r="D57" s="45">
        <f>IFERROR(SUM(D56)/SUM($C$54),"")</f>
        <v>24377.714568461197</v>
      </c>
      <c r="E57" s="45">
        <f>IFERROR(SUM(E56)/SUM($C$54),"")</f>
        <v>1273.2098749551403</v>
      </c>
      <c r="F57" s="38"/>
      <c r="G57" s="38"/>
      <c r="H57" s="39"/>
    </row>
    <row r="58" spans="2:8" x14ac:dyDescent="0.35">
      <c r="C58" s="31"/>
      <c r="D58" s="31"/>
      <c r="E58" s="31"/>
      <c r="F58" s="32"/>
      <c r="G58" s="32"/>
      <c r="H58" s="32"/>
    </row>
    <row r="59" spans="2:8" x14ac:dyDescent="0.35">
      <c r="B59" s="9" t="s">
        <v>68</v>
      </c>
      <c r="C59" s="28"/>
      <c r="D59" s="28"/>
      <c r="E59" s="28"/>
      <c r="F59" s="8"/>
      <c r="G59" s="8"/>
      <c r="H59" s="38"/>
    </row>
    <row r="60" spans="2:8" x14ac:dyDescent="0.35">
      <c r="B60" s="40"/>
      <c r="C60" s="31"/>
      <c r="D60" s="110" t="s">
        <v>25</v>
      </c>
      <c r="E60" s="111"/>
      <c r="F60" s="54" t="s">
        <v>69</v>
      </c>
      <c r="G60" s="54" t="s">
        <v>70</v>
      </c>
      <c r="H60" s="34"/>
    </row>
    <row r="61" spans="2:8" x14ac:dyDescent="0.35">
      <c r="B61" s="41" t="s">
        <v>71</v>
      </c>
      <c r="C61" s="46" t="s">
        <v>27</v>
      </c>
      <c r="D61" s="42" t="s">
        <v>28</v>
      </c>
      <c r="E61" s="42" t="s">
        <v>29</v>
      </c>
      <c r="F61" s="58" t="s">
        <v>72</v>
      </c>
      <c r="G61" s="58" t="s">
        <v>73</v>
      </c>
      <c r="H61" s="36"/>
    </row>
    <row r="62" spans="2:8" x14ac:dyDescent="0.35">
      <c r="B62" s="48" t="s">
        <v>74</v>
      </c>
      <c r="C62" s="15">
        <f>SUM(D62:E62)</f>
        <v>0</v>
      </c>
      <c r="D62" s="15">
        <v>0</v>
      </c>
      <c r="E62" s="15">
        <v>0</v>
      </c>
      <c r="F62" s="66">
        <v>0</v>
      </c>
      <c r="G62" s="89">
        <v>0</v>
      </c>
      <c r="H62" s="36"/>
    </row>
    <row r="63" spans="2:8" x14ac:dyDescent="0.35">
      <c r="B63" s="48" t="s">
        <v>75</v>
      </c>
      <c r="C63" s="15">
        <f>SUM(D63:E63)</f>
        <v>340622860</v>
      </c>
      <c r="D63" s="15">
        <v>340622860</v>
      </c>
      <c r="E63" s="15">
        <v>0</v>
      </c>
      <c r="F63" s="66">
        <v>3174.3</v>
      </c>
      <c r="G63" s="89">
        <v>107306.448665848</v>
      </c>
      <c r="H63" s="36"/>
    </row>
    <row r="64" spans="2:8" x14ac:dyDescent="0.35">
      <c r="B64" s="48" t="s">
        <v>76</v>
      </c>
      <c r="C64" s="15">
        <f>SUM(D64:E64)</f>
        <v>2033122798</v>
      </c>
      <c r="D64" s="15">
        <v>2012940816</v>
      </c>
      <c r="E64" s="15">
        <v>20181982</v>
      </c>
      <c r="F64" s="66">
        <v>747.9</v>
      </c>
      <c r="G64" s="89">
        <v>2718442.0350314202</v>
      </c>
      <c r="H64" s="36"/>
    </row>
    <row r="65" spans="2:8" x14ac:dyDescent="0.35">
      <c r="B65" s="48" t="s">
        <v>77</v>
      </c>
      <c r="C65" s="15">
        <f>SUM(D65:E65)</f>
        <v>1607461812</v>
      </c>
      <c r="D65" s="15">
        <v>1448527702</v>
      </c>
      <c r="E65" s="15">
        <v>158934110</v>
      </c>
      <c r="F65" s="66">
        <v>6724.2</v>
      </c>
      <c r="G65" s="89">
        <v>239056.21665030799</v>
      </c>
      <c r="H65" s="36"/>
    </row>
    <row r="66" spans="2:8" x14ac:dyDescent="0.35">
      <c r="B66" s="48" t="s">
        <v>78</v>
      </c>
      <c r="C66" s="15">
        <f>SUM(D66:E66)</f>
        <v>797277055</v>
      </c>
      <c r="D66" s="15">
        <v>790499706</v>
      </c>
      <c r="E66" s="15">
        <v>6777349</v>
      </c>
      <c r="F66" s="94"/>
      <c r="G66" s="8"/>
      <c r="H66" s="36"/>
    </row>
    <row r="67" spans="2:8" x14ac:dyDescent="0.35">
      <c r="B67" s="49" t="s">
        <v>79</v>
      </c>
      <c r="C67" s="91">
        <f>SUM(C62:C66)</f>
        <v>4778484525</v>
      </c>
      <c r="D67" s="91">
        <f>SUM(D62:D66)</f>
        <v>4592591084</v>
      </c>
      <c r="E67" s="91">
        <f>SUM(E62:E66)</f>
        <v>185893441</v>
      </c>
      <c r="F67" s="95">
        <f>SUM(F62:F65)</f>
        <v>10646.4</v>
      </c>
      <c r="G67" s="8"/>
      <c r="H67" s="36"/>
    </row>
    <row r="68" spans="2:8" x14ac:dyDescent="0.35">
      <c r="B68" s="49" t="s">
        <v>80</v>
      </c>
      <c r="C68" s="96">
        <f>IFERROR(C67/$C$54,"")</f>
        <v>5165.3261294897457</v>
      </c>
      <c r="D68" s="96">
        <f>IFERROR(D67/$C$54,"")</f>
        <v>4964.3837087129286</v>
      </c>
      <c r="E68" s="96">
        <f>IFERROR(E67/$C$54,"")</f>
        <v>200.94242077681741</v>
      </c>
      <c r="F68" s="8"/>
      <c r="G68" s="8"/>
      <c r="H68" s="36"/>
    </row>
    <row r="69" spans="2:8" x14ac:dyDescent="0.35">
      <c r="B69" s="49"/>
      <c r="C69" s="28"/>
      <c r="D69" s="8"/>
      <c r="E69" s="8"/>
      <c r="F69" s="8"/>
      <c r="G69" s="8"/>
      <c r="H69" s="36"/>
    </row>
    <row r="70" spans="2:8" x14ac:dyDescent="0.35">
      <c r="B70" s="48"/>
      <c r="C70" s="28"/>
      <c r="D70" s="110" t="s">
        <v>25</v>
      </c>
      <c r="E70" s="111"/>
      <c r="F70" s="54" t="s">
        <v>69</v>
      </c>
      <c r="G70" s="54" t="s">
        <v>70</v>
      </c>
      <c r="H70" s="36"/>
    </row>
    <row r="71" spans="2:8" x14ac:dyDescent="0.35">
      <c r="B71" s="50" t="s">
        <v>81</v>
      </c>
      <c r="C71" s="46" t="s">
        <v>27</v>
      </c>
      <c r="D71" s="42" t="s">
        <v>28</v>
      </c>
      <c r="E71" s="42" t="s">
        <v>29</v>
      </c>
      <c r="F71" s="58" t="s">
        <v>72</v>
      </c>
      <c r="G71" s="58" t="s">
        <v>73</v>
      </c>
      <c r="H71" s="36"/>
    </row>
    <row r="72" spans="2:8" x14ac:dyDescent="0.35">
      <c r="B72" s="48" t="s">
        <v>82</v>
      </c>
      <c r="C72" s="15">
        <f t="shared" ref="C72:C78" si="2">SUM(D72:E72)</f>
        <v>15459013</v>
      </c>
      <c r="D72" s="15">
        <v>15459013</v>
      </c>
      <c r="E72" s="15">
        <v>0</v>
      </c>
      <c r="F72" s="66">
        <v>113.4</v>
      </c>
      <c r="G72" s="89">
        <v>136322.86596119899</v>
      </c>
      <c r="H72" s="36"/>
    </row>
    <row r="73" spans="2:8" x14ac:dyDescent="0.35">
      <c r="B73" s="48" t="s">
        <v>83</v>
      </c>
      <c r="C73" s="15">
        <f t="shared" si="2"/>
        <v>21185402</v>
      </c>
      <c r="D73" s="15">
        <v>21185402</v>
      </c>
      <c r="E73" s="15">
        <v>0</v>
      </c>
      <c r="F73" s="66">
        <v>115</v>
      </c>
      <c r="G73" s="89">
        <v>184220.88695652201</v>
      </c>
      <c r="H73" s="36"/>
    </row>
    <row r="74" spans="2:8" x14ac:dyDescent="0.35">
      <c r="B74" s="48" t="s">
        <v>84</v>
      </c>
      <c r="C74" s="15">
        <f t="shared" si="2"/>
        <v>74352952</v>
      </c>
      <c r="D74" s="15">
        <v>70825043</v>
      </c>
      <c r="E74" s="15">
        <v>3527909</v>
      </c>
      <c r="F74" s="66">
        <v>659</v>
      </c>
      <c r="G74" s="89">
        <v>112826.937784522</v>
      </c>
      <c r="H74" s="36"/>
    </row>
    <row r="75" spans="2:8" x14ac:dyDescent="0.35">
      <c r="B75" s="48" t="s">
        <v>85</v>
      </c>
      <c r="C75" s="15">
        <f t="shared" si="2"/>
        <v>80885411</v>
      </c>
      <c r="D75" s="15">
        <v>73617677</v>
      </c>
      <c r="E75" s="15">
        <v>7267734</v>
      </c>
      <c r="F75" s="66">
        <v>770</v>
      </c>
      <c r="G75" s="89">
        <v>105045.98831168799</v>
      </c>
      <c r="H75" s="36"/>
    </row>
    <row r="76" spans="2:8" x14ac:dyDescent="0.35">
      <c r="B76" s="48" t="s">
        <v>86</v>
      </c>
      <c r="C76" s="15">
        <f t="shared" si="2"/>
        <v>44960658</v>
      </c>
      <c r="D76" s="15">
        <v>37378376</v>
      </c>
      <c r="E76" s="15">
        <v>7582282</v>
      </c>
      <c r="F76" s="66">
        <v>17.8</v>
      </c>
      <c r="G76" s="89">
        <v>2525879.66292135</v>
      </c>
      <c r="H76" s="36"/>
    </row>
    <row r="77" spans="2:8" x14ac:dyDescent="0.35">
      <c r="B77" s="48" t="s">
        <v>87</v>
      </c>
      <c r="C77" s="15">
        <f t="shared" si="2"/>
        <v>242414432</v>
      </c>
      <c r="D77" s="15">
        <v>238919885</v>
      </c>
      <c r="E77" s="15">
        <v>3494547</v>
      </c>
      <c r="F77" s="66">
        <v>905</v>
      </c>
      <c r="G77" s="89">
        <v>267861.25082872901</v>
      </c>
      <c r="H77" s="36"/>
    </row>
    <row r="78" spans="2:8" x14ac:dyDescent="0.35">
      <c r="B78" s="48" t="s">
        <v>88</v>
      </c>
      <c r="C78" s="15">
        <f t="shared" si="2"/>
        <v>200303376</v>
      </c>
      <c r="D78" s="15">
        <v>192292727</v>
      </c>
      <c r="E78" s="15">
        <v>8010649</v>
      </c>
      <c r="F78" s="94"/>
      <c r="G78" s="8"/>
      <c r="H78" s="36"/>
    </row>
    <row r="79" spans="2:8" x14ac:dyDescent="0.35">
      <c r="B79" s="49" t="s">
        <v>89</v>
      </c>
      <c r="C79" s="91">
        <f>SUM(C72:C78)</f>
        <v>679561244</v>
      </c>
      <c r="D79" s="91">
        <f>SUM(D72:D78)</f>
        <v>649678123</v>
      </c>
      <c r="E79" s="91">
        <f>SUM(E72:E78)</f>
        <v>29883121</v>
      </c>
      <c r="F79" s="95">
        <f>SUM(F72:F77)</f>
        <v>2580.1999999999998</v>
      </c>
      <c r="G79" s="8"/>
      <c r="H79" s="36"/>
    </row>
    <row r="80" spans="2:8" x14ac:dyDescent="0.35">
      <c r="B80" s="49" t="s">
        <v>90</v>
      </c>
      <c r="C80" s="96">
        <f>IFERROR(C79/$C$54,"")</f>
        <v>734.57503772532505</v>
      </c>
      <c r="D80" s="96">
        <f>IFERROR(D79/$C$54,"")</f>
        <v>702.27273248096435</v>
      </c>
      <c r="E80" s="96">
        <f>IFERROR(E79/$C$54,"")</f>
        <v>32.30230524436066</v>
      </c>
      <c r="F80" s="97"/>
      <c r="G80" s="8"/>
      <c r="H80" s="36"/>
    </row>
    <row r="81" spans="2:8" x14ac:dyDescent="0.35">
      <c r="B81" s="49"/>
      <c r="D81"/>
      <c r="E81"/>
      <c r="F81" s="8"/>
      <c r="G81" s="8"/>
      <c r="H81" s="36"/>
    </row>
    <row r="82" spans="2:8" x14ac:dyDescent="0.35">
      <c r="B82" s="49" t="s">
        <v>91</v>
      </c>
      <c r="C82" s="15">
        <f>SUM(D82:E82)</f>
        <v>779251677</v>
      </c>
      <c r="D82" s="15">
        <v>779251677</v>
      </c>
      <c r="E82" s="15">
        <v>0</v>
      </c>
      <c r="F82" s="8"/>
      <c r="G82" s="8"/>
      <c r="H82" s="36"/>
    </row>
    <row r="83" spans="2:8" x14ac:dyDescent="0.35">
      <c r="B83" s="49" t="s">
        <v>92</v>
      </c>
      <c r="C83" s="96">
        <f>IFERROR(C82/$C$54,"")</f>
        <v>842.3358969979721</v>
      </c>
      <c r="D83" s="96">
        <f>IFERROR(D82/$C$54,"")</f>
        <v>842.3358969979721</v>
      </c>
      <c r="E83" s="96">
        <f>IFERROR(E82/$C$54,"")</f>
        <v>0</v>
      </c>
      <c r="F83" s="8"/>
      <c r="G83" s="8"/>
      <c r="H83" s="36"/>
    </row>
    <row r="84" spans="2:8" x14ac:dyDescent="0.35">
      <c r="B84" s="53"/>
      <c r="C84" s="8"/>
      <c r="D84" s="91"/>
      <c r="E84" s="91"/>
      <c r="F84" s="8"/>
      <c r="G84" s="8"/>
      <c r="H84" s="36"/>
    </row>
    <row r="85" spans="2:8" x14ac:dyDescent="0.35">
      <c r="B85" s="49" t="s">
        <v>93</v>
      </c>
      <c r="C85" s="91">
        <f t="shared" ref="C85:E86" si="3">SUM(C67,C79,C82)</f>
        <v>6237297446</v>
      </c>
      <c r="D85" s="91">
        <f t="shared" si="3"/>
        <v>6021520884</v>
      </c>
      <c r="E85" s="91">
        <f t="shared" si="3"/>
        <v>215776562</v>
      </c>
      <c r="F85" s="8"/>
      <c r="G85" s="8"/>
      <c r="H85" s="36"/>
    </row>
    <row r="86" spans="2:8" x14ac:dyDescent="0.35">
      <c r="B86" s="49" t="s">
        <v>94</v>
      </c>
      <c r="C86" s="98">
        <f t="shared" si="3"/>
        <v>6742.2370642130427</v>
      </c>
      <c r="D86" s="98">
        <f t="shared" si="3"/>
        <v>6508.9923381918643</v>
      </c>
      <c r="E86" s="98">
        <f t="shared" si="3"/>
        <v>233.24472602117808</v>
      </c>
      <c r="F86" s="8"/>
      <c r="G86" s="8"/>
      <c r="H86" s="36"/>
    </row>
    <row r="87" spans="2:8" x14ac:dyDescent="0.35">
      <c r="B87" s="49"/>
      <c r="C87" s="98"/>
      <c r="D87" s="98"/>
      <c r="E87" s="98"/>
      <c r="F87" s="8"/>
      <c r="G87" s="8"/>
      <c r="H87" s="36"/>
    </row>
    <row r="88" spans="2:8" x14ac:dyDescent="0.35">
      <c r="B88" s="49" t="s">
        <v>95</v>
      </c>
      <c r="C88" s="91">
        <f>C56-C85</f>
        <v>17492577964</v>
      </c>
      <c r="D88" s="91">
        <f>D56-D85</f>
        <v>16530497885</v>
      </c>
      <c r="E88" s="91">
        <f>E56-E85</f>
        <v>962080079</v>
      </c>
      <c r="F88" s="8"/>
      <c r="G88" s="8"/>
      <c r="H88" s="36"/>
    </row>
    <row r="89" spans="2:8" x14ac:dyDescent="0.35">
      <c r="B89" s="44" t="s">
        <v>67</v>
      </c>
      <c r="C89" s="45">
        <f>IFERROR(C88/$C$54,"")</f>
        <v>18908.687379203293</v>
      </c>
      <c r="D89" s="55"/>
      <c r="E89" s="55"/>
      <c r="F89" s="38"/>
      <c r="G89" s="38"/>
      <c r="H89" s="39"/>
    </row>
    <row r="90" spans="2:8" x14ac:dyDescent="0.35">
      <c r="G90" s="8"/>
      <c r="H90" s="8"/>
    </row>
    <row r="91" spans="2:8" x14ac:dyDescent="0.35">
      <c r="B91" s="9" t="s">
        <v>96</v>
      </c>
      <c r="G91" s="8"/>
      <c r="H91" s="38"/>
    </row>
    <row r="92" spans="2:8" x14ac:dyDescent="0.35">
      <c r="B92" s="40" t="s">
        <v>97</v>
      </c>
      <c r="C92" s="15">
        <v>8284388482</v>
      </c>
      <c r="D92" s="32"/>
      <c r="E92" s="32"/>
      <c r="F92" s="32"/>
      <c r="G92" s="32"/>
      <c r="H92" s="34"/>
    </row>
    <row r="93" spans="2:8" x14ac:dyDescent="0.35">
      <c r="B93" s="35" t="s">
        <v>98</v>
      </c>
      <c r="C93" s="28">
        <f>C82</f>
        <v>779251677</v>
      </c>
      <c r="D93" s="8"/>
      <c r="E93" s="8"/>
      <c r="F93" s="8"/>
      <c r="G93" s="8"/>
      <c r="H93" s="36"/>
    </row>
    <row r="94" spans="2:8" x14ac:dyDescent="0.35">
      <c r="B94" s="35" t="s">
        <v>99</v>
      </c>
      <c r="C94" s="28">
        <f>C92-C93</f>
        <v>7505136805</v>
      </c>
      <c r="D94" s="8"/>
      <c r="E94" s="8"/>
      <c r="F94" s="8"/>
      <c r="G94" s="8"/>
      <c r="H94" s="36"/>
    </row>
    <row r="95" spans="2:8" x14ac:dyDescent="0.35">
      <c r="B95" s="35" t="s">
        <v>100</v>
      </c>
      <c r="C95" s="15">
        <v>12703660911</v>
      </c>
      <c r="D95" s="8"/>
      <c r="E95" s="8"/>
      <c r="F95" s="8"/>
      <c r="G95" s="8"/>
      <c r="H95" s="36"/>
    </row>
    <row r="96" spans="2:8" x14ac:dyDescent="0.35">
      <c r="B96" s="37" t="s">
        <v>101</v>
      </c>
      <c r="C96" s="70">
        <f>IFERROR(ROUND(C94/C95,4),"0.00%")</f>
        <v>0.59079999999999999</v>
      </c>
      <c r="D96" s="38"/>
      <c r="E96" s="38"/>
      <c r="F96" s="38"/>
      <c r="G96" s="38"/>
      <c r="H96" s="39"/>
    </row>
  </sheetData>
  <protectedRanges>
    <protectedRange algorithmName="SHA-512" hashValue="Tm+4ymRCvx+/ec9lVfeLYQdrQLBz/f9EW6RMMDXmeiSSQlU6WP7pB+eP4VaGLjVxpMykClbRNsED3onKMjt3kg==" saltValue="Wq1GXfArXmfvwtGuKhLjZQ==" spinCount="100000" sqref="G6:H9 C6:D9 C92:C95 C53 C84 C82:E82 G1:H4 D45:E45 C14:E17 C62:F66 C72:F78 C22:E28 D34:F44 C34:C45 C33:F33" name="PartA"/>
    <protectedRange algorithmName="SHA-512" hashValue="Tm+4ymRCvx+/ec9lVfeLYQdrQLBz/f9EW6RMMDXmeiSSQlU6WP7pB+eP4VaGLjVxpMykClbRNsED3onKMjt3kg==" saltValue="Wq1GXfArXmfvwtGuKhLjZQ==" spinCount="100000" sqref="C51:C52" name="PartA_1"/>
  </protectedRanges>
  <mergeCells count="16">
    <mergeCell ref="D70:E70"/>
    <mergeCell ref="D60:E60"/>
    <mergeCell ref="G1:H1"/>
    <mergeCell ref="G2:H2"/>
    <mergeCell ref="C6:D6"/>
    <mergeCell ref="C7:D7"/>
    <mergeCell ref="C8:D8"/>
    <mergeCell ref="C9:D9"/>
    <mergeCell ref="G6:H6"/>
    <mergeCell ref="G7:H7"/>
    <mergeCell ref="G8:H8"/>
    <mergeCell ref="G9:H9"/>
    <mergeCell ref="D20:E20"/>
    <mergeCell ref="D12:E12"/>
    <mergeCell ref="D31:E31"/>
    <mergeCell ref="G3:H3"/>
  </mergeCells>
  <dataValidations disablePrompts="1" count="2">
    <dataValidation type="textLength" operator="equal" allowBlank="1" showInputMessage="1" showErrorMessage="1" errorTitle="Code Length Error" error="Please input the district BEDS Code with exactly 6 characters." sqref="G2:H2">
      <formula1>6</formula1>
    </dataValidation>
    <dataValidation type="textLength" operator="equal" allowBlank="1" showInputMessage="1" showErrorMessage="1" errorTitle="Zip Code Entry Error" error="Please input a 5 digit zip code." sqref="G9:H9">
      <formula1>5</formula1>
    </dataValidation>
  </dataValidations>
  <printOptions horizontalCentered="1"/>
  <pageMargins left="0.1" right="0.1" top="0.1" bottom="0.1" header="0.3" footer="0.3"/>
  <pageSetup paperSize="5" orientation="portrait" r:id="rId1"/>
  <ignoredErrors>
    <ignoredError sqref="C14:C17 C62:C66 C72:C78 C82 C22:C28 C45 C34:C4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Y1615"/>
  <sheetViews>
    <sheetView showGridLine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1" sqref="C1:C1048576"/>
    </sheetView>
  </sheetViews>
  <sheetFormatPr defaultColWidth="9.109375" defaultRowHeight="15.6" x14ac:dyDescent="0.35"/>
  <cols>
    <col min="1" max="1" width="14.33203125" style="136" customWidth="1"/>
    <col min="2" max="2" width="40.77734375" style="142" customWidth="1"/>
    <col min="3" max="3" width="8.109375" style="7" customWidth="1"/>
    <col min="4" max="4" width="23.88671875" style="7" customWidth="1"/>
    <col min="5" max="5" width="11" customWidth="1"/>
    <col min="6" max="6" width="11" style="7" customWidth="1"/>
    <col min="7" max="10" width="13.6640625" style="7" customWidth="1"/>
    <col min="11" max="16" width="12" style="7" customWidth="1"/>
    <col min="17" max="23" width="15.6640625" style="7" customWidth="1"/>
    <col min="24" max="24" width="12.33203125" style="7" customWidth="1"/>
    <col min="25" max="25" width="12.109375" style="7" customWidth="1"/>
    <col min="26" max="26" width="9.109375" style="7" customWidth="1"/>
    <col min="27" max="16384" width="9.109375" style="7"/>
  </cols>
  <sheetData>
    <row r="1" spans="1:25" customFormat="1" ht="18" customHeight="1" x14ac:dyDescent="0.4">
      <c r="A1" s="133" t="s">
        <v>102</v>
      </c>
      <c r="B1" s="137"/>
    </row>
    <row r="2" spans="1:25" customFormat="1" ht="15" customHeight="1" x14ac:dyDescent="0.3">
      <c r="A2" s="134"/>
      <c r="B2" s="137"/>
    </row>
    <row r="3" spans="1:25" customFormat="1" ht="15" customHeight="1" x14ac:dyDescent="0.3">
      <c r="A3" s="134"/>
      <c r="B3" s="137"/>
    </row>
    <row r="5" spans="1:25" s="8" customFormat="1" ht="15" customHeight="1" x14ac:dyDescent="0.35">
      <c r="A5" s="135"/>
      <c r="B5" s="138"/>
    </row>
    <row r="6" spans="1:25" s="9" customFormat="1" ht="15" customHeight="1" x14ac:dyDescent="0.35">
      <c r="A6" s="11"/>
      <c r="B6" s="139"/>
      <c r="E6" s="110" t="s">
        <v>103</v>
      </c>
      <c r="F6" s="111"/>
      <c r="G6" s="110" t="s">
        <v>104</v>
      </c>
      <c r="H6" s="117"/>
      <c r="I6" s="117"/>
      <c r="J6" s="111"/>
      <c r="K6" s="110" t="s">
        <v>105</v>
      </c>
      <c r="L6" s="117"/>
      <c r="M6" s="117"/>
      <c r="N6" s="117"/>
      <c r="O6" s="117"/>
      <c r="P6" s="111"/>
      <c r="Q6" s="110" t="s">
        <v>106</v>
      </c>
      <c r="R6" s="117"/>
      <c r="S6" s="117"/>
      <c r="T6" s="117"/>
      <c r="U6" s="117"/>
      <c r="V6" s="117"/>
      <c r="W6" s="117"/>
      <c r="X6" s="117"/>
      <c r="Y6" s="111"/>
    </row>
    <row r="7" spans="1:25" s="11" customFormat="1" ht="75" customHeight="1" x14ac:dyDescent="0.35">
      <c r="A7" s="61" t="s">
        <v>3</v>
      </c>
      <c r="B7" s="140" t="s">
        <v>107</v>
      </c>
      <c r="C7" s="61" t="s">
        <v>108</v>
      </c>
      <c r="D7" s="61" t="s">
        <v>109</v>
      </c>
      <c r="E7" s="61" t="s">
        <v>110</v>
      </c>
      <c r="F7" s="73" t="s">
        <v>111</v>
      </c>
      <c r="G7" s="61" t="s">
        <v>112</v>
      </c>
      <c r="H7" s="73" t="s">
        <v>113</v>
      </c>
      <c r="I7" s="73" t="s">
        <v>114</v>
      </c>
      <c r="J7" s="73" t="s">
        <v>115</v>
      </c>
      <c r="K7" s="61" t="s">
        <v>116</v>
      </c>
      <c r="L7" s="73" t="s">
        <v>117</v>
      </c>
      <c r="M7" s="73" t="s">
        <v>118</v>
      </c>
      <c r="N7" s="73" t="s">
        <v>119</v>
      </c>
      <c r="O7" s="73" t="s">
        <v>120</v>
      </c>
      <c r="P7" s="73" t="s">
        <v>121</v>
      </c>
      <c r="Q7" s="61" t="s">
        <v>122</v>
      </c>
      <c r="R7" s="73" t="s">
        <v>123</v>
      </c>
      <c r="S7" s="73" t="s">
        <v>124</v>
      </c>
      <c r="T7" s="73" t="s">
        <v>125</v>
      </c>
      <c r="U7" s="73" t="s">
        <v>126</v>
      </c>
      <c r="V7" s="73" t="s">
        <v>127</v>
      </c>
      <c r="W7" s="73" t="s">
        <v>69</v>
      </c>
      <c r="X7" s="73" t="s">
        <v>128</v>
      </c>
      <c r="Y7" s="72" t="s">
        <v>129</v>
      </c>
    </row>
    <row r="8" spans="1:25" s="11" customFormat="1" ht="15" customHeight="1" x14ac:dyDescent="0.35">
      <c r="A8" s="99" t="s">
        <v>130</v>
      </c>
      <c r="B8" s="141" t="s">
        <v>131</v>
      </c>
      <c r="C8" s="99" t="s">
        <v>132</v>
      </c>
      <c r="D8" s="100" t="s">
        <v>133</v>
      </c>
      <c r="E8" s="101" t="s">
        <v>134</v>
      </c>
      <c r="F8" s="101" t="s">
        <v>135</v>
      </c>
      <c r="G8" s="101" t="s">
        <v>136</v>
      </c>
      <c r="H8" s="101"/>
      <c r="I8" s="101" t="s">
        <v>137</v>
      </c>
      <c r="J8" s="74"/>
      <c r="K8" s="75">
        <v>261</v>
      </c>
      <c r="L8" s="75">
        <v>24</v>
      </c>
      <c r="M8" s="75">
        <v>11</v>
      </c>
      <c r="N8" s="75">
        <v>51</v>
      </c>
      <c r="O8" s="75">
        <v>3</v>
      </c>
      <c r="P8" s="75">
        <v>20</v>
      </c>
      <c r="Q8" s="76">
        <v>4</v>
      </c>
      <c r="R8" s="76">
        <v>23</v>
      </c>
      <c r="S8" s="76">
        <v>5</v>
      </c>
      <c r="T8" s="76">
        <v>1.2</v>
      </c>
      <c r="U8" s="76">
        <v>2</v>
      </c>
      <c r="V8" s="76">
        <v>2</v>
      </c>
      <c r="W8" s="87">
        <f t="shared" ref="W8:W71" si="0">SUM(Q8:V8)</f>
        <v>37.200000000000003</v>
      </c>
      <c r="X8" s="87">
        <f t="shared" ref="X8:X71" si="1">SUM(Q8:R8)</f>
        <v>27</v>
      </c>
      <c r="Y8" s="88">
        <f t="shared" ref="Y8:Y71" si="2">SUM(S8:V8)</f>
        <v>10.199999999999999</v>
      </c>
    </row>
    <row r="9" spans="1:25" s="11" customFormat="1" ht="15" x14ac:dyDescent="0.35">
      <c r="A9" s="99" t="s">
        <v>138</v>
      </c>
      <c r="B9" s="141" t="s">
        <v>139</v>
      </c>
      <c r="C9" s="99" t="s">
        <v>140</v>
      </c>
      <c r="D9" s="100" t="s">
        <v>141</v>
      </c>
      <c r="E9" s="101" t="s">
        <v>142</v>
      </c>
      <c r="F9" s="101" t="s">
        <v>142</v>
      </c>
      <c r="G9" s="101" t="s">
        <v>136</v>
      </c>
      <c r="H9" s="101"/>
      <c r="I9" s="101" t="s">
        <v>137</v>
      </c>
      <c r="J9" s="74"/>
      <c r="K9" s="75">
        <v>0</v>
      </c>
      <c r="L9" s="75">
        <v>479</v>
      </c>
      <c r="M9" s="75">
        <v>76</v>
      </c>
      <c r="N9" s="75">
        <v>0</v>
      </c>
      <c r="O9" s="75">
        <v>0</v>
      </c>
      <c r="P9" s="75">
        <v>0</v>
      </c>
      <c r="Q9" s="76">
        <v>29</v>
      </c>
      <c r="R9" s="76">
        <v>38</v>
      </c>
      <c r="S9" s="76">
        <v>46.7</v>
      </c>
      <c r="T9" s="76">
        <v>3</v>
      </c>
      <c r="U9" s="76">
        <v>3.6</v>
      </c>
      <c r="V9" s="76">
        <v>2.5</v>
      </c>
      <c r="W9" s="87">
        <f t="shared" si="0"/>
        <v>122.8</v>
      </c>
      <c r="X9" s="87">
        <f t="shared" si="1"/>
        <v>67</v>
      </c>
      <c r="Y9" s="88">
        <f t="shared" si="2"/>
        <v>55.800000000000004</v>
      </c>
    </row>
    <row r="10" spans="1:25" s="11" customFormat="1" ht="15" x14ac:dyDescent="0.35">
      <c r="A10" s="99" t="s">
        <v>143</v>
      </c>
      <c r="B10" s="141" t="s">
        <v>144</v>
      </c>
      <c r="C10" s="99" t="s">
        <v>145</v>
      </c>
      <c r="D10" s="100" t="s">
        <v>141</v>
      </c>
      <c r="E10" s="101" t="s">
        <v>142</v>
      </c>
      <c r="F10" s="101" t="s">
        <v>142</v>
      </c>
      <c r="G10" s="101" t="s">
        <v>136</v>
      </c>
      <c r="H10" s="101"/>
      <c r="I10" s="101" t="s">
        <v>137</v>
      </c>
      <c r="J10" s="74"/>
      <c r="K10" s="75">
        <v>0</v>
      </c>
      <c r="L10" s="75">
        <v>171</v>
      </c>
      <c r="M10" s="75">
        <v>42</v>
      </c>
      <c r="N10" s="75">
        <v>0</v>
      </c>
      <c r="O10" s="75">
        <v>0</v>
      </c>
      <c r="P10" s="75">
        <v>0</v>
      </c>
      <c r="Q10" s="76">
        <v>12</v>
      </c>
      <c r="R10" s="76">
        <v>14</v>
      </c>
      <c r="S10" s="76">
        <v>20.2</v>
      </c>
      <c r="T10" s="76">
        <v>2</v>
      </c>
      <c r="U10" s="76">
        <v>1.8</v>
      </c>
      <c r="V10" s="76">
        <v>1</v>
      </c>
      <c r="W10" s="87">
        <f t="shared" si="0"/>
        <v>51</v>
      </c>
      <c r="X10" s="87">
        <f t="shared" si="1"/>
        <v>26</v>
      </c>
      <c r="Y10" s="88">
        <f t="shared" si="2"/>
        <v>25</v>
      </c>
    </row>
    <row r="11" spans="1:25" s="11" customFormat="1" ht="15" x14ac:dyDescent="0.35">
      <c r="A11" s="99" t="s">
        <v>146</v>
      </c>
      <c r="B11" s="141" t="s">
        <v>147</v>
      </c>
      <c r="C11" s="99" t="s">
        <v>148</v>
      </c>
      <c r="D11" s="100" t="s">
        <v>141</v>
      </c>
      <c r="E11" s="101" t="s">
        <v>142</v>
      </c>
      <c r="F11" s="101" t="s">
        <v>142</v>
      </c>
      <c r="G11" s="101" t="s">
        <v>136</v>
      </c>
      <c r="H11" s="101"/>
      <c r="I11" s="101" t="s">
        <v>137</v>
      </c>
      <c r="J11" s="74"/>
      <c r="K11" s="75">
        <v>0</v>
      </c>
      <c r="L11" s="75">
        <v>70</v>
      </c>
      <c r="M11" s="75">
        <v>25</v>
      </c>
      <c r="N11" s="75">
        <v>0</v>
      </c>
      <c r="O11" s="75">
        <v>0</v>
      </c>
      <c r="P11" s="75">
        <v>0</v>
      </c>
      <c r="Q11" s="76">
        <v>4</v>
      </c>
      <c r="R11" s="76">
        <v>10</v>
      </c>
      <c r="S11" s="76">
        <v>9</v>
      </c>
      <c r="T11" s="76">
        <v>1</v>
      </c>
      <c r="U11" s="76">
        <v>0.9</v>
      </c>
      <c r="V11" s="76">
        <v>2</v>
      </c>
      <c r="W11" s="87">
        <f t="shared" si="0"/>
        <v>26.9</v>
      </c>
      <c r="X11" s="87">
        <f t="shared" si="1"/>
        <v>14</v>
      </c>
      <c r="Y11" s="88">
        <f t="shared" si="2"/>
        <v>12.9</v>
      </c>
    </row>
    <row r="12" spans="1:25" s="11" customFormat="1" ht="15" x14ac:dyDescent="0.35">
      <c r="A12" s="99" t="s">
        <v>149</v>
      </c>
      <c r="B12" s="141" t="s">
        <v>150</v>
      </c>
      <c r="C12" s="99" t="s">
        <v>151</v>
      </c>
      <c r="D12" s="100" t="s">
        <v>141</v>
      </c>
      <c r="E12" s="101" t="s">
        <v>142</v>
      </c>
      <c r="F12" s="101" t="s">
        <v>142</v>
      </c>
      <c r="G12" s="101" t="s">
        <v>136</v>
      </c>
      <c r="H12" s="101"/>
      <c r="I12" s="101" t="s">
        <v>137</v>
      </c>
      <c r="J12" s="74"/>
      <c r="K12" s="75">
        <v>0</v>
      </c>
      <c r="L12" s="75">
        <v>284</v>
      </c>
      <c r="M12" s="75">
        <v>116</v>
      </c>
      <c r="N12" s="75">
        <v>0</v>
      </c>
      <c r="O12" s="75">
        <v>0</v>
      </c>
      <c r="P12" s="75">
        <v>0</v>
      </c>
      <c r="Q12" s="76">
        <v>25</v>
      </c>
      <c r="R12" s="76">
        <v>33</v>
      </c>
      <c r="S12" s="76">
        <v>48</v>
      </c>
      <c r="T12" s="76">
        <v>2</v>
      </c>
      <c r="U12" s="76">
        <v>9</v>
      </c>
      <c r="V12" s="76">
        <v>2.5</v>
      </c>
      <c r="W12" s="87">
        <f t="shared" si="0"/>
        <v>119.5</v>
      </c>
      <c r="X12" s="87">
        <f t="shared" si="1"/>
        <v>58</v>
      </c>
      <c r="Y12" s="88">
        <f t="shared" si="2"/>
        <v>61.5</v>
      </c>
    </row>
    <row r="13" spans="1:25" s="11" customFormat="1" ht="15" x14ac:dyDescent="0.35">
      <c r="A13" s="99" t="s">
        <v>152</v>
      </c>
      <c r="B13" s="141" t="s">
        <v>153</v>
      </c>
      <c r="C13" s="99" t="s">
        <v>154</v>
      </c>
      <c r="D13" s="100" t="s">
        <v>141</v>
      </c>
      <c r="E13" s="101" t="s">
        <v>142</v>
      </c>
      <c r="F13" s="101" t="s">
        <v>142</v>
      </c>
      <c r="G13" s="101" t="s">
        <v>136</v>
      </c>
      <c r="H13" s="101"/>
      <c r="I13" s="101" t="s">
        <v>137</v>
      </c>
      <c r="J13" s="74"/>
      <c r="K13" s="75">
        <v>0</v>
      </c>
      <c r="L13" s="75">
        <v>59</v>
      </c>
      <c r="M13" s="75">
        <v>4</v>
      </c>
      <c r="N13" s="75">
        <v>0</v>
      </c>
      <c r="O13" s="75">
        <v>0</v>
      </c>
      <c r="P13" s="75">
        <v>0</v>
      </c>
      <c r="Q13" s="76">
        <v>0</v>
      </c>
      <c r="R13" s="76">
        <v>7</v>
      </c>
      <c r="S13" s="76">
        <v>3</v>
      </c>
      <c r="T13" s="76">
        <v>1</v>
      </c>
      <c r="U13" s="76">
        <v>0</v>
      </c>
      <c r="V13" s="76">
        <v>1</v>
      </c>
      <c r="W13" s="87">
        <f t="shared" si="0"/>
        <v>12</v>
      </c>
      <c r="X13" s="87">
        <f t="shared" si="1"/>
        <v>7</v>
      </c>
      <c r="Y13" s="88">
        <f t="shared" si="2"/>
        <v>5</v>
      </c>
    </row>
    <row r="14" spans="1:25" s="11" customFormat="1" ht="15" x14ac:dyDescent="0.35">
      <c r="A14" s="99" t="s">
        <v>155</v>
      </c>
      <c r="B14" s="141" t="s">
        <v>156</v>
      </c>
      <c r="C14" s="99" t="s">
        <v>157</v>
      </c>
      <c r="D14" s="100" t="s">
        <v>141</v>
      </c>
      <c r="E14" s="101" t="s">
        <v>142</v>
      </c>
      <c r="F14" s="101" t="s">
        <v>142</v>
      </c>
      <c r="G14" s="101" t="s">
        <v>136</v>
      </c>
      <c r="H14" s="101"/>
      <c r="I14" s="101" t="s">
        <v>137</v>
      </c>
      <c r="J14" s="74"/>
      <c r="K14" s="75">
        <v>0</v>
      </c>
      <c r="L14" s="75">
        <v>68</v>
      </c>
      <c r="M14" s="75">
        <v>4</v>
      </c>
      <c r="N14" s="75">
        <v>0</v>
      </c>
      <c r="O14" s="75">
        <v>0</v>
      </c>
      <c r="P14" s="75">
        <v>0</v>
      </c>
      <c r="Q14" s="76">
        <v>3</v>
      </c>
      <c r="R14" s="76">
        <v>6</v>
      </c>
      <c r="S14" s="76">
        <v>3</v>
      </c>
      <c r="T14" s="76">
        <v>1</v>
      </c>
      <c r="U14" s="76">
        <v>0</v>
      </c>
      <c r="V14" s="76">
        <v>1</v>
      </c>
      <c r="W14" s="87">
        <f t="shared" si="0"/>
        <v>14</v>
      </c>
      <c r="X14" s="87">
        <f t="shared" si="1"/>
        <v>9</v>
      </c>
      <c r="Y14" s="88">
        <f t="shared" si="2"/>
        <v>5</v>
      </c>
    </row>
    <row r="15" spans="1:25" s="11" customFormat="1" ht="15" x14ac:dyDescent="0.35">
      <c r="A15" s="99" t="s">
        <v>158</v>
      </c>
      <c r="B15" s="141" t="s">
        <v>159</v>
      </c>
      <c r="C15" s="99" t="s">
        <v>160</v>
      </c>
      <c r="D15" s="100" t="s">
        <v>141</v>
      </c>
      <c r="E15" s="101" t="s">
        <v>142</v>
      </c>
      <c r="F15" s="101" t="s">
        <v>142</v>
      </c>
      <c r="G15" s="101" t="s">
        <v>136</v>
      </c>
      <c r="H15" s="101"/>
      <c r="I15" s="101" t="s">
        <v>137</v>
      </c>
      <c r="J15" s="74"/>
      <c r="K15" s="75">
        <v>0</v>
      </c>
      <c r="L15" s="75">
        <v>109</v>
      </c>
      <c r="M15" s="75">
        <v>43</v>
      </c>
      <c r="N15" s="75">
        <v>0</v>
      </c>
      <c r="O15" s="75">
        <v>0</v>
      </c>
      <c r="P15" s="75">
        <v>0</v>
      </c>
      <c r="Q15" s="76">
        <v>6</v>
      </c>
      <c r="R15" s="76">
        <v>19</v>
      </c>
      <c r="S15" s="76">
        <v>20</v>
      </c>
      <c r="T15" s="76">
        <v>1</v>
      </c>
      <c r="U15" s="76">
        <v>4.5</v>
      </c>
      <c r="V15" s="76">
        <v>1</v>
      </c>
      <c r="W15" s="87">
        <f t="shared" si="0"/>
        <v>51.5</v>
      </c>
      <c r="X15" s="87">
        <f t="shared" si="1"/>
        <v>25</v>
      </c>
      <c r="Y15" s="88">
        <f t="shared" si="2"/>
        <v>26.5</v>
      </c>
    </row>
    <row r="16" spans="1:25" s="11" customFormat="1" ht="15" x14ac:dyDescent="0.35">
      <c r="A16" s="99" t="s">
        <v>161</v>
      </c>
      <c r="B16" s="141" t="s">
        <v>162</v>
      </c>
      <c r="C16" s="99" t="s">
        <v>163</v>
      </c>
      <c r="D16" s="100" t="s">
        <v>141</v>
      </c>
      <c r="E16" s="101" t="s">
        <v>142</v>
      </c>
      <c r="F16" s="101" t="s">
        <v>142</v>
      </c>
      <c r="G16" s="101" t="s">
        <v>136</v>
      </c>
      <c r="H16" s="101"/>
      <c r="I16" s="101" t="s">
        <v>137</v>
      </c>
      <c r="J16" s="74"/>
      <c r="K16" s="75">
        <v>0</v>
      </c>
      <c r="L16" s="75">
        <v>1191</v>
      </c>
      <c r="M16" s="75">
        <v>137</v>
      </c>
      <c r="N16" s="75">
        <v>0</v>
      </c>
      <c r="O16" s="75">
        <v>0</v>
      </c>
      <c r="P16" s="75">
        <v>0</v>
      </c>
      <c r="Q16" s="76">
        <v>18</v>
      </c>
      <c r="R16" s="76">
        <v>112</v>
      </c>
      <c r="S16" s="76">
        <v>136.5</v>
      </c>
      <c r="T16" s="76">
        <v>5</v>
      </c>
      <c r="U16" s="76">
        <v>10.8</v>
      </c>
      <c r="V16" s="76">
        <v>2.5</v>
      </c>
      <c r="W16" s="87">
        <f t="shared" si="0"/>
        <v>284.8</v>
      </c>
      <c r="X16" s="87">
        <f t="shared" si="1"/>
        <v>130</v>
      </c>
      <c r="Y16" s="88">
        <f t="shared" si="2"/>
        <v>154.80000000000001</v>
      </c>
    </row>
    <row r="17" spans="1:25" s="11" customFormat="1" ht="15" x14ac:dyDescent="0.35">
      <c r="A17" s="99" t="s">
        <v>164</v>
      </c>
      <c r="B17" s="141" t="s">
        <v>165</v>
      </c>
      <c r="C17" s="99" t="s">
        <v>166</v>
      </c>
      <c r="D17" s="100" t="s">
        <v>141</v>
      </c>
      <c r="E17" s="101" t="s">
        <v>142</v>
      </c>
      <c r="F17" s="101" t="s">
        <v>142</v>
      </c>
      <c r="G17" s="101" t="s">
        <v>136</v>
      </c>
      <c r="H17" s="101"/>
      <c r="I17" s="101" t="s">
        <v>137</v>
      </c>
      <c r="J17" s="74"/>
      <c r="K17" s="75">
        <v>0</v>
      </c>
      <c r="L17" s="75">
        <v>255</v>
      </c>
      <c r="M17" s="75">
        <v>50</v>
      </c>
      <c r="N17" s="75">
        <v>0</v>
      </c>
      <c r="O17" s="75">
        <v>0</v>
      </c>
      <c r="P17" s="75">
        <v>0</v>
      </c>
      <c r="Q17" s="76">
        <v>6</v>
      </c>
      <c r="R17" s="76">
        <v>30</v>
      </c>
      <c r="S17" s="76">
        <v>33.799999999999997</v>
      </c>
      <c r="T17" s="76">
        <v>2</v>
      </c>
      <c r="U17" s="76">
        <v>3.6</v>
      </c>
      <c r="V17" s="76">
        <v>1</v>
      </c>
      <c r="W17" s="87">
        <f t="shared" si="0"/>
        <v>76.399999999999991</v>
      </c>
      <c r="X17" s="87">
        <f t="shared" si="1"/>
        <v>36</v>
      </c>
      <c r="Y17" s="88">
        <f t="shared" si="2"/>
        <v>40.4</v>
      </c>
    </row>
    <row r="18" spans="1:25" s="11" customFormat="1" ht="15" x14ac:dyDescent="0.35">
      <c r="A18" s="99" t="s">
        <v>167</v>
      </c>
      <c r="B18" s="141" t="s">
        <v>168</v>
      </c>
      <c r="C18" s="99" t="s">
        <v>169</v>
      </c>
      <c r="D18" s="100" t="s">
        <v>141</v>
      </c>
      <c r="E18" s="101" t="s">
        <v>142</v>
      </c>
      <c r="F18" s="101" t="s">
        <v>142</v>
      </c>
      <c r="G18" s="101" t="s">
        <v>136</v>
      </c>
      <c r="H18" s="101"/>
      <c r="I18" s="101" t="s">
        <v>137</v>
      </c>
      <c r="J18" s="74"/>
      <c r="K18" s="75">
        <v>0</v>
      </c>
      <c r="L18" s="75">
        <v>214</v>
      </c>
      <c r="M18" s="75">
        <v>76</v>
      </c>
      <c r="N18" s="75">
        <v>0</v>
      </c>
      <c r="O18" s="75">
        <v>0</v>
      </c>
      <c r="P18" s="75">
        <v>0</v>
      </c>
      <c r="Q18" s="76">
        <v>16</v>
      </c>
      <c r="R18" s="76">
        <v>28</v>
      </c>
      <c r="S18" s="76">
        <v>36</v>
      </c>
      <c r="T18" s="76">
        <v>2</v>
      </c>
      <c r="U18" s="76">
        <v>6.3</v>
      </c>
      <c r="V18" s="76">
        <v>1</v>
      </c>
      <c r="W18" s="87">
        <f t="shared" si="0"/>
        <v>89.3</v>
      </c>
      <c r="X18" s="87">
        <f t="shared" si="1"/>
        <v>44</v>
      </c>
      <c r="Y18" s="88">
        <f t="shared" si="2"/>
        <v>45.3</v>
      </c>
    </row>
    <row r="19" spans="1:25" s="11" customFormat="1" ht="15" x14ac:dyDescent="0.35">
      <c r="A19" s="99" t="s">
        <v>170</v>
      </c>
      <c r="B19" s="141" t="s">
        <v>171</v>
      </c>
      <c r="C19" s="99" t="s">
        <v>172</v>
      </c>
      <c r="D19" s="100" t="s">
        <v>141</v>
      </c>
      <c r="E19" s="101" t="s">
        <v>142</v>
      </c>
      <c r="F19" s="101" t="s">
        <v>142</v>
      </c>
      <c r="G19" s="101" t="s">
        <v>136</v>
      </c>
      <c r="H19" s="101"/>
      <c r="I19" s="101" t="s">
        <v>137</v>
      </c>
      <c r="J19" s="74"/>
      <c r="K19" s="75">
        <v>0</v>
      </c>
      <c r="L19" s="75">
        <v>772</v>
      </c>
      <c r="M19" s="75">
        <v>165</v>
      </c>
      <c r="N19" s="75">
        <v>0</v>
      </c>
      <c r="O19" s="75">
        <v>0</v>
      </c>
      <c r="P19" s="75">
        <v>0</v>
      </c>
      <c r="Q19" s="76">
        <v>25.5</v>
      </c>
      <c r="R19" s="76">
        <v>101</v>
      </c>
      <c r="S19" s="76">
        <v>119</v>
      </c>
      <c r="T19" s="76">
        <v>5</v>
      </c>
      <c r="U19" s="76">
        <v>14.4</v>
      </c>
      <c r="V19" s="76">
        <v>4</v>
      </c>
      <c r="W19" s="87">
        <f t="shared" si="0"/>
        <v>268.89999999999998</v>
      </c>
      <c r="X19" s="87">
        <f t="shared" si="1"/>
        <v>126.5</v>
      </c>
      <c r="Y19" s="88">
        <f t="shared" si="2"/>
        <v>142.4</v>
      </c>
    </row>
    <row r="20" spans="1:25" s="11" customFormat="1" ht="15" x14ac:dyDescent="0.35">
      <c r="A20" s="99" t="s">
        <v>173</v>
      </c>
      <c r="B20" s="141" t="s">
        <v>174</v>
      </c>
      <c r="C20" s="99" t="s">
        <v>175</v>
      </c>
      <c r="D20" s="100" t="s">
        <v>141</v>
      </c>
      <c r="E20" s="101" t="s">
        <v>142</v>
      </c>
      <c r="F20" s="101" t="s">
        <v>142</v>
      </c>
      <c r="G20" s="101" t="s">
        <v>136</v>
      </c>
      <c r="H20" s="101"/>
      <c r="I20" s="101" t="s">
        <v>137</v>
      </c>
      <c r="J20" s="74"/>
      <c r="K20" s="75">
        <v>0</v>
      </c>
      <c r="L20" s="75">
        <v>188</v>
      </c>
      <c r="M20" s="75">
        <v>22</v>
      </c>
      <c r="N20" s="75">
        <v>0</v>
      </c>
      <c r="O20" s="75">
        <v>0</v>
      </c>
      <c r="P20" s="75">
        <v>0</v>
      </c>
      <c r="Q20" s="76">
        <v>3</v>
      </c>
      <c r="R20" s="76">
        <v>18</v>
      </c>
      <c r="S20" s="76">
        <v>21.6</v>
      </c>
      <c r="T20" s="76">
        <v>1.7</v>
      </c>
      <c r="U20" s="76">
        <v>1.8</v>
      </c>
      <c r="V20" s="76">
        <v>1</v>
      </c>
      <c r="W20" s="87">
        <f t="shared" si="0"/>
        <v>47.1</v>
      </c>
      <c r="X20" s="87">
        <f t="shared" si="1"/>
        <v>21</v>
      </c>
      <c r="Y20" s="88">
        <f t="shared" si="2"/>
        <v>26.1</v>
      </c>
    </row>
    <row r="21" spans="1:25" s="11" customFormat="1" ht="15" x14ac:dyDescent="0.35">
      <c r="A21" s="99" t="s">
        <v>176</v>
      </c>
      <c r="B21" s="141" t="s">
        <v>177</v>
      </c>
      <c r="C21" s="99" t="s">
        <v>178</v>
      </c>
      <c r="D21" s="100" t="s">
        <v>141</v>
      </c>
      <c r="E21" s="101" t="s">
        <v>142</v>
      </c>
      <c r="F21" s="101" t="s">
        <v>142</v>
      </c>
      <c r="G21" s="101" t="s">
        <v>136</v>
      </c>
      <c r="H21" s="101"/>
      <c r="I21" s="101" t="s">
        <v>137</v>
      </c>
      <c r="J21" s="74"/>
      <c r="K21" s="75">
        <v>0</v>
      </c>
      <c r="L21" s="75">
        <v>717</v>
      </c>
      <c r="M21" s="75">
        <v>50</v>
      </c>
      <c r="N21" s="75">
        <v>0</v>
      </c>
      <c r="O21" s="75">
        <v>0</v>
      </c>
      <c r="P21" s="75">
        <v>0</v>
      </c>
      <c r="Q21" s="76">
        <v>56</v>
      </c>
      <c r="R21" s="76">
        <v>35</v>
      </c>
      <c r="S21" s="76">
        <v>79.099999999999994</v>
      </c>
      <c r="T21" s="76">
        <v>3</v>
      </c>
      <c r="U21" s="76">
        <v>1.8</v>
      </c>
      <c r="V21" s="76">
        <v>3</v>
      </c>
      <c r="W21" s="87">
        <f t="shared" si="0"/>
        <v>177.9</v>
      </c>
      <c r="X21" s="87">
        <f t="shared" si="1"/>
        <v>91</v>
      </c>
      <c r="Y21" s="88">
        <f t="shared" si="2"/>
        <v>86.899999999999991</v>
      </c>
    </row>
    <row r="22" spans="1:25" s="11" customFormat="1" ht="15" x14ac:dyDescent="0.35">
      <c r="A22" s="99" t="s">
        <v>179</v>
      </c>
      <c r="B22" s="141" t="s">
        <v>180</v>
      </c>
      <c r="C22" s="99" t="s">
        <v>181</v>
      </c>
      <c r="D22" s="100" t="s">
        <v>141</v>
      </c>
      <c r="E22" s="101" t="s">
        <v>142</v>
      </c>
      <c r="F22" s="101" t="s">
        <v>142</v>
      </c>
      <c r="G22" s="101" t="s">
        <v>136</v>
      </c>
      <c r="H22" s="101"/>
      <c r="I22" s="101" t="s">
        <v>137</v>
      </c>
      <c r="J22" s="74"/>
      <c r="K22" s="75">
        <v>0</v>
      </c>
      <c r="L22" s="75">
        <v>215</v>
      </c>
      <c r="M22" s="75">
        <v>18</v>
      </c>
      <c r="N22" s="75">
        <v>0</v>
      </c>
      <c r="O22" s="75">
        <v>0</v>
      </c>
      <c r="P22" s="75">
        <v>0</v>
      </c>
      <c r="Q22" s="76">
        <v>3</v>
      </c>
      <c r="R22" s="76">
        <v>19</v>
      </c>
      <c r="S22" s="76">
        <v>15.6</v>
      </c>
      <c r="T22" s="76">
        <v>1</v>
      </c>
      <c r="U22" s="76">
        <v>1.8</v>
      </c>
      <c r="V22" s="76">
        <v>1</v>
      </c>
      <c r="W22" s="87">
        <f t="shared" si="0"/>
        <v>41.4</v>
      </c>
      <c r="X22" s="87">
        <f t="shared" si="1"/>
        <v>22</v>
      </c>
      <c r="Y22" s="88">
        <f t="shared" si="2"/>
        <v>19.400000000000002</v>
      </c>
    </row>
    <row r="23" spans="1:25" s="11" customFormat="1" ht="15" x14ac:dyDescent="0.35">
      <c r="A23" s="99" t="s">
        <v>182</v>
      </c>
      <c r="B23" s="141" t="s">
        <v>183</v>
      </c>
      <c r="C23" s="99" t="s">
        <v>184</v>
      </c>
      <c r="D23" s="100" t="s">
        <v>141</v>
      </c>
      <c r="E23" s="101" t="s">
        <v>142</v>
      </c>
      <c r="F23" s="101" t="s">
        <v>142</v>
      </c>
      <c r="G23" s="101" t="s">
        <v>136</v>
      </c>
      <c r="H23" s="101"/>
      <c r="I23" s="101" t="s">
        <v>137</v>
      </c>
      <c r="J23" s="74"/>
      <c r="K23" s="75">
        <v>0</v>
      </c>
      <c r="L23" s="75">
        <v>143</v>
      </c>
      <c r="M23" s="75">
        <v>41</v>
      </c>
      <c r="N23" s="75">
        <v>0</v>
      </c>
      <c r="O23" s="75">
        <v>0</v>
      </c>
      <c r="P23" s="75">
        <v>0</v>
      </c>
      <c r="Q23" s="76">
        <v>4</v>
      </c>
      <c r="R23" s="76">
        <v>23</v>
      </c>
      <c r="S23" s="76">
        <v>23</v>
      </c>
      <c r="T23" s="76">
        <v>1</v>
      </c>
      <c r="U23" s="76">
        <v>2.7</v>
      </c>
      <c r="V23" s="76">
        <v>2.5</v>
      </c>
      <c r="W23" s="87">
        <f t="shared" si="0"/>
        <v>56.2</v>
      </c>
      <c r="X23" s="87">
        <f t="shared" si="1"/>
        <v>27</v>
      </c>
      <c r="Y23" s="88">
        <f t="shared" si="2"/>
        <v>29.2</v>
      </c>
    </row>
    <row r="24" spans="1:25" s="11" customFormat="1" ht="15" x14ac:dyDescent="0.35">
      <c r="A24" s="99" t="s">
        <v>185</v>
      </c>
      <c r="B24" s="141" t="s">
        <v>186</v>
      </c>
      <c r="C24" s="99" t="s">
        <v>187</v>
      </c>
      <c r="D24" s="100" t="s">
        <v>141</v>
      </c>
      <c r="E24" s="101" t="s">
        <v>142</v>
      </c>
      <c r="F24" s="101" t="s">
        <v>142</v>
      </c>
      <c r="G24" s="101" t="s">
        <v>136</v>
      </c>
      <c r="H24" s="101"/>
      <c r="I24" s="101" t="s">
        <v>137</v>
      </c>
      <c r="J24" s="74"/>
      <c r="K24" s="75">
        <v>0</v>
      </c>
      <c r="L24" s="75">
        <v>244</v>
      </c>
      <c r="M24" s="75">
        <v>9</v>
      </c>
      <c r="N24" s="75">
        <v>0</v>
      </c>
      <c r="O24" s="75">
        <v>0</v>
      </c>
      <c r="P24" s="75">
        <v>0</v>
      </c>
      <c r="Q24" s="76">
        <v>2</v>
      </c>
      <c r="R24" s="76">
        <v>28</v>
      </c>
      <c r="S24" s="76">
        <v>21.9</v>
      </c>
      <c r="T24" s="76">
        <v>3</v>
      </c>
      <c r="U24" s="76">
        <v>0</v>
      </c>
      <c r="V24" s="76">
        <v>2</v>
      </c>
      <c r="W24" s="87">
        <f t="shared" si="0"/>
        <v>56.9</v>
      </c>
      <c r="X24" s="87">
        <f t="shared" si="1"/>
        <v>30</v>
      </c>
      <c r="Y24" s="88">
        <f t="shared" si="2"/>
        <v>26.9</v>
      </c>
    </row>
    <row r="25" spans="1:25" s="11" customFormat="1" ht="15" x14ac:dyDescent="0.35">
      <c r="A25" s="99" t="s">
        <v>188</v>
      </c>
      <c r="B25" s="141" t="s">
        <v>189</v>
      </c>
      <c r="C25" s="99" t="s">
        <v>190</v>
      </c>
      <c r="D25" s="100" t="s">
        <v>141</v>
      </c>
      <c r="E25" s="101" t="s">
        <v>142</v>
      </c>
      <c r="F25" s="101" t="s">
        <v>142</v>
      </c>
      <c r="G25" s="101" t="s">
        <v>136</v>
      </c>
      <c r="H25" s="101"/>
      <c r="I25" s="101" t="s">
        <v>137</v>
      </c>
      <c r="J25" s="74"/>
      <c r="K25" s="75">
        <v>0</v>
      </c>
      <c r="L25" s="75">
        <v>503</v>
      </c>
      <c r="M25" s="75">
        <v>117</v>
      </c>
      <c r="N25" s="75">
        <v>0</v>
      </c>
      <c r="O25" s="75">
        <v>0</v>
      </c>
      <c r="P25" s="75">
        <v>0</v>
      </c>
      <c r="Q25" s="76">
        <v>34</v>
      </c>
      <c r="R25" s="76">
        <v>51</v>
      </c>
      <c r="S25" s="76">
        <v>79.8</v>
      </c>
      <c r="T25" s="76">
        <v>3</v>
      </c>
      <c r="U25" s="76">
        <v>8.1999999999999993</v>
      </c>
      <c r="V25" s="76">
        <v>2</v>
      </c>
      <c r="W25" s="87">
        <f t="shared" si="0"/>
        <v>178</v>
      </c>
      <c r="X25" s="87">
        <f t="shared" si="1"/>
        <v>85</v>
      </c>
      <c r="Y25" s="88">
        <f t="shared" si="2"/>
        <v>93</v>
      </c>
    </row>
    <row r="26" spans="1:25" s="11" customFormat="1" ht="15" x14ac:dyDescent="0.35">
      <c r="A26" s="99" t="s">
        <v>191</v>
      </c>
      <c r="B26" s="141" t="s">
        <v>192</v>
      </c>
      <c r="C26" s="99" t="s">
        <v>193</v>
      </c>
      <c r="D26" s="100" t="s">
        <v>194</v>
      </c>
      <c r="E26" s="101" t="s">
        <v>195</v>
      </c>
      <c r="F26" s="101" t="s">
        <v>196</v>
      </c>
      <c r="G26" s="101" t="s">
        <v>136</v>
      </c>
      <c r="H26" s="101"/>
      <c r="I26" s="101" t="s">
        <v>137</v>
      </c>
      <c r="J26" s="74"/>
      <c r="K26" s="75">
        <v>3510</v>
      </c>
      <c r="L26" s="75">
        <v>0</v>
      </c>
      <c r="M26" s="75">
        <v>0</v>
      </c>
      <c r="N26" s="75">
        <v>2459</v>
      </c>
      <c r="O26" s="75">
        <v>566</v>
      </c>
      <c r="P26" s="75">
        <v>220</v>
      </c>
      <c r="Q26" s="76">
        <v>17.5</v>
      </c>
      <c r="R26" s="76">
        <v>217</v>
      </c>
      <c r="S26" s="76">
        <v>68.5</v>
      </c>
      <c r="T26" s="76">
        <v>21</v>
      </c>
      <c r="U26" s="76">
        <v>68.900000000000006</v>
      </c>
      <c r="V26" s="76">
        <v>92</v>
      </c>
      <c r="W26" s="87">
        <f t="shared" si="0"/>
        <v>484.9</v>
      </c>
      <c r="X26" s="87">
        <f t="shared" si="1"/>
        <v>234.5</v>
      </c>
      <c r="Y26" s="88">
        <f t="shared" si="2"/>
        <v>250.4</v>
      </c>
    </row>
    <row r="27" spans="1:25" s="11" customFormat="1" ht="15" x14ac:dyDescent="0.35">
      <c r="A27" s="99" t="s">
        <v>197</v>
      </c>
      <c r="B27" s="141" t="s">
        <v>198</v>
      </c>
      <c r="C27" s="99" t="s">
        <v>199</v>
      </c>
      <c r="D27" s="100" t="s">
        <v>200</v>
      </c>
      <c r="E27" s="101" t="s">
        <v>201</v>
      </c>
      <c r="F27" s="101" t="s">
        <v>196</v>
      </c>
      <c r="G27" s="101" t="s">
        <v>136</v>
      </c>
      <c r="H27" s="101"/>
      <c r="I27" s="101" t="s">
        <v>137</v>
      </c>
      <c r="J27" s="74"/>
      <c r="K27" s="75">
        <v>426</v>
      </c>
      <c r="L27" s="75">
        <v>0</v>
      </c>
      <c r="M27" s="75">
        <v>0</v>
      </c>
      <c r="N27" s="75">
        <v>349</v>
      </c>
      <c r="O27" s="75">
        <v>63</v>
      </c>
      <c r="P27" s="75">
        <v>100</v>
      </c>
      <c r="Q27" s="76">
        <v>13</v>
      </c>
      <c r="R27" s="76">
        <v>42</v>
      </c>
      <c r="S27" s="76">
        <v>20.8</v>
      </c>
      <c r="T27" s="76">
        <v>5.5</v>
      </c>
      <c r="U27" s="76">
        <v>19</v>
      </c>
      <c r="V27" s="76">
        <v>22</v>
      </c>
      <c r="W27" s="87">
        <f t="shared" si="0"/>
        <v>122.3</v>
      </c>
      <c r="X27" s="87">
        <f t="shared" si="1"/>
        <v>55</v>
      </c>
      <c r="Y27" s="88">
        <f t="shared" si="2"/>
        <v>67.3</v>
      </c>
    </row>
    <row r="28" spans="1:25" s="11" customFormat="1" ht="15" x14ac:dyDescent="0.35">
      <c r="A28" s="99" t="s">
        <v>202</v>
      </c>
      <c r="B28" s="141" t="s">
        <v>203</v>
      </c>
      <c r="C28" s="99" t="s">
        <v>204</v>
      </c>
      <c r="D28" s="100" t="s">
        <v>205</v>
      </c>
      <c r="E28" s="101" t="s">
        <v>195</v>
      </c>
      <c r="F28" s="101" t="s">
        <v>196</v>
      </c>
      <c r="G28" s="101" t="s">
        <v>136</v>
      </c>
      <c r="H28" s="101"/>
      <c r="I28" s="101" t="s">
        <v>137</v>
      </c>
      <c r="J28" s="74"/>
      <c r="K28" s="75">
        <v>1976</v>
      </c>
      <c r="L28" s="75">
        <v>0</v>
      </c>
      <c r="M28" s="75">
        <v>0</v>
      </c>
      <c r="N28" s="75">
        <v>1510</v>
      </c>
      <c r="O28" s="75">
        <v>360</v>
      </c>
      <c r="P28" s="75">
        <v>38</v>
      </c>
      <c r="Q28" s="76">
        <v>0</v>
      </c>
      <c r="R28" s="76">
        <v>35</v>
      </c>
      <c r="S28" s="76">
        <v>0</v>
      </c>
      <c r="T28" s="76">
        <v>14.5</v>
      </c>
      <c r="U28" s="76">
        <v>4</v>
      </c>
      <c r="V28" s="76">
        <v>7.1</v>
      </c>
      <c r="W28" s="87">
        <f t="shared" si="0"/>
        <v>60.6</v>
      </c>
      <c r="X28" s="87">
        <f t="shared" si="1"/>
        <v>35</v>
      </c>
      <c r="Y28" s="88">
        <f t="shared" si="2"/>
        <v>25.6</v>
      </c>
    </row>
    <row r="29" spans="1:25" s="11" customFormat="1" ht="15" x14ac:dyDescent="0.35">
      <c r="A29" s="99" t="s">
        <v>206</v>
      </c>
      <c r="B29" s="141" t="s">
        <v>207</v>
      </c>
      <c r="C29" s="99" t="s">
        <v>208</v>
      </c>
      <c r="D29" s="100" t="s">
        <v>205</v>
      </c>
      <c r="E29" s="101" t="s">
        <v>195</v>
      </c>
      <c r="F29" s="101" t="s">
        <v>196</v>
      </c>
      <c r="G29" s="101" t="s">
        <v>136</v>
      </c>
      <c r="H29" s="101"/>
      <c r="I29" s="101" t="s">
        <v>137</v>
      </c>
      <c r="J29" s="74"/>
      <c r="K29" s="75">
        <v>1656</v>
      </c>
      <c r="L29" s="75">
        <v>0</v>
      </c>
      <c r="M29" s="75">
        <v>0</v>
      </c>
      <c r="N29" s="75">
        <v>1381</v>
      </c>
      <c r="O29" s="75">
        <v>330</v>
      </c>
      <c r="P29" s="75">
        <v>65</v>
      </c>
      <c r="Q29" s="76">
        <v>0</v>
      </c>
      <c r="R29" s="76">
        <v>30</v>
      </c>
      <c r="S29" s="76">
        <v>3.2</v>
      </c>
      <c r="T29" s="76">
        <v>12</v>
      </c>
      <c r="U29" s="76">
        <v>5</v>
      </c>
      <c r="V29" s="76">
        <v>3</v>
      </c>
      <c r="W29" s="87">
        <f t="shared" si="0"/>
        <v>53.2</v>
      </c>
      <c r="X29" s="87">
        <f t="shared" si="1"/>
        <v>30</v>
      </c>
      <c r="Y29" s="88">
        <f t="shared" si="2"/>
        <v>23.2</v>
      </c>
    </row>
    <row r="30" spans="1:25" s="11" customFormat="1" ht="15" x14ac:dyDescent="0.35">
      <c r="A30" s="99" t="s">
        <v>209</v>
      </c>
      <c r="B30" s="141" t="s">
        <v>210</v>
      </c>
      <c r="C30" s="99" t="s">
        <v>211</v>
      </c>
      <c r="D30" s="100" t="s">
        <v>212</v>
      </c>
      <c r="E30" s="101" t="s">
        <v>212</v>
      </c>
      <c r="F30" s="101" t="s">
        <v>212</v>
      </c>
      <c r="G30" s="101" t="s">
        <v>136</v>
      </c>
      <c r="H30" s="101"/>
      <c r="I30" s="101" t="s">
        <v>137</v>
      </c>
      <c r="J30" s="74"/>
      <c r="K30" s="75">
        <v>232</v>
      </c>
      <c r="L30" s="75">
        <v>0</v>
      </c>
      <c r="M30" s="75">
        <v>0</v>
      </c>
      <c r="N30" s="75">
        <v>192</v>
      </c>
      <c r="O30" s="75">
        <v>59</v>
      </c>
      <c r="P30" s="75">
        <v>193</v>
      </c>
      <c r="Q30" s="76">
        <v>1.8</v>
      </c>
      <c r="R30" s="76">
        <v>262</v>
      </c>
      <c r="S30" s="76">
        <v>10.9</v>
      </c>
      <c r="T30" s="76">
        <v>10.6</v>
      </c>
      <c r="U30" s="76">
        <v>4.9000000000000004</v>
      </c>
      <c r="V30" s="76">
        <v>10</v>
      </c>
      <c r="W30" s="87">
        <f t="shared" si="0"/>
        <v>300.2</v>
      </c>
      <c r="X30" s="87">
        <f t="shared" si="1"/>
        <v>263.8</v>
      </c>
      <c r="Y30" s="88">
        <f t="shared" si="2"/>
        <v>36.4</v>
      </c>
    </row>
    <row r="31" spans="1:25" s="11" customFormat="1" ht="15" x14ac:dyDescent="0.35">
      <c r="A31" s="99" t="s">
        <v>213</v>
      </c>
      <c r="B31" s="141" t="s">
        <v>214</v>
      </c>
      <c r="C31" s="99" t="s">
        <v>215</v>
      </c>
      <c r="D31" s="100" t="s">
        <v>212</v>
      </c>
      <c r="E31" s="101" t="s">
        <v>212</v>
      </c>
      <c r="F31" s="101" t="s">
        <v>212</v>
      </c>
      <c r="G31" s="101" t="s">
        <v>136</v>
      </c>
      <c r="H31" s="101"/>
      <c r="I31" s="101" t="s">
        <v>137</v>
      </c>
      <c r="J31" s="74"/>
      <c r="K31" s="75">
        <v>275</v>
      </c>
      <c r="L31" s="75">
        <v>0</v>
      </c>
      <c r="M31" s="75">
        <v>0</v>
      </c>
      <c r="N31" s="75">
        <v>232</v>
      </c>
      <c r="O31" s="75">
        <v>21</v>
      </c>
      <c r="P31" s="75">
        <v>254</v>
      </c>
      <c r="Q31" s="76">
        <v>3</v>
      </c>
      <c r="R31" s="76">
        <v>57</v>
      </c>
      <c r="S31" s="76">
        <v>40.9</v>
      </c>
      <c r="T31" s="76">
        <v>3</v>
      </c>
      <c r="U31" s="76">
        <v>6.8</v>
      </c>
      <c r="V31" s="76">
        <v>5</v>
      </c>
      <c r="W31" s="87">
        <f t="shared" si="0"/>
        <v>115.7</v>
      </c>
      <c r="X31" s="87">
        <f t="shared" si="1"/>
        <v>60</v>
      </c>
      <c r="Y31" s="88">
        <f t="shared" si="2"/>
        <v>55.699999999999996</v>
      </c>
    </row>
    <row r="32" spans="1:25" s="11" customFormat="1" ht="15" x14ac:dyDescent="0.35">
      <c r="A32" s="99" t="s">
        <v>216</v>
      </c>
      <c r="B32" s="141" t="s">
        <v>217</v>
      </c>
      <c r="C32" s="99" t="s">
        <v>218</v>
      </c>
      <c r="D32" s="100" t="s">
        <v>212</v>
      </c>
      <c r="E32" s="101" t="s">
        <v>212</v>
      </c>
      <c r="F32" s="101" t="s">
        <v>212</v>
      </c>
      <c r="G32" s="101" t="s">
        <v>136</v>
      </c>
      <c r="H32" s="101"/>
      <c r="I32" s="101" t="s">
        <v>137</v>
      </c>
      <c r="J32" s="74"/>
      <c r="K32" s="75">
        <v>274</v>
      </c>
      <c r="L32" s="75">
        <v>0</v>
      </c>
      <c r="M32" s="75">
        <v>0</v>
      </c>
      <c r="N32" s="75">
        <v>261</v>
      </c>
      <c r="O32" s="75">
        <v>102</v>
      </c>
      <c r="P32" s="75">
        <v>274</v>
      </c>
      <c r="Q32" s="76">
        <v>17</v>
      </c>
      <c r="R32" s="76">
        <v>40</v>
      </c>
      <c r="S32" s="76">
        <v>83</v>
      </c>
      <c r="T32" s="76">
        <v>4</v>
      </c>
      <c r="U32" s="76">
        <v>16.3</v>
      </c>
      <c r="V32" s="76">
        <v>4</v>
      </c>
      <c r="W32" s="87">
        <f t="shared" si="0"/>
        <v>164.3</v>
      </c>
      <c r="X32" s="87">
        <f t="shared" si="1"/>
        <v>57</v>
      </c>
      <c r="Y32" s="88">
        <f t="shared" si="2"/>
        <v>107.3</v>
      </c>
    </row>
    <row r="33" spans="1:25" s="11" customFormat="1" ht="15" x14ac:dyDescent="0.35">
      <c r="A33" s="99" t="s">
        <v>219</v>
      </c>
      <c r="B33" s="141" t="s">
        <v>220</v>
      </c>
      <c r="C33" s="99" t="s">
        <v>221</v>
      </c>
      <c r="D33" s="100" t="s">
        <v>212</v>
      </c>
      <c r="E33" s="101" t="s">
        <v>212</v>
      </c>
      <c r="F33" s="101" t="s">
        <v>212</v>
      </c>
      <c r="G33" s="101" t="s">
        <v>136</v>
      </c>
      <c r="H33" s="101"/>
      <c r="I33" s="101" t="s">
        <v>137</v>
      </c>
      <c r="J33" s="74"/>
      <c r="K33" s="75">
        <v>415</v>
      </c>
      <c r="L33" s="75">
        <v>0</v>
      </c>
      <c r="M33" s="75">
        <v>0</v>
      </c>
      <c r="N33" s="75">
        <v>352</v>
      </c>
      <c r="O33" s="75">
        <v>75</v>
      </c>
      <c r="P33" s="75">
        <v>415</v>
      </c>
      <c r="Q33" s="76">
        <v>15</v>
      </c>
      <c r="R33" s="76">
        <v>97</v>
      </c>
      <c r="S33" s="76">
        <v>160.9</v>
      </c>
      <c r="T33" s="76">
        <v>5</v>
      </c>
      <c r="U33" s="76">
        <v>31.1</v>
      </c>
      <c r="V33" s="76">
        <v>3</v>
      </c>
      <c r="W33" s="87">
        <f t="shared" si="0"/>
        <v>312</v>
      </c>
      <c r="X33" s="87">
        <f t="shared" si="1"/>
        <v>112</v>
      </c>
      <c r="Y33" s="88">
        <f t="shared" si="2"/>
        <v>200</v>
      </c>
    </row>
    <row r="34" spans="1:25" s="11" customFormat="1" ht="15" x14ac:dyDescent="0.35">
      <c r="A34" s="99" t="s">
        <v>222</v>
      </c>
      <c r="B34" s="141" t="s">
        <v>223</v>
      </c>
      <c r="C34" s="99" t="s">
        <v>224</v>
      </c>
      <c r="D34" s="100" t="s">
        <v>212</v>
      </c>
      <c r="E34" s="101" t="s">
        <v>212</v>
      </c>
      <c r="F34" s="101" t="s">
        <v>212</v>
      </c>
      <c r="G34" s="101" t="s">
        <v>136</v>
      </c>
      <c r="H34" s="101"/>
      <c r="I34" s="101" t="s">
        <v>137</v>
      </c>
      <c r="J34" s="74"/>
      <c r="K34" s="75">
        <v>609</v>
      </c>
      <c r="L34" s="75">
        <v>0</v>
      </c>
      <c r="M34" s="75">
        <v>21</v>
      </c>
      <c r="N34" s="75">
        <v>551</v>
      </c>
      <c r="O34" s="75">
        <v>183</v>
      </c>
      <c r="P34" s="75">
        <v>609</v>
      </c>
      <c r="Q34" s="76">
        <v>32.700000000000003</v>
      </c>
      <c r="R34" s="76">
        <v>124</v>
      </c>
      <c r="S34" s="76">
        <v>271.39999999999998</v>
      </c>
      <c r="T34" s="76">
        <v>7</v>
      </c>
      <c r="U34" s="76">
        <v>50.8</v>
      </c>
      <c r="V34" s="76">
        <v>5</v>
      </c>
      <c r="W34" s="87">
        <f t="shared" si="0"/>
        <v>490.9</v>
      </c>
      <c r="X34" s="87">
        <f t="shared" si="1"/>
        <v>156.69999999999999</v>
      </c>
      <c r="Y34" s="88">
        <f t="shared" si="2"/>
        <v>334.2</v>
      </c>
    </row>
    <row r="35" spans="1:25" s="11" customFormat="1" ht="15" x14ac:dyDescent="0.35">
      <c r="A35" s="99" t="s">
        <v>225</v>
      </c>
      <c r="B35" s="141" t="s">
        <v>226</v>
      </c>
      <c r="C35" s="99" t="s">
        <v>227</v>
      </c>
      <c r="D35" s="100" t="s">
        <v>212</v>
      </c>
      <c r="E35" s="101" t="s">
        <v>212</v>
      </c>
      <c r="F35" s="101" t="s">
        <v>212</v>
      </c>
      <c r="G35" s="101" t="s">
        <v>136</v>
      </c>
      <c r="H35" s="101"/>
      <c r="I35" s="101" t="s">
        <v>137</v>
      </c>
      <c r="J35" s="74"/>
      <c r="K35" s="75">
        <v>391</v>
      </c>
      <c r="L35" s="75">
        <v>0</v>
      </c>
      <c r="M35" s="75">
        <v>0</v>
      </c>
      <c r="N35" s="75">
        <v>365</v>
      </c>
      <c r="O35" s="75">
        <v>46</v>
      </c>
      <c r="P35" s="75">
        <v>391</v>
      </c>
      <c r="Q35" s="76">
        <v>12</v>
      </c>
      <c r="R35" s="76">
        <v>73</v>
      </c>
      <c r="S35" s="76">
        <v>99.9</v>
      </c>
      <c r="T35" s="76">
        <v>4</v>
      </c>
      <c r="U35" s="76">
        <v>16.8</v>
      </c>
      <c r="V35" s="76">
        <v>4.9000000000000004</v>
      </c>
      <c r="W35" s="87">
        <f t="shared" si="0"/>
        <v>210.60000000000002</v>
      </c>
      <c r="X35" s="87">
        <f t="shared" si="1"/>
        <v>85</v>
      </c>
      <c r="Y35" s="88">
        <f t="shared" si="2"/>
        <v>125.60000000000001</v>
      </c>
    </row>
    <row r="36" spans="1:25" s="11" customFormat="1" ht="15" x14ac:dyDescent="0.35">
      <c r="A36" s="99" t="s">
        <v>228</v>
      </c>
      <c r="B36" s="141" t="s">
        <v>229</v>
      </c>
      <c r="C36" s="99" t="s">
        <v>230</v>
      </c>
      <c r="D36" s="100" t="s">
        <v>212</v>
      </c>
      <c r="E36" s="101" t="s">
        <v>212</v>
      </c>
      <c r="F36" s="101" t="s">
        <v>212</v>
      </c>
      <c r="G36" s="101" t="s">
        <v>136</v>
      </c>
      <c r="H36" s="101"/>
      <c r="I36" s="101" t="s">
        <v>137</v>
      </c>
      <c r="J36" s="74"/>
      <c r="K36" s="75">
        <v>267</v>
      </c>
      <c r="L36" s="75">
        <v>0</v>
      </c>
      <c r="M36" s="75">
        <v>24</v>
      </c>
      <c r="N36" s="75">
        <v>230</v>
      </c>
      <c r="O36" s="75">
        <v>47</v>
      </c>
      <c r="P36" s="75">
        <v>267</v>
      </c>
      <c r="Q36" s="76">
        <v>22.6</v>
      </c>
      <c r="R36" s="76">
        <v>52</v>
      </c>
      <c r="S36" s="76">
        <v>101.3</v>
      </c>
      <c r="T36" s="76">
        <v>4</v>
      </c>
      <c r="U36" s="76">
        <v>14.7</v>
      </c>
      <c r="V36" s="76">
        <v>4.5</v>
      </c>
      <c r="W36" s="87">
        <f t="shared" si="0"/>
        <v>199.09999999999997</v>
      </c>
      <c r="X36" s="87">
        <f t="shared" si="1"/>
        <v>74.599999999999994</v>
      </c>
      <c r="Y36" s="88">
        <f t="shared" si="2"/>
        <v>124.5</v>
      </c>
    </row>
    <row r="37" spans="1:25" s="11" customFormat="1" ht="15" x14ac:dyDescent="0.35">
      <c r="A37" s="99" t="s">
        <v>231</v>
      </c>
      <c r="B37" s="141" t="s">
        <v>232</v>
      </c>
      <c r="C37" s="99" t="s">
        <v>233</v>
      </c>
      <c r="D37" s="100" t="s">
        <v>212</v>
      </c>
      <c r="E37" s="101" t="s">
        <v>212</v>
      </c>
      <c r="F37" s="101" t="s">
        <v>212</v>
      </c>
      <c r="G37" s="101" t="s">
        <v>136</v>
      </c>
      <c r="H37" s="101"/>
      <c r="I37" s="101" t="s">
        <v>137</v>
      </c>
      <c r="J37" s="74"/>
      <c r="K37" s="75">
        <v>95</v>
      </c>
      <c r="L37" s="75">
        <v>0</v>
      </c>
      <c r="M37" s="75">
        <v>0</v>
      </c>
      <c r="N37" s="75">
        <v>72</v>
      </c>
      <c r="O37" s="75">
        <v>17</v>
      </c>
      <c r="P37" s="75">
        <v>54</v>
      </c>
      <c r="Q37" s="76">
        <v>4</v>
      </c>
      <c r="R37" s="76">
        <v>77</v>
      </c>
      <c r="S37" s="76">
        <v>16</v>
      </c>
      <c r="T37" s="76">
        <v>3</v>
      </c>
      <c r="U37" s="76">
        <v>2</v>
      </c>
      <c r="V37" s="76">
        <v>7</v>
      </c>
      <c r="W37" s="87">
        <f t="shared" si="0"/>
        <v>109</v>
      </c>
      <c r="X37" s="87">
        <f t="shared" si="1"/>
        <v>81</v>
      </c>
      <c r="Y37" s="88">
        <f t="shared" si="2"/>
        <v>28</v>
      </c>
    </row>
    <row r="38" spans="1:25" s="11" customFormat="1" ht="15" x14ac:dyDescent="0.35">
      <c r="A38" s="99" t="s">
        <v>234</v>
      </c>
      <c r="B38" s="141" t="s">
        <v>235</v>
      </c>
      <c r="C38" s="99" t="s">
        <v>236</v>
      </c>
      <c r="D38" s="100" t="s">
        <v>212</v>
      </c>
      <c r="E38" s="101" t="s">
        <v>212</v>
      </c>
      <c r="F38" s="101" t="s">
        <v>212</v>
      </c>
      <c r="G38" s="101" t="s">
        <v>136</v>
      </c>
      <c r="H38" s="101"/>
      <c r="I38" s="101" t="s">
        <v>137</v>
      </c>
      <c r="J38" s="74"/>
      <c r="K38" s="75">
        <v>195</v>
      </c>
      <c r="L38" s="75">
        <v>0</v>
      </c>
      <c r="M38" s="75">
        <v>0</v>
      </c>
      <c r="N38" s="75">
        <v>182</v>
      </c>
      <c r="O38" s="75">
        <v>75</v>
      </c>
      <c r="P38" s="75">
        <v>195</v>
      </c>
      <c r="Q38" s="76">
        <v>9</v>
      </c>
      <c r="R38" s="76">
        <v>32</v>
      </c>
      <c r="S38" s="76">
        <v>73.900000000000006</v>
      </c>
      <c r="T38" s="76">
        <v>2</v>
      </c>
      <c r="U38" s="76">
        <v>13.9</v>
      </c>
      <c r="V38" s="76">
        <v>4</v>
      </c>
      <c r="W38" s="87">
        <f t="shared" si="0"/>
        <v>134.80000000000001</v>
      </c>
      <c r="X38" s="87">
        <f t="shared" si="1"/>
        <v>41</v>
      </c>
      <c r="Y38" s="88">
        <f t="shared" si="2"/>
        <v>93.800000000000011</v>
      </c>
    </row>
    <row r="39" spans="1:25" s="11" customFormat="1" ht="15" x14ac:dyDescent="0.35">
      <c r="A39" s="99" t="s">
        <v>237</v>
      </c>
      <c r="B39" s="141" t="s">
        <v>238</v>
      </c>
      <c r="C39" s="99" t="s">
        <v>239</v>
      </c>
      <c r="D39" s="100" t="s">
        <v>212</v>
      </c>
      <c r="E39" s="101" t="s">
        <v>212</v>
      </c>
      <c r="F39" s="101" t="s">
        <v>212</v>
      </c>
      <c r="G39" s="101" t="s">
        <v>136</v>
      </c>
      <c r="H39" s="101"/>
      <c r="I39" s="101" t="s">
        <v>137</v>
      </c>
      <c r="J39" s="74"/>
      <c r="K39" s="75">
        <v>238</v>
      </c>
      <c r="L39" s="75">
        <v>0</v>
      </c>
      <c r="M39" s="75">
        <v>0</v>
      </c>
      <c r="N39" s="75">
        <v>218</v>
      </c>
      <c r="O39" s="75">
        <v>55</v>
      </c>
      <c r="P39" s="75">
        <v>238</v>
      </c>
      <c r="Q39" s="76">
        <v>25</v>
      </c>
      <c r="R39" s="76">
        <v>15</v>
      </c>
      <c r="S39" s="76">
        <v>59.9</v>
      </c>
      <c r="T39" s="76">
        <v>2.9</v>
      </c>
      <c r="U39" s="76">
        <v>8.6</v>
      </c>
      <c r="V39" s="76">
        <v>5</v>
      </c>
      <c r="W39" s="87">
        <f t="shared" si="0"/>
        <v>116.4</v>
      </c>
      <c r="X39" s="87">
        <f t="shared" si="1"/>
        <v>40</v>
      </c>
      <c r="Y39" s="88">
        <f t="shared" si="2"/>
        <v>76.399999999999991</v>
      </c>
    </row>
    <row r="40" spans="1:25" s="11" customFormat="1" ht="15" x14ac:dyDescent="0.35">
      <c r="A40" s="99" t="s">
        <v>240</v>
      </c>
      <c r="B40" s="141" t="s">
        <v>241</v>
      </c>
      <c r="C40" s="99" t="s">
        <v>242</v>
      </c>
      <c r="D40" s="100" t="s">
        <v>212</v>
      </c>
      <c r="E40" s="101" t="s">
        <v>212</v>
      </c>
      <c r="F40" s="101" t="s">
        <v>212</v>
      </c>
      <c r="G40" s="101" t="s">
        <v>136</v>
      </c>
      <c r="H40" s="101"/>
      <c r="I40" s="101" t="s">
        <v>137</v>
      </c>
      <c r="J40" s="74"/>
      <c r="K40" s="75">
        <v>384</v>
      </c>
      <c r="L40" s="75">
        <v>0</v>
      </c>
      <c r="M40" s="75">
        <v>34</v>
      </c>
      <c r="N40" s="75">
        <v>358</v>
      </c>
      <c r="O40" s="75">
        <v>64</v>
      </c>
      <c r="P40" s="75">
        <v>384</v>
      </c>
      <c r="Q40" s="76">
        <v>28</v>
      </c>
      <c r="R40" s="76">
        <v>75</v>
      </c>
      <c r="S40" s="76">
        <v>144.6</v>
      </c>
      <c r="T40" s="76">
        <v>4</v>
      </c>
      <c r="U40" s="76">
        <v>26.2</v>
      </c>
      <c r="V40" s="76">
        <v>4</v>
      </c>
      <c r="W40" s="87">
        <f t="shared" si="0"/>
        <v>281.8</v>
      </c>
      <c r="X40" s="87">
        <f t="shared" si="1"/>
        <v>103</v>
      </c>
      <c r="Y40" s="88">
        <f t="shared" si="2"/>
        <v>178.79999999999998</v>
      </c>
    </row>
    <row r="41" spans="1:25" s="11" customFormat="1" ht="15" x14ac:dyDescent="0.35">
      <c r="A41" s="99" t="s">
        <v>243</v>
      </c>
      <c r="B41" s="141" t="s">
        <v>244</v>
      </c>
      <c r="C41" s="99" t="s">
        <v>245</v>
      </c>
      <c r="D41" s="100" t="s">
        <v>212</v>
      </c>
      <c r="E41" s="101" t="s">
        <v>212</v>
      </c>
      <c r="F41" s="101" t="s">
        <v>212</v>
      </c>
      <c r="G41" s="101" t="s">
        <v>136</v>
      </c>
      <c r="H41" s="101"/>
      <c r="I41" s="101" t="s">
        <v>137</v>
      </c>
      <c r="J41" s="74"/>
      <c r="K41" s="75">
        <v>562</v>
      </c>
      <c r="L41" s="75">
        <v>0</v>
      </c>
      <c r="M41" s="75">
        <v>16</v>
      </c>
      <c r="N41" s="75">
        <v>504</v>
      </c>
      <c r="O41" s="75">
        <v>153</v>
      </c>
      <c r="P41" s="75">
        <v>562</v>
      </c>
      <c r="Q41" s="76">
        <v>41</v>
      </c>
      <c r="R41" s="76">
        <v>107.7</v>
      </c>
      <c r="S41" s="76">
        <v>200.9</v>
      </c>
      <c r="T41" s="76">
        <v>6.7</v>
      </c>
      <c r="U41" s="76">
        <v>39.200000000000003</v>
      </c>
      <c r="V41" s="76">
        <v>4.9000000000000004</v>
      </c>
      <c r="W41" s="87">
        <f t="shared" si="0"/>
        <v>400.4</v>
      </c>
      <c r="X41" s="87">
        <f t="shared" si="1"/>
        <v>148.69999999999999</v>
      </c>
      <c r="Y41" s="88">
        <f t="shared" si="2"/>
        <v>251.70000000000002</v>
      </c>
    </row>
    <row r="42" spans="1:25" s="11" customFormat="1" ht="15" x14ac:dyDescent="0.35">
      <c r="A42" s="99" t="s">
        <v>246</v>
      </c>
      <c r="B42" s="141" t="s">
        <v>247</v>
      </c>
      <c r="C42" s="99" t="s">
        <v>248</v>
      </c>
      <c r="D42" s="100" t="s">
        <v>212</v>
      </c>
      <c r="E42" s="101" t="s">
        <v>212</v>
      </c>
      <c r="F42" s="101" t="s">
        <v>212</v>
      </c>
      <c r="G42" s="101" t="s">
        <v>136</v>
      </c>
      <c r="H42" s="101"/>
      <c r="I42" s="101" t="s">
        <v>137</v>
      </c>
      <c r="J42" s="74"/>
      <c r="K42" s="75">
        <v>303</v>
      </c>
      <c r="L42" s="75">
        <v>0</v>
      </c>
      <c r="M42" s="75">
        <v>0</v>
      </c>
      <c r="N42" s="75">
        <v>288</v>
      </c>
      <c r="O42" s="75">
        <v>98</v>
      </c>
      <c r="P42" s="75">
        <v>303</v>
      </c>
      <c r="Q42" s="76">
        <v>20</v>
      </c>
      <c r="R42" s="76">
        <v>47</v>
      </c>
      <c r="S42" s="76">
        <v>90.9</v>
      </c>
      <c r="T42" s="76">
        <v>4</v>
      </c>
      <c r="U42" s="76">
        <v>10.4</v>
      </c>
      <c r="V42" s="76">
        <v>5</v>
      </c>
      <c r="W42" s="87">
        <f t="shared" si="0"/>
        <v>177.3</v>
      </c>
      <c r="X42" s="87">
        <f t="shared" si="1"/>
        <v>67</v>
      </c>
      <c r="Y42" s="88">
        <f t="shared" si="2"/>
        <v>110.30000000000001</v>
      </c>
    </row>
    <row r="43" spans="1:25" s="11" customFormat="1" ht="15" x14ac:dyDescent="0.35">
      <c r="A43" s="99" t="s">
        <v>249</v>
      </c>
      <c r="B43" s="141" t="s">
        <v>250</v>
      </c>
      <c r="C43" s="99" t="s">
        <v>251</v>
      </c>
      <c r="D43" s="100" t="s">
        <v>212</v>
      </c>
      <c r="E43" s="101" t="s">
        <v>212</v>
      </c>
      <c r="F43" s="101" t="s">
        <v>212</v>
      </c>
      <c r="G43" s="101" t="s">
        <v>136</v>
      </c>
      <c r="H43" s="101"/>
      <c r="I43" s="101" t="s">
        <v>137</v>
      </c>
      <c r="J43" s="74"/>
      <c r="K43" s="75">
        <v>520</v>
      </c>
      <c r="L43" s="75">
        <v>0</v>
      </c>
      <c r="M43" s="75">
        <v>0</v>
      </c>
      <c r="N43" s="75">
        <v>474</v>
      </c>
      <c r="O43" s="75">
        <v>102</v>
      </c>
      <c r="P43" s="75">
        <v>519</v>
      </c>
      <c r="Q43" s="76">
        <v>42.9</v>
      </c>
      <c r="R43" s="76">
        <v>92</v>
      </c>
      <c r="S43" s="76">
        <v>132.6</v>
      </c>
      <c r="T43" s="76">
        <v>6.5</v>
      </c>
      <c r="U43" s="76">
        <v>15.2</v>
      </c>
      <c r="V43" s="76">
        <v>4</v>
      </c>
      <c r="W43" s="87">
        <f t="shared" si="0"/>
        <v>293.2</v>
      </c>
      <c r="X43" s="87">
        <f t="shared" si="1"/>
        <v>134.9</v>
      </c>
      <c r="Y43" s="88">
        <f t="shared" si="2"/>
        <v>158.29999999999998</v>
      </c>
    </row>
    <row r="44" spans="1:25" s="11" customFormat="1" ht="15" x14ac:dyDescent="0.35">
      <c r="A44" s="99" t="s">
        <v>252</v>
      </c>
      <c r="B44" s="141" t="s">
        <v>253</v>
      </c>
      <c r="C44" s="99" t="s">
        <v>254</v>
      </c>
      <c r="D44" s="100" t="s">
        <v>212</v>
      </c>
      <c r="E44" s="101" t="s">
        <v>212</v>
      </c>
      <c r="F44" s="101" t="s">
        <v>212</v>
      </c>
      <c r="G44" s="101" t="s">
        <v>136</v>
      </c>
      <c r="H44" s="101"/>
      <c r="I44" s="101" t="s">
        <v>137</v>
      </c>
      <c r="J44" s="74"/>
      <c r="K44" s="75">
        <v>525</v>
      </c>
      <c r="L44" s="75">
        <v>0</v>
      </c>
      <c r="M44" s="75">
        <v>16</v>
      </c>
      <c r="N44" s="75">
        <v>479</v>
      </c>
      <c r="O44" s="75">
        <v>120</v>
      </c>
      <c r="P44" s="75">
        <v>524</v>
      </c>
      <c r="Q44" s="76">
        <v>24</v>
      </c>
      <c r="R44" s="76">
        <v>96</v>
      </c>
      <c r="S44" s="76">
        <v>157.9</v>
      </c>
      <c r="T44" s="76">
        <v>6</v>
      </c>
      <c r="U44" s="76">
        <v>24.9</v>
      </c>
      <c r="V44" s="76">
        <v>5</v>
      </c>
      <c r="W44" s="87">
        <f t="shared" si="0"/>
        <v>313.79999999999995</v>
      </c>
      <c r="X44" s="87">
        <f t="shared" si="1"/>
        <v>120</v>
      </c>
      <c r="Y44" s="88">
        <f t="shared" si="2"/>
        <v>193.8</v>
      </c>
    </row>
    <row r="45" spans="1:25" s="11" customFormat="1" ht="15" x14ac:dyDescent="0.35">
      <c r="A45" s="99" t="s">
        <v>255</v>
      </c>
      <c r="B45" s="141" t="s">
        <v>256</v>
      </c>
      <c r="C45" s="99" t="s">
        <v>257</v>
      </c>
      <c r="D45" s="100" t="s">
        <v>212</v>
      </c>
      <c r="E45" s="101" t="s">
        <v>212</v>
      </c>
      <c r="F45" s="101" t="s">
        <v>212</v>
      </c>
      <c r="G45" s="101" t="s">
        <v>136</v>
      </c>
      <c r="H45" s="101"/>
      <c r="I45" s="101" t="s">
        <v>137</v>
      </c>
      <c r="J45" s="74"/>
      <c r="K45" s="75">
        <v>561</v>
      </c>
      <c r="L45" s="75">
        <v>0</v>
      </c>
      <c r="M45" s="75">
        <v>0</v>
      </c>
      <c r="N45" s="75">
        <v>489</v>
      </c>
      <c r="O45" s="75">
        <v>64</v>
      </c>
      <c r="P45" s="75">
        <v>561</v>
      </c>
      <c r="Q45" s="76">
        <v>35</v>
      </c>
      <c r="R45" s="76">
        <v>96</v>
      </c>
      <c r="S45" s="76">
        <v>203.9</v>
      </c>
      <c r="T45" s="76">
        <v>6</v>
      </c>
      <c r="U45" s="76">
        <v>15.8</v>
      </c>
      <c r="V45" s="76">
        <v>5.8</v>
      </c>
      <c r="W45" s="87">
        <f t="shared" si="0"/>
        <v>362.5</v>
      </c>
      <c r="X45" s="87">
        <f t="shared" si="1"/>
        <v>131</v>
      </c>
      <c r="Y45" s="88">
        <f t="shared" si="2"/>
        <v>231.50000000000003</v>
      </c>
    </row>
    <row r="46" spans="1:25" s="11" customFormat="1" ht="15" x14ac:dyDescent="0.35">
      <c r="A46" s="99" t="s">
        <v>258</v>
      </c>
      <c r="B46" s="141" t="s">
        <v>259</v>
      </c>
      <c r="C46" s="99" t="s">
        <v>260</v>
      </c>
      <c r="D46" s="100" t="s">
        <v>212</v>
      </c>
      <c r="E46" s="101" t="s">
        <v>212</v>
      </c>
      <c r="F46" s="101" t="s">
        <v>212</v>
      </c>
      <c r="G46" s="101" t="s">
        <v>136</v>
      </c>
      <c r="H46" s="101"/>
      <c r="I46" s="101" t="s">
        <v>137</v>
      </c>
      <c r="J46" s="74"/>
      <c r="K46" s="75">
        <v>790</v>
      </c>
      <c r="L46" s="75">
        <v>0</v>
      </c>
      <c r="M46" s="75">
        <v>0</v>
      </c>
      <c r="N46" s="75">
        <v>747</v>
      </c>
      <c r="O46" s="75">
        <v>234</v>
      </c>
      <c r="P46" s="75">
        <v>790</v>
      </c>
      <c r="Q46" s="76">
        <v>39</v>
      </c>
      <c r="R46" s="76">
        <v>115</v>
      </c>
      <c r="S46" s="76">
        <v>276.8</v>
      </c>
      <c r="T46" s="76">
        <v>6.2</v>
      </c>
      <c r="U46" s="76">
        <v>46.6</v>
      </c>
      <c r="V46" s="76">
        <v>7</v>
      </c>
      <c r="W46" s="87">
        <f t="shared" si="0"/>
        <v>490.6</v>
      </c>
      <c r="X46" s="87">
        <f t="shared" si="1"/>
        <v>154</v>
      </c>
      <c r="Y46" s="88">
        <f t="shared" si="2"/>
        <v>336.6</v>
      </c>
    </row>
    <row r="47" spans="1:25" s="11" customFormat="1" ht="15" x14ac:dyDescent="0.35">
      <c r="A47" s="99" t="s">
        <v>261</v>
      </c>
      <c r="B47" s="141" t="s">
        <v>262</v>
      </c>
      <c r="C47" s="99" t="s">
        <v>263</v>
      </c>
      <c r="D47" s="100" t="s">
        <v>212</v>
      </c>
      <c r="E47" s="101" t="s">
        <v>212</v>
      </c>
      <c r="F47" s="101" t="s">
        <v>212</v>
      </c>
      <c r="G47" s="101" t="s">
        <v>136</v>
      </c>
      <c r="H47" s="101"/>
      <c r="I47" s="101" t="s">
        <v>137</v>
      </c>
      <c r="J47" s="74"/>
      <c r="K47" s="75">
        <v>495</v>
      </c>
      <c r="L47" s="75">
        <v>0</v>
      </c>
      <c r="M47" s="75">
        <v>30</v>
      </c>
      <c r="N47" s="75">
        <v>451</v>
      </c>
      <c r="O47" s="75">
        <v>127</v>
      </c>
      <c r="P47" s="75">
        <v>495</v>
      </c>
      <c r="Q47" s="76">
        <v>38</v>
      </c>
      <c r="R47" s="76">
        <v>94</v>
      </c>
      <c r="S47" s="76">
        <v>120.9</v>
      </c>
      <c r="T47" s="76">
        <v>5</v>
      </c>
      <c r="U47" s="76">
        <v>27</v>
      </c>
      <c r="V47" s="76">
        <v>4</v>
      </c>
      <c r="W47" s="87">
        <f t="shared" si="0"/>
        <v>288.89999999999998</v>
      </c>
      <c r="X47" s="87">
        <f t="shared" si="1"/>
        <v>132</v>
      </c>
      <c r="Y47" s="88">
        <f t="shared" si="2"/>
        <v>156.9</v>
      </c>
    </row>
    <row r="48" spans="1:25" s="11" customFormat="1" ht="15" x14ac:dyDescent="0.35">
      <c r="A48" s="99" t="s">
        <v>264</v>
      </c>
      <c r="B48" s="141" t="s">
        <v>265</v>
      </c>
      <c r="C48" s="99" t="s">
        <v>266</v>
      </c>
      <c r="D48" s="100" t="s">
        <v>212</v>
      </c>
      <c r="E48" s="101" t="s">
        <v>212</v>
      </c>
      <c r="F48" s="101" t="s">
        <v>212</v>
      </c>
      <c r="G48" s="101" t="s">
        <v>136</v>
      </c>
      <c r="H48" s="101"/>
      <c r="I48" s="101" t="s">
        <v>137</v>
      </c>
      <c r="J48" s="74"/>
      <c r="K48" s="75">
        <v>576</v>
      </c>
      <c r="L48" s="75">
        <v>0</v>
      </c>
      <c r="M48" s="75">
        <v>20</v>
      </c>
      <c r="N48" s="75">
        <v>531</v>
      </c>
      <c r="O48" s="75">
        <v>98</v>
      </c>
      <c r="P48" s="75">
        <v>576</v>
      </c>
      <c r="Q48" s="76">
        <v>32</v>
      </c>
      <c r="R48" s="76">
        <v>101</v>
      </c>
      <c r="S48" s="76">
        <v>154.80000000000001</v>
      </c>
      <c r="T48" s="76">
        <v>6</v>
      </c>
      <c r="U48" s="76">
        <v>22.1</v>
      </c>
      <c r="V48" s="76">
        <v>4</v>
      </c>
      <c r="W48" s="87">
        <f t="shared" si="0"/>
        <v>319.90000000000003</v>
      </c>
      <c r="X48" s="87">
        <f t="shared" si="1"/>
        <v>133</v>
      </c>
      <c r="Y48" s="88">
        <f t="shared" si="2"/>
        <v>186.9</v>
      </c>
    </row>
    <row r="49" spans="1:25" s="11" customFormat="1" ht="15" x14ac:dyDescent="0.35">
      <c r="A49" s="99" t="s">
        <v>267</v>
      </c>
      <c r="B49" s="141" t="s">
        <v>268</v>
      </c>
      <c r="C49" s="99" t="s">
        <v>269</v>
      </c>
      <c r="D49" s="100" t="s">
        <v>212</v>
      </c>
      <c r="E49" s="101" t="s">
        <v>212</v>
      </c>
      <c r="F49" s="101" t="s">
        <v>212</v>
      </c>
      <c r="G49" s="101" t="s">
        <v>136</v>
      </c>
      <c r="H49" s="101"/>
      <c r="I49" s="101" t="s">
        <v>137</v>
      </c>
      <c r="J49" s="74"/>
      <c r="K49" s="75">
        <v>420</v>
      </c>
      <c r="L49" s="75">
        <v>0</v>
      </c>
      <c r="M49" s="75">
        <v>0</v>
      </c>
      <c r="N49" s="75">
        <v>395</v>
      </c>
      <c r="O49" s="75">
        <v>100</v>
      </c>
      <c r="P49" s="75">
        <v>420</v>
      </c>
      <c r="Q49" s="76">
        <v>29</v>
      </c>
      <c r="R49" s="76">
        <v>73</v>
      </c>
      <c r="S49" s="76">
        <v>87.6</v>
      </c>
      <c r="T49" s="76">
        <v>4</v>
      </c>
      <c r="U49" s="76">
        <v>16.399999999999999</v>
      </c>
      <c r="V49" s="76">
        <v>3</v>
      </c>
      <c r="W49" s="87">
        <f t="shared" si="0"/>
        <v>213</v>
      </c>
      <c r="X49" s="87">
        <f t="shared" si="1"/>
        <v>102</v>
      </c>
      <c r="Y49" s="88">
        <f t="shared" si="2"/>
        <v>111</v>
      </c>
    </row>
    <row r="50" spans="1:25" s="11" customFormat="1" ht="15" x14ac:dyDescent="0.35">
      <c r="A50" s="99" t="s">
        <v>270</v>
      </c>
      <c r="B50" s="141" t="s">
        <v>271</v>
      </c>
      <c r="C50" s="99" t="s">
        <v>272</v>
      </c>
      <c r="D50" s="100" t="s">
        <v>212</v>
      </c>
      <c r="E50" s="101" t="s">
        <v>212</v>
      </c>
      <c r="F50" s="101" t="s">
        <v>212</v>
      </c>
      <c r="G50" s="101" t="s">
        <v>136</v>
      </c>
      <c r="H50" s="101"/>
      <c r="I50" s="101" t="s">
        <v>137</v>
      </c>
      <c r="J50" s="74"/>
      <c r="K50" s="75">
        <v>389</v>
      </c>
      <c r="L50" s="75">
        <v>0</v>
      </c>
      <c r="M50" s="75">
        <v>24</v>
      </c>
      <c r="N50" s="75">
        <v>315</v>
      </c>
      <c r="O50" s="75">
        <v>50</v>
      </c>
      <c r="P50" s="75">
        <v>389</v>
      </c>
      <c r="Q50" s="76">
        <v>19.7</v>
      </c>
      <c r="R50" s="76">
        <v>84</v>
      </c>
      <c r="S50" s="76">
        <v>170.7</v>
      </c>
      <c r="T50" s="76">
        <v>4.3</v>
      </c>
      <c r="U50" s="76">
        <v>22.7</v>
      </c>
      <c r="V50" s="76">
        <v>5.9</v>
      </c>
      <c r="W50" s="87">
        <f t="shared" si="0"/>
        <v>307.29999999999995</v>
      </c>
      <c r="X50" s="87">
        <f t="shared" si="1"/>
        <v>103.7</v>
      </c>
      <c r="Y50" s="88">
        <f t="shared" si="2"/>
        <v>203.6</v>
      </c>
    </row>
    <row r="51" spans="1:25" s="11" customFormat="1" ht="15" x14ac:dyDescent="0.35">
      <c r="A51" s="99" t="s">
        <v>273</v>
      </c>
      <c r="B51" s="141" t="s">
        <v>274</v>
      </c>
      <c r="C51" s="99" t="s">
        <v>275</v>
      </c>
      <c r="D51" s="100" t="s">
        <v>212</v>
      </c>
      <c r="E51" s="101" t="s">
        <v>212</v>
      </c>
      <c r="F51" s="101" t="s">
        <v>212</v>
      </c>
      <c r="G51" s="101" t="s">
        <v>136</v>
      </c>
      <c r="H51" s="101"/>
      <c r="I51" s="101" t="s">
        <v>137</v>
      </c>
      <c r="J51" s="74"/>
      <c r="K51" s="75">
        <v>572</v>
      </c>
      <c r="L51" s="75">
        <v>0</v>
      </c>
      <c r="M51" s="75">
        <v>0</v>
      </c>
      <c r="N51" s="75">
        <v>530</v>
      </c>
      <c r="O51" s="75">
        <v>212</v>
      </c>
      <c r="P51" s="75">
        <v>572</v>
      </c>
      <c r="Q51" s="76">
        <v>18.2</v>
      </c>
      <c r="R51" s="76">
        <v>84</v>
      </c>
      <c r="S51" s="76">
        <v>197.6</v>
      </c>
      <c r="T51" s="76">
        <v>5</v>
      </c>
      <c r="U51" s="76">
        <v>19.100000000000001</v>
      </c>
      <c r="V51" s="76">
        <v>4</v>
      </c>
      <c r="W51" s="87">
        <f t="shared" si="0"/>
        <v>327.90000000000003</v>
      </c>
      <c r="X51" s="87">
        <f t="shared" si="1"/>
        <v>102.2</v>
      </c>
      <c r="Y51" s="88">
        <f t="shared" si="2"/>
        <v>225.7</v>
      </c>
    </row>
    <row r="52" spans="1:25" s="11" customFormat="1" ht="15" x14ac:dyDescent="0.35">
      <c r="A52" s="99" t="s">
        <v>276</v>
      </c>
      <c r="B52" s="141" t="s">
        <v>277</v>
      </c>
      <c r="C52" s="99" t="s">
        <v>278</v>
      </c>
      <c r="D52" s="100" t="s">
        <v>212</v>
      </c>
      <c r="E52" s="101" t="s">
        <v>212</v>
      </c>
      <c r="F52" s="101" t="s">
        <v>212</v>
      </c>
      <c r="G52" s="101" t="s">
        <v>136</v>
      </c>
      <c r="H52" s="101"/>
      <c r="I52" s="101" t="s">
        <v>137</v>
      </c>
      <c r="J52" s="74"/>
      <c r="K52" s="75">
        <v>503</v>
      </c>
      <c r="L52" s="75">
        <v>0</v>
      </c>
      <c r="M52" s="75">
        <v>0</v>
      </c>
      <c r="N52" s="75">
        <v>472</v>
      </c>
      <c r="O52" s="75">
        <v>39</v>
      </c>
      <c r="P52" s="75">
        <v>495</v>
      </c>
      <c r="Q52" s="76">
        <v>27</v>
      </c>
      <c r="R52" s="76">
        <v>78</v>
      </c>
      <c r="S52" s="76">
        <v>158.80000000000001</v>
      </c>
      <c r="T52" s="76">
        <v>4</v>
      </c>
      <c r="U52" s="76">
        <v>15.6</v>
      </c>
      <c r="V52" s="76">
        <v>7</v>
      </c>
      <c r="W52" s="87">
        <f t="shared" si="0"/>
        <v>290.40000000000003</v>
      </c>
      <c r="X52" s="87">
        <f t="shared" si="1"/>
        <v>105</v>
      </c>
      <c r="Y52" s="88">
        <f t="shared" si="2"/>
        <v>185.4</v>
      </c>
    </row>
    <row r="53" spans="1:25" s="11" customFormat="1" ht="15" x14ac:dyDescent="0.35">
      <c r="A53" s="99" t="s">
        <v>279</v>
      </c>
      <c r="B53" s="141" t="s">
        <v>280</v>
      </c>
      <c r="C53" s="99" t="s">
        <v>281</v>
      </c>
      <c r="D53" s="100" t="s">
        <v>212</v>
      </c>
      <c r="E53" s="101" t="s">
        <v>212</v>
      </c>
      <c r="F53" s="101" t="s">
        <v>212</v>
      </c>
      <c r="G53" s="101" t="s">
        <v>136</v>
      </c>
      <c r="H53" s="101"/>
      <c r="I53" s="101" t="s">
        <v>137</v>
      </c>
      <c r="J53" s="74"/>
      <c r="K53" s="75">
        <v>469</v>
      </c>
      <c r="L53" s="75">
        <v>0</v>
      </c>
      <c r="M53" s="75">
        <v>0</v>
      </c>
      <c r="N53" s="75">
        <v>437</v>
      </c>
      <c r="O53" s="75">
        <v>145</v>
      </c>
      <c r="P53" s="75">
        <v>469</v>
      </c>
      <c r="Q53" s="76">
        <v>12</v>
      </c>
      <c r="R53" s="76">
        <v>55</v>
      </c>
      <c r="S53" s="76">
        <v>81</v>
      </c>
      <c r="T53" s="76">
        <v>5</v>
      </c>
      <c r="U53" s="76">
        <v>9.9</v>
      </c>
      <c r="V53" s="76">
        <v>7</v>
      </c>
      <c r="W53" s="87">
        <f t="shared" si="0"/>
        <v>169.9</v>
      </c>
      <c r="X53" s="87">
        <f t="shared" si="1"/>
        <v>67</v>
      </c>
      <c r="Y53" s="88">
        <f t="shared" si="2"/>
        <v>102.9</v>
      </c>
    </row>
    <row r="54" spans="1:25" s="11" customFormat="1" ht="15" x14ac:dyDescent="0.35">
      <c r="A54" s="99" t="s">
        <v>282</v>
      </c>
      <c r="B54" s="141" t="s">
        <v>283</v>
      </c>
      <c r="C54" s="99" t="s">
        <v>284</v>
      </c>
      <c r="D54" s="100" t="s">
        <v>212</v>
      </c>
      <c r="E54" s="101" t="s">
        <v>212</v>
      </c>
      <c r="F54" s="101" t="s">
        <v>212</v>
      </c>
      <c r="G54" s="101" t="s">
        <v>136</v>
      </c>
      <c r="H54" s="101"/>
      <c r="I54" s="101" t="s">
        <v>137</v>
      </c>
      <c r="J54" s="74"/>
      <c r="K54" s="75">
        <v>637</v>
      </c>
      <c r="L54" s="75">
        <v>0</v>
      </c>
      <c r="M54" s="75">
        <v>0</v>
      </c>
      <c r="N54" s="75">
        <v>609</v>
      </c>
      <c r="O54" s="75">
        <v>243</v>
      </c>
      <c r="P54" s="75">
        <v>637</v>
      </c>
      <c r="Q54" s="76">
        <v>24</v>
      </c>
      <c r="R54" s="76">
        <v>103</v>
      </c>
      <c r="S54" s="76">
        <v>226.6</v>
      </c>
      <c r="T54" s="76">
        <v>7</v>
      </c>
      <c r="U54" s="76">
        <v>28.5</v>
      </c>
      <c r="V54" s="76">
        <v>6.9</v>
      </c>
      <c r="W54" s="87">
        <f t="shared" si="0"/>
        <v>396</v>
      </c>
      <c r="X54" s="87">
        <f t="shared" si="1"/>
        <v>127</v>
      </c>
      <c r="Y54" s="88">
        <f t="shared" si="2"/>
        <v>269</v>
      </c>
    </row>
    <row r="55" spans="1:25" s="11" customFormat="1" ht="15" x14ac:dyDescent="0.35">
      <c r="A55" s="99" t="s">
        <v>285</v>
      </c>
      <c r="B55" s="141" t="s">
        <v>286</v>
      </c>
      <c r="C55" s="99" t="s">
        <v>287</v>
      </c>
      <c r="D55" s="100" t="s">
        <v>212</v>
      </c>
      <c r="E55" s="101" t="s">
        <v>212</v>
      </c>
      <c r="F55" s="101" t="s">
        <v>212</v>
      </c>
      <c r="G55" s="101" t="s">
        <v>136</v>
      </c>
      <c r="H55" s="101"/>
      <c r="I55" s="101" t="s">
        <v>137</v>
      </c>
      <c r="J55" s="74"/>
      <c r="K55" s="75">
        <v>306</v>
      </c>
      <c r="L55" s="75">
        <v>0</v>
      </c>
      <c r="M55" s="75">
        <v>17</v>
      </c>
      <c r="N55" s="75">
        <v>264</v>
      </c>
      <c r="O55" s="75">
        <v>80</v>
      </c>
      <c r="P55" s="75">
        <v>306</v>
      </c>
      <c r="Q55" s="76">
        <v>15</v>
      </c>
      <c r="R55" s="76">
        <v>86</v>
      </c>
      <c r="S55" s="76">
        <v>102</v>
      </c>
      <c r="T55" s="76">
        <v>5</v>
      </c>
      <c r="U55" s="76">
        <v>23.7</v>
      </c>
      <c r="V55" s="76">
        <v>3</v>
      </c>
      <c r="W55" s="87">
        <f t="shared" si="0"/>
        <v>234.7</v>
      </c>
      <c r="X55" s="87">
        <f t="shared" si="1"/>
        <v>101</v>
      </c>
      <c r="Y55" s="88">
        <f t="shared" si="2"/>
        <v>133.69999999999999</v>
      </c>
    </row>
    <row r="56" spans="1:25" s="11" customFormat="1" ht="15" x14ac:dyDescent="0.35">
      <c r="A56" s="99" t="s">
        <v>288</v>
      </c>
      <c r="B56" s="141" t="s">
        <v>289</v>
      </c>
      <c r="C56" s="99" t="s">
        <v>290</v>
      </c>
      <c r="D56" s="100" t="s">
        <v>212</v>
      </c>
      <c r="E56" s="101" t="s">
        <v>212</v>
      </c>
      <c r="F56" s="101" t="s">
        <v>212</v>
      </c>
      <c r="G56" s="101" t="s">
        <v>136</v>
      </c>
      <c r="H56" s="101"/>
      <c r="I56" s="101" t="s">
        <v>137</v>
      </c>
      <c r="J56" s="74"/>
      <c r="K56" s="75">
        <v>403</v>
      </c>
      <c r="L56" s="75">
        <v>0</v>
      </c>
      <c r="M56" s="75">
        <v>9</v>
      </c>
      <c r="N56" s="75">
        <v>368</v>
      </c>
      <c r="O56" s="75">
        <v>35</v>
      </c>
      <c r="P56" s="75">
        <v>403</v>
      </c>
      <c r="Q56" s="76">
        <v>26</v>
      </c>
      <c r="R56" s="76">
        <v>75</v>
      </c>
      <c r="S56" s="76">
        <v>137</v>
      </c>
      <c r="T56" s="76">
        <v>5</v>
      </c>
      <c r="U56" s="76">
        <v>25.3</v>
      </c>
      <c r="V56" s="76">
        <v>4</v>
      </c>
      <c r="W56" s="87">
        <f t="shared" si="0"/>
        <v>272.3</v>
      </c>
      <c r="X56" s="87">
        <f t="shared" si="1"/>
        <v>101</v>
      </c>
      <c r="Y56" s="88">
        <f t="shared" si="2"/>
        <v>171.3</v>
      </c>
    </row>
    <row r="57" spans="1:25" s="11" customFormat="1" ht="15" x14ac:dyDescent="0.35">
      <c r="A57" s="99" t="s">
        <v>291</v>
      </c>
      <c r="B57" s="141" t="s">
        <v>292</v>
      </c>
      <c r="C57" s="99" t="s">
        <v>293</v>
      </c>
      <c r="D57" s="100" t="s">
        <v>212</v>
      </c>
      <c r="E57" s="101" t="s">
        <v>212</v>
      </c>
      <c r="F57" s="101" t="s">
        <v>212</v>
      </c>
      <c r="G57" s="101" t="s">
        <v>136</v>
      </c>
      <c r="H57" s="101"/>
      <c r="I57" s="101" t="s">
        <v>137</v>
      </c>
      <c r="J57" s="74"/>
      <c r="K57" s="75">
        <v>449</v>
      </c>
      <c r="L57" s="75">
        <v>0</v>
      </c>
      <c r="M57" s="75">
        <v>0</v>
      </c>
      <c r="N57" s="75">
        <v>415</v>
      </c>
      <c r="O57" s="75">
        <v>126</v>
      </c>
      <c r="P57" s="75">
        <v>449</v>
      </c>
      <c r="Q57" s="76">
        <v>10.7</v>
      </c>
      <c r="R57" s="76">
        <v>82</v>
      </c>
      <c r="S57" s="76">
        <v>140</v>
      </c>
      <c r="T57" s="76">
        <v>6.5</v>
      </c>
      <c r="U57" s="76">
        <v>26.8</v>
      </c>
      <c r="V57" s="76">
        <v>2.9</v>
      </c>
      <c r="W57" s="87">
        <f t="shared" si="0"/>
        <v>268.89999999999998</v>
      </c>
      <c r="X57" s="87">
        <f t="shared" si="1"/>
        <v>92.7</v>
      </c>
      <c r="Y57" s="88">
        <f t="shared" si="2"/>
        <v>176.20000000000002</v>
      </c>
    </row>
    <row r="58" spans="1:25" s="11" customFormat="1" ht="15" x14ac:dyDescent="0.35">
      <c r="A58" s="99" t="s">
        <v>294</v>
      </c>
      <c r="B58" s="141" t="s">
        <v>295</v>
      </c>
      <c r="C58" s="99" t="s">
        <v>296</v>
      </c>
      <c r="D58" s="100" t="s">
        <v>212</v>
      </c>
      <c r="E58" s="101" t="s">
        <v>212</v>
      </c>
      <c r="F58" s="101" t="s">
        <v>212</v>
      </c>
      <c r="G58" s="101" t="s">
        <v>136</v>
      </c>
      <c r="H58" s="101"/>
      <c r="I58" s="101" t="s">
        <v>137</v>
      </c>
      <c r="J58" s="74"/>
      <c r="K58" s="75">
        <v>308</v>
      </c>
      <c r="L58" s="75">
        <v>0</v>
      </c>
      <c r="M58" s="75">
        <v>0</v>
      </c>
      <c r="N58" s="75">
        <v>260</v>
      </c>
      <c r="O58" s="75">
        <v>86</v>
      </c>
      <c r="P58" s="75">
        <v>308</v>
      </c>
      <c r="Q58" s="76">
        <v>21</v>
      </c>
      <c r="R58" s="76">
        <v>67</v>
      </c>
      <c r="S58" s="76">
        <v>95.9</v>
      </c>
      <c r="T58" s="76">
        <v>4.3</v>
      </c>
      <c r="U58" s="76">
        <v>17.5</v>
      </c>
      <c r="V58" s="76">
        <v>5</v>
      </c>
      <c r="W58" s="87">
        <f t="shared" si="0"/>
        <v>210.70000000000002</v>
      </c>
      <c r="X58" s="87">
        <f t="shared" si="1"/>
        <v>88</v>
      </c>
      <c r="Y58" s="88">
        <f t="shared" si="2"/>
        <v>122.7</v>
      </c>
    </row>
    <row r="59" spans="1:25" s="11" customFormat="1" ht="15" x14ac:dyDescent="0.35">
      <c r="A59" s="99" t="s">
        <v>297</v>
      </c>
      <c r="B59" s="141" t="s">
        <v>298</v>
      </c>
      <c r="C59" s="99" t="s">
        <v>299</v>
      </c>
      <c r="D59" s="100" t="s">
        <v>212</v>
      </c>
      <c r="E59" s="101" t="s">
        <v>212</v>
      </c>
      <c r="F59" s="101" t="s">
        <v>212</v>
      </c>
      <c r="G59" s="101" t="s">
        <v>136</v>
      </c>
      <c r="H59" s="101"/>
      <c r="I59" s="101" t="s">
        <v>137</v>
      </c>
      <c r="J59" s="74"/>
      <c r="K59" s="75">
        <v>370</v>
      </c>
      <c r="L59" s="75">
        <v>0</v>
      </c>
      <c r="M59" s="75">
        <v>0</v>
      </c>
      <c r="N59" s="75">
        <v>344</v>
      </c>
      <c r="O59" s="75">
        <v>34</v>
      </c>
      <c r="P59" s="75">
        <v>370</v>
      </c>
      <c r="Q59" s="76">
        <v>16</v>
      </c>
      <c r="R59" s="76">
        <v>69</v>
      </c>
      <c r="S59" s="76">
        <v>111</v>
      </c>
      <c r="T59" s="76">
        <v>5</v>
      </c>
      <c r="U59" s="76">
        <v>17.7</v>
      </c>
      <c r="V59" s="76">
        <v>4</v>
      </c>
      <c r="W59" s="87">
        <f t="shared" si="0"/>
        <v>222.7</v>
      </c>
      <c r="X59" s="87">
        <f t="shared" si="1"/>
        <v>85</v>
      </c>
      <c r="Y59" s="88">
        <f t="shared" si="2"/>
        <v>137.69999999999999</v>
      </c>
    </row>
    <row r="60" spans="1:25" s="11" customFormat="1" ht="15" x14ac:dyDescent="0.35">
      <c r="A60" s="99" t="s">
        <v>300</v>
      </c>
      <c r="B60" s="141" t="s">
        <v>301</v>
      </c>
      <c r="C60" s="99" t="s">
        <v>302</v>
      </c>
      <c r="D60" s="100" t="s">
        <v>212</v>
      </c>
      <c r="E60" s="101" t="s">
        <v>212</v>
      </c>
      <c r="F60" s="101" t="s">
        <v>212</v>
      </c>
      <c r="G60" s="101" t="s">
        <v>136</v>
      </c>
      <c r="H60" s="101"/>
      <c r="I60" s="101" t="s">
        <v>137</v>
      </c>
      <c r="J60" s="74"/>
      <c r="K60" s="75">
        <v>374</v>
      </c>
      <c r="L60" s="75">
        <v>0</v>
      </c>
      <c r="M60" s="75">
        <v>20</v>
      </c>
      <c r="N60" s="75">
        <v>339</v>
      </c>
      <c r="O60" s="75">
        <v>85</v>
      </c>
      <c r="P60" s="75">
        <v>374</v>
      </c>
      <c r="Q60" s="76">
        <v>16</v>
      </c>
      <c r="R60" s="76">
        <v>78</v>
      </c>
      <c r="S60" s="76">
        <v>114.9</v>
      </c>
      <c r="T60" s="76">
        <v>5</v>
      </c>
      <c r="U60" s="76">
        <v>27.3</v>
      </c>
      <c r="V60" s="76">
        <v>4</v>
      </c>
      <c r="W60" s="87">
        <f t="shared" si="0"/>
        <v>245.20000000000002</v>
      </c>
      <c r="X60" s="87">
        <f t="shared" si="1"/>
        <v>94</v>
      </c>
      <c r="Y60" s="88">
        <f t="shared" si="2"/>
        <v>151.20000000000002</v>
      </c>
    </row>
    <row r="61" spans="1:25" s="11" customFormat="1" ht="15" x14ac:dyDescent="0.35">
      <c r="A61" s="99" t="s">
        <v>303</v>
      </c>
      <c r="B61" s="141" t="s">
        <v>304</v>
      </c>
      <c r="C61" s="99" t="s">
        <v>305</v>
      </c>
      <c r="D61" s="100" t="s">
        <v>212</v>
      </c>
      <c r="E61" s="101" t="s">
        <v>212</v>
      </c>
      <c r="F61" s="101" t="s">
        <v>212</v>
      </c>
      <c r="G61" s="101" t="s">
        <v>136</v>
      </c>
      <c r="H61" s="101"/>
      <c r="I61" s="101" t="s">
        <v>137</v>
      </c>
      <c r="J61" s="74"/>
      <c r="K61" s="75">
        <v>323</v>
      </c>
      <c r="L61" s="75">
        <v>0</v>
      </c>
      <c r="M61" s="75">
        <v>0</v>
      </c>
      <c r="N61" s="75">
        <v>278</v>
      </c>
      <c r="O61" s="75">
        <v>105</v>
      </c>
      <c r="P61" s="75">
        <v>323</v>
      </c>
      <c r="Q61" s="76">
        <v>12</v>
      </c>
      <c r="R61" s="76">
        <v>77</v>
      </c>
      <c r="S61" s="76">
        <v>135</v>
      </c>
      <c r="T61" s="76">
        <v>5</v>
      </c>
      <c r="U61" s="76">
        <v>22</v>
      </c>
      <c r="V61" s="76">
        <v>5.9</v>
      </c>
      <c r="W61" s="87">
        <f t="shared" si="0"/>
        <v>256.89999999999998</v>
      </c>
      <c r="X61" s="87">
        <f t="shared" si="1"/>
        <v>89</v>
      </c>
      <c r="Y61" s="88">
        <f t="shared" si="2"/>
        <v>167.9</v>
      </c>
    </row>
    <row r="62" spans="1:25" s="11" customFormat="1" ht="15" x14ac:dyDescent="0.35">
      <c r="A62" s="99" t="s">
        <v>306</v>
      </c>
      <c r="B62" s="141" t="s">
        <v>307</v>
      </c>
      <c r="C62" s="99" t="s">
        <v>308</v>
      </c>
      <c r="D62" s="100" t="s">
        <v>212</v>
      </c>
      <c r="E62" s="101" t="s">
        <v>212</v>
      </c>
      <c r="F62" s="101" t="s">
        <v>212</v>
      </c>
      <c r="G62" s="101" t="s">
        <v>136</v>
      </c>
      <c r="H62" s="101"/>
      <c r="I62" s="101" t="s">
        <v>137</v>
      </c>
      <c r="J62" s="74"/>
      <c r="K62" s="75">
        <v>272</v>
      </c>
      <c r="L62" s="75">
        <v>0</v>
      </c>
      <c r="M62" s="75">
        <v>7</v>
      </c>
      <c r="N62" s="75">
        <v>251</v>
      </c>
      <c r="O62" s="75">
        <v>29</v>
      </c>
      <c r="P62" s="75">
        <v>259</v>
      </c>
      <c r="Q62" s="76">
        <v>21</v>
      </c>
      <c r="R62" s="76">
        <v>48</v>
      </c>
      <c r="S62" s="76">
        <v>88</v>
      </c>
      <c r="T62" s="76">
        <v>3.5</v>
      </c>
      <c r="U62" s="76">
        <v>13.1</v>
      </c>
      <c r="V62" s="76">
        <v>5</v>
      </c>
      <c r="W62" s="87">
        <f t="shared" si="0"/>
        <v>178.6</v>
      </c>
      <c r="X62" s="87">
        <f t="shared" si="1"/>
        <v>69</v>
      </c>
      <c r="Y62" s="88">
        <f t="shared" si="2"/>
        <v>109.6</v>
      </c>
    </row>
    <row r="63" spans="1:25" s="11" customFormat="1" ht="15" x14ac:dyDescent="0.35">
      <c r="A63" s="99" t="s">
        <v>309</v>
      </c>
      <c r="B63" s="141" t="s">
        <v>310</v>
      </c>
      <c r="C63" s="99" t="s">
        <v>311</v>
      </c>
      <c r="D63" s="100" t="s">
        <v>212</v>
      </c>
      <c r="E63" s="101" t="s">
        <v>212</v>
      </c>
      <c r="F63" s="101" t="s">
        <v>212</v>
      </c>
      <c r="G63" s="101" t="s">
        <v>136</v>
      </c>
      <c r="H63" s="101"/>
      <c r="I63" s="101" t="s">
        <v>137</v>
      </c>
      <c r="J63" s="74"/>
      <c r="K63" s="75">
        <v>524</v>
      </c>
      <c r="L63" s="75">
        <v>0</v>
      </c>
      <c r="M63" s="75">
        <v>0</v>
      </c>
      <c r="N63" s="75">
        <v>461</v>
      </c>
      <c r="O63" s="75">
        <v>87</v>
      </c>
      <c r="P63" s="75">
        <v>524</v>
      </c>
      <c r="Q63" s="76">
        <v>24</v>
      </c>
      <c r="R63" s="76">
        <v>107</v>
      </c>
      <c r="S63" s="76">
        <v>178.7</v>
      </c>
      <c r="T63" s="76">
        <v>6.2</v>
      </c>
      <c r="U63" s="76">
        <v>27.9</v>
      </c>
      <c r="V63" s="76">
        <v>7</v>
      </c>
      <c r="W63" s="87">
        <f t="shared" si="0"/>
        <v>350.79999999999995</v>
      </c>
      <c r="X63" s="87">
        <f t="shared" si="1"/>
        <v>131</v>
      </c>
      <c r="Y63" s="88">
        <f t="shared" si="2"/>
        <v>219.79999999999998</v>
      </c>
    </row>
    <row r="64" spans="1:25" s="11" customFormat="1" ht="15" x14ac:dyDescent="0.35">
      <c r="A64" s="99" t="s">
        <v>312</v>
      </c>
      <c r="B64" s="141" t="s">
        <v>313</v>
      </c>
      <c r="C64" s="99" t="s">
        <v>314</v>
      </c>
      <c r="D64" s="100" t="s">
        <v>212</v>
      </c>
      <c r="E64" s="101" t="s">
        <v>212</v>
      </c>
      <c r="F64" s="101" t="s">
        <v>212</v>
      </c>
      <c r="G64" s="101" t="s">
        <v>136</v>
      </c>
      <c r="H64" s="101"/>
      <c r="I64" s="101" t="s">
        <v>137</v>
      </c>
      <c r="J64" s="74"/>
      <c r="K64" s="75">
        <v>253</v>
      </c>
      <c r="L64" s="75">
        <v>0</v>
      </c>
      <c r="M64" s="75">
        <v>0</v>
      </c>
      <c r="N64" s="75">
        <v>218</v>
      </c>
      <c r="O64" s="75">
        <v>73</v>
      </c>
      <c r="P64" s="75">
        <v>253</v>
      </c>
      <c r="Q64" s="76">
        <v>7</v>
      </c>
      <c r="R64" s="76">
        <v>58</v>
      </c>
      <c r="S64" s="76">
        <v>87.7</v>
      </c>
      <c r="T64" s="76">
        <v>4</v>
      </c>
      <c r="U64" s="76">
        <v>11.2</v>
      </c>
      <c r="V64" s="76">
        <v>5</v>
      </c>
      <c r="W64" s="87">
        <f t="shared" si="0"/>
        <v>172.89999999999998</v>
      </c>
      <c r="X64" s="87">
        <f t="shared" si="1"/>
        <v>65</v>
      </c>
      <c r="Y64" s="88">
        <f t="shared" si="2"/>
        <v>107.9</v>
      </c>
    </row>
    <row r="65" spans="1:25" s="11" customFormat="1" ht="15" x14ac:dyDescent="0.35">
      <c r="A65" s="99" t="s">
        <v>315</v>
      </c>
      <c r="B65" s="141" t="s">
        <v>316</v>
      </c>
      <c r="C65" s="99" t="s">
        <v>317</v>
      </c>
      <c r="D65" s="100" t="s">
        <v>212</v>
      </c>
      <c r="E65" s="101" t="s">
        <v>212</v>
      </c>
      <c r="F65" s="101" t="s">
        <v>212</v>
      </c>
      <c r="G65" s="101" t="s">
        <v>136</v>
      </c>
      <c r="H65" s="101"/>
      <c r="I65" s="101" t="s">
        <v>137</v>
      </c>
      <c r="J65" s="74"/>
      <c r="K65" s="75">
        <v>246</v>
      </c>
      <c r="L65" s="75">
        <v>0</v>
      </c>
      <c r="M65" s="75">
        <v>0</v>
      </c>
      <c r="N65" s="75">
        <v>226</v>
      </c>
      <c r="O65" s="75">
        <v>38</v>
      </c>
      <c r="P65" s="75">
        <v>246</v>
      </c>
      <c r="Q65" s="76">
        <v>5</v>
      </c>
      <c r="R65" s="76">
        <v>39</v>
      </c>
      <c r="S65" s="76">
        <v>70.7</v>
      </c>
      <c r="T65" s="76">
        <v>3</v>
      </c>
      <c r="U65" s="76">
        <v>10.5</v>
      </c>
      <c r="V65" s="76">
        <v>6</v>
      </c>
      <c r="W65" s="87">
        <f t="shared" si="0"/>
        <v>134.19999999999999</v>
      </c>
      <c r="X65" s="87">
        <f t="shared" si="1"/>
        <v>44</v>
      </c>
      <c r="Y65" s="88">
        <f t="shared" si="2"/>
        <v>90.2</v>
      </c>
    </row>
    <row r="66" spans="1:25" s="11" customFormat="1" ht="15" x14ac:dyDescent="0.35">
      <c r="A66" s="99" t="s">
        <v>318</v>
      </c>
      <c r="B66" s="141" t="s">
        <v>319</v>
      </c>
      <c r="C66" s="99" t="s">
        <v>320</v>
      </c>
      <c r="D66" s="100" t="s">
        <v>212</v>
      </c>
      <c r="E66" s="101" t="s">
        <v>212</v>
      </c>
      <c r="F66" s="101" t="s">
        <v>212</v>
      </c>
      <c r="G66" s="101" t="s">
        <v>136</v>
      </c>
      <c r="H66" s="101"/>
      <c r="I66" s="101" t="s">
        <v>137</v>
      </c>
      <c r="J66" s="74"/>
      <c r="K66" s="75">
        <v>196</v>
      </c>
      <c r="L66" s="75">
        <v>0</v>
      </c>
      <c r="M66" s="75">
        <v>0</v>
      </c>
      <c r="N66" s="75">
        <v>85</v>
      </c>
      <c r="O66" s="75">
        <v>12</v>
      </c>
      <c r="P66" s="75">
        <v>196</v>
      </c>
      <c r="Q66" s="76">
        <v>5</v>
      </c>
      <c r="R66" s="76">
        <v>49</v>
      </c>
      <c r="S66" s="76">
        <v>61</v>
      </c>
      <c r="T66" s="76">
        <v>3</v>
      </c>
      <c r="U66" s="76">
        <v>12.8</v>
      </c>
      <c r="V66" s="76">
        <v>5</v>
      </c>
      <c r="W66" s="87">
        <f t="shared" si="0"/>
        <v>135.80000000000001</v>
      </c>
      <c r="X66" s="87">
        <f t="shared" si="1"/>
        <v>54</v>
      </c>
      <c r="Y66" s="88">
        <f t="shared" si="2"/>
        <v>81.8</v>
      </c>
    </row>
    <row r="67" spans="1:25" s="11" customFormat="1" ht="15" x14ac:dyDescent="0.35">
      <c r="A67" s="99" t="s">
        <v>321</v>
      </c>
      <c r="B67" s="141" t="s">
        <v>322</v>
      </c>
      <c r="C67" s="99" t="s">
        <v>323</v>
      </c>
      <c r="D67" s="100" t="s">
        <v>212</v>
      </c>
      <c r="E67" s="101" t="s">
        <v>212</v>
      </c>
      <c r="F67" s="101" t="s">
        <v>212</v>
      </c>
      <c r="G67" s="101" t="s">
        <v>136</v>
      </c>
      <c r="H67" s="101"/>
      <c r="I67" s="101" t="s">
        <v>137</v>
      </c>
      <c r="J67" s="74"/>
      <c r="K67" s="75">
        <v>466</v>
      </c>
      <c r="L67" s="75">
        <v>0</v>
      </c>
      <c r="M67" s="75">
        <v>0</v>
      </c>
      <c r="N67" s="75">
        <v>425</v>
      </c>
      <c r="O67" s="75">
        <v>117</v>
      </c>
      <c r="P67" s="75">
        <v>466</v>
      </c>
      <c r="Q67" s="76">
        <v>23</v>
      </c>
      <c r="R67" s="76">
        <v>61</v>
      </c>
      <c r="S67" s="76">
        <v>111.5</v>
      </c>
      <c r="T67" s="76">
        <v>5.2</v>
      </c>
      <c r="U67" s="76">
        <v>11.5</v>
      </c>
      <c r="V67" s="76">
        <v>6</v>
      </c>
      <c r="W67" s="87">
        <f t="shared" si="0"/>
        <v>218.2</v>
      </c>
      <c r="X67" s="87">
        <f t="shared" si="1"/>
        <v>84</v>
      </c>
      <c r="Y67" s="88">
        <f t="shared" si="2"/>
        <v>134.19999999999999</v>
      </c>
    </row>
    <row r="68" spans="1:25" s="11" customFormat="1" ht="15" x14ac:dyDescent="0.35">
      <c r="A68" s="99" t="s">
        <v>324</v>
      </c>
      <c r="B68" s="141" t="s">
        <v>325</v>
      </c>
      <c r="C68" s="99" t="s">
        <v>326</v>
      </c>
      <c r="D68" s="100" t="s">
        <v>212</v>
      </c>
      <c r="E68" s="101" t="s">
        <v>212</v>
      </c>
      <c r="F68" s="101" t="s">
        <v>212</v>
      </c>
      <c r="G68" s="101" t="s">
        <v>136</v>
      </c>
      <c r="H68" s="101"/>
      <c r="I68" s="101" t="s">
        <v>137</v>
      </c>
      <c r="J68" s="74"/>
      <c r="K68" s="75">
        <v>487</v>
      </c>
      <c r="L68" s="75">
        <v>0</v>
      </c>
      <c r="M68" s="75">
        <v>0</v>
      </c>
      <c r="N68" s="75">
        <v>439</v>
      </c>
      <c r="O68" s="75">
        <v>106</v>
      </c>
      <c r="P68" s="75">
        <v>487</v>
      </c>
      <c r="Q68" s="76">
        <v>63.5</v>
      </c>
      <c r="R68" s="76">
        <v>66</v>
      </c>
      <c r="S68" s="76">
        <v>191.7</v>
      </c>
      <c r="T68" s="76">
        <v>5.2</v>
      </c>
      <c r="U68" s="76">
        <v>35.4</v>
      </c>
      <c r="V68" s="76">
        <v>5</v>
      </c>
      <c r="W68" s="87">
        <f t="shared" si="0"/>
        <v>366.79999999999995</v>
      </c>
      <c r="X68" s="87">
        <f t="shared" si="1"/>
        <v>129.5</v>
      </c>
      <c r="Y68" s="88">
        <f t="shared" si="2"/>
        <v>237.29999999999998</v>
      </c>
    </row>
    <row r="69" spans="1:25" s="11" customFormat="1" ht="15" x14ac:dyDescent="0.35">
      <c r="A69" s="99" t="s">
        <v>327</v>
      </c>
      <c r="B69" s="141" t="s">
        <v>328</v>
      </c>
      <c r="C69" s="99" t="s">
        <v>329</v>
      </c>
      <c r="D69" s="100" t="s">
        <v>212</v>
      </c>
      <c r="E69" s="101" t="s">
        <v>212</v>
      </c>
      <c r="F69" s="101" t="s">
        <v>212</v>
      </c>
      <c r="G69" s="101" t="s">
        <v>136</v>
      </c>
      <c r="H69" s="101"/>
      <c r="I69" s="101" t="s">
        <v>137</v>
      </c>
      <c r="J69" s="74"/>
      <c r="K69" s="75">
        <v>455</v>
      </c>
      <c r="L69" s="75">
        <v>0</v>
      </c>
      <c r="M69" s="75">
        <v>0</v>
      </c>
      <c r="N69" s="75">
        <v>420</v>
      </c>
      <c r="O69" s="75">
        <v>110</v>
      </c>
      <c r="P69" s="75">
        <v>455</v>
      </c>
      <c r="Q69" s="76">
        <v>18</v>
      </c>
      <c r="R69" s="76">
        <v>73</v>
      </c>
      <c r="S69" s="76">
        <v>142.9</v>
      </c>
      <c r="T69" s="76">
        <v>5</v>
      </c>
      <c r="U69" s="76">
        <v>22.9</v>
      </c>
      <c r="V69" s="76">
        <v>5</v>
      </c>
      <c r="W69" s="87">
        <f t="shared" si="0"/>
        <v>266.8</v>
      </c>
      <c r="X69" s="87">
        <f t="shared" si="1"/>
        <v>91</v>
      </c>
      <c r="Y69" s="88">
        <f t="shared" si="2"/>
        <v>175.8</v>
      </c>
    </row>
    <row r="70" spans="1:25" s="11" customFormat="1" ht="15" x14ac:dyDescent="0.35">
      <c r="A70" s="99" t="s">
        <v>330</v>
      </c>
      <c r="B70" s="141" t="s">
        <v>331</v>
      </c>
      <c r="C70" s="99" t="s">
        <v>332</v>
      </c>
      <c r="D70" s="100" t="s">
        <v>212</v>
      </c>
      <c r="E70" s="101" t="s">
        <v>212</v>
      </c>
      <c r="F70" s="101" t="s">
        <v>212</v>
      </c>
      <c r="G70" s="101" t="s">
        <v>136</v>
      </c>
      <c r="H70" s="101"/>
      <c r="I70" s="101" t="s">
        <v>137</v>
      </c>
      <c r="J70" s="74"/>
      <c r="K70" s="75">
        <v>278</v>
      </c>
      <c r="L70" s="75">
        <v>0</v>
      </c>
      <c r="M70" s="75">
        <v>0</v>
      </c>
      <c r="N70" s="75">
        <v>259</v>
      </c>
      <c r="O70" s="75">
        <v>28</v>
      </c>
      <c r="P70" s="75">
        <v>278</v>
      </c>
      <c r="Q70" s="76">
        <v>24.3</v>
      </c>
      <c r="R70" s="76">
        <v>40</v>
      </c>
      <c r="S70" s="76">
        <v>83.3</v>
      </c>
      <c r="T70" s="76">
        <v>3.2</v>
      </c>
      <c r="U70" s="76">
        <v>8.6999999999999993</v>
      </c>
      <c r="V70" s="76">
        <v>4</v>
      </c>
      <c r="W70" s="87">
        <f t="shared" si="0"/>
        <v>163.49999999999997</v>
      </c>
      <c r="X70" s="87">
        <f t="shared" si="1"/>
        <v>64.3</v>
      </c>
      <c r="Y70" s="88">
        <f t="shared" si="2"/>
        <v>99.2</v>
      </c>
    </row>
    <row r="71" spans="1:25" s="11" customFormat="1" ht="15" x14ac:dyDescent="0.35">
      <c r="A71" s="99" t="s">
        <v>333</v>
      </c>
      <c r="B71" s="141" t="s">
        <v>334</v>
      </c>
      <c r="C71" s="99" t="s">
        <v>335</v>
      </c>
      <c r="D71" s="100" t="s">
        <v>212</v>
      </c>
      <c r="E71" s="101" t="s">
        <v>212</v>
      </c>
      <c r="F71" s="101" t="s">
        <v>212</v>
      </c>
      <c r="G71" s="101" t="s">
        <v>136</v>
      </c>
      <c r="H71" s="101"/>
      <c r="I71" s="101" t="s">
        <v>137</v>
      </c>
      <c r="J71" s="74"/>
      <c r="K71" s="75">
        <v>482</v>
      </c>
      <c r="L71" s="75">
        <v>0</v>
      </c>
      <c r="M71" s="75">
        <v>0</v>
      </c>
      <c r="N71" s="75">
        <v>405</v>
      </c>
      <c r="O71" s="75">
        <v>110</v>
      </c>
      <c r="P71" s="75">
        <v>482</v>
      </c>
      <c r="Q71" s="76">
        <v>22</v>
      </c>
      <c r="R71" s="76">
        <v>105</v>
      </c>
      <c r="S71" s="76">
        <v>211.7</v>
      </c>
      <c r="T71" s="76">
        <v>5</v>
      </c>
      <c r="U71" s="76">
        <v>36</v>
      </c>
      <c r="V71" s="76">
        <v>5</v>
      </c>
      <c r="W71" s="87">
        <f t="shared" si="0"/>
        <v>384.7</v>
      </c>
      <c r="X71" s="87">
        <f t="shared" si="1"/>
        <v>127</v>
      </c>
      <c r="Y71" s="88">
        <f t="shared" si="2"/>
        <v>257.7</v>
      </c>
    </row>
    <row r="72" spans="1:25" s="11" customFormat="1" ht="15" x14ac:dyDescent="0.35">
      <c r="A72" s="99" t="s">
        <v>336</v>
      </c>
      <c r="B72" s="141" t="s">
        <v>337</v>
      </c>
      <c r="C72" s="99" t="s">
        <v>338</v>
      </c>
      <c r="D72" s="100" t="s">
        <v>212</v>
      </c>
      <c r="E72" s="101" t="s">
        <v>212</v>
      </c>
      <c r="F72" s="101" t="s">
        <v>212</v>
      </c>
      <c r="G72" s="101" t="s">
        <v>136</v>
      </c>
      <c r="H72" s="101"/>
      <c r="I72" s="101" t="s">
        <v>137</v>
      </c>
      <c r="J72" s="74"/>
      <c r="K72" s="75">
        <v>344</v>
      </c>
      <c r="L72" s="75">
        <v>0</v>
      </c>
      <c r="M72" s="75">
        <v>0</v>
      </c>
      <c r="N72" s="75">
        <v>314</v>
      </c>
      <c r="O72" s="75">
        <v>107</v>
      </c>
      <c r="P72" s="75">
        <v>344</v>
      </c>
      <c r="Q72" s="76">
        <v>9</v>
      </c>
      <c r="R72" s="76">
        <v>53</v>
      </c>
      <c r="S72" s="76">
        <v>135.9</v>
      </c>
      <c r="T72" s="76">
        <v>4</v>
      </c>
      <c r="U72" s="76">
        <v>23.2</v>
      </c>
      <c r="V72" s="76">
        <v>5</v>
      </c>
      <c r="W72" s="87">
        <f t="shared" ref="W72:W135" si="3">SUM(Q72:V72)</f>
        <v>230.1</v>
      </c>
      <c r="X72" s="87">
        <f t="shared" ref="X72:X135" si="4">SUM(Q72:R72)</f>
        <v>62</v>
      </c>
      <c r="Y72" s="88">
        <f t="shared" ref="Y72:Y135" si="5">SUM(S72:V72)</f>
        <v>168.1</v>
      </c>
    </row>
    <row r="73" spans="1:25" s="11" customFormat="1" ht="15" x14ac:dyDescent="0.35">
      <c r="A73" s="99" t="s">
        <v>339</v>
      </c>
      <c r="B73" s="141" t="s">
        <v>340</v>
      </c>
      <c r="C73" s="99" t="s">
        <v>341</v>
      </c>
      <c r="D73" s="100" t="s">
        <v>212</v>
      </c>
      <c r="E73" s="101" t="s">
        <v>212</v>
      </c>
      <c r="F73" s="101" t="s">
        <v>212</v>
      </c>
      <c r="G73" s="101" t="s">
        <v>136</v>
      </c>
      <c r="H73" s="101"/>
      <c r="I73" s="101" t="s">
        <v>137</v>
      </c>
      <c r="J73" s="74"/>
      <c r="K73" s="75">
        <v>450</v>
      </c>
      <c r="L73" s="75">
        <v>0</v>
      </c>
      <c r="M73" s="75">
        <v>22</v>
      </c>
      <c r="N73" s="75">
        <v>349</v>
      </c>
      <c r="O73" s="75">
        <v>68</v>
      </c>
      <c r="P73" s="75">
        <v>450</v>
      </c>
      <c r="Q73" s="76">
        <v>17.7</v>
      </c>
      <c r="R73" s="76">
        <v>108</v>
      </c>
      <c r="S73" s="76">
        <v>142.6</v>
      </c>
      <c r="T73" s="76">
        <v>5.2</v>
      </c>
      <c r="U73" s="76">
        <v>31.5</v>
      </c>
      <c r="V73" s="76">
        <v>4</v>
      </c>
      <c r="W73" s="87">
        <f t="shared" si="3"/>
        <v>309</v>
      </c>
      <c r="X73" s="87">
        <f t="shared" si="4"/>
        <v>125.7</v>
      </c>
      <c r="Y73" s="88">
        <f t="shared" si="5"/>
        <v>183.29999999999998</v>
      </c>
    </row>
    <row r="74" spans="1:25" s="11" customFormat="1" ht="15" x14ac:dyDescent="0.35">
      <c r="A74" s="99" t="s">
        <v>342</v>
      </c>
      <c r="B74" s="141" t="s">
        <v>343</v>
      </c>
      <c r="C74" s="99" t="s">
        <v>344</v>
      </c>
      <c r="D74" s="100" t="s">
        <v>212</v>
      </c>
      <c r="E74" s="101" t="s">
        <v>212</v>
      </c>
      <c r="F74" s="101" t="s">
        <v>212</v>
      </c>
      <c r="G74" s="101" t="s">
        <v>136</v>
      </c>
      <c r="H74" s="101"/>
      <c r="I74" s="101" t="s">
        <v>137</v>
      </c>
      <c r="J74" s="74"/>
      <c r="K74" s="75">
        <v>662</v>
      </c>
      <c r="L74" s="75">
        <v>0</v>
      </c>
      <c r="M74" s="75">
        <v>0</v>
      </c>
      <c r="N74" s="75">
        <v>552</v>
      </c>
      <c r="O74" s="75">
        <v>203</v>
      </c>
      <c r="P74" s="75">
        <v>662</v>
      </c>
      <c r="Q74" s="76">
        <v>9.5</v>
      </c>
      <c r="R74" s="76">
        <v>127</v>
      </c>
      <c r="S74" s="76">
        <v>187</v>
      </c>
      <c r="T74" s="76">
        <v>6</v>
      </c>
      <c r="U74" s="76">
        <v>39.700000000000003</v>
      </c>
      <c r="V74" s="76">
        <v>6</v>
      </c>
      <c r="W74" s="87">
        <f t="shared" si="3"/>
        <v>375.2</v>
      </c>
      <c r="X74" s="87">
        <f t="shared" si="4"/>
        <v>136.5</v>
      </c>
      <c r="Y74" s="88">
        <f t="shared" si="5"/>
        <v>238.7</v>
      </c>
    </row>
    <row r="75" spans="1:25" s="11" customFormat="1" ht="15" x14ac:dyDescent="0.35">
      <c r="A75" s="99" t="s">
        <v>345</v>
      </c>
      <c r="B75" s="141" t="s">
        <v>346</v>
      </c>
      <c r="C75" s="99" t="s">
        <v>347</v>
      </c>
      <c r="D75" s="100" t="s">
        <v>212</v>
      </c>
      <c r="E75" s="101" t="s">
        <v>212</v>
      </c>
      <c r="F75" s="101" t="s">
        <v>212</v>
      </c>
      <c r="G75" s="101" t="s">
        <v>136</v>
      </c>
      <c r="H75" s="101"/>
      <c r="I75" s="101" t="s">
        <v>137</v>
      </c>
      <c r="J75" s="74"/>
      <c r="K75" s="75">
        <v>266</v>
      </c>
      <c r="L75" s="75">
        <v>0</v>
      </c>
      <c r="M75" s="75">
        <v>0</v>
      </c>
      <c r="N75" s="75">
        <v>231</v>
      </c>
      <c r="O75" s="75">
        <v>13</v>
      </c>
      <c r="P75" s="75">
        <v>231</v>
      </c>
      <c r="Q75" s="76">
        <v>9</v>
      </c>
      <c r="R75" s="76">
        <v>57</v>
      </c>
      <c r="S75" s="76">
        <v>72.900000000000006</v>
      </c>
      <c r="T75" s="76">
        <v>4</v>
      </c>
      <c r="U75" s="76">
        <v>5.5</v>
      </c>
      <c r="V75" s="76">
        <v>6</v>
      </c>
      <c r="W75" s="87">
        <f t="shared" si="3"/>
        <v>154.4</v>
      </c>
      <c r="X75" s="87">
        <f t="shared" si="4"/>
        <v>66</v>
      </c>
      <c r="Y75" s="88">
        <f t="shared" si="5"/>
        <v>88.4</v>
      </c>
    </row>
    <row r="76" spans="1:25" s="11" customFormat="1" ht="15" x14ac:dyDescent="0.35">
      <c r="A76" s="99" t="s">
        <v>348</v>
      </c>
      <c r="B76" s="141" t="s">
        <v>349</v>
      </c>
      <c r="C76" s="99" t="s">
        <v>350</v>
      </c>
      <c r="D76" s="100" t="s">
        <v>212</v>
      </c>
      <c r="E76" s="101" t="s">
        <v>212</v>
      </c>
      <c r="F76" s="101" t="s">
        <v>212</v>
      </c>
      <c r="G76" s="101" t="s">
        <v>136</v>
      </c>
      <c r="H76" s="101"/>
      <c r="I76" s="101" t="s">
        <v>137</v>
      </c>
      <c r="J76" s="74"/>
      <c r="K76" s="75">
        <v>567</v>
      </c>
      <c r="L76" s="75">
        <v>0</v>
      </c>
      <c r="M76" s="75">
        <v>9</v>
      </c>
      <c r="N76" s="75">
        <v>479</v>
      </c>
      <c r="O76" s="75">
        <v>170</v>
      </c>
      <c r="P76" s="75">
        <v>567</v>
      </c>
      <c r="Q76" s="76">
        <v>16</v>
      </c>
      <c r="R76" s="76">
        <v>119</v>
      </c>
      <c r="S76" s="76">
        <v>177</v>
      </c>
      <c r="T76" s="76">
        <v>5</v>
      </c>
      <c r="U76" s="76">
        <v>40.1</v>
      </c>
      <c r="V76" s="76">
        <v>6</v>
      </c>
      <c r="W76" s="87">
        <f t="shared" si="3"/>
        <v>363.1</v>
      </c>
      <c r="X76" s="87">
        <f t="shared" si="4"/>
        <v>135</v>
      </c>
      <c r="Y76" s="88">
        <f t="shared" si="5"/>
        <v>228.1</v>
      </c>
    </row>
    <row r="77" spans="1:25" s="11" customFormat="1" ht="15" x14ac:dyDescent="0.35">
      <c r="A77" s="99" t="s">
        <v>351</v>
      </c>
      <c r="B77" s="141" t="s">
        <v>352</v>
      </c>
      <c r="C77" s="99" t="s">
        <v>353</v>
      </c>
      <c r="D77" s="100" t="s">
        <v>212</v>
      </c>
      <c r="E77" s="101" t="s">
        <v>212</v>
      </c>
      <c r="F77" s="101" t="s">
        <v>212</v>
      </c>
      <c r="G77" s="101" t="s">
        <v>136</v>
      </c>
      <c r="H77" s="101"/>
      <c r="I77" s="101" t="s">
        <v>137</v>
      </c>
      <c r="J77" s="74"/>
      <c r="K77" s="75">
        <v>489</v>
      </c>
      <c r="L77" s="75">
        <v>0</v>
      </c>
      <c r="M77" s="75">
        <v>0</v>
      </c>
      <c r="N77" s="75">
        <v>404</v>
      </c>
      <c r="O77" s="75">
        <v>127</v>
      </c>
      <c r="P77" s="75">
        <v>489</v>
      </c>
      <c r="Q77" s="76">
        <v>7.5</v>
      </c>
      <c r="R77" s="76">
        <v>110</v>
      </c>
      <c r="S77" s="76">
        <v>170</v>
      </c>
      <c r="T77" s="76">
        <v>5</v>
      </c>
      <c r="U77" s="76">
        <v>31.1</v>
      </c>
      <c r="V77" s="76">
        <v>3</v>
      </c>
      <c r="W77" s="87">
        <f t="shared" si="3"/>
        <v>326.60000000000002</v>
      </c>
      <c r="X77" s="87">
        <f t="shared" si="4"/>
        <v>117.5</v>
      </c>
      <c r="Y77" s="88">
        <f t="shared" si="5"/>
        <v>209.1</v>
      </c>
    </row>
    <row r="78" spans="1:25" s="11" customFormat="1" ht="15" x14ac:dyDescent="0.35">
      <c r="A78" s="99" t="s">
        <v>354</v>
      </c>
      <c r="B78" s="141" t="s">
        <v>355</v>
      </c>
      <c r="C78" s="99" t="s">
        <v>356</v>
      </c>
      <c r="D78" s="100" t="s">
        <v>212</v>
      </c>
      <c r="E78" s="101" t="s">
        <v>212</v>
      </c>
      <c r="F78" s="101" t="s">
        <v>212</v>
      </c>
      <c r="G78" s="101" t="s">
        <v>136</v>
      </c>
      <c r="H78" s="101"/>
      <c r="I78" s="101" t="s">
        <v>137</v>
      </c>
      <c r="J78" s="74"/>
      <c r="K78" s="75">
        <v>342</v>
      </c>
      <c r="L78" s="75">
        <v>0</v>
      </c>
      <c r="M78" s="75">
        <v>65</v>
      </c>
      <c r="N78" s="75">
        <v>260</v>
      </c>
      <c r="O78" s="75">
        <v>101</v>
      </c>
      <c r="P78" s="75">
        <v>342</v>
      </c>
      <c r="Q78" s="76">
        <v>8</v>
      </c>
      <c r="R78" s="76">
        <v>93</v>
      </c>
      <c r="S78" s="76">
        <v>126.4</v>
      </c>
      <c r="T78" s="76">
        <v>5.2</v>
      </c>
      <c r="U78" s="76">
        <v>32.299999999999997</v>
      </c>
      <c r="V78" s="76">
        <v>3.9</v>
      </c>
      <c r="W78" s="87">
        <f t="shared" si="3"/>
        <v>268.79999999999995</v>
      </c>
      <c r="X78" s="87">
        <f t="shared" si="4"/>
        <v>101</v>
      </c>
      <c r="Y78" s="88">
        <f t="shared" si="5"/>
        <v>167.79999999999998</v>
      </c>
    </row>
    <row r="79" spans="1:25" s="11" customFormat="1" ht="15" x14ac:dyDescent="0.35">
      <c r="A79" s="99" t="s">
        <v>357</v>
      </c>
      <c r="B79" s="141" t="s">
        <v>358</v>
      </c>
      <c r="C79" s="99" t="s">
        <v>359</v>
      </c>
      <c r="D79" s="100" t="s">
        <v>212</v>
      </c>
      <c r="E79" s="101" t="s">
        <v>212</v>
      </c>
      <c r="F79" s="101" t="s">
        <v>212</v>
      </c>
      <c r="G79" s="101" t="s">
        <v>136</v>
      </c>
      <c r="H79" s="101"/>
      <c r="I79" s="101" t="s">
        <v>137</v>
      </c>
      <c r="J79" s="74"/>
      <c r="K79" s="75">
        <v>574</v>
      </c>
      <c r="L79" s="75">
        <v>0</v>
      </c>
      <c r="M79" s="75">
        <v>0</v>
      </c>
      <c r="N79" s="75">
        <v>484</v>
      </c>
      <c r="O79" s="75">
        <v>154</v>
      </c>
      <c r="P79" s="75">
        <v>574</v>
      </c>
      <c r="Q79" s="76">
        <v>26</v>
      </c>
      <c r="R79" s="76">
        <v>102</v>
      </c>
      <c r="S79" s="76">
        <v>180.5</v>
      </c>
      <c r="T79" s="76">
        <v>6.4</v>
      </c>
      <c r="U79" s="76">
        <v>30</v>
      </c>
      <c r="V79" s="76">
        <v>3</v>
      </c>
      <c r="W79" s="87">
        <f t="shared" si="3"/>
        <v>347.9</v>
      </c>
      <c r="X79" s="87">
        <f t="shared" si="4"/>
        <v>128</v>
      </c>
      <c r="Y79" s="88">
        <f t="shared" si="5"/>
        <v>219.9</v>
      </c>
    </row>
    <row r="80" spans="1:25" s="11" customFormat="1" ht="15" x14ac:dyDescent="0.35">
      <c r="A80" s="99" t="s">
        <v>360</v>
      </c>
      <c r="B80" s="141" t="s">
        <v>361</v>
      </c>
      <c r="C80" s="99" t="s">
        <v>362</v>
      </c>
      <c r="D80" s="100" t="s">
        <v>212</v>
      </c>
      <c r="E80" s="101" t="s">
        <v>212</v>
      </c>
      <c r="F80" s="101" t="s">
        <v>212</v>
      </c>
      <c r="G80" s="101" t="s">
        <v>136</v>
      </c>
      <c r="H80" s="101"/>
      <c r="I80" s="101" t="s">
        <v>137</v>
      </c>
      <c r="J80" s="74"/>
      <c r="K80" s="75">
        <v>420</v>
      </c>
      <c r="L80" s="75">
        <v>0</v>
      </c>
      <c r="M80" s="75">
        <v>0</v>
      </c>
      <c r="N80" s="75">
        <v>346</v>
      </c>
      <c r="O80" s="75">
        <v>175</v>
      </c>
      <c r="P80" s="75">
        <v>420</v>
      </c>
      <c r="Q80" s="76">
        <v>22</v>
      </c>
      <c r="R80" s="76">
        <v>121</v>
      </c>
      <c r="S80" s="76">
        <v>161</v>
      </c>
      <c r="T80" s="76">
        <v>5.4</v>
      </c>
      <c r="U80" s="76">
        <v>30.8</v>
      </c>
      <c r="V80" s="76">
        <v>4</v>
      </c>
      <c r="W80" s="87">
        <f t="shared" si="3"/>
        <v>344.2</v>
      </c>
      <c r="X80" s="87">
        <f t="shared" si="4"/>
        <v>143</v>
      </c>
      <c r="Y80" s="88">
        <f t="shared" si="5"/>
        <v>201.20000000000002</v>
      </c>
    </row>
    <row r="81" spans="1:25" s="11" customFormat="1" ht="15" x14ac:dyDescent="0.35">
      <c r="A81" s="99" t="s">
        <v>363</v>
      </c>
      <c r="B81" s="141" t="s">
        <v>364</v>
      </c>
      <c r="C81" s="99" t="s">
        <v>365</v>
      </c>
      <c r="D81" s="100" t="s">
        <v>212</v>
      </c>
      <c r="E81" s="101" t="s">
        <v>212</v>
      </c>
      <c r="F81" s="101" t="s">
        <v>212</v>
      </c>
      <c r="G81" s="101" t="s">
        <v>136</v>
      </c>
      <c r="H81" s="101"/>
      <c r="I81" s="101" t="s">
        <v>137</v>
      </c>
      <c r="J81" s="74"/>
      <c r="K81" s="75">
        <v>547</v>
      </c>
      <c r="L81" s="75">
        <v>0</v>
      </c>
      <c r="M81" s="75">
        <v>11</v>
      </c>
      <c r="N81" s="75">
        <v>412</v>
      </c>
      <c r="O81" s="75">
        <v>108</v>
      </c>
      <c r="P81" s="75">
        <v>458</v>
      </c>
      <c r="Q81" s="76">
        <v>18.2</v>
      </c>
      <c r="R81" s="76">
        <v>121</v>
      </c>
      <c r="S81" s="76">
        <v>154.80000000000001</v>
      </c>
      <c r="T81" s="76">
        <v>5.2</v>
      </c>
      <c r="U81" s="76">
        <v>26.6</v>
      </c>
      <c r="V81" s="76">
        <v>4.5</v>
      </c>
      <c r="W81" s="87">
        <f t="shared" si="3"/>
        <v>330.3</v>
      </c>
      <c r="X81" s="87">
        <f t="shared" si="4"/>
        <v>139.19999999999999</v>
      </c>
      <c r="Y81" s="88">
        <f t="shared" si="5"/>
        <v>191.1</v>
      </c>
    </row>
    <row r="82" spans="1:25" s="11" customFormat="1" ht="15" x14ac:dyDescent="0.35">
      <c r="A82" s="99" t="s">
        <v>366</v>
      </c>
      <c r="B82" s="141" t="s">
        <v>367</v>
      </c>
      <c r="C82" s="99" t="s">
        <v>368</v>
      </c>
      <c r="D82" s="100" t="s">
        <v>212</v>
      </c>
      <c r="E82" s="101" t="s">
        <v>212</v>
      </c>
      <c r="F82" s="101" t="s">
        <v>212</v>
      </c>
      <c r="G82" s="101" t="s">
        <v>136</v>
      </c>
      <c r="H82" s="101"/>
      <c r="I82" s="101" t="s">
        <v>137</v>
      </c>
      <c r="J82" s="74"/>
      <c r="K82" s="75">
        <v>588</v>
      </c>
      <c r="L82" s="75">
        <v>0</v>
      </c>
      <c r="M82" s="75">
        <v>0</v>
      </c>
      <c r="N82" s="75">
        <v>472</v>
      </c>
      <c r="O82" s="75">
        <v>232</v>
      </c>
      <c r="P82" s="75">
        <v>588</v>
      </c>
      <c r="Q82" s="76">
        <v>38</v>
      </c>
      <c r="R82" s="76">
        <v>98</v>
      </c>
      <c r="S82" s="76">
        <v>188.8</v>
      </c>
      <c r="T82" s="76">
        <v>6</v>
      </c>
      <c r="U82" s="76">
        <v>34.5</v>
      </c>
      <c r="V82" s="76">
        <v>4.2</v>
      </c>
      <c r="W82" s="87">
        <f t="shared" si="3"/>
        <v>369.5</v>
      </c>
      <c r="X82" s="87">
        <f t="shared" si="4"/>
        <v>136</v>
      </c>
      <c r="Y82" s="88">
        <f t="shared" si="5"/>
        <v>233.5</v>
      </c>
    </row>
    <row r="83" spans="1:25" s="11" customFormat="1" ht="15" x14ac:dyDescent="0.35">
      <c r="A83" s="99" t="s">
        <v>369</v>
      </c>
      <c r="B83" s="141" t="s">
        <v>370</v>
      </c>
      <c r="C83" s="99" t="s">
        <v>371</v>
      </c>
      <c r="D83" s="100" t="s">
        <v>212</v>
      </c>
      <c r="E83" s="101" t="s">
        <v>212</v>
      </c>
      <c r="F83" s="101" t="s">
        <v>212</v>
      </c>
      <c r="G83" s="101" t="s">
        <v>136</v>
      </c>
      <c r="H83" s="101"/>
      <c r="I83" s="101" t="s">
        <v>137</v>
      </c>
      <c r="J83" s="74"/>
      <c r="K83" s="75">
        <v>473</v>
      </c>
      <c r="L83" s="75">
        <v>0</v>
      </c>
      <c r="M83" s="75">
        <v>0</v>
      </c>
      <c r="N83" s="75">
        <v>415</v>
      </c>
      <c r="O83" s="75">
        <v>205</v>
      </c>
      <c r="P83" s="75">
        <v>473</v>
      </c>
      <c r="Q83" s="76">
        <v>15</v>
      </c>
      <c r="R83" s="76">
        <v>77</v>
      </c>
      <c r="S83" s="76">
        <v>155.19999999999999</v>
      </c>
      <c r="T83" s="76">
        <v>4.4000000000000004</v>
      </c>
      <c r="U83" s="76">
        <v>27.6</v>
      </c>
      <c r="V83" s="76">
        <v>4</v>
      </c>
      <c r="W83" s="87">
        <f t="shared" si="3"/>
        <v>283.2</v>
      </c>
      <c r="X83" s="87">
        <f t="shared" si="4"/>
        <v>92</v>
      </c>
      <c r="Y83" s="88">
        <f t="shared" si="5"/>
        <v>191.2</v>
      </c>
    </row>
    <row r="84" spans="1:25" s="11" customFormat="1" ht="15" x14ac:dyDescent="0.35">
      <c r="A84" s="99" t="s">
        <v>372</v>
      </c>
      <c r="B84" s="141" t="s">
        <v>373</v>
      </c>
      <c r="C84" s="99" t="s">
        <v>374</v>
      </c>
      <c r="D84" s="100" t="s">
        <v>212</v>
      </c>
      <c r="E84" s="101" t="s">
        <v>212</v>
      </c>
      <c r="F84" s="101" t="s">
        <v>212</v>
      </c>
      <c r="G84" s="101" t="s">
        <v>136</v>
      </c>
      <c r="H84" s="101"/>
      <c r="I84" s="101" t="s">
        <v>137</v>
      </c>
      <c r="J84" s="74"/>
      <c r="K84" s="75">
        <v>387</v>
      </c>
      <c r="L84" s="75">
        <v>0</v>
      </c>
      <c r="M84" s="75">
        <v>0</v>
      </c>
      <c r="N84" s="75">
        <v>340</v>
      </c>
      <c r="O84" s="75">
        <v>96</v>
      </c>
      <c r="P84" s="75">
        <v>387</v>
      </c>
      <c r="Q84" s="76">
        <v>19.5</v>
      </c>
      <c r="R84" s="76">
        <v>62</v>
      </c>
      <c r="S84" s="76">
        <v>107.5</v>
      </c>
      <c r="T84" s="76">
        <v>4</v>
      </c>
      <c r="U84" s="76">
        <v>21.3</v>
      </c>
      <c r="V84" s="76">
        <v>7</v>
      </c>
      <c r="W84" s="87">
        <f t="shared" si="3"/>
        <v>221.3</v>
      </c>
      <c r="X84" s="87">
        <f t="shared" si="4"/>
        <v>81.5</v>
      </c>
      <c r="Y84" s="88">
        <f t="shared" si="5"/>
        <v>139.80000000000001</v>
      </c>
    </row>
    <row r="85" spans="1:25" s="11" customFormat="1" ht="15" x14ac:dyDescent="0.35">
      <c r="A85" s="99" t="s">
        <v>375</v>
      </c>
      <c r="B85" s="141" t="s">
        <v>376</v>
      </c>
      <c r="C85" s="99" t="s">
        <v>377</v>
      </c>
      <c r="D85" s="100" t="s">
        <v>212</v>
      </c>
      <c r="E85" s="101" t="s">
        <v>212</v>
      </c>
      <c r="F85" s="101" t="s">
        <v>212</v>
      </c>
      <c r="G85" s="101" t="s">
        <v>136</v>
      </c>
      <c r="H85" s="101"/>
      <c r="I85" s="101" t="s">
        <v>137</v>
      </c>
      <c r="J85" s="74"/>
      <c r="K85" s="75">
        <v>424</v>
      </c>
      <c r="L85" s="75">
        <v>0</v>
      </c>
      <c r="M85" s="75">
        <v>0</v>
      </c>
      <c r="N85" s="75">
        <v>357</v>
      </c>
      <c r="O85" s="75">
        <v>118</v>
      </c>
      <c r="P85" s="75">
        <v>424</v>
      </c>
      <c r="Q85" s="76">
        <v>13</v>
      </c>
      <c r="R85" s="76">
        <v>80</v>
      </c>
      <c r="S85" s="76">
        <v>163.9</v>
      </c>
      <c r="T85" s="76">
        <v>5.5</v>
      </c>
      <c r="U85" s="76">
        <v>35.5</v>
      </c>
      <c r="V85" s="76">
        <v>5.9</v>
      </c>
      <c r="W85" s="87">
        <f t="shared" si="3"/>
        <v>303.79999999999995</v>
      </c>
      <c r="X85" s="87">
        <f t="shared" si="4"/>
        <v>93</v>
      </c>
      <c r="Y85" s="88">
        <f t="shared" si="5"/>
        <v>210.8</v>
      </c>
    </row>
    <row r="86" spans="1:25" s="11" customFormat="1" ht="15" x14ac:dyDescent="0.35">
      <c r="A86" s="99" t="s">
        <v>378</v>
      </c>
      <c r="B86" s="141" t="s">
        <v>379</v>
      </c>
      <c r="C86" s="99" t="s">
        <v>380</v>
      </c>
      <c r="D86" s="100" t="s">
        <v>212</v>
      </c>
      <c r="E86" s="101" t="s">
        <v>212</v>
      </c>
      <c r="F86" s="101" t="s">
        <v>212</v>
      </c>
      <c r="G86" s="101" t="s">
        <v>136</v>
      </c>
      <c r="H86" s="101"/>
      <c r="I86" s="101" t="s">
        <v>137</v>
      </c>
      <c r="J86" s="74"/>
      <c r="K86" s="75">
        <v>607</v>
      </c>
      <c r="L86" s="75">
        <v>0</v>
      </c>
      <c r="M86" s="75">
        <v>0</v>
      </c>
      <c r="N86" s="75">
        <v>505</v>
      </c>
      <c r="O86" s="75">
        <v>247</v>
      </c>
      <c r="P86" s="75">
        <v>607</v>
      </c>
      <c r="Q86" s="76">
        <v>14.9</v>
      </c>
      <c r="R86" s="76">
        <v>127</v>
      </c>
      <c r="S86" s="76">
        <v>284.8</v>
      </c>
      <c r="T86" s="76">
        <v>4.3</v>
      </c>
      <c r="U86" s="76">
        <v>49.3</v>
      </c>
      <c r="V86" s="76">
        <v>6</v>
      </c>
      <c r="W86" s="87">
        <f t="shared" si="3"/>
        <v>486.30000000000007</v>
      </c>
      <c r="X86" s="87">
        <f t="shared" si="4"/>
        <v>141.9</v>
      </c>
      <c r="Y86" s="88">
        <f t="shared" si="5"/>
        <v>344.40000000000003</v>
      </c>
    </row>
    <row r="87" spans="1:25" s="11" customFormat="1" ht="15" x14ac:dyDescent="0.35">
      <c r="A87" s="99" t="s">
        <v>381</v>
      </c>
      <c r="B87" s="141" t="s">
        <v>382</v>
      </c>
      <c r="C87" s="99" t="s">
        <v>383</v>
      </c>
      <c r="D87" s="100" t="s">
        <v>212</v>
      </c>
      <c r="E87" s="101" t="s">
        <v>212</v>
      </c>
      <c r="F87" s="101" t="s">
        <v>212</v>
      </c>
      <c r="G87" s="101" t="s">
        <v>136</v>
      </c>
      <c r="H87" s="101"/>
      <c r="I87" s="101" t="s">
        <v>137</v>
      </c>
      <c r="J87" s="74"/>
      <c r="K87" s="75">
        <v>583</v>
      </c>
      <c r="L87" s="75">
        <v>0</v>
      </c>
      <c r="M87" s="75">
        <v>16</v>
      </c>
      <c r="N87" s="75">
        <v>508</v>
      </c>
      <c r="O87" s="75">
        <v>28</v>
      </c>
      <c r="P87" s="75">
        <v>583</v>
      </c>
      <c r="Q87" s="76">
        <v>19</v>
      </c>
      <c r="R87" s="76">
        <v>98</v>
      </c>
      <c r="S87" s="76">
        <v>196.6</v>
      </c>
      <c r="T87" s="76">
        <v>5</v>
      </c>
      <c r="U87" s="76">
        <v>18.899999999999999</v>
      </c>
      <c r="V87" s="76">
        <v>5</v>
      </c>
      <c r="W87" s="87">
        <f t="shared" si="3"/>
        <v>342.5</v>
      </c>
      <c r="X87" s="87">
        <f t="shared" si="4"/>
        <v>117</v>
      </c>
      <c r="Y87" s="88">
        <f t="shared" si="5"/>
        <v>225.5</v>
      </c>
    </row>
    <row r="88" spans="1:25" s="11" customFormat="1" ht="15" x14ac:dyDescent="0.35">
      <c r="A88" s="99" t="s">
        <v>384</v>
      </c>
      <c r="B88" s="141" t="s">
        <v>385</v>
      </c>
      <c r="C88" s="99" t="s">
        <v>386</v>
      </c>
      <c r="D88" s="100" t="s">
        <v>212</v>
      </c>
      <c r="E88" s="101" t="s">
        <v>212</v>
      </c>
      <c r="F88" s="101" t="s">
        <v>212</v>
      </c>
      <c r="G88" s="101" t="s">
        <v>136</v>
      </c>
      <c r="H88" s="101"/>
      <c r="I88" s="101" t="s">
        <v>137</v>
      </c>
      <c r="J88" s="74"/>
      <c r="K88" s="75">
        <v>350</v>
      </c>
      <c r="L88" s="75">
        <v>0</v>
      </c>
      <c r="M88" s="75">
        <v>42</v>
      </c>
      <c r="N88" s="75">
        <v>290</v>
      </c>
      <c r="O88" s="75">
        <v>39</v>
      </c>
      <c r="P88" s="75">
        <v>350</v>
      </c>
      <c r="Q88" s="76">
        <v>39</v>
      </c>
      <c r="R88" s="76">
        <v>102</v>
      </c>
      <c r="S88" s="76">
        <v>214</v>
      </c>
      <c r="T88" s="76">
        <v>5</v>
      </c>
      <c r="U88" s="76">
        <v>46.3</v>
      </c>
      <c r="V88" s="76">
        <v>5</v>
      </c>
      <c r="W88" s="87">
        <f t="shared" si="3"/>
        <v>411.3</v>
      </c>
      <c r="X88" s="87">
        <f t="shared" si="4"/>
        <v>141</v>
      </c>
      <c r="Y88" s="88">
        <f t="shared" si="5"/>
        <v>270.3</v>
      </c>
    </row>
    <row r="89" spans="1:25" s="11" customFormat="1" ht="15" x14ac:dyDescent="0.35">
      <c r="A89" s="99" t="s">
        <v>387</v>
      </c>
      <c r="B89" s="141" t="s">
        <v>388</v>
      </c>
      <c r="C89" s="99" t="s">
        <v>389</v>
      </c>
      <c r="D89" s="100" t="s">
        <v>212</v>
      </c>
      <c r="E89" s="101" t="s">
        <v>212</v>
      </c>
      <c r="F89" s="101" t="s">
        <v>212</v>
      </c>
      <c r="G89" s="101" t="s">
        <v>136</v>
      </c>
      <c r="H89" s="101"/>
      <c r="I89" s="101" t="s">
        <v>137</v>
      </c>
      <c r="J89" s="74"/>
      <c r="K89" s="75">
        <v>611</v>
      </c>
      <c r="L89" s="75">
        <v>0</v>
      </c>
      <c r="M89" s="75">
        <v>28</v>
      </c>
      <c r="N89" s="75">
        <v>531</v>
      </c>
      <c r="O89" s="75">
        <v>78</v>
      </c>
      <c r="P89" s="75">
        <v>611</v>
      </c>
      <c r="Q89" s="76">
        <v>32</v>
      </c>
      <c r="R89" s="76">
        <v>126</v>
      </c>
      <c r="S89" s="76">
        <v>226.8</v>
      </c>
      <c r="T89" s="76">
        <v>6</v>
      </c>
      <c r="U89" s="76">
        <v>44.3</v>
      </c>
      <c r="V89" s="76">
        <v>5</v>
      </c>
      <c r="W89" s="87">
        <f t="shared" si="3"/>
        <v>440.1</v>
      </c>
      <c r="X89" s="87">
        <f t="shared" si="4"/>
        <v>158</v>
      </c>
      <c r="Y89" s="88">
        <f t="shared" si="5"/>
        <v>282.10000000000002</v>
      </c>
    </row>
    <row r="90" spans="1:25" s="11" customFormat="1" ht="15" x14ac:dyDescent="0.35">
      <c r="A90" s="99" t="s">
        <v>390</v>
      </c>
      <c r="B90" s="141" t="s">
        <v>391</v>
      </c>
      <c r="C90" s="99" t="s">
        <v>392</v>
      </c>
      <c r="D90" s="100" t="s">
        <v>212</v>
      </c>
      <c r="E90" s="101" t="s">
        <v>212</v>
      </c>
      <c r="F90" s="101" t="s">
        <v>212</v>
      </c>
      <c r="G90" s="101" t="s">
        <v>136</v>
      </c>
      <c r="H90" s="101"/>
      <c r="I90" s="101" t="s">
        <v>137</v>
      </c>
      <c r="J90" s="74"/>
      <c r="K90" s="75">
        <v>449</v>
      </c>
      <c r="L90" s="75">
        <v>0</v>
      </c>
      <c r="M90" s="75">
        <v>0</v>
      </c>
      <c r="N90" s="75">
        <v>415</v>
      </c>
      <c r="O90" s="75">
        <v>73</v>
      </c>
      <c r="P90" s="75">
        <v>449</v>
      </c>
      <c r="Q90" s="76">
        <v>10</v>
      </c>
      <c r="R90" s="76">
        <v>87.7</v>
      </c>
      <c r="S90" s="76">
        <v>229</v>
      </c>
      <c r="T90" s="76">
        <v>5</v>
      </c>
      <c r="U90" s="76">
        <v>44.1</v>
      </c>
      <c r="V90" s="76">
        <v>5.0999999999999996</v>
      </c>
      <c r="W90" s="87">
        <f t="shared" si="3"/>
        <v>380.90000000000003</v>
      </c>
      <c r="X90" s="87">
        <f t="shared" si="4"/>
        <v>97.7</v>
      </c>
      <c r="Y90" s="88">
        <f t="shared" si="5"/>
        <v>283.20000000000005</v>
      </c>
    </row>
    <row r="91" spans="1:25" s="11" customFormat="1" ht="15" x14ac:dyDescent="0.35">
      <c r="A91" s="99" t="s">
        <v>393</v>
      </c>
      <c r="B91" s="141" t="s">
        <v>394</v>
      </c>
      <c r="C91" s="99" t="s">
        <v>395</v>
      </c>
      <c r="D91" s="100" t="s">
        <v>133</v>
      </c>
      <c r="E91" s="101" t="s">
        <v>134</v>
      </c>
      <c r="F91" s="101" t="s">
        <v>135</v>
      </c>
      <c r="G91" s="101" t="s">
        <v>136</v>
      </c>
      <c r="H91" s="101"/>
      <c r="I91" s="101" t="s">
        <v>137</v>
      </c>
      <c r="J91" s="74"/>
      <c r="K91" s="75">
        <v>185</v>
      </c>
      <c r="L91" s="75">
        <v>14</v>
      </c>
      <c r="M91" s="75">
        <v>0</v>
      </c>
      <c r="N91" s="75">
        <v>151</v>
      </c>
      <c r="O91" s="75">
        <v>18</v>
      </c>
      <c r="P91" s="75">
        <v>46</v>
      </c>
      <c r="Q91" s="76">
        <v>4</v>
      </c>
      <c r="R91" s="76">
        <v>18</v>
      </c>
      <c r="S91" s="76">
        <v>10.4</v>
      </c>
      <c r="T91" s="76">
        <v>2</v>
      </c>
      <c r="U91" s="76">
        <v>2</v>
      </c>
      <c r="V91" s="76">
        <v>2</v>
      </c>
      <c r="W91" s="87">
        <f t="shared" si="3"/>
        <v>38.4</v>
      </c>
      <c r="X91" s="87">
        <f t="shared" si="4"/>
        <v>22</v>
      </c>
      <c r="Y91" s="88">
        <f t="shared" si="5"/>
        <v>16.399999999999999</v>
      </c>
    </row>
    <row r="92" spans="1:25" s="11" customFormat="1" ht="15" x14ac:dyDescent="0.35">
      <c r="A92" s="99" t="s">
        <v>396</v>
      </c>
      <c r="B92" s="141" t="s">
        <v>397</v>
      </c>
      <c r="C92" s="99" t="s">
        <v>398</v>
      </c>
      <c r="D92" s="100" t="s">
        <v>133</v>
      </c>
      <c r="E92" s="101" t="s">
        <v>134</v>
      </c>
      <c r="F92" s="101" t="s">
        <v>135</v>
      </c>
      <c r="G92" s="101" t="s">
        <v>136</v>
      </c>
      <c r="H92" s="101"/>
      <c r="I92" s="101" t="s">
        <v>137</v>
      </c>
      <c r="J92" s="74"/>
      <c r="K92" s="75">
        <v>195</v>
      </c>
      <c r="L92" s="75">
        <v>16</v>
      </c>
      <c r="M92" s="75">
        <v>0</v>
      </c>
      <c r="N92" s="75">
        <v>145</v>
      </c>
      <c r="O92" s="75">
        <v>7</v>
      </c>
      <c r="P92" s="75">
        <v>83</v>
      </c>
      <c r="Q92" s="76">
        <v>5</v>
      </c>
      <c r="R92" s="76">
        <v>34</v>
      </c>
      <c r="S92" s="76">
        <v>6</v>
      </c>
      <c r="T92" s="76">
        <v>2</v>
      </c>
      <c r="U92" s="76">
        <v>5.6</v>
      </c>
      <c r="V92" s="76">
        <v>3</v>
      </c>
      <c r="W92" s="87">
        <f t="shared" si="3"/>
        <v>55.6</v>
      </c>
      <c r="X92" s="87">
        <f t="shared" si="4"/>
        <v>39</v>
      </c>
      <c r="Y92" s="88">
        <f t="shared" si="5"/>
        <v>16.600000000000001</v>
      </c>
    </row>
    <row r="93" spans="1:25" s="11" customFormat="1" ht="15" x14ac:dyDescent="0.35">
      <c r="A93" s="99" t="s">
        <v>399</v>
      </c>
      <c r="B93" s="141" t="s">
        <v>400</v>
      </c>
      <c r="C93" s="99" t="s">
        <v>401</v>
      </c>
      <c r="D93" s="100" t="s">
        <v>133</v>
      </c>
      <c r="E93" s="101" t="s">
        <v>134</v>
      </c>
      <c r="F93" s="101" t="s">
        <v>135</v>
      </c>
      <c r="G93" s="101" t="s">
        <v>136</v>
      </c>
      <c r="H93" s="101"/>
      <c r="I93" s="101" t="s">
        <v>137</v>
      </c>
      <c r="J93" s="74"/>
      <c r="K93" s="75">
        <v>389</v>
      </c>
      <c r="L93" s="75">
        <v>41</v>
      </c>
      <c r="M93" s="75">
        <v>0</v>
      </c>
      <c r="N93" s="75">
        <v>303</v>
      </c>
      <c r="O93" s="75">
        <v>56</v>
      </c>
      <c r="P93" s="75">
        <v>93</v>
      </c>
      <c r="Q93" s="76">
        <v>7</v>
      </c>
      <c r="R93" s="76">
        <v>33.5</v>
      </c>
      <c r="S93" s="76">
        <v>19.3</v>
      </c>
      <c r="T93" s="76">
        <v>2</v>
      </c>
      <c r="U93" s="76">
        <v>3.9</v>
      </c>
      <c r="V93" s="76">
        <v>2</v>
      </c>
      <c r="W93" s="87">
        <f t="shared" si="3"/>
        <v>67.7</v>
      </c>
      <c r="X93" s="87">
        <f t="shared" si="4"/>
        <v>40.5</v>
      </c>
      <c r="Y93" s="88">
        <f t="shared" si="5"/>
        <v>27.2</v>
      </c>
    </row>
    <row r="94" spans="1:25" s="11" customFormat="1" ht="15" x14ac:dyDescent="0.35">
      <c r="A94" s="99" t="s">
        <v>402</v>
      </c>
      <c r="B94" s="141" t="s">
        <v>403</v>
      </c>
      <c r="C94" s="99" t="s">
        <v>404</v>
      </c>
      <c r="D94" s="100" t="s">
        <v>405</v>
      </c>
      <c r="E94" s="101" t="s">
        <v>134</v>
      </c>
      <c r="F94" s="101" t="s">
        <v>406</v>
      </c>
      <c r="G94" s="101" t="s">
        <v>136</v>
      </c>
      <c r="H94" s="101"/>
      <c r="I94" s="101" t="s">
        <v>137</v>
      </c>
      <c r="J94" s="74"/>
      <c r="K94" s="75">
        <v>254</v>
      </c>
      <c r="L94" s="75">
        <v>16</v>
      </c>
      <c r="M94" s="75">
        <v>1</v>
      </c>
      <c r="N94" s="75">
        <v>251</v>
      </c>
      <c r="O94" s="75">
        <v>15</v>
      </c>
      <c r="P94" s="75">
        <v>103</v>
      </c>
      <c r="Q94" s="76">
        <v>16</v>
      </c>
      <c r="R94" s="76">
        <v>16</v>
      </c>
      <c r="S94" s="76">
        <v>15</v>
      </c>
      <c r="T94" s="76">
        <v>2</v>
      </c>
      <c r="U94" s="76">
        <v>3</v>
      </c>
      <c r="V94" s="76">
        <v>4</v>
      </c>
      <c r="W94" s="87">
        <f t="shared" si="3"/>
        <v>56</v>
      </c>
      <c r="X94" s="87">
        <f t="shared" si="4"/>
        <v>32</v>
      </c>
      <c r="Y94" s="88">
        <f t="shared" si="5"/>
        <v>24</v>
      </c>
    </row>
    <row r="95" spans="1:25" s="11" customFormat="1" ht="15" x14ac:dyDescent="0.35">
      <c r="A95" s="99" t="s">
        <v>407</v>
      </c>
      <c r="B95" s="141" t="s">
        <v>408</v>
      </c>
      <c r="C95" s="99" t="s">
        <v>409</v>
      </c>
      <c r="D95" s="100" t="s">
        <v>133</v>
      </c>
      <c r="E95" s="101" t="s">
        <v>134</v>
      </c>
      <c r="F95" s="101" t="s">
        <v>135</v>
      </c>
      <c r="G95" s="101" t="s">
        <v>136</v>
      </c>
      <c r="H95" s="101"/>
      <c r="I95" s="101" t="s">
        <v>137</v>
      </c>
      <c r="J95" s="74"/>
      <c r="K95" s="75">
        <v>197</v>
      </c>
      <c r="L95" s="75">
        <v>25</v>
      </c>
      <c r="M95" s="75">
        <v>1</v>
      </c>
      <c r="N95" s="75">
        <v>160</v>
      </c>
      <c r="O95" s="75">
        <v>5</v>
      </c>
      <c r="P95" s="75">
        <v>66</v>
      </c>
      <c r="Q95" s="76">
        <v>5</v>
      </c>
      <c r="R95" s="76">
        <v>18</v>
      </c>
      <c r="S95" s="76">
        <v>14</v>
      </c>
      <c r="T95" s="76">
        <v>2</v>
      </c>
      <c r="U95" s="76">
        <v>3.9</v>
      </c>
      <c r="V95" s="76">
        <v>2</v>
      </c>
      <c r="W95" s="87">
        <f t="shared" si="3"/>
        <v>44.9</v>
      </c>
      <c r="X95" s="87">
        <f t="shared" si="4"/>
        <v>23</v>
      </c>
      <c r="Y95" s="88">
        <f t="shared" si="5"/>
        <v>21.9</v>
      </c>
    </row>
    <row r="96" spans="1:25" s="11" customFormat="1" ht="15" x14ac:dyDescent="0.35">
      <c r="A96" s="99" t="s">
        <v>410</v>
      </c>
      <c r="B96" s="141" t="s">
        <v>411</v>
      </c>
      <c r="C96" s="99" t="s">
        <v>412</v>
      </c>
      <c r="D96" s="100" t="s">
        <v>133</v>
      </c>
      <c r="E96" s="101" t="s">
        <v>134</v>
      </c>
      <c r="F96" s="101" t="s">
        <v>135</v>
      </c>
      <c r="G96" s="101" t="s">
        <v>136</v>
      </c>
      <c r="H96" s="101"/>
      <c r="I96" s="101" t="s">
        <v>137</v>
      </c>
      <c r="J96" s="74"/>
      <c r="K96" s="75">
        <v>197</v>
      </c>
      <c r="L96" s="75">
        <v>31</v>
      </c>
      <c r="M96" s="75">
        <v>3</v>
      </c>
      <c r="N96" s="75">
        <v>179</v>
      </c>
      <c r="O96" s="75">
        <v>4</v>
      </c>
      <c r="P96" s="75">
        <v>59</v>
      </c>
      <c r="Q96" s="76">
        <v>7.5</v>
      </c>
      <c r="R96" s="76">
        <v>17</v>
      </c>
      <c r="S96" s="76">
        <v>9.9</v>
      </c>
      <c r="T96" s="76">
        <v>2</v>
      </c>
      <c r="U96" s="76">
        <v>3.9</v>
      </c>
      <c r="V96" s="76">
        <v>2</v>
      </c>
      <c r="W96" s="87">
        <f t="shared" si="3"/>
        <v>42.3</v>
      </c>
      <c r="X96" s="87">
        <f t="shared" si="4"/>
        <v>24.5</v>
      </c>
      <c r="Y96" s="88">
        <f t="shared" si="5"/>
        <v>17.8</v>
      </c>
    </row>
    <row r="97" spans="1:25" s="11" customFormat="1" ht="15" x14ac:dyDescent="0.35">
      <c r="A97" s="99" t="s">
        <v>413</v>
      </c>
      <c r="B97" s="141" t="s">
        <v>414</v>
      </c>
      <c r="C97" s="99" t="s">
        <v>415</v>
      </c>
      <c r="D97" s="100" t="s">
        <v>133</v>
      </c>
      <c r="E97" s="101" t="s">
        <v>134</v>
      </c>
      <c r="F97" s="101" t="s">
        <v>135</v>
      </c>
      <c r="G97" s="101" t="s">
        <v>136</v>
      </c>
      <c r="H97" s="101"/>
      <c r="I97" s="101" t="s">
        <v>137</v>
      </c>
      <c r="J97" s="74"/>
      <c r="K97" s="75">
        <v>382</v>
      </c>
      <c r="L97" s="75">
        <v>31</v>
      </c>
      <c r="M97" s="75">
        <v>4</v>
      </c>
      <c r="N97" s="75">
        <v>237</v>
      </c>
      <c r="O97" s="75">
        <v>11</v>
      </c>
      <c r="P97" s="75">
        <v>46</v>
      </c>
      <c r="Q97" s="76">
        <v>4.7</v>
      </c>
      <c r="R97" s="76">
        <v>22</v>
      </c>
      <c r="S97" s="76">
        <v>6.6</v>
      </c>
      <c r="T97" s="76">
        <v>2</v>
      </c>
      <c r="U97" s="76">
        <v>2.9</v>
      </c>
      <c r="V97" s="76">
        <v>2</v>
      </c>
      <c r="W97" s="87">
        <f t="shared" si="3"/>
        <v>40.199999999999996</v>
      </c>
      <c r="X97" s="87">
        <f t="shared" si="4"/>
        <v>26.7</v>
      </c>
      <c r="Y97" s="88">
        <f t="shared" si="5"/>
        <v>13.5</v>
      </c>
    </row>
    <row r="98" spans="1:25" s="11" customFormat="1" ht="15" x14ac:dyDescent="0.35">
      <c r="A98" s="99" t="s">
        <v>416</v>
      </c>
      <c r="B98" s="141" t="s">
        <v>417</v>
      </c>
      <c r="C98" s="99" t="s">
        <v>418</v>
      </c>
      <c r="D98" s="100" t="s">
        <v>133</v>
      </c>
      <c r="E98" s="101" t="s">
        <v>134</v>
      </c>
      <c r="F98" s="101" t="s">
        <v>135</v>
      </c>
      <c r="G98" s="101" t="s">
        <v>136</v>
      </c>
      <c r="H98" s="101"/>
      <c r="I98" s="101" t="s">
        <v>137</v>
      </c>
      <c r="J98" s="74"/>
      <c r="K98" s="75">
        <v>202</v>
      </c>
      <c r="L98" s="75">
        <v>15</v>
      </c>
      <c r="M98" s="75">
        <v>1</v>
      </c>
      <c r="N98" s="75">
        <v>192</v>
      </c>
      <c r="O98" s="75">
        <v>15</v>
      </c>
      <c r="P98" s="75">
        <v>86</v>
      </c>
      <c r="Q98" s="76">
        <v>3</v>
      </c>
      <c r="R98" s="76">
        <v>25</v>
      </c>
      <c r="S98" s="76">
        <v>16.3</v>
      </c>
      <c r="T98" s="76">
        <v>2</v>
      </c>
      <c r="U98" s="76">
        <v>5.7</v>
      </c>
      <c r="V98" s="76">
        <v>2</v>
      </c>
      <c r="W98" s="87">
        <f t="shared" si="3"/>
        <v>54</v>
      </c>
      <c r="X98" s="87">
        <f t="shared" si="4"/>
        <v>28</v>
      </c>
      <c r="Y98" s="88">
        <f t="shared" si="5"/>
        <v>26</v>
      </c>
    </row>
    <row r="99" spans="1:25" s="11" customFormat="1" ht="15" x14ac:dyDescent="0.35">
      <c r="A99" s="99" t="s">
        <v>419</v>
      </c>
      <c r="B99" s="141" t="s">
        <v>420</v>
      </c>
      <c r="C99" s="99" t="s">
        <v>421</v>
      </c>
      <c r="D99" s="100" t="s">
        <v>405</v>
      </c>
      <c r="E99" s="101" t="s">
        <v>134</v>
      </c>
      <c r="F99" s="101" t="s">
        <v>406</v>
      </c>
      <c r="G99" s="101" t="s">
        <v>136</v>
      </c>
      <c r="H99" s="101"/>
      <c r="I99" s="101" t="s">
        <v>137</v>
      </c>
      <c r="J99" s="74"/>
      <c r="K99" s="75">
        <v>352</v>
      </c>
      <c r="L99" s="75">
        <v>13</v>
      </c>
      <c r="M99" s="75">
        <v>0</v>
      </c>
      <c r="N99" s="75">
        <v>311</v>
      </c>
      <c r="O99" s="75">
        <v>26</v>
      </c>
      <c r="P99" s="75">
        <v>141</v>
      </c>
      <c r="Q99" s="76">
        <v>9</v>
      </c>
      <c r="R99" s="76">
        <v>33</v>
      </c>
      <c r="S99" s="76">
        <v>13</v>
      </c>
      <c r="T99" s="76">
        <v>1.2</v>
      </c>
      <c r="U99" s="76">
        <v>1.9</v>
      </c>
      <c r="V99" s="76">
        <v>5</v>
      </c>
      <c r="W99" s="87">
        <f t="shared" si="3"/>
        <v>63.1</v>
      </c>
      <c r="X99" s="87">
        <f t="shared" si="4"/>
        <v>42</v>
      </c>
      <c r="Y99" s="88">
        <f t="shared" si="5"/>
        <v>21.099999999999998</v>
      </c>
    </row>
    <row r="100" spans="1:25" s="11" customFormat="1" ht="15" x14ac:dyDescent="0.35">
      <c r="A100" s="99" t="s">
        <v>422</v>
      </c>
      <c r="B100" s="141" t="s">
        <v>423</v>
      </c>
      <c r="C100" s="99" t="s">
        <v>424</v>
      </c>
      <c r="D100" s="100" t="s">
        <v>133</v>
      </c>
      <c r="E100" s="101" t="s">
        <v>134</v>
      </c>
      <c r="F100" s="101" t="s">
        <v>135</v>
      </c>
      <c r="G100" s="101" t="s">
        <v>136</v>
      </c>
      <c r="H100" s="101"/>
      <c r="I100" s="101" t="s">
        <v>137</v>
      </c>
      <c r="J100" s="74"/>
      <c r="K100" s="75">
        <v>275</v>
      </c>
      <c r="L100" s="75">
        <v>42</v>
      </c>
      <c r="M100" s="75">
        <v>9</v>
      </c>
      <c r="N100" s="75">
        <v>265</v>
      </c>
      <c r="O100" s="75">
        <v>22</v>
      </c>
      <c r="P100" s="75">
        <v>99</v>
      </c>
      <c r="Q100" s="76">
        <v>6</v>
      </c>
      <c r="R100" s="76">
        <v>31</v>
      </c>
      <c r="S100" s="76">
        <v>16</v>
      </c>
      <c r="T100" s="76">
        <v>2</v>
      </c>
      <c r="U100" s="76">
        <v>5.7</v>
      </c>
      <c r="V100" s="76">
        <v>2</v>
      </c>
      <c r="W100" s="87">
        <f t="shared" si="3"/>
        <v>62.7</v>
      </c>
      <c r="X100" s="87">
        <f t="shared" si="4"/>
        <v>37</v>
      </c>
      <c r="Y100" s="88">
        <f t="shared" si="5"/>
        <v>25.7</v>
      </c>
    </row>
    <row r="101" spans="1:25" s="11" customFormat="1" ht="15" x14ac:dyDescent="0.35">
      <c r="A101" s="99" t="s">
        <v>425</v>
      </c>
      <c r="B101" s="141" t="s">
        <v>426</v>
      </c>
      <c r="C101" s="99" t="s">
        <v>427</v>
      </c>
      <c r="D101" s="100" t="s">
        <v>405</v>
      </c>
      <c r="E101" s="101" t="s">
        <v>134</v>
      </c>
      <c r="F101" s="101" t="s">
        <v>406</v>
      </c>
      <c r="G101" s="101" t="s">
        <v>136</v>
      </c>
      <c r="H101" s="101"/>
      <c r="I101" s="101" t="s">
        <v>137</v>
      </c>
      <c r="J101" s="74"/>
      <c r="K101" s="75">
        <v>687</v>
      </c>
      <c r="L101" s="75">
        <v>30</v>
      </c>
      <c r="M101" s="75">
        <v>6</v>
      </c>
      <c r="N101" s="75">
        <v>461</v>
      </c>
      <c r="O101" s="75">
        <v>101</v>
      </c>
      <c r="P101" s="75">
        <v>113</v>
      </c>
      <c r="Q101" s="76">
        <v>16</v>
      </c>
      <c r="R101" s="76">
        <v>40</v>
      </c>
      <c r="S101" s="76">
        <v>18</v>
      </c>
      <c r="T101" s="76">
        <v>3</v>
      </c>
      <c r="U101" s="76">
        <v>3</v>
      </c>
      <c r="V101" s="76">
        <v>4</v>
      </c>
      <c r="W101" s="87">
        <f t="shared" si="3"/>
        <v>84</v>
      </c>
      <c r="X101" s="87">
        <f t="shared" si="4"/>
        <v>56</v>
      </c>
      <c r="Y101" s="88">
        <f t="shared" si="5"/>
        <v>28</v>
      </c>
    </row>
    <row r="102" spans="1:25" s="11" customFormat="1" ht="15" x14ac:dyDescent="0.35">
      <c r="A102" s="99" t="s">
        <v>428</v>
      </c>
      <c r="B102" s="141" t="s">
        <v>429</v>
      </c>
      <c r="C102" s="99" t="s">
        <v>430</v>
      </c>
      <c r="D102" s="100" t="s">
        <v>405</v>
      </c>
      <c r="E102" s="101" t="s">
        <v>134</v>
      </c>
      <c r="F102" s="101" t="s">
        <v>406</v>
      </c>
      <c r="G102" s="101" t="s">
        <v>136</v>
      </c>
      <c r="H102" s="101"/>
      <c r="I102" s="101" t="s">
        <v>137</v>
      </c>
      <c r="J102" s="74"/>
      <c r="K102" s="75">
        <v>379</v>
      </c>
      <c r="L102" s="75">
        <v>10</v>
      </c>
      <c r="M102" s="75">
        <v>3</v>
      </c>
      <c r="N102" s="75">
        <v>363</v>
      </c>
      <c r="O102" s="75">
        <v>38</v>
      </c>
      <c r="P102" s="75">
        <v>129</v>
      </c>
      <c r="Q102" s="76">
        <v>6.5</v>
      </c>
      <c r="R102" s="76">
        <v>32</v>
      </c>
      <c r="S102" s="76">
        <v>17</v>
      </c>
      <c r="T102" s="76">
        <v>2</v>
      </c>
      <c r="U102" s="76">
        <v>4.9000000000000004</v>
      </c>
      <c r="V102" s="76">
        <v>3</v>
      </c>
      <c r="W102" s="87">
        <f t="shared" si="3"/>
        <v>65.400000000000006</v>
      </c>
      <c r="X102" s="87">
        <f t="shared" si="4"/>
        <v>38.5</v>
      </c>
      <c r="Y102" s="88">
        <f t="shared" si="5"/>
        <v>26.9</v>
      </c>
    </row>
    <row r="103" spans="1:25" s="11" customFormat="1" ht="15" x14ac:dyDescent="0.35">
      <c r="A103" s="99" t="s">
        <v>431</v>
      </c>
      <c r="B103" s="141" t="s">
        <v>432</v>
      </c>
      <c r="C103" s="99" t="s">
        <v>433</v>
      </c>
      <c r="D103" s="100" t="s">
        <v>133</v>
      </c>
      <c r="E103" s="101" t="s">
        <v>134</v>
      </c>
      <c r="F103" s="101" t="s">
        <v>135</v>
      </c>
      <c r="G103" s="101" t="s">
        <v>136</v>
      </c>
      <c r="H103" s="101"/>
      <c r="I103" s="101" t="s">
        <v>137</v>
      </c>
      <c r="J103" s="74"/>
      <c r="K103" s="75">
        <v>279</v>
      </c>
      <c r="L103" s="75">
        <v>34</v>
      </c>
      <c r="M103" s="75">
        <v>2</v>
      </c>
      <c r="N103" s="75">
        <v>84</v>
      </c>
      <c r="O103" s="75">
        <v>3</v>
      </c>
      <c r="P103" s="75">
        <v>51</v>
      </c>
      <c r="Q103" s="76">
        <v>4.4000000000000004</v>
      </c>
      <c r="R103" s="76">
        <v>21</v>
      </c>
      <c r="S103" s="76">
        <v>9.6</v>
      </c>
      <c r="T103" s="76">
        <v>2</v>
      </c>
      <c r="U103" s="76">
        <v>2.8</v>
      </c>
      <c r="V103" s="76">
        <v>2</v>
      </c>
      <c r="W103" s="87">
        <f t="shared" si="3"/>
        <v>41.8</v>
      </c>
      <c r="X103" s="87">
        <f t="shared" si="4"/>
        <v>25.4</v>
      </c>
      <c r="Y103" s="88">
        <f t="shared" si="5"/>
        <v>16.399999999999999</v>
      </c>
    </row>
    <row r="104" spans="1:25" s="11" customFormat="1" ht="15" x14ac:dyDescent="0.35">
      <c r="A104" s="99" t="s">
        <v>434</v>
      </c>
      <c r="B104" s="141" t="s">
        <v>435</v>
      </c>
      <c r="C104" s="99" t="s">
        <v>436</v>
      </c>
      <c r="D104" s="100" t="s">
        <v>437</v>
      </c>
      <c r="E104" s="101" t="s">
        <v>201</v>
      </c>
      <c r="F104" s="101" t="s">
        <v>406</v>
      </c>
      <c r="G104" s="101" t="s">
        <v>136</v>
      </c>
      <c r="H104" s="101"/>
      <c r="I104" s="101" t="s">
        <v>137</v>
      </c>
      <c r="J104" s="74"/>
      <c r="K104" s="75">
        <v>214</v>
      </c>
      <c r="L104" s="75">
        <v>0</v>
      </c>
      <c r="M104" s="75">
        <v>0</v>
      </c>
      <c r="N104" s="75">
        <v>178</v>
      </c>
      <c r="O104" s="75">
        <v>11</v>
      </c>
      <c r="P104" s="75">
        <v>88</v>
      </c>
      <c r="Q104" s="76">
        <v>6.9</v>
      </c>
      <c r="R104" s="76">
        <v>25</v>
      </c>
      <c r="S104" s="76">
        <v>11</v>
      </c>
      <c r="T104" s="76">
        <v>2</v>
      </c>
      <c r="U104" s="76">
        <v>3.5</v>
      </c>
      <c r="V104" s="76">
        <v>2</v>
      </c>
      <c r="W104" s="87">
        <f t="shared" si="3"/>
        <v>50.4</v>
      </c>
      <c r="X104" s="87">
        <f t="shared" si="4"/>
        <v>31.9</v>
      </c>
      <c r="Y104" s="88">
        <f t="shared" si="5"/>
        <v>18.5</v>
      </c>
    </row>
    <row r="105" spans="1:25" s="11" customFormat="1" ht="15" x14ac:dyDescent="0.35">
      <c r="A105" s="99" t="s">
        <v>438</v>
      </c>
      <c r="B105" s="141" t="s">
        <v>439</v>
      </c>
      <c r="C105" s="99" t="s">
        <v>440</v>
      </c>
      <c r="D105" s="100" t="s">
        <v>133</v>
      </c>
      <c r="E105" s="101" t="s">
        <v>134</v>
      </c>
      <c r="F105" s="101" t="s">
        <v>135</v>
      </c>
      <c r="G105" s="101" t="s">
        <v>136</v>
      </c>
      <c r="H105" s="101"/>
      <c r="I105" s="101" t="s">
        <v>137</v>
      </c>
      <c r="J105" s="74"/>
      <c r="K105" s="75">
        <v>305</v>
      </c>
      <c r="L105" s="75">
        <v>37</v>
      </c>
      <c r="M105" s="75">
        <v>1</v>
      </c>
      <c r="N105" s="75">
        <v>149</v>
      </c>
      <c r="O105" s="75">
        <v>13</v>
      </c>
      <c r="P105" s="75">
        <v>84</v>
      </c>
      <c r="Q105" s="76">
        <v>3</v>
      </c>
      <c r="R105" s="76">
        <v>23.7</v>
      </c>
      <c r="S105" s="76">
        <v>6</v>
      </c>
      <c r="T105" s="76">
        <v>1</v>
      </c>
      <c r="U105" s="76">
        <v>3.8</v>
      </c>
      <c r="V105" s="76">
        <v>2</v>
      </c>
      <c r="W105" s="87">
        <f t="shared" si="3"/>
        <v>39.5</v>
      </c>
      <c r="X105" s="87">
        <f t="shared" si="4"/>
        <v>26.7</v>
      </c>
      <c r="Y105" s="88">
        <f t="shared" si="5"/>
        <v>12.8</v>
      </c>
    </row>
    <row r="106" spans="1:25" s="11" customFormat="1" ht="15" x14ac:dyDescent="0.35">
      <c r="A106" s="99" t="s">
        <v>441</v>
      </c>
      <c r="B106" s="141" t="s">
        <v>442</v>
      </c>
      <c r="C106" s="99" t="s">
        <v>443</v>
      </c>
      <c r="D106" s="100" t="s">
        <v>133</v>
      </c>
      <c r="E106" s="101" t="s">
        <v>134</v>
      </c>
      <c r="F106" s="101" t="s">
        <v>135</v>
      </c>
      <c r="G106" s="101" t="s">
        <v>136</v>
      </c>
      <c r="H106" s="101"/>
      <c r="I106" s="101" t="s">
        <v>137</v>
      </c>
      <c r="J106" s="74"/>
      <c r="K106" s="75">
        <v>272</v>
      </c>
      <c r="L106" s="75">
        <v>34</v>
      </c>
      <c r="M106" s="75">
        <v>1</v>
      </c>
      <c r="N106" s="75">
        <v>113</v>
      </c>
      <c r="O106" s="75">
        <v>4</v>
      </c>
      <c r="P106" s="75">
        <v>66</v>
      </c>
      <c r="Q106" s="76">
        <v>1</v>
      </c>
      <c r="R106" s="76">
        <v>21</v>
      </c>
      <c r="S106" s="76">
        <v>10</v>
      </c>
      <c r="T106" s="76">
        <v>1</v>
      </c>
      <c r="U106" s="76">
        <v>2.8</v>
      </c>
      <c r="V106" s="76">
        <v>1.9</v>
      </c>
      <c r="W106" s="87">
        <f t="shared" si="3"/>
        <v>37.699999999999996</v>
      </c>
      <c r="X106" s="87">
        <f t="shared" si="4"/>
        <v>22</v>
      </c>
      <c r="Y106" s="88">
        <f t="shared" si="5"/>
        <v>15.700000000000001</v>
      </c>
    </row>
    <row r="107" spans="1:25" s="11" customFormat="1" ht="15" x14ac:dyDescent="0.35">
      <c r="A107" s="99" t="s">
        <v>444</v>
      </c>
      <c r="B107" s="141" t="s">
        <v>445</v>
      </c>
      <c r="C107" s="99" t="s">
        <v>446</v>
      </c>
      <c r="D107" s="100" t="s">
        <v>133</v>
      </c>
      <c r="E107" s="101" t="s">
        <v>134</v>
      </c>
      <c r="F107" s="101" t="s">
        <v>135</v>
      </c>
      <c r="G107" s="101" t="s">
        <v>136</v>
      </c>
      <c r="H107" s="101"/>
      <c r="I107" s="101" t="s">
        <v>137</v>
      </c>
      <c r="J107" s="74"/>
      <c r="K107" s="75">
        <v>312</v>
      </c>
      <c r="L107" s="75">
        <v>31</v>
      </c>
      <c r="M107" s="75">
        <v>0</v>
      </c>
      <c r="N107" s="75">
        <v>185</v>
      </c>
      <c r="O107" s="75">
        <v>12</v>
      </c>
      <c r="P107" s="75">
        <v>96</v>
      </c>
      <c r="Q107" s="76">
        <v>3</v>
      </c>
      <c r="R107" s="76">
        <v>27</v>
      </c>
      <c r="S107" s="76">
        <v>12.6</v>
      </c>
      <c r="T107" s="76">
        <v>1</v>
      </c>
      <c r="U107" s="76">
        <v>3.8</v>
      </c>
      <c r="V107" s="76">
        <v>3</v>
      </c>
      <c r="W107" s="87">
        <f t="shared" si="3"/>
        <v>50.4</v>
      </c>
      <c r="X107" s="87">
        <f t="shared" si="4"/>
        <v>30</v>
      </c>
      <c r="Y107" s="88">
        <f t="shared" si="5"/>
        <v>20.399999999999999</v>
      </c>
    </row>
    <row r="108" spans="1:25" s="11" customFormat="1" ht="15" x14ac:dyDescent="0.35">
      <c r="A108" s="99" t="s">
        <v>447</v>
      </c>
      <c r="B108" s="141" t="s">
        <v>448</v>
      </c>
      <c r="C108" s="99" t="s">
        <v>449</v>
      </c>
      <c r="D108" s="100" t="s">
        <v>437</v>
      </c>
      <c r="E108" s="101" t="s">
        <v>201</v>
      </c>
      <c r="F108" s="101" t="s">
        <v>406</v>
      </c>
      <c r="G108" s="101" t="s">
        <v>136</v>
      </c>
      <c r="H108" s="101"/>
      <c r="I108" s="101" t="s">
        <v>137</v>
      </c>
      <c r="J108" s="74"/>
      <c r="K108" s="75">
        <v>160</v>
      </c>
      <c r="L108" s="75">
        <v>0</v>
      </c>
      <c r="M108" s="75">
        <v>0</v>
      </c>
      <c r="N108" s="75">
        <v>135</v>
      </c>
      <c r="O108" s="75">
        <v>13</v>
      </c>
      <c r="P108" s="75">
        <v>65</v>
      </c>
      <c r="Q108" s="76">
        <v>3</v>
      </c>
      <c r="R108" s="76">
        <v>20</v>
      </c>
      <c r="S108" s="76">
        <v>7</v>
      </c>
      <c r="T108" s="76">
        <v>2</v>
      </c>
      <c r="U108" s="76">
        <v>1</v>
      </c>
      <c r="V108" s="76">
        <v>2</v>
      </c>
      <c r="W108" s="87">
        <f t="shared" si="3"/>
        <v>35</v>
      </c>
      <c r="X108" s="87">
        <f t="shared" si="4"/>
        <v>23</v>
      </c>
      <c r="Y108" s="88">
        <f t="shared" si="5"/>
        <v>12</v>
      </c>
    </row>
    <row r="109" spans="1:25" s="11" customFormat="1" ht="15" x14ac:dyDescent="0.35">
      <c r="A109" s="99" t="s">
        <v>450</v>
      </c>
      <c r="B109" s="141" t="s">
        <v>451</v>
      </c>
      <c r="C109" s="99" t="s">
        <v>452</v>
      </c>
      <c r="D109" s="100" t="s">
        <v>437</v>
      </c>
      <c r="E109" s="101" t="s">
        <v>201</v>
      </c>
      <c r="F109" s="101" t="s">
        <v>406</v>
      </c>
      <c r="G109" s="101" t="s">
        <v>136</v>
      </c>
      <c r="H109" s="101"/>
      <c r="I109" s="101" t="s">
        <v>137</v>
      </c>
      <c r="J109" s="74"/>
      <c r="K109" s="75">
        <v>350</v>
      </c>
      <c r="L109" s="75">
        <v>0</v>
      </c>
      <c r="M109" s="75">
        <v>0</v>
      </c>
      <c r="N109" s="75">
        <v>225</v>
      </c>
      <c r="O109" s="75">
        <v>6</v>
      </c>
      <c r="P109" s="75">
        <v>96</v>
      </c>
      <c r="Q109" s="76">
        <v>0</v>
      </c>
      <c r="R109" s="76">
        <v>29</v>
      </c>
      <c r="S109" s="76">
        <v>7.6</v>
      </c>
      <c r="T109" s="76">
        <v>2</v>
      </c>
      <c r="U109" s="76">
        <v>1</v>
      </c>
      <c r="V109" s="76">
        <v>4</v>
      </c>
      <c r="W109" s="87">
        <f t="shared" si="3"/>
        <v>43.6</v>
      </c>
      <c r="X109" s="87">
        <f t="shared" si="4"/>
        <v>29</v>
      </c>
      <c r="Y109" s="88">
        <f t="shared" si="5"/>
        <v>14.6</v>
      </c>
    </row>
    <row r="110" spans="1:25" s="11" customFormat="1" ht="15" x14ac:dyDescent="0.35">
      <c r="A110" s="99" t="s">
        <v>453</v>
      </c>
      <c r="B110" s="141" t="s">
        <v>454</v>
      </c>
      <c r="C110" s="99" t="s">
        <v>455</v>
      </c>
      <c r="D110" s="100" t="s">
        <v>194</v>
      </c>
      <c r="E110" s="101" t="s">
        <v>195</v>
      </c>
      <c r="F110" s="101" t="s">
        <v>196</v>
      </c>
      <c r="G110" s="101" t="s">
        <v>136</v>
      </c>
      <c r="H110" s="101"/>
      <c r="I110" s="101" t="s">
        <v>137</v>
      </c>
      <c r="J110" s="74"/>
      <c r="K110" s="75">
        <v>245</v>
      </c>
      <c r="L110" s="75">
        <v>0</v>
      </c>
      <c r="M110" s="75">
        <v>0</v>
      </c>
      <c r="N110" s="75">
        <v>204</v>
      </c>
      <c r="O110" s="75">
        <v>23</v>
      </c>
      <c r="P110" s="75">
        <v>70</v>
      </c>
      <c r="Q110" s="76">
        <v>6</v>
      </c>
      <c r="R110" s="76">
        <v>15</v>
      </c>
      <c r="S110" s="76">
        <v>4</v>
      </c>
      <c r="T110" s="76">
        <v>2</v>
      </c>
      <c r="U110" s="76">
        <v>1</v>
      </c>
      <c r="V110" s="76">
        <v>2</v>
      </c>
      <c r="W110" s="87">
        <f t="shared" si="3"/>
        <v>30</v>
      </c>
      <c r="X110" s="87">
        <f t="shared" si="4"/>
        <v>21</v>
      </c>
      <c r="Y110" s="88">
        <f t="shared" si="5"/>
        <v>9</v>
      </c>
    </row>
    <row r="111" spans="1:25" s="11" customFormat="1" ht="15" x14ac:dyDescent="0.35">
      <c r="A111" s="99" t="s">
        <v>456</v>
      </c>
      <c r="B111" s="141" t="s">
        <v>457</v>
      </c>
      <c r="C111" s="99" t="s">
        <v>458</v>
      </c>
      <c r="D111" s="100" t="s">
        <v>194</v>
      </c>
      <c r="E111" s="101" t="s">
        <v>195</v>
      </c>
      <c r="F111" s="101" t="s">
        <v>196</v>
      </c>
      <c r="G111" s="101" t="s">
        <v>136</v>
      </c>
      <c r="H111" s="101"/>
      <c r="I111" s="101" t="s">
        <v>137</v>
      </c>
      <c r="J111" s="74"/>
      <c r="K111" s="75">
        <v>524</v>
      </c>
      <c r="L111" s="75">
        <v>0</v>
      </c>
      <c r="M111" s="75">
        <v>0</v>
      </c>
      <c r="N111" s="75">
        <v>459</v>
      </c>
      <c r="O111" s="75">
        <v>73</v>
      </c>
      <c r="P111" s="75">
        <v>85</v>
      </c>
      <c r="Q111" s="76">
        <v>7</v>
      </c>
      <c r="R111" s="76">
        <v>37</v>
      </c>
      <c r="S111" s="76">
        <v>11.6</v>
      </c>
      <c r="T111" s="76">
        <v>3</v>
      </c>
      <c r="U111" s="76">
        <v>4</v>
      </c>
      <c r="V111" s="76">
        <v>4.9000000000000004</v>
      </c>
      <c r="W111" s="87">
        <f t="shared" si="3"/>
        <v>67.5</v>
      </c>
      <c r="X111" s="87">
        <f t="shared" si="4"/>
        <v>44</v>
      </c>
      <c r="Y111" s="88">
        <f t="shared" si="5"/>
        <v>23.5</v>
      </c>
    </row>
    <row r="112" spans="1:25" s="11" customFormat="1" ht="15" x14ac:dyDescent="0.35">
      <c r="A112" s="99" t="s">
        <v>459</v>
      </c>
      <c r="B112" s="141" t="s">
        <v>460</v>
      </c>
      <c r="C112" s="99" t="s">
        <v>461</v>
      </c>
      <c r="D112" s="100" t="s">
        <v>200</v>
      </c>
      <c r="E112" s="101" t="s">
        <v>201</v>
      </c>
      <c r="F112" s="101" t="s">
        <v>196</v>
      </c>
      <c r="G112" s="101" t="s">
        <v>136</v>
      </c>
      <c r="H112" s="101"/>
      <c r="I112" s="101" t="s">
        <v>137</v>
      </c>
      <c r="J112" s="74"/>
      <c r="K112" s="75">
        <v>690</v>
      </c>
      <c r="L112" s="75">
        <v>0</v>
      </c>
      <c r="M112" s="75">
        <v>0</v>
      </c>
      <c r="N112" s="75">
        <v>452</v>
      </c>
      <c r="O112" s="75">
        <v>10</v>
      </c>
      <c r="P112" s="75">
        <v>184</v>
      </c>
      <c r="Q112" s="76">
        <v>8</v>
      </c>
      <c r="R112" s="76">
        <v>45</v>
      </c>
      <c r="S112" s="76">
        <v>9.8000000000000007</v>
      </c>
      <c r="T112" s="76">
        <v>3</v>
      </c>
      <c r="U112" s="76">
        <v>6</v>
      </c>
      <c r="V112" s="76">
        <v>5</v>
      </c>
      <c r="W112" s="87">
        <f t="shared" si="3"/>
        <v>76.8</v>
      </c>
      <c r="X112" s="87">
        <f t="shared" si="4"/>
        <v>53</v>
      </c>
      <c r="Y112" s="88">
        <f t="shared" si="5"/>
        <v>23.8</v>
      </c>
    </row>
    <row r="113" spans="1:25" s="11" customFormat="1" ht="15" x14ac:dyDescent="0.35">
      <c r="A113" s="99" t="s">
        <v>462</v>
      </c>
      <c r="B113" s="141" t="s">
        <v>463</v>
      </c>
      <c r="C113" s="99" t="s">
        <v>464</v>
      </c>
      <c r="D113" s="100" t="s">
        <v>194</v>
      </c>
      <c r="E113" s="101" t="s">
        <v>195</v>
      </c>
      <c r="F113" s="101" t="s">
        <v>196</v>
      </c>
      <c r="G113" s="101" t="s">
        <v>136</v>
      </c>
      <c r="H113" s="101"/>
      <c r="I113" s="101" t="s">
        <v>137</v>
      </c>
      <c r="J113" s="74"/>
      <c r="K113" s="75">
        <v>172</v>
      </c>
      <c r="L113" s="75">
        <v>0</v>
      </c>
      <c r="M113" s="75">
        <v>0</v>
      </c>
      <c r="N113" s="75">
        <v>150</v>
      </c>
      <c r="O113" s="75">
        <v>12</v>
      </c>
      <c r="P113" s="75">
        <v>62</v>
      </c>
      <c r="Q113" s="76">
        <v>0.5</v>
      </c>
      <c r="R113" s="76">
        <v>16</v>
      </c>
      <c r="S113" s="76">
        <v>0</v>
      </c>
      <c r="T113" s="76">
        <v>1</v>
      </c>
      <c r="U113" s="76">
        <v>3</v>
      </c>
      <c r="V113" s="76">
        <v>3</v>
      </c>
      <c r="W113" s="87">
        <f t="shared" si="3"/>
        <v>23.5</v>
      </c>
      <c r="X113" s="87">
        <f t="shared" si="4"/>
        <v>16.5</v>
      </c>
      <c r="Y113" s="88">
        <f t="shared" si="5"/>
        <v>7</v>
      </c>
    </row>
    <row r="114" spans="1:25" s="11" customFormat="1" ht="15" x14ac:dyDescent="0.35">
      <c r="A114" s="99" t="s">
        <v>465</v>
      </c>
      <c r="B114" s="141" t="s">
        <v>466</v>
      </c>
      <c r="C114" s="99" t="s">
        <v>467</v>
      </c>
      <c r="D114" s="100" t="s">
        <v>194</v>
      </c>
      <c r="E114" s="101" t="s">
        <v>195</v>
      </c>
      <c r="F114" s="101" t="s">
        <v>196</v>
      </c>
      <c r="G114" s="101" t="s">
        <v>136</v>
      </c>
      <c r="H114" s="101"/>
      <c r="I114" s="101" t="s">
        <v>137</v>
      </c>
      <c r="J114" s="74"/>
      <c r="K114" s="75">
        <v>516</v>
      </c>
      <c r="L114" s="75">
        <v>0</v>
      </c>
      <c r="M114" s="75">
        <v>0</v>
      </c>
      <c r="N114" s="75">
        <v>386</v>
      </c>
      <c r="O114" s="75">
        <v>363</v>
      </c>
      <c r="P114" s="75">
        <v>52</v>
      </c>
      <c r="Q114" s="76">
        <v>4</v>
      </c>
      <c r="R114" s="76">
        <v>31</v>
      </c>
      <c r="S114" s="76">
        <v>12</v>
      </c>
      <c r="T114" s="76">
        <v>2</v>
      </c>
      <c r="U114" s="76">
        <v>5</v>
      </c>
      <c r="V114" s="76">
        <v>5</v>
      </c>
      <c r="W114" s="87">
        <f t="shared" si="3"/>
        <v>59</v>
      </c>
      <c r="X114" s="87">
        <f t="shared" si="4"/>
        <v>35</v>
      </c>
      <c r="Y114" s="88">
        <f t="shared" si="5"/>
        <v>24</v>
      </c>
    </row>
    <row r="115" spans="1:25" s="11" customFormat="1" ht="15" x14ac:dyDescent="0.35">
      <c r="A115" s="99" t="s">
        <v>468</v>
      </c>
      <c r="B115" s="141" t="s">
        <v>469</v>
      </c>
      <c r="C115" s="99" t="s">
        <v>470</v>
      </c>
      <c r="D115" s="100" t="s">
        <v>471</v>
      </c>
      <c r="E115" s="101" t="s">
        <v>134</v>
      </c>
      <c r="F115" s="101" t="s">
        <v>196</v>
      </c>
      <c r="G115" s="101" t="s">
        <v>136</v>
      </c>
      <c r="H115" s="101"/>
      <c r="I115" s="101" t="s">
        <v>137</v>
      </c>
      <c r="J115" s="74"/>
      <c r="K115" s="75">
        <v>1752</v>
      </c>
      <c r="L115" s="75">
        <v>0</v>
      </c>
      <c r="M115" s="75">
        <v>0</v>
      </c>
      <c r="N115" s="75">
        <v>409</v>
      </c>
      <c r="O115" s="75">
        <v>21</v>
      </c>
      <c r="P115" s="75">
        <v>172</v>
      </c>
      <c r="Q115" s="76">
        <v>20.9</v>
      </c>
      <c r="R115" s="76">
        <v>90</v>
      </c>
      <c r="S115" s="76">
        <v>10</v>
      </c>
      <c r="T115" s="76">
        <v>6</v>
      </c>
      <c r="U115" s="76">
        <v>6.9</v>
      </c>
      <c r="V115" s="76">
        <v>9</v>
      </c>
      <c r="W115" s="87">
        <f t="shared" si="3"/>
        <v>142.80000000000001</v>
      </c>
      <c r="X115" s="87">
        <f t="shared" si="4"/>
        <v>110.9</v>
      </c>
      <c r="Y115" s="88">
        <f t="shared" si="5"/>
        <v>31.9</v>
      </c>
    </row>
    <row r="116" spans="1:25" s="11" customFormat="1" ht="15" x14ac:dyDescent="0.35">
      <c r="A116" s="99" t="s">
        <v>472</v>
      </c>
      <c r="B116" s="141" t="s">
        <v>473</v>
      </c>
      <c r="C116" s="99" t="s">
        <v>474</v>
      </c>
      <c r="D116" s="100" t="s">
        <v>194</v>
      </c>
      <c r="E116" s="101" t="s">
        <v>195</v>
      </c>
      <c r="F116" s="101" t="s">
        <v>196</v>
      </c>
      <c r="G116" s="101" t="s">
        <v>136</v>
      </c>
      <c r="H116" s="101"/>
      <c r="I116" s="101" t="s">
        <v>137</v>
      </c>
      <c r="J116" s="74"/>
      <c r="K116" s="75">
        <v>171</v>
      </c>
      <c r="L116" s="75">
        <v>0</v>
      </c>
      <c r="M116" s="75">
        <v>0</v>
      </c>
      <c r="N116" s="75">
        <v>153</v>
      </c>
      <c r="O116" s="75">
        <v>7</v>
      </c>
      <c r="P116" s="75">
        <v>59</v>
      </c>
      <c r="Q116" s="76">
        <v>2.2000000000000002</v>
      </c>
      <c r="R116" s="76">
        <v>11</v>
      </c>
      <c r="S116" s="76">
        <v>3</v>
      </c>
      <c r="T116" s="76">
        <v>2</v>
      </c>
      <c r="U116" s="76">
        <v>2</v>
      </c>
      <c r="V116" s="76">
        <v>3</v>
      </c>
      <c r="W116" s="87">
        <f t="shared" si="3"/>
        <v>23.2</v>
      </c>
      <c r="X116" s="87">
        <f t="shared" si="4"/>
        <v>13.2</v>
      </c>
      <c r="Y116" s="88">
        <f t="shared" si="5"/>
        <v>10</v>
      </c>
    </row>
    <row r="117" spans="1:25" s="11" customFormat="1" ht="15" x14ac:dyDescent="0.35">
      <c r="A117" s="99" t="s">
        <v>475</v>
      </c>
      <c r="B117" s="141" t="s">
        <v>476</v>
      </c>
      <c r="C117" s="99" t="s">
        <v>477</v>
      </c>
      <c r="D117" s="100" t="s">
        <v>194</v>
      </c>
      <c r="E117" s="101" t="s">
        <v>195</v>
      </c>
      <c r="F117" s="101" t="s">
        <v>196</v>
      </c>
      <c r="G117" s="101" t="s">
        <v>136</v>
      </c>
      <c r="H117" s="101"/>
      <c r="I117" s="101" t="s">
        <v>137</v>
      </c>
      <c r="J117" s="74"/>
      <c r="K117" s="75">
        <v>629</v>
      </c>
      <c r="L117" s="75">
        <v>0</v>
      </c>
      <c r="M117" s="75">
        <v>0</v>
      </c>
      <c r="N117" s="75">
        <v>261</v>
      </c>
      <c r="O117" s="75">
        <v>0</v>
      </c>
      <c r="P117" s="75">
        <v>67</v>
      </c>
      <c r="Q117" s="76">
        <v>4</v>
      </c>
      <c r="R117" s="76">
        <v>35</v>
      </c>
      <c r="S117" s="76">
        <v>3</v>
      </c>
      <c r="T117" s="76">
        <v>3</v>
      </c>
      <c r="U117" s="76">
        <v>3</v>
      </c>
      <c r="V117" s="76">
        <v>5</v>
      </c>
      <c r="W117" s="87">
        <f t="shared" si="3"/>
        <v>53</v>
      </c>
      <c r="X117" s="87">
        <f t="shared" si="4"/>
        <v>39</v>
      </c>
      <c r="Y117" s="88">
        <f t="shared" si="5"/>
        <v>14</v>
      </c>
    </row>
    <row r="118" spans="1:25" s="11" customFormat="1" ht="15" x14ac:dyDescent="0.35">
      <c r="A118" s="99" t="s">
        <v>478</v>
      </c>
      <c r="B118" s="141" t="s">
        <v>479</v>
      </c>
      <c r="C118" s="99" t="s">
        <v>480</v>
      </c>
      <c r="D118" s="100" t="s">
        <v>133</v>
      </c>
      <c r="E118" s="101" t="s">
        <v>134</v>
      </c>
      <c r="F118" s="101" t="s">
        <v>135</v>
      </c>
      <c r="G118" s="101" t="s">
        <v>136</v>
      </c>
      <c r="H118" s="101"/>
      <c r="I118" s="101" t="s">
        <v>137</v>
      </c>
      <c r="J118" s="74"/>
      <c r="K118" s="75">
        <v>198</v>
      </c>
      <c r="L118" s="75">
        <v>17</v>
      </c>
      <c r="M118" s="75">
        <v>1</v>
      </c>
      <c r="N118" s="75">
        <v>155</v>
      </c>
      <c r="O118" s="75">
        <v>42</v>
      </c>
      <c r="P118" s="75">
        <v>62</v>
      </c>
      <c r="Q118" s="76">
        <v>1</v>
      </c>
      <c r="R118" s="76">
        <v>23</v>
      </c>
      <c r="S118" s="76">
        <v>15</v>
      </c>
      <c r="T118" s="76">
        <v>1</v>
      </c>
      <c r="U118" s="76">
        <v>1.8</v>
      </c>
      <c r="V118" s="76">
        <v>3</v>
      </c>
      <c r="W118" s="87">
        <f t="shared" si="3"/>
        <v>44.8</v>
      </c>
      <c r="X118" s="87">
        <f t="shared" si="4"/>
        <v>24</v>
      </c>
      <c r="Y118" s="88">
        <f t="shared" si="5"/>
        <v>20.8</v>
      </c>
    </row>
    <row r="119" spans="1:25" s="11" customFormat="1" ht="15" x14ac:dyDescent="0.35">
      <c r="A119" s="99" t="s">
        <v>481</v>
      </c>
      <c r="B119" s="141" t="s">
        <v>482</v>
      </c>
      <c r="C119" s="99" t="s">
        <v>483</v>
      </c>
      <c r="D119" s="100" t="s">
        <v>133</v>
      </c>
      <c r="E119" s="101" t="s">
        <v>134</v>
      </c>
      <c r="F119" s="101" t="s">
        <v>135</v>
      </c>
      <c r="G119" s="101" t="s">
        <v>136</v>
      </c>
      <c r="H119" s="101"/>
      <c r="I119" s="101" t="s">
        <v>137</v>
      </c>
      <c r="J119" s="74"/>
      <c r="K119" s="75">
        <v>377</v>
      </c>
      <c r="L119" s="75">
        <v>23</v>
      </c>
      <c r="M119" s="75">
        <v>5</v>
      </c>
      <c r="N119" s="75">
        <v>362</v>
      </c>
      <c r="O119" s="75">
        <v>129</v>
      </c>
      <c r="P119" s="75">
        <v>89</v>
      </c>
      <c r="Q119" s="76">
        <v>3</v>
      </c>
      <c r="R119" s="76">
        <v>42</v>
      </c>
      <c r="S119" s="76">
        <v>29.1</v>
      </c>
      <c r="T119" s="76">
        <v>1</v>
      </c>
      <c r="U119" s="76">
        <v>3.8</v>
      </c>
      <c r="V119" s="76">
        <v>4</v>
      </c>
      <c r="W119" s="87">
        <f t="shared" si="3"/>
        <v>82.899999999999991</v>
      </c>
      <c r="X119" s="87">
        <f t="shared" si="4"/>
        <v>45</v>
      </c>
      <c r="Y119" s="88">
        <f t="shared" si="5"/>
        <v>37.9</v>
      </c>
    </row>
    <row r="120" spans="1:25" s="11" customFormat="1" ht="15" x14ac:dyDescent="0.35">
      <c r="A120" s="99" t="s">
        <v>484</v>
      </c>
      <c r="B120" s="141" t="s">
        <v>485</v>
      </c>
      <c r="C120" s="99" t="s">
        <v>486</v>
      </c>
      <c r="D120" s="100" t="s">
        <v>133</v>
      </c>
      <c r="E120" s="101" t="s">
        <v>134</v>
      </c>
      <c r="F120" s="101" t="s">
        <v>135</v>
      </c>
      <c r="G120" s="101" t="s">
        <v>136</v>
      </c>
      <c r="H120" s="101"/>
      <c r="I120" s="101" t="s">
        <v>137</v>
      </c>
      <c r="J120" s="74"/>
      <c r="K120" s="75">
        <v>638</v>
      </c>
      <c r="L120" s="75">
        <v>61</v>
      </c>
      <c r="M120" s="75">
        <v>6</v>
      </c>
      <c r="N120" s="75">
        <v>119</v>
      </c>
      <c r="O120" s="75">
        <v>23</v>
      </c>
      <c r="P120" s="75">
        <v>129</v>
      </c>
      <c r="Q120" s="76">
        <v>10</v>
      </c>
      <c r="R120" s="76">
        <v>48</v>
      </c>
      <c r="S120" s="76">
        <v>19</v>
      </c>
      <c r="T120" s="76">
        <v>2</v>
      </c>
      <c r="U120" s="76">
        <v>6.6</v>
      </c>
      <c r="V120" s="76">
        <v>3</v>
      </c>
      <c r="W120" s="87">
        <f t="shared" si="3"/>
        <v>88.6</v>
      </c>
      <c r="X120" s="87">
        <f t="shared" si="4"/>
        <v>58</v>
      </c>
      <c r="Y120" s="88">
        <f t="shared" si="5"/>
        <v>30.6</v>
      </c>
    </row>
    <row r="121" spans="1:25" s="11" customFormat="1" ht="15" x14ac:dyDescent="0.35">
      <c r="A121" s="99" t="s">
        <v>487</v>
      </c>
      <c r="B121" s="141" t="s">
        <v>488</v>
      </c>
      <c r="C121" s="99" t="s">
        <v>489</v>
      </c>
      <c r="D121" s="100" t="s">
        <v>133</v>
      </c>
      <c r="E121" s="101" t="s">
        <v>134</v>
      </c>
      <c r="F121" s="101" t="s">
        <v>135</v>
      </c>
      <c r="G121" s="101" t="s">
        <v>136</v>
      </c>
      <c r="H121" s="101"/>
      <c r="I121" s="101" t="s">
        <v>137</v>
      </c>
      <c r="J121" s="74"/>
      <c r="K121" s="75">
        <v>578</v>
      </c>
      <c r="L121" s="75">
        <v>66</v>
      </c>
      <c r="M121" s="75">
        <v>4</v>
      </c>
      <c r="N121" s="75">
        <v>46</v>
      </c>
      <c r="O121" s="75">
        <v>13</v>
      </c>
      <c r="P121" s="75">
        <v>100</v>
      </c>
      <c r="Q121" s="76">
        <v>9.1999999999999993</v>
      </c>
      <c r="R121" s="76">
        <v>34</v>
      </c>
      <c r="S121" s="76">
        <v>11.6</v>
      </c>
      <c r="T121" s="76">
        <v>3</v>
      </c>
      <c r="U121" s="76">
        <v>3.8</v>
      </c>
      <c r="V121" s="76">
        <v>2</v>
      </c>
      <c r="W121" s="87">
        <f t="shared" si="3"/>
        <v>63.6</v>
      </c>
      <c r="X121" s="87">
        <f t="shared" si="4"/>
        <v>43.2</v>
      </c>
      <c r="Y121" s="88">
        <f t="shared" si="5"/>
        <v>20.399999999999999</v>
      </c>
    </row>
    <row r="122" spans="1:25" s="11" customFormat="1" ht="15" x14ac:dyDescent="0.35">
      <c r="A122" s="99" t="s">
        <v>490</v>
      </c>
      <c r="B122" s="141" t="s">
        <v>491</v>
      </c>
      <c r="C122" s="99" t="s">
        <v>492</v>
      </c>
      <c r="D122" s="100" t="s">
        <v>133</v>
      </c>
      <c r="E122" s="101" t="s">
        <v>134</v>
      </c>
      <c r="F122" s="101" t="s">
        <v>135</v>
      </c>
      <c r="G122" s="101" t="s">
        <v>136</v>
      </c>
      <c r="H122" s="101"/>
      <c r="I122" s="101" t="s">
        <v>137</v>
      </c>
      <c r="J122" s="74"/>
      <c r="K122" s="75">
        <v>894</v>
      </c>
      <c r="L122" s="75">
        <v>17</v>
      </c>
      <c r="M122" s="75">
        <v>1</v>
      </c>
      <c r="N122" s="75">
        <v>255</v>
      </c>
      <c r="O122" s="75">
        <v>24</v>
      </c>
      <c r="P122" s="75">
        <v>136</v>
      </c>
      <c r="Q122" s="76">
        <v>6</v>
      </c>
      <c r="R122" s="76">
        <v>52</v>
      </c>
      <c r="S122" s="76">
        <v>21.4</v>
      </c>
      <c r="T122" s="76">
        <v>3</v>
      </c>
      <c r="U122" s="76">
        <v>4.8</v>
      </c>
      <c r="V122" s="76">
        <v>3</v>
      </c>
      <c r="W122" s="87">
        <f t="shared" si="3"/>
        <v>90.2</v>
      </c>
      <c r="X122" s="87">
        <f t="shared" si="4"/>
        <v>58</v>
      </c>
      <c r="Y122" s="88">
        <f t="shared" si="5"/>
        <v>32.200000000000003</v>
      </c>
    </row>
    <row r="123" spans="1:25" s="11" customFormat="1" ht="15" x14ac:dyDescent="0.35">
      <c r="A123" s="99" t="s">
        <v>493</v>
      </c>
      <c r="B123" s="141" t="s">
        <v>494</v>
      </c>
      <c r="C123" s="99" t="s">
        <v>495</v>
      </c>
      <c r="D123" s="100" t="s">
        <v>133</v>
      </c>
      <c r="E123" s="101" t="s">
        <v>134</v>
      </c>
      <c r="F123" s="101" t="s">
        <v>135</v>
      </c>
      <c r="G123" s="101" t="s">
        <v>136</v>
      </c>
      <c r="H123" s="101"/>
      <c r="I123" s="101" t="s">
        <v>137</v>
      </c>
      <c r="J123" s="74"/>
      <c r="K123" s="75">
        <v>547</v>
      </c>
      <c r="L123" s="75">
        <v>31</v>
      </c>
      <c r="M123" s="75">
        <v>2</v>
      </c>
      <c r="N123" s="75">
        <v>257</v>
      </c>
      <c r="O123" s="75">
        <v>43</v>
      </c>
      <c r="P123" s="75">
        <v>84</v>
      </c>
      <c r="Q123" s="76">
        <v>11.9</v>
      </c>
      <c r="R123" s="76">
        <v>29</v>
      </c>
      <c r="S123" s="76">
        <v>14.8</v>
      </c>
      <c r="T123" s="76">
        <v>2</v>
      </c>
      <c r="U123" s="76">
        <v>3.9</v>
      </c>
      <c r="V123" s="76">
        <v>5</v>
      </c>
      <c r="W123" s="87">
        <f t="shared" si="3"/>
        <v>66.599999999999994</v>
      </c>
      <c r="X123" s="87">
        <f t="shared" si="4"/>
        <v>40.9</v>
      </c>
      <c r="Y123" s="88">
        <f t="shared" si="5"/>
        <v>25.7</v>
      </c>
    </row>
    <row r="124" spans="1:25" s="11" customFormat="1" ht="15" x14ac:dyDescent="0.35">
      <c r="A124" s="99" t="s">
        <v>496</v>
      </c>
      <c r="B124" s="141" t="s">
        <v>497</v>
      </c>
      <c r="C124" s="99" t="s">
        <v>498</v>
      </c>
      <c r="D124" s="100" t="s">
        <v>133</v>
      </c>
      <c r="E124" s="101" t="s">
        <v>134</v>
      </c>
      <c r="F124" s="101" t="s">
        <v>135</v>
      </c>
      <c r="G124" s="101" t="s">
        <v>136</v>
      </c>
      <c r="H124" s="101"/>
      <c r="I124" s="101" t="s">
        <v>137</v>
      </c>
      <c r="J124" s="74"/>
      <c r="K124" s="75">
        <v>700</v>
      </c>
      <c r="L124" s="75">
        <v>18</v>
      </c>
      <c r="M124" s="75">
        <v>0</v>
      </c>
      <c r="N124" s="75">
        <v>66</v>
      </c>
      <c r="O124" s="75">
        <v>18</v>
      </c>
      <c r="P124" s="75">
        <v>102</v>
      </c>
      <c r="Q124" s="76">
        <v>5.3</v>
      </c>
      <c r="R124" s="76">
        <v>37.200000000000003</v>
      </c>
      <c r="S124" s="76">
        <v>9.6</v>
      </c>
      <c r="T124" s="76">
        <v>2</v>
      </c>
      <c r="U124" s="76">
        <v>5.7</v>
      </c>
      <c r="V124" s="76">
        <v>3</v>
      </c>
      <c r="W124" s="87">
        <f t="shared" si="3"/>
        <v>62.800000000000004</v>
      </c>
      <c r="X124" s="87">
        <f t="shared" si="4"/>
        <v>42.5</v>
      </c>
      <c r="Y124" s="88">
        <f t="shared" si="5"/>
        <v>20.3</v>
      </c>
    </row>
    <row r="125" spans="1:25" s="11" customFormat="1" ht="15" x14ac:dyDescent="0.35">
      <c r="A125" s="99" t="s">
        <v>499</v>
      </c>
      <c r="B125" s="141" t="s">
        <v>500</v>
      </c>
      <c r="C125" s="99" t="s">
        <v>501</v>
      </c>
      <c r="D125" s="100" t="s">
        <v>133</v>
      </c>
      <c r="E125" s="101" t="s">
        <v>134</v>
      </c>
      <c r="F125" s="101" t="s">
        <v>135</v>
      </c>
      <c r="G125" s="101" t="s">
        <v>136</v>
      </c>
      <c r="H125" s="101"/>
      <c r="I125" s="101" t="s">
        <v>137</v>
      </c>
      <c r="J125" s="74"/>
      <c r="K125" s="75">
        <v>634</v>
      </c>
      <c r="L125" s="75">
        <v>52</v>
      </c>
      <c r="M125" s="75">
        <v>1</v>
      </c>
      <c r="N125" s="75">
        <v>51</v>
      </c>
      <c r="O125" s="75">
        <v>11</v>
      </c>
      <c r="P125" s="75">
        <v>107</v>
      </c>
      <c r="Q125" s="76">
        <v>3.2</v>
      </c>
      <c r="R125" s="76">
        <v>40</v>
      </c>
      <c r="S125" s="76">
        <v>19.2</v>
      </c>
      <c r="T125" s="76">
        <v>2</v>
      </c>
      <c r="U125" s="76">
        <v>5.3</v>
      </c>
      <c r="V125" s="76">
        <v>3</v>
      </c>
      <c r="W125" s="87">
        <f t="shared" si="3"/>
        <v>72.7</v>
      </c>
      <c r="X125" s="87">
        <f t="shared" si="4"/>
        <v>43.2</v>
      </c>
      <c r="Y125" s="88">
        <f t="shared" si="5"/>
        <v>29.5</v>
      </c>
    </row>
    <row r="126" spans="1:25" s="11" customFormat="1" ht="15" x14ac:dyDescent="0.35">
      <c r="A126" s="99" t="s">
        <v>502</v>
      </c>
      <c r="B126" s="141" t="s">
        <v>503</v>
      </c>
      <c r="C126" s="99" t="s">
        <v>504</v>
      </c>
      <c r="D126" s="100" t="s">
        <v>133</v>
      </c>
      <c r="E126" s="101" t="s">
        <v>134</v>
      </c>
      <c r="F126" s="101" t="s">
        <v>135</v>
      </c>
      <c r="G126" s="101" t="s">
        <v>136</v>
      </c>
      <c r="H126" s="101"/>
      <c r="I126" s="101" t="s">
        <v>137</v>
      </c>
      <c r="J126" s="74"/>
      <c r="K126" s="75">
        <v>469</v>
      </c>
      <c r="L126" s="75">
        <v>40</v>
      </c>
      <c r="M126" s="75">
        <v>3</v>
      </c>
      <c r="N126" s="75">
        <v>337</v>
      </c>
      <c r="O126" s="75">
        <v>121</v>
      </c>
      <c r="P126" s="75">
        <v>93</v>
      </c>
      <c r="Q126" s="76">
        <v>9</v>
      </c>
      <c r="R126" s="76">
        <v>44</v>
      </c>
      <c r="S126" s="76">
        <v>16</v>
      </c>
      <c r="T126" s="76">
        <v>2</v>
      </c>
      <c r="U126" s="76">
        <v>4.8</v>
      </c>
      <c r="V126" s="76">
        <v>3</v>
      </c>
      <c r="W126" s="87">
        <f t="shared" si="3"/>
        <v>78.8</v>
      </c>
      <c r="X126" s="87">
        <f t="shared" si="4"/>
        <v>53</v>
      </c>
      <c r="Y126" s="88">
        <f t="shared" si="5"/>
        <v>25.8</v>
      </c>
    </row>
    <row r="127" spans="1:25" s="11" customFormat="1" ht="15" x14ac:dyDescent="0.35">
      <c r="A127" s="99" t="s">
        <v>505</v>
      </c>
      <c r="B127" s="141" t="s">
        <v>506</v>
      </c>
      <c r="C127" s="99" t="s">
        <v>507</v>
      </c>
      <c r="D127" s="100" t="s">
        <v>194</v>
      </c>
      <c r="E127" s="101" t="s">
        <v>195</v>
      </c>
      <c r="F127" s="101" t="s">
        <v>196</v>
      </c>
      <c r="G127" s="101" t="s">
        <v>136</v>
      </c>
      <c r="H127" s="101"/>
      <c r="I127" s="101" t="s">
        <v>137</v>
      </c>
      <c r="J127" s="74"/>
      <c r="K127" s="75">
        <v>256</v>
      </c>
      <c r="L127" s="75">
        <v>0</v>
      </c>
      <c r="M127" s="75">
        <v>0</v>
      </c>
      <c r="N127" s="75">
        <v>210</v>
      </c>
      <c r="O127" s="75">
        <v>12</v>
      </c>
      <c r="P127" s="75">
        <v>65</v>
      </c>
      <c r="Q127" s="76">
        <v>11</v>
      </c>
      <c r="R127" s="76">
        <v>15</v>
      </c>
      <c r="S127" s="76">
        <v>0</v>
      </c>
      <c r="T127" s="76">
        <v>3</v>
      </c>
      <c r="U127" s="76">
        <v>3.6</v>
      </c>
      <c r="V127" s="76">
        <v>4.0999999999999996</v>
      </c>
      <c r="W127" s="87">
        <f t="shared" si="3"/>
        <v>36.700000000000003</v>
      </c>
      <c r="X127" s="87">
        <f t="shared" si="4"/>
        <v>26</v>
      </c>
      <c r="Y127" s="88">
        <f t="shared" si="5"/>
        <v>10.7</v>
      </c>
    </row>
    <row r="128" spans="1:25" s="11" customFormat="1" ht="15" x14ac:dyDescent="0.35">
      <c r="A128" s="99" t="s">
        <v>508</v>
      </c>
      <c r="B128" s="141" t="s">
        <v>509</v>
      </c>
      <c r="C128" s="99" t="s">
        <v>510</v>
      </c>
      <c r="D128" s="100" t="s">
        <v>133</v>
      </c>
      <c r="E128" s="101" t="s">
        <v>134</v>
      </c>
      <c r="F128" s="101" t="s">
        <v>135</v>
      </c>
      <c r="G128" s="101" t="s">
        <v>136</v>
      </c>
      <c r="H128" s="101"/>
      <c r="I128" s="101" t="s">
        <v>137</v>
      </c>
      <c r="J128" s="74"/>
      <c r="K128" s="75">
        <v>420</v>
      </c>
      <c r="L128" s="75">
        <v>66</v>
      </c>
      <c r="M128" s="75">
        <v>6</v>
      </c>
      <c r="N128" s="75">
        <v>247</v>
      </c>
      <c r="O128" s="75">
        <v>36</v>
      </c>
      <c r="P128" s="75">
        <v>90</v>
      </c>
      <c r="Q128" s="76">
        <v>8</v>
      </c>
      <c r="R128" s="76">
        <v>30</v>
      </c>
      <c r="S128" s="76">
        <v>17.600000000000001</v>
      </c>
      <c r="T128" s="76">
        <v>2</v>
      </c>
      <c r="U128" s="76">
        <v>6.8</v>
      </c>
      <c r="V128" s="76">
        <v>6</v>
      </c>
      <c r="W128" s="87">
        <f t="shared" si="3"/>
        <v>70.400000000000006</v>
      </c>
      <c r="X128" s="87">
        <f t="shared" si="4"/>
        <v>38</v>
      </c>
      <c r="Y128" s="88">
        <f t="shared" si="5"/>
        <v>32.400000000000006</v>
      </c>
    </row>
    <row r="129" spans="1:25" s="11" customFormat="1" ht="15" x14ac:dyDescent="0.35">
      <c r="A129" s="99" t="s">
        <v>511</v>
      </c>
      <c r="B129" s="141" t="s">
        <v>512</v>
      </c>
      <c r="C129" s="99" t="s">
        <v>513</v>
      </c>
      <c r="D129" s="100" t="s">
        <v>133</v>
      </c>
      <c r="E129" s="101" t="s">
        <v>134</v>
      </c>
      <c r="F129" s="101" t="s">
        <v>135</v>
      </c>
      <c r="G129" s="101" t="s">
        <v>136</v>
      </c>
      <c r="H129" s="101"/>
      <c r="I129" s="101" t="s">
        <v>137</v>
      </c>
      <c r="J129" s="74"/>
      <c r="K129" s="75">
        <v>630</v>
      </c>
      <c r="L129" s="75">
        <v>19</v>
      </c>
      <c r="M129" s="75">
        <v>0</v>
      </c>
      <c r="N129" s="75">
        <v>53</v>
      </c>
      <c r="O129" s="75">
        <v>41</v>
      </c>
      <c r="P129" s="75">
        <v>90</v>
      </c>
      <c r="Q129" s="76">
        <v>9</v>
      </c>
      <c r="R129" s="76">
        <v>35</v>
      </c>
      <c r="S129" s="76">
        <v>10.9</v>
      </c>
      <c r="T129" s="76">
        <v>2</v>
      </c>
      <c r="U129" s="76">
        <v>4.8</v>
      </c>
      <c r="V129" s="76">
        <v>2</v>
      </c>
      <c r="W129" s="87">
        <f t="shared" si="3"/>
        <v>63.699999999999996</v>
      </c>
      <c r="X129" s="87">
        <f t="shared" si="4"/>
        <v>44</v>
      </c>
      <c r="Y129" s="88">
        <f t="shared" si="5"/>
        <v>19.7</v>
      </c>
    </row>
    <row r="130" spans="1:25" s="11" customFormat="1" ht="15" x14ac:dyDescent="0.35">
      <c r="A130" s="99" t="s">
        <v>514</v>
      </c>
      <c r="B130" s="141" t="s">
        <v>515</v>
      </c>
      <c r="C130" s="99" t="s">
        <v>516</v>
      </c>
      <c r="D130" s="100" t="s">
        <v>133</v>
      </c>
      <c r="E130" s="101" t="s">
        <v>134</v>
      </c>
      <c r="F130" s="101" t="s">
        <v>135</v>
      </c>
      <c r="G130" s="101" t="s">
        <v>136</v>
      </c>
      <c r="H130" s="101"/>
      <c r="I130" s="101" t="s">
        <v>137</v>
      </c>
      <c r="J130" s="74"/>
      <c r="K130" s="75">
        <v>362</v>
      </c>
      <c r="L130" s="75">
        <v>0</v>
      </c>
      <c r="M130" s="75">
        <v>0</v>
      </c>
      <c r="N130" s="75">
        <v>39</v>
      </c>
      <c r="O130" s="75">
        <v>2</v>
      </c>
      <c r="P130" s="75">
        <v>24</v>
      </c>
      <c r="Q130" s="76">
        <v>6</v>
      </c>
      <c r="R130" s="76">
        <v>13</v>
      </c>
      <c r="S130" s="76">
        <v>5</v>
      </c>
      <c r="T130" s="76">
        <v>2</v>
      </c>
      <c r="U130" s="76">
        <v>3.8</v>
      </c>
      <c r="V130" s="76">
        <v>2.1</v>
      </c>
      <c r="W130" s="87">
        <f t="shared" si="3"/>
        <v>31.900000000000002</v>
      </c>
      <c r="X130" s="87">
        <f t="shared" si="4"/>
        <v>19</v>
      </c>
      <c r="Y130" s="88">
        <f t="shared" si="5"/>
        <v>12.9</v>
      </c>
    </row>
    <row r="131" spans="1:25" s="11" customFormat="1" ht="15" x14ac:dyDescent="0.35">
      <c r="A131" s="99" t="s">
        <v>517</v>
      </c>
      <c r="B131" s="141" t="s">
        <v>518</v>
      </c>
      <c r="C131" s="99" t="s">
        <v>519</v>
      </c>
      <c r="D131" s="100" t="s">
        <v>133</v>
      </c>
      <c r="E131" s="101" t="s">
        <v>134</v>
      </c>
      <c r="F131" s="101" t="s">
        <v>135</v>
      </c>
      <c r="G131" s="101" t="s">
        <v>136</v>
      </c>
      <c r="H131" s="101"/>
      <c r="I131" s="101" t="s">
        <v>137</v>
      </c>
      <c r="J131" s="74"/>
      <c r="K131" s="75">
        <v>421</v>
      </c>
      <c r="L131" s="75">
        <v>35</v>
      </c>
      <c r="M131" s="75">
        <v>1</v>
      </c>
      <c r="N131" s="75">
        <v>26</v>
      </c>
      <c r="O131" s="75">
        <v>34</v>
      </c>
      <c r="P131" s="75">
        <v>65</v>
      </c>
      <c r="Q131" s="76">
        <v>4.9000000000000004</v>
      </c>
      <c r="R131" s="76">
        <v>26</v>
      </c>
      <c r="S131" s="76">
        <v>8.9</v>
      </c>
      <c r="T131" s="76">
        <v>2</v>
      </c>
      <c r="U131" s="76">
        <v>6.6</v>
      </c>
      <c r="V131" s="76">
        <v>2</v>
      </c>
      <c r="W131" s="87">
        <f t="shared" si="3"/>
        <v>50.4</v>
      </c>
      <c r="X131" s="87">
        <f t="shared" si="4"/>
        <v>30.9</v>
      </c>
      <c r="Y131" s="88">
        <f t="shared" si="5"/>
        <v>19.5</v>
      </c>
    </row>
    <row r="132" spans="1:25" s="11" customFormat="1" ht="15" x14ac:dyDescent="0.35">
      <c r="A132" s="99" t="s">
        <v>520</v>
      </c>
      <c r="B132" s="141" t="s">
        <v>521</v>
      </c>
      <c r="C132" s="99" t="s">
        <v>522</v>
      </c>
      <c r="D132" s="100" t="s">
        <v>437</v>
      </c>
      <c r="E132" s="101" t="s">
        <v>201</v>
      </c>
      <c r="F132" s="101" t="s">
        <v>406</v>
      </c>
      <c r="G132" s="101" t="s">
        <v>136</v>
      </c>
      <c r="H132" s="101"/>
      <c r="I132" s="101" t="s">
        <v>137</v>
      </c>
      <c r="J132" s="74"/>
      <c r="K132" s="75">
        <v>1090</v>
      </c>
      <c r="L132" s="75">
        <v>0</v>
      </c>
      <c r="M132" s="75">
        <v>0</v>
      </c>
      <c r="N132" s="75">
        <v>491</v>
      </c>
      <c r="O132" s="75">
        <v>23</v>
      </c>
      <c r="P132" s="75">
        <v>178</v>
      </c>
      <c r="Q132" s="76">
        <v>11.5</v>
      </c>
      <c r="R132" s="76">
        <v>60</v>
      </c>
      <c r="S132" s="76">
        <v>9.9</v>
      </c>
      <c r="T132" s="76">
        <v>4</v>
      </c>
      <c r="U132" s="76">
        <v>5</v>
      </c>
      <c r="V132" s="76">
        <v>5</v>
      </c>
      <c r="W132" s="87">
        <f t="shared" si="3"/>
        <v>95.4</v>
      </c>
      <c r="X132" s="87">
        <f t="shared" si="4"/>
        <v>71.5</v>
      </c>
      <c r="Y132" s="88">
        <f t="shared" si="5"/>
        <v>23.9</v>
      </c>
    </row>
    <row r="133" spans="1:25" s="11" customFormat="1" ht="15" x14ac:dyDescent="0.35">
      <c r="A133" s="99" t="s">
        <v>523</v>
      </c>
      <c r="B133" s="141" t="s">
        <v>524</v>
      </c>
      <c r="C133" s="99" t="s">
        <v>525</v>
      </c>
      <c r="D133" s="100" t="s">
        <v>133</v>
      </c>
      <c r="E133" s="101" t="s">
        <v>134</v>
      </c>
      <c r="F133" s="101" t="s">
        <v>135</v>
      </c>
      <c r="G133" s="101" t="s">
        <v>136</v>
      </c>
      <c r="H133" s="101"/>
      <c r="I133" s="101" t="s">
        <v>137</v>
      </c>
      <c r="J133" s="74"/>
      <c r="K133" s="75">
        <v>403</v>
      </c>
      <c r="L133" s="75">
        <v>46</v>
      </c>
      <c r="M133" s="75">
        <v>4</v>
      </c>
      <c r="N133" s="75">
        <v>227</v>
      </c>
      <c r="O133" s="75">
        <v>49</v>
      </c>
      <c r="P133" s="75">
        <v>106</v>
      </c>
      <c r="Q133" s="76">
        <v>6.7</v>
      </c>
      <c r="R133" s="76">
        <v>32</v>
      </c>
      <c r="S133" s="76">
        <v>19</v>
      </c>
      <c r="T133" s="76">
        <v>2</v>
      </c>
      <c r="U133" s="76">
        <v>6.6</v>
      </c>
      <c r="V133" s="76">
        <v>4</v>
      </c>
      <c r="W133" s="87">
        <f t="shared" si="3"/>
        <v>70.3</v>
      </c>
      <c r="X133" s="87">
        <f t="shared" si="4"/>
        <v>38.700000000000003</v>
      </c>
      <c r="Y133" s="88">
        <f t="shared" si="5"/>
        <v>31.6</v>
      </c>
    </row>
    <row r="134" spans="1:25" s="11" customFormat="1" ht="15" x14ac:dyDescent="0.35">
      <c r="A134" s="99" t="s">
        <v>526</v>
      </c>
      <c r="B134" s="141" t="s">
        <v>527</v>
      </c>
      <c r="C134" s="99" t="s">
        <v>528</v>
      </c>
      <c r="D134" s="100" t="s">
        <v>437</v>
      </c>
      <c r="E134" s="101" t="s">
        <v>201</v>
      </c>
      <c r="F134" s="101" t="s">
        <v>406</v>
      </c>
      <c r="G134" s="101" t="s">
        <v>136</v>
      </c>
      <c r="H134" s="101"/>
      <c r="I134" s="101" t="s">
        <v>137</v>
      </c>
      <c r="J134" s="74"/>
      <c r="K134" s="75">
        <v>459</v>
      </c>
      <c r="L134" s="75">
        <v>0</v>
      </c>
      <c r="M134" s="75">
        <v>0</v>
      </c>
      <c r="N134" s="75">
        <v>61</v>
      </c>
      <c r="O134" s="75">
        <v>1</v>
      </c>
      <c r="P134" s="75">
        <v>76</v>
      </c>
      <c r="Q134" s="76">
        <v>5</v>
      </c>
      <c r="R134" s="76">
        <v>27</v>
      </c>
      <c r="S134" s="76">
        <v>1</v>
      </c>
      <c r="T134" s="76">
        <v>2</v>
      </c>
      <c r="U134" s="76">
        <v>2.9</v>
      </c>
      <c r="V134" s="76">
        <v>4</v>
      </c>
      <c r="W134" s="87">
        <f t="shared" si="3"/>
        <v>41.9</v>
      </c>
      <c r="X134" s="87">
        <f t="shared" si="4"/>
        <v>32</v>
      </c>
      <c r="Y134" s="88">
        <f t="shared" si="5"/>
        <v>9.9</v>
      </c>
    </row>
    <row r="135" spans="1:25" s="11" customFormat="1" ht="15" x14ac:dyDescent="0.35">
      <c r="A135" s="99" t="s">
        <v>529</v>
      </c>
      <c r="B135" s="141" t="s">
        <v>530</v>
      </c>
      <c r="C135" s="99" t="s">
        <v>531</v>
      </c>
      <c r="D135" s="100" t="s">
        <v>133</v>
      </c>
      <c r="E135" s="101" t="s">
        <v>134</v>
      </c>
      <c r="F135" s="101" t="s">
        <v>135</v>
      </c>
      <c r="G135" s="101" t="s">
        <v>136</v>
      </c>
      <c r="H135" s="101"/>
      <c r="I135" s="101" t="s">
        <v>137</v>
      </c>
      <c r="J135" s="74"/>
      <c r="K135" s="75">
        <v>442</v>
      </c>
      <c r="L135" s="75">
        <v>48</v>
      </c>
      <c r="M135" s="75">
        <v>6</v>
      </c>
      <c r="N135" s="75">
        <v>154</v>
      </c>
      <c r="O135" s="75">
        <v>40</v>
      </c>
      <c r="P135" s="75">
        <v>78</v>
      </c>
      <c r="Q135" s="76">
        <v>2.7</v>
      </c>
      <c r="R135" s="76">
        <v>33</v>
      </c>
      <c r="S135" s="76">
        <v>12.4</v>
      </c>
      <c r="T135" s="76">
        <v>2</v>
      </c>
      <c r="U135" s="76">
        <v>6.3</v>
      </c>
      <c r="V135" s="76">
        <v>5</v>
      </c>
      <c r="W135" s="87">
        <f t="shared" si="3"/>
        <v>61.4</v>
      </c>
      <c r="X135" s="87">
        <f t="shared" si="4"/>
        <v>35.700000000000003</v>
      </c>
      <c r="Y135" s="88">
        <f t="shared" si="5"/>
        <v>25.7</v>
      </c>
    </row>
    <row r="136" spans="1:25" s="11" customFormat="1" ht="15" x14ac:dyDescent="0.35">
      <c r="A136" s="99" t="s">
        <v>532</v>
      </c>
      <c r="B136" s="141" t="s">
        <v>533</v>
      </c>
      <c r="C136" s="99" t="s">
        <v>534</v>
      </c>
      <c r="D136" s="100" t="s">
        <v>133</v>
      </c>
      <c r="E136" s="101" t="s">
        <v>134</v>
      </c>
      <c r="F136" s="101" t="s">
        <v>135</v>
      </c>
      <c r="G136" s="101" t="s">
        <v>136</v>
      </c>
      <c r="H136" s="101"/>
      <c r="I136" s="101" t="s">
        <v>137</v>
      </c>
      <c r="J136" s="74"/>
      <c r="K136" s="75">
        <v>594</v>
      </c>
      <c r="L136" s="75">
        <v>52</v>
      </c>
      <c r="M136" s="75">
        <v>13</v>
      </c>
      <c r="N136" s="75">
        <v>298</v>
      </c>
      <c r="O136" s="75">
        <v>139</v>
      </c>
      <c r="P136" s="75">
        <v>95</v>
      </c>
      <c r="Q136" s="76">
        <v>1.7</v>
      </c>
      <c r="R136" s="76">
        <v>45</v>
      </c>
      <c r="S136" s="76">
        <v>14.2</v>
      </c>
      <c r="T136" s="76">
        <v>2</v>
      </c>
      <c r="U136" s="76">
        <v>3.8</v>
      </c>
      <c r="V136" s="76">
        <v>3</v>
      </c>
      <c r="W136" s="87">
        <f t="shared" ref="W136:W199" si="6">SUM(Q136:V136)</f>
        <v>69.7</v>
      </c>
      <c r="X136" s="87">
        <f t="shared" ref="X136:X199" si="7">SUM(Q136:R136)</f>
        <v>46.7</v>
      </c>
      <c r="Y136" s="88">
        <f t="shared" ref="Y136:Y199" si="8">SUM(S136:V136)</f>
        <v>23</v>
      </c>
    </row>
    <row r="137" spans="1:25" s="11" customFormat="1" ht="15" x14ac:dyDescent="0.35">
      <c r="A137" s="99" t="s">
        <v>535</v>
      </c>
      <c r="B137" s="141" t="s">
        <v>536</v>
      </c>
      <c r="C137" s="99" t="s">
        <v>537</v>
      </c>
      <c r="D137" s="100" t="s">
        <v>405</v>
      </c>
      <c r="E137" s="101" t="s">
        <v>134</v>
      </c>
      <c r="F137" s="101" t="s">
        <v>406</v>
      </c>
      <c r="G137" s="101" t="s">
        <v>136</v>
      </c>
      <c r="H137" s="101"/>
      <c r="I137" s="101" t="s">
        <v>137</v>
      </c>
      <c r="J137" s="74"/>
      <c r="K137" s="75">
        <v>676</v>
      </c>
      <c r="L137" s="75">
        <v>20</v>
      </c>
      <c r="M137" s="75">
        <v>7</v>
      </c>
      <c r="N137" s="75">
        <v>507</v>
      </c>
      <c r="O137" s="75">
        <v>88</v>
      </c>
      <c r="P137" s="75">
        <v>137</v>
      </c>
      <c r="Q137" s="76">
        <v>6</v>
      </c>
      <c r="R137" s="76">
        <v>52</v>
      </c>
      <c r="S137" s="76">
        <v>15.6</v>
      </c>
      <c r="T137" s="76">
        <v>3</v>
      </c>
      <c r="U137" s="76">
        <v>5.8</v>
      </c>
      <c r="V137" s="76">
        <v>3</v>
      </c>
      <c r="W137" s="87">
        <f t="shared" si="6"/>
        <v>85.399999999999991</v>
      </c>
      <c r="X137" s="87">
        <f t="shared" si="7"/>
        <v>58</v>
      </c>
      <c r="Y137" s="88">
        <f t="shared" si="8"/>
        <v>27.400000000000002</v>
      </c>
    </row>
    <row r="138" spans="1:25" s="11" customFormat="1" ht="15" x14ac:dyDescent="0.35">
      <c r="A138" s="99" t="s">
        <v>538</v>
      </c>
      <c r="B138" s="141" t="s">
        <v>539</v>
      </c>
      <c r="C138" s="99" t="s">
        <v>540</v>
      </c>
      <c r="D138" s="100" t="s">
        <v>133</v>
      </c>
      <c r="E138" s="101" t="s">
        <v>134</v>
      </c>
      <c r="F138" s="101" t="s">
        <v>135</v>
      </c>
      <c r="G138" s="101" t="s">
        <v>136</v>
      </c>
      <c r="H138" s="101"/>
      <c r="I138" s="101" t="s">
        <v>137</v>
      </c>
      <c r="J138" s="74"/>
      <c r="K138" s="75">
        <v>709</v>
      </c>
      <c r="L138" s="75">
        <v>34</v>
      </c>
      <c r="M138" s="75">
        <v>2</v>
      </c>
      <c r="N138" s="75">
        <v>333</v>
      </c>
      <c r="O138" s="75">
        <v>118</v>
      </c>
      <c r="P138" s="75">
        <v>127</v>
      </c>
      <c r="Q138" s="76">
        <v>2</v>
      </c>
      <c r="R138" s="76">
        <v>50</v>
      </c>
      <c r="S138" s="76">
        <v>18.8</v>
      </c>
      <c r="T138" s="76">
        <v>3</v>
      </c>
      <c r="U138" s="76">
        <v>4.8</v>
      </c>
      <c r="V138" s="76">
        <v>4</v>
      </c>
      <c r="W138" s="87">
        <f t="shared" si="6"/>
        <v>82.6</v>
      </c>
      <c r="X138" s="87">
        <f t="shared" si="7"/>
        <v>52</v>
      </c>
      <c r="Y138" s="88">
        <f t="shared" si="8"/>
        <v>30.6</v>
      </c>
    </row>
    <row r="139" spans="1:25" s="11" customFormat="1" ht="15" x14ac:dyDescent="0.35">
      <c r="A139" s="99" t="s">
        <v>541</v>
      </c>
      <c r="B139" s="141" t="s">
        <v>542</v>
      </c>
      <c r="C139" s="99" t="s">
        <v>543</v>
      </c>
      <c r="D139" s="100" t="s">
        <v>437</v>
      </c>
      <c r="E139" s="101" t="s">
        <v>201</v>
      </c>
      <c r="F139" s="101" t="s">
        <v>406</v>
      </c>
      <c r="G139" s="101" t="s">
        <v>136</v>
      </c>
      <c r="H139" s="101"/>
      <c r="I139" s="101" t="s">
        <v>137</v>
      </c>
      <c r="J139" s="74"/>
      <c r="K139" s="75">
        <v>216</v>
      </c>
      <c r="L139" s="75">
        <v>0</v>
      </c>
      <c r="M139" s="75">
        <v>0</v>
      </c>
      <c r="N139" s="75">
        <v>191</v>
      </c>
      <c r="O139" s="75">
        <v>50</v>
      </c>
      <c r="P139" s="75">
        <v>51</v>
      </c>
      <c r="Q139" s="76">
        <v>3</v>
      </c>
      <c r="R139" s="76">
        <v>27</v>
      </c>
      <c r="S139" s="76">
        <v>11.2</v>
      </c>
      <c r="T139" s="76">
        <v>2</v>
      </c>
      <c r="U139" s="76">
        <v>4.7</v>
      </c>
      <c r="V139" s="76">
        <v>3</v>
      </c>
      <c r="W139" s="87">
        <f t="shared" si="6"/>
        <v>50.900000000000006</v>
      </c>
      <c r="X139" s="87">
        <f t="shared" si="7"/>
        <v>30</v>
      </c>
      <c r="Y139" s="88">
        <f t="shared" si="8"/>
        <v>20.9</v>
      </c>
    </row>
    <row r="140" spans="1:25" s="11" customFormat="1" ht="15" x14ac:dyDescent="0.35">
      <c r="A140" s="99" t="s">
        <v>544</v>
      </c>
      <c r="B140" s="141" t="s">
        <v>545</v>
      </c>
      <c r="C140" s="99" t="s">
        <v>546</v>
      </c>
      <c r="D140" s="100" t="s">
        <v>133</v>
      </c>
      <c r="E140" s="101" t="s">
        <v>134</v>
      </c>
      <c r="F140" s="101" t="s">
        <v>135</v>
      </c>
      <c r="G140" s="101" t="s">
        <v>136</v>
      </c>
      <c r="H140" s="101"/>
      <c r="I140" s="101" t="s">
        <v>137</v>
      </c>
      <c r="J140" s="74"/>
      <c r="K140" s="75">
        <v>173</v>
      </c>
      <c r="L140" s="75">
        <v>16</v>
      </c>
      <c r="M140" s="75">
        <v>2</v>
      </c>
      <c r="N140" s="75">
        <v>33</v>
      </c>
      <c r="O140" s="75">
        <v>5</v>
      </c>
      <c r="P140" s="75">
        <v>25</v>
      </c>
      <c r="Q140" s="76">
        <v>1.5</v>
      </c>
      <c r="R140" s="76">
        <v>9</v>
      </c>
      <c r="S140" s="76">
        <v>3</v>
      </c>
      <c r="T140" s="76">
        <v>1</v>
      </c>
      <c r="U140" s="76">
        <v>1.9</v>
      </c>
      <c r="V140" s="76">
        <v>2</v>
      </c>
      <c r="W140" s="87">
        <f t="shared" si="6"/>
        <v>18.399999999999999</v>
      </c>
      <c r="X140" s="87">
        <f t="shared" si="7"/>
        <v>10.5</v>
      </c>
      <c r="Y140" s="88">
        <f t="shared" si="8"/>
        <v>7.9</v>
      </c>
    </row>
    <row r="141" spans="1:25" s="11" customFormat="1" ht="15" x14ac:dyDescent="0.35">
      <c r="A141" s="99" t="s">
        <v>547</v>
      </c>
      <c r="B141" s="141" t="s">
        <v>548</v>
      </c>
      <c r="C141" s="99" t="s">
        <v>549</v>
      </c>
      <c r="D141" s="100" t="s">
        <v>133</v>
      </c>
      <c r="E141" s="101" t="s">
        <v>134</v>
      </c>
      <c r="F141" s="101" t="s">
        <v>135</v>
      </c>
      <c r="G141" s="101" t="s">
        <v>136</v>
      </c>
      <c r="H141" s="101"/>
      <c r="I141" s="101" t="s">
        <v>137</v>
      </c>
      <c r="J141" s="74"/>
      <c r="K141" s="75">
        <v>425</v>
      </c>
      <c r="L141" s="75">
        <v>63</v>
      </c>
      <c r="M141" s="75">
        <v>3</v>
      </c>
      <c r="N141" s="75">
        <v>167</v>
      </c>
      <c r="O141" s="75">
        <v>20</v>
      </c>
      <c r="P141" s="75">
        <v>92</v>
      </c>
      <c r="Q141" s="76">
        <v>7.7</v>
      </c>
      <c r="R141" s="76">
        <v>32</v>
      </c>
      <c r="S141" s="76">
        <v>16.5</v>
      </c>
      <c r="T141" s="76">
        <v>2</v>
      </c>
      <c r="U141" s="76">
        <v>4.9000000000000004</v>
      </c>
      <c r="V141" s="76">
        <v>3</v>
      </c>
      <c r="W141" s="87">
        <f t="shared" si="6"/>
        <v>66.099999999999994</v>
      </c>
      <c r="X141" s="87">
        <f t="shared" si="7"/>
        <v>39.700000000000003</v>
      </c>
      <c r="Y141" s="88">
        <f t="shared" si="8"/>
        <v>26.4</v>
      </c>
    </row>
    <row r="142" spans="1:25" s="11" customFormat="1" ht="15" x14ac:dyDescent="0.35">
      <c r="A142" s="99" t="s">
        <v>550</v>
      </c>
      <c r="B142" s="141" t="s">
        <v>551</v>
      </c>
      <c r="C142" s="99" t="s">
        <v>552</v>
      </c>
      <c r="D142" s="100" t="s">
        <v>133</v>
      </c>
      <c r="E142" s="101" t="s">
        <v>134</v>
      </c>
      <c r="F142" s="101" t="s">
        <v>135</v>
      </c>
      <c r="G142" s="101" t="s">
        <v>136</v>
      </c>
      <c r="H142" s="101"/>
      <c r="I142" s="101" t="s">
        <v>137</v>
      </c>
      <c r="J142" s="74"/>
      <c r="K142" s="75">
        <v>722</v>
      </c>
      <c r="L142" s="75">
        <v>60</v>
      </c>
      <c r="M142" s="75">
        <v>9</v>
      </c>
      <c r="N142" s="75">
        <v>76</v>
      </c>
      <c r="O142" s="75">
        <v>34</v>
      </c>
      <c r="P142" s="75">
        <v>108</v>
      </c>
      <c r="Q142" s="76">
        <v>15.2</v>
      </c>
      <c r="R142" s="76">
        <v>38.700000000000003</v>
      </c>
      <c r="S142" s="76">
        <v>17</v>
      </c>
      <c r="T142" s="76">
        <v>2</v>
      </c>
      <c r="U142" s="76">
        <v>6.6</v>
      </c>
      <c r="V142" s="76">
        <v>3.5</v>
      </c>
      <c r="W142" s="87">
        <f t="shared" si="6"/>
        <v>83</v>
      </c>
      <c r="X142" s="87">
        <f t="shared" si="7"/>
        <v>53.900000000000006</v>
      </c>
      <c r="Y142" s="88">
        <f t="shared" si="8"/>
        <v>29.1</v>
      </c>
    </row>
    <row r="143" spans="1:25" s="11" customFormat="1" ht="15" x14ac:dyDescent="0.35">
      <c r="A143" s="99" t="s">
        <v>553</v>
      </c>
      <c r="B143" s="141" t="s">
        <v>554</v>
      </c>
      <c r="C143" s="99" t="s">
        <v>555</v>
      </c>
      <c r="D143" s="100" t="s">
        <v>437</v>
      </c>
      <c r="E143" s="101" t="s">
        <v>201</v>
      </c>
      <c r="F143" s="101" t="s">
        <v>406</v>
      </c>
      <c r="G143" s="101" t="s">
        <v>136</v>
      </c>
      <c r="H143" s="101"/>
      <c r="I143" s="101" t="s">
        <v>137</v>
      </c>
      <c r="J143" s="74"/>
      <c r="K143" s="75">
        <v>1340</v>
      </c>
      <c r="L143" s="75">
        <v>0</v>
      </c>
      <c r="M143" s="75">
        <v>0</v>
      </c>
      <c r="N143" s="75">
        <v>392</v>
      </c>
      <c r="O143" s="75">
        <v>46</v>
      </c>
      <c r="P143" s="75">
        <v>236</v>
      </c>
      <c r="Q143" s="76">
        <v>15</v>
      </c>
      <c r="R143" s="76">
        <v>75</v>
      </c>
      <c r="S143" s="76">
        <v>12</v>
      </c>
      <c r="T143" s="76">
        <v>4</v>
      </c>
      <c r="U143" s="76">
        <v>6.9</v>
      </c>
      <c r="V143" s="76">
        <v>4</v>
      </c>
      <c r="W143" s="87">
        <f t="shared" si="6"/>
        <v>116.9</v>
      </c>
      <c r="X143" s="87">
        <f t="shared" si="7"/>
        <v>90</v>
      </c>
      <c r="Y143" s="88">
        <f t="shared" si="8"/>
        <v>26.9</v>
      </c>
    </row>
    <row r="144" spans="1:25" s="11" customFormat="1" ht="15" x14ac:dyDescent="0.35">
      <c r="A144" s="99" t="s">
        <v>556</v>
      </c>
      <c r="B144" s="141" t="s">
        <v>557</v>
      </c>
      <c r="C144" s="99" t="s">
        <v>558</v>
      </c>
      <c r="D144" s="100" t="s">
        <v>437</v>
      </c>
      <c r="E144" s="101" t="s">
        <v>201</v>
      </c>
      <c r="F144" s="101" t="s">
        <v>406</v>
      </c>
      <c r="G144" s="101" t="s">
        <v>136</v>
      </c>
      <c r="H144" s="101"/>
      <c r="I144" s="101" t="s">
        <v>137</v>
      </c>
      <c r="J144" s="74"/>
      <c r="K144" s="75">
        <v>227</v>
      </c>
      <c r="L144" s="75">
        <v>0</v>
      </c>
      <c r="M144" s="75">
        <v>0</v>
      </c>
      <c r="N144" s="75">
        <v>55</v>
      </c>
      <c r="O144" s="75">
        <v>4</v>
      </c>
      <c r="P144" s="75">
        <v>62</v>
      </c>
      <c r="Q144" s="76">
        <v>6.7</v>
      </c>
      <c r="R144" s="76">
        <v>14</v>
      </c>
      <c r="S144" s="76">
        <v>3</v>
      </c>
      <c r="T144" s="76">
        <v>2</v>
      </c>
      <c r="U144" s="76">
        <v>3</v>
      </c>
      <c r="V144" s="76">
        <v>2</v>
      </c>
      <c r="W144" s="87">
        <f t="shared" si="6"/>
        <v>30.7</v>
      </c>
      <c r="X144" s="87">
        <f t="shared" si="7"/>
        <v>20.7</v>
      </c>
      <c r="Y144" s="88">
        <f t="shared" si="8"/>
        <v>10</v>
      </c>
    </row>
    <row r="145" spans="1:25" s="11" customFormat="1" ht="15" x14ac:dyDescent="0.35">
      <c r="A145" s="99" t="s">
        <v>559</v>
      </c>
      <c r="B145" s="141" t="s">
        <v>560</v>
      </c>
      <c r="C145" s="99" t="s">
        <v>561</v>
      </c>
      <c r="D145" s="100" t="s">
        <v>133</v>
      </c>
      <c r="E145" s="101" t="s">
        <v>134</v>
      </c>
      <c r="F145" s="101" t="s">
        <v>135</v>
      </c>
      <c r="G145" s="101" t="s">
        <v>136</v>
      </c>
      <c r="H145" s="101"/>
      <c r="I145" s="101" t="s">
        <v>137</v>
      </c>
      <c r="J145" s="74"/>
      <c r="K145" s="75">
        <v>563</v>
      </c>
      <c r="L145" s="75">
        <v>38</v>
      </c>
      <c r="M145" s="75">
        <v>2</v>
      </c>
      <c r="N145" s="75">
        <v>58</v>
      </c>
      <c r="O145" s="75">
        <v>48</v>
      </c>
      <c r="P145" s="75">
        <v>91</v>
      </c>
      <c r="Q145" s="76">
        <v>6</v>
      </c>
      <c r="R145" s="76">
        <v>34.5</v>
      </c>
      <c r="S145" s="76">
        <v>13</v>
      </c>
      <c r="T145" s="76">
        <v>2</v>
      </c>
      <c r="U145" s="76">
        <v>5.7</v>
      </c>
      <c r="V145" s="76">
        <v>3</v>
      </c>
      <c r="W145" s="87">
        <f t="shared" si="6"/>
        <v>64.2</v>
      </c>
      <c r="X145" s="87">
        <f t="shared" si="7"/>
        <v>40.5</v>
      </c>
      <c r="Y145" s="88">
        <f t="shared" si="8"/>
        <v>23.7</v>
      </c>
    </row>
    <row r="146" spans="1:25" s="11" customFormat="1" ht="15" x14ac:dyDescent="0.35">
      <c r="A146" s="99" t="s">
        <v>562</v>
      </c>
      <c r="B146" s="141" t="s">
        <v>563</v>
      </c>
      <c r="C146" s="99" t="s">
        <v>564</v>
      </c>
      <c r="D146" s="100" t="s">
        <v>133</v>
      </c>
      <c r="E146" s="101" t="s">
        <v>134</v>
      </c>
      <c r="F146" s="101" t="s">
        <v>135</v>
      </c>
      <c r="G146" s="101" t="s">
        <v>136</v>
      </c>
      <c r="H146" s="101"/>
      <c r="I146" s="101" t="s">
        <v>137</v>
      </c>
      <c r="J146" s="74"/>
      <c r="K146" s="75">
        <v>461</v>
      </c>
      <c r="L146" s="75">
        <v>45</v>
      </c>
      <c r="M146" s="75">
        <v>7</v>
      </c>
      <c r="N146" s="75">
        <v>168</v>
      </c>
      <c r="O146" s="75">
        <v>30</v>
      </c>
      <c r="P146" s="75">
        <v>98</v>
      </c>
      <c r="Q146" s="76">
        <v>9</v>
      </c>
      <c r="R146" s="76">
        <v>34</v>
      </c>
      <c r="S146" s="76">
        <v>11.6</v>
      </c>
      <c r="T146" s="76">
        <v>2</v>
      </c>
      <c r="U146" s="76">
        <v>3.9</v>
      </c>
      <c r="V146" s="76">
        <v>2</v>
      </c>
      <c r="W146" s="87">
        <f t="shared" si="6"/>
        <v>62.5</v>
      </c>
      <c r="X146" s="87">
        <f t="shared" si="7"/>
        <v>43</v>
      </c>
      <c r="Y146" s="88">
        <f t="shared" si="8"/>
        <v>19.5</v>
      </c>
    </row>
    <row r="147" spans="1:25" s="11" customFormat="1" ht="15" x14ac:dyDescent="0.35">
      <c r="A147" s="99" t="s">
        <v>565</v>
      </c>
      <c r="B147" s="141" t="s">
        <v>566</v>
      </c>
      <c r="C147" s="99" t="s">
        <v>567</v>
      </c>
      <c r="D147" s="100" t="s">
        <v>133</v>
      </c>
      <c r="E147" s="101" t="s">
        <v>134</v>
      </c>
      <c r="F147" s="101" t="s">
        <v>135</v>
      </c>
      <c r="G147" s="101" t="s">
        <v>136</v>
      </c>
      <c r="H147" s="101"/>
      <c r="I147" s="101" t="s">
        <v>137</v>
      </c>
      <c r="J147" s="74"/>
      <c r="K147" s="75">
        <v>330</v>
      </c>
      <c r="L147" s="75">
        <v>32</v>
      </c>
      <c r="M147" s="75">
        <v>4</v>
      </c>
      <c r="N147" s="75">
        <v>65</v>
      </c>
      <c r="O147" s="75">
        <v>12</v>
      </c>
      <c r="P147" s="75">
        <v>38</v>
      </c>
      <c r="Q147" s="76">
        <v>4.7</v>
      </c>
      <c r="R147" s="76">
        <v>17</v>
      </c>
      <c r="S147" s="76">
        <v>5</v>
      </c>
      <c r="T147" s="76">
        <v>1</v>
      </c>
      <c r="U147" s="76">
        <v>1.9</v>
      </c>
      <c r="V147" s="76">
        <v>3</v>
      </c>
      <c r="W147" s="87">
        <f t="shared" si="6"/>
        <v>32.599999999999994</v>
      </c>
      <c r="X147" s="87">
        <f t="shared" si="7"/>
        <v>21.7</v>
      </c>
      <c r="Y147" s="88">
        <f t="shared" si="8"/>
        <v>10.9</v>
      </c>
    </row>
    <row r="148" spans="1:25" s="11" customFormat="1" ht="15" x14ac:dyDescent="0.35">
      <c r="A148" s="99" t="s">
        <v>568</v>
      </c>
      <c r="B148" s="141" t="s">
        <v>569</v>
      </c>
      <c r="C148" s="99" t="s">
        <v>570</v>
      </c>
      <c r="D148" s="100" t="s">
        <v>405</v>
      </c>
      <c r="E148" s="101" t="s">
        <v>134</v>
      </c>
      <c r="F148" s="101" t="s">
        <v>406</v>
      </c>
      <c r="G148" s="101" t="s">
        <v>136</v>
      </c>
      <c r="H148" s="101"/>
      <c r="I148" s="101" t="s">
        <v>137</v>
      </c>
      <c r="J148" s="74"/>
      <c r="K148" s="75">
        <v>629</v>
      </c>
      <c r="L148" s="75">
        <v>40</v>
      </c>
      <c r="M148" s="75">
        <v>0</v>
      </c>
      <c r="N148" s="75">
        <v>172</v>
      </c>
      <c r="O148" s="75">
        <v>102</v>
      </c>
      <c r="P148" s="75">
        <v>75</v>
      </c>
      <c r="Q148" s="76">
        <v>15.5</v>
      </c>
      <c r="R148" s="76">
        <v>30.7</v>
      </c>
      <c r="S148" s="76">
        <v>14.6</v>
      </c>
      <c r="T148" s="76">
        <v>2</v>
      </c>
      <c r="U148" s="76">
        <v>3.9</v>
      </c>
      <c r="V148" s="76">
        <v>4</v>
      </c>
      <c r="W148" s="87">
        <f t="shared" si="6"/>
        <v>70.7</v>
      </c>
      <c r="X148" s="87">
        <f t="shared" si="7"/>
        <v>46.2</v>
      </c>
      <c r="Y148" s="88">
        <f t="shared" si="8"/>
        <v>24.5</v>
      </c>
    </row>
    <row r="149" spans="1:25" s="11" customFormat="1" ht="15" x14ac:dyDescent="0.35">
      <c r="A149" s="99" t="s">
        <v>571</v>
      </c>
      <c r="B149" s="141" t="s">
        <v>572</v>
      </c>
      <c r="C149" s="99" t="s">
        <v>573</v>
      </c>
      <c r="D149" s="100" t="s">
        <v>133</v>
      </c>
      <c r="E149" s="101" t="s">
        <v>134</v>
      </c>
      <c r="F149" s="101" t="s">
        <v>135</v>
      </c>
      <c r="G149" s="101" t="s">
        <v>136</v>
      </c>
      <c r="H149" s="101"/>
      <c r="I149" s="101" t="s">
        <v>137</v>
      </c>
      <c r="J149" s="74"/>
      <c r="K149" s="75">
        <v>631</v>
      </c>
      <c r="L149" s="75">
        <v>0</v>
      </c>
      <c r="M149" s="75">
        <v>0</v>
      </c>
      <c r="N149" s="75">
        <v>54</v>
      </c>
      <c r="O149" s="75">
        <v>7</v>
      </c>
      <c r="P149" s="75">
        <v>93</v>
      </c>
      <c r="Q149" s="76">
        <v>17</v>
      </c>
      <c r="R149" s="76">
        <v>31</v>
      </c>
      <c r="S149" s="76">
        <v>10.5</v>
      </c>
      <c r="T149" s="76">
        <v>2</v>
      </c>
      <c r="U149" s="76">
        <v>3.9</v>
      </c>
      <c r="V149" s="76">
        <v>3</v>
      </c>
      <c r="W149" s="87">
        <f t="shared" si="6"/>
        <v>67.400000000000006</v>
      </c>
      <c r="X149" s="87">
        <f t="shared" si="7"/>
        <v>48</v>
      </c>
      <c r="Y149" s="88">
        <f t="shared" si="8"/>
        <v>19.399999999999999</v>
      </c>
    </row>
    <row r="150" spans="1:25" s="11" customFormat="1" ht="15" x14ac:dyDescent="0.35">
      <c r="A150" s="99" t="s">
        <v>574</v>
      </c>
      <c r="B150" s="141" t="s">
        <v>575</v>
      </c>
      <c r="C150" s="99" t="s">
        <v>576</v>
      </c>
      <c r="D150" s="100" t="s">
        <v>437</v>
      </c>
      <c r="E150" s="101" t="s">
        <v>201</v>
      </c>
      <c r="F150" s="101" t="s">
        <v>406</v>
      </c>
      <c r="G150" s="101" t="s">
        <v>136</v>
      </c>
      <c r="H150" s="101"/>
      <c r="I150" s="101" t="s">
        <v>137</v>
      </c>
      <c r="J150" s="74"/>
      <c r="K150" s="75">
        <v>375</v>
      </c>
      <c r="L150" s="75">
        <v>0</v>
      </c>
      <c r="M150" s="75">
        <v>0</v>
      </c>
      <c r="N150" s="75">
        <v>44</v>
      </c>
      <c r="O150" s="75">
        <v>1</v>
      </c>
      <c r="P150" s="75">
        <v>57</v>
      </c>
      <c r="Q150" s="76">
        <v>1.3</v>
      </c>
      <c r="R150" s="76">
        <v>24</v>
      </c>
      <c r="S150" s="76">
        <v>3</v>
      </c>
      <c r="T150" s="76">
        <v>2</v>
      </c>
      <c r="U150" s="76">
        <v>2</v>
      </c>
      <c r="V150" s="76">
        <v>1.9</v>
      </c>
      <c r="W150" s="87">
        <f t="shared" si="6"/>
        <v>34.199999999999996</v>
      </c>
      <c r="X150" s="87">
        <f t="shared" si="7"/>
        <v>25.3</v>
      </c>
      <c r="Y150" s="88">
        <f t="shared" si="8"/>
        <v>8.9</v>
      </c>
    </row>
    <row r="151" spans="1:25" s="11" customFormat="1" ht="15" x14ac:dyDescent="0.35">
      <c r="A151" s="99" t="s">
        <v>577</v>
      </c>
      <c r="B151" s="141" t="s">
        <v>578</v>
      </c>
      <c r="C151" s="99" t="s">
        <v>579</v>
      </c>
      <c r="D151" s="100" t="s">
        <v>200</v>
      </c>
      <c r="E151" s="101" t="s">
        <v>201</v>
      </c>
      <c r="F151" s="101" t="s">
        <v>196</v>
      </c>
      <c r="G151" s="101" t="s">
        <v>136</v>
      </c>
      <c r="H151" s="101"/>
      <c r="I151" s="101" t="s">
        <v>137</v>
      </c>
      <c r="J151" s="74"/>
      <c r="K151" s="75">
        <v>796</v>
      </c>
      <c r="L151" s="75">
        <v>0</v>
      </c>
      <c r="M151" s="75">
        <v>0</v>
      </c>
      <c r="N151" s="75">
        <v>129</v>
      </c>
      <c r="O151" s="75">
        <v>0</v>
      </c>
      <c r="P151" s="75">
        <v>131</v>
      </c>
      <c r="Q151" s="76">
        <v>9</v>
      </c>
      <c r="R151" s="76">
        <v>46</v>
      </c>
      <c r="S151" s="76">
        <v>4</v>
      </c>
      <c r="T151" s="76">
        <v>3</v>
      </c>
      <c r="U151" s="76">
        <v>5.9</v>
      </c>
      <c r="V151" s="76">
        <v>6</v>
      </c>
      <c r="W151" s="87">
        <f t="shared" si="6"/>
        <v>73.900000000000006</v>
      </c>
      <c r="X151" s="87">
        <f t="shared" si="7"/>
        <v>55</v>
      </c>
      <c r="Y151" s="88">
        <f t="shared" si="8"/>
        <v>18.899999999999999</v>
      </c>
    </row>
    <row r="152" spans="1:25" s="11" customFormat="1" ht="15" x14ac:dyDescent="0.35">
      <c r="A152" s="99" t="s">
        <v>580</v>
      </c>
      <c r="B152" s="141" t="s">
        <v>581</v>
      </c>
      <c r="C152" s="99" t="s">
        <v>582</v>
      </c>
      <c r="D152" s="100" t="s">
        <v>133</v>
      </c>
      <c r="E152" s="101" t="s">
        <v>134</v>
      </c>
      <c r="F152" s="101" t="s">
        <v>135</v>
      </c>
      <c r="G152" s="101" t="s">
        <v>136</v>
      </c>
      <c r="H152" s="101"/>
      <c r="I152" s="101" t="s">
        <v>137</v>
      </c>
      <c r="J152" s="74"/>
      <c r="K152" s="75">
        <v>460</v>
      </c>
      <c r="L152" s="75">
        <v>0</v>
      </c>
      <c r="M152" s="75">
        <v>0</v>
      </c>
      <c r="N152" s="75">
        <v>53</v>
      </c>
      <c r="O152" s="75">
        <v>17</v>
      </c>
      <c r="P152" s="75">
        <v>67</v>
      </c>
      <c r="Q152" s="76">
        <v>7</v>
      </c>
      <c r="R152" s="76">
        <v>23</v>
      </c>
      <c r="S152" s="76">
        <v>8.3000000000000007</v>
      </c>
      <c r="T152" s="76">
        <v>2</v>
      </c>
      <c r="U152" s="76">
        <v>2.9</v>
      </c>
      <c r="V152" s="76">
        <v>3</v>
      </c>
      <c r="W152" s="87">
        <f t="shared" si="6"/>
        <v>46.199999999999996</v>
      </c>
      <c r="X152" s="87">
        <f t="shared" si="7"/>
        <v>30</v>
      </c>
      <c r="Y152" s="88">
        <f t="shared" si="8"/>
        <v>16.200000000000003</v>
      </c>
    </row>
    <row r="153" spans="1:25" s="11" customFormat="1" ht="15" x14ac:dyDescent="0.35">
      <c r="A153" s="99" t="s">
        <v>583</v>
      </c>
      <c r="B153" s="141" t="s">
        <v>584</v>
      </c>
      <c r="C153" s="99" t="s">
        <v>585</v>
      </c>
      <c r="D153" s="100" t="s">
        <v>405</v>
      </c>
      <c r="E153" s="101" t="s">
        <v>134</v>
      </c>
      <c r="F153" s="101" t="s">
        <v>406</v>
      </c>
      <c r="G153" s="101" t="s">
        <v>136</v>
      </c>
      <c r="H153" s="101"/>
      <c r="I153" s="101" t="s">
        <v>137</v>
      </c>
      <c r="J153" s="74"/>
      <c r="K153" s="75">
        <v>836</v>
      </c>
      <c r="L153" s="75">
        <v>16</v>
      </c>
      <c r="M153" s="75">
        <v>2</v>
      </c>
      <c r="N153" s="75">
        <v>133</v>
      </c>
      <c r="O153" s="75">
        <v>30</v>
      </c>
      <c r="P153" s="75">
        <v>136</v>
      </c>
      <c r="Q153" s="76">
        <v>7.7</v>
      </c>
      <c r="R153" s="76">
        <v>58</v>
      </c>
      <c r="S153" s="76">
        <v>24.4</v>
      </c>
      <c r="T153" s="76">
        <v>3</v>
      </c>
      <c r="U153" s="76">
        <v>7.3</v>
      </c>
      <c r="V153" s="76">
        <v>3</v>
      </c>
      <c r="W153" s="87">
        <f t="shared" si="6"/>
        <v>103.39999999999999</v>
      </c>
      <c r="X153" s="87">
        <f t="shared" si="7"/>
        <v>65.7</v>
      </c>
      <c r="Y153" s="88">
        <f t="shared" si="8"/>
        <v>37.699999999999996</v>
      </c>
    </row>
    <row r="154" spans="1:25" s="11" customFormat="1" ht="15" x14ac:dyDescent="0.35">
      <c r="A154" s="99" t="s">
        <v>586</v>
      </c>
      <c r="B154" s="141" t="s">
        <v>587</v>
      </c>
      <c r="C154" s="99" t="s">
        <v>588</v>
      </c>
      <c r="D154" s="100" t="s">
        <v>133</v>
      </c>
      <c r="E154" s="101" t="s">
        <v>134</v>
      </c>
      <c r="F154" s="101" t="s">
        <v>135</v>
      </c>
      <c r="G154" s="101" t="s">
        <v>136</v>
      </c>
      <c r="H154" s="101"/>
      <c r="I154" s="101" t="s">
        <v>137</v>
      </c>
      <c r="J154" s="74"/>
      <c r="K154" s="75">
        <v>396</v>
      </c>
      <c r="L154" s="75">
        <v>67</v>
      </c>
      <c r="M154" s="75">
        <v>5</v>
      </c>
      <c r="N154" s="75">
        <v>94</v>
      </c>
      <c r="O154" s="75">
        <v>69</v>
      </c>
      <c r="P154" s="75">
        <v>67</v>
      </c>
      <c r="Q154" s="76">
        <v>13</v>
      </c>
      <c r="R154" s="76">
        <v>21</v>
      </c>
      <c r="S154" s="76">
        <v>15.8</v>
      </c>
      <c r="T154" s="76">
        <v>2</v>
      </c>
      <c r="U154" s="76">
        <v>2.6</v>
      </c>
      <c r="V154" s="76">
        <v>1</v>
      </c>
      <c r="W154" s="87">
        <f t="shared" si="6"/>
        <v>55.4</v>
      </c>
      <c r="X154" s="87">
        <f t="shared" si="7"/>
        <v>34</v>
      </c>
      <c r="Y154" s="88">
        <f t="shared" si="8"/>
        <v>21.400000000000002</v>
      </c>
    </row>
    <row r="155" spans="1:25" s="11" customFormat="1" ht="15" x14ac:dyDescent="0.35">
      <c r="A155" s="99" t="s">
        <v>589</v>
      </c>
      <c r="B155" s="141" t="s">
        <v>590</v>
      </c>
      <c r="C155" s="99" t="s">
        <v>591</v>
      </c>
      <c r="D155" s="100" t="s">
        <v>437</v>
      </c>
      <c r="E155" s="101" t="s">
        <v>201</v>
      </c>
      <c r="F155" s="101" t="s">
        <v>406</v>
      </c>
      <c r="G155" s="101" t="s">
        <v>136</v>
      </c>
      <c r="H155" s="101"/>
      <c r="I155" s="101" t="s">
        <v>137</v>
      </c>
      <c r="J155" s="74"/>
      <c r="K155" s="75">
        <v>269</v>
      </c>
      <c r="L155" s="75">
        <v>0</v>
      </c>
      <c r="M155" s="75">
        <v>0</v>
      </c>
      <c r="N155" s="75">
        <v>129</v>
      </c>
      <c r="O155" s="75">
        <v>9</v>
      </c>
      <c r="P155" s="75">
        <v>58</v>
      </c>
      <c r="Q155" s="76">
        <v>2</v>
      </c>
      <c r="R155" s="76">
        <v>15</v>
      </c>
      <c r="S155" s="76">
        <v>2.6</v>
      </c>
      <c r="T155" s="76">
        <v>2</v>
      </c>
      <c r="U155" s="76">
        <v>1</v>
      </c>
      <c r="V155" s="76">
        <v>2</v>
      </c>
      <c r="W155" s="87">
        <f t="shared" si="6"/>
        <v>24.6</v>
      </c>
      <c r="X155" s="87">
        <f t="shared" si="7"/>
        <v>17</v>
      </c>
      <c r="Y155" s="88">
        <f t="shared" si="8"/>
        <v>7.6</v>
      </c>
    </row>
    <row r="156" spans="1:25" s="11" customFormat="1" ht="15" x14ac:dyDescent="0.35">
      <c r="A156" s="99" t="s">
        <v>592</v>
      </c>
      <c r="B156" s="141" t="s">
        <v>593</v>
      </c>
      <c r="C156" s="99" t="s">
        <v>594</v>
      </c>
      <c r="D156" s="100" t="s">
        <v>133</v>
      </c>
      <c r="E156" s="101" t="s">
        <v>134</v>
      </c>
      <c r="F156" s="101" t="s">
        <v>135</v>
      </c>
      <c r="G156" s="101" t="s">
        <v>136</v>
      </c>
      <c r="H156" s="101"/>
      <c r="I156" s="101" t="s">
        <v>137</v>
      </c>
      <c r="J156" s="74"/>
      <c r="K156" s="75">
        <v>471</v>
      </c>
      <c r="L156" s="75">
        <v>50</v>
      </c>
      <c r="M156" s="75">
        <v>4</v>
      </c>
      <c r="N156" s="75">
        <v>59</v>
      </c>
      <c r="O156" s="75">
        <v>17</v>
      </c>
      <c r="P156" s="75">
        <v>82</v>
      </c>
      <c r="Q156" s="76">
        <v>7</v>
      </c>
      <c r="R156" s="76">
        <v>34</v>
      </c>
      <c r="S156" s="76">
        <v>14.6</v>
      </c>
      <c r="T156" s="76">
        <v>2</v>
      </c>
      <c r="U156" s="76">
        <v>4.8</v>
      </c>
      <c r="V156" s="76">
        <v>2</v>
      </c>
      <c r="W156" s="87">
        <f t="shared" si="6"/>
        <v>64.400000000000006</v>
      </c>
      <c r="X156" s="87">
        <f t="shared" si="7"/>
        <v>41</v>
      </c>
      <c r="Y156" s="88">
        <f t="shared" si="8"/>
        <v>23.400000000000002</v>
      </c>
    </row>
    <row r="157" spans="1:25" s="11" customFormat="1" ht="15" x14ac:dyDescent="0.35">
      <c r="A157" s="99" t="s">
        <v>595</v>
      </c>
      <c r="B157" s="141" t="s">
        <v>596</v>
      </c>
      <c r="C157" s="99" t="s">
        <v>597</v>
      </c>
      <c r="D157" s="100" t="s">
        <v>437</v>
      </c>
      <c r="E157" s="101" t="s">
        <v>201</v>
      </c>
      <c r="F157" s="101" t="s">
        <v>406</v>
      </c>
      <c r="G157" s="101" t="s">
        <v>136</v>
      </c>
      <c r="H157" s="101"/>
      <c r="I157" s="101" t="s">
        <v>137</v>
      </c>
      <c r="J157" s="74"/>
      <c r="K157" s="75">
        <v>877</v>
      </c>
      <c r="L157" s="75">
        <v>0</v>
      </c>
      <c r="M157" s="75">
        <v>0</v>
      </c>
      <c r="N157" s="75">
        <v>272</v>
      </c>
      <c r="O157" s="75">
        <v>26</v>
      </c>
      <c r="P157" s="75">
        <v>192</v>
      </c>
      <c r="Q157" s="76">
        <v>8</v>
      </c>
      <c r="R157" s="76">
        <v>51</v>
      </c>
      <c r="S157" s="76">
        <v>9.8000000000000007</v>
      </c>
      <c r="T157" s="76">
        <v>3</v>
      </c>
      <c r="U157" s="76">
        <v>3</v>
      </c>
      <c r="V157" s="76">
        <v>3.9</v>
      </c>
      <c r="W157" s="87">
        <f t="shared" si="6"/>
        <v>78.7</v>
      </c>
      <c r="X157" s="87">
        <f t="shared" si="7"/>
        <v>59</v>
      </c>
      <c r="Y157" s="88">
        <f t="shared" si="8"/>
        <v>19.7</v>
      </c>
    </row>
    <row r="158" spans="1:25" s="11" customFormat="1" ht="15" x14ac:dyDescent="0.35">
      <c r="A158" s="99" t="s">
        <v>598</v>
      </c>
      <c r="B158" s="141" t="s">
        <v>599</v>
      </c>
      <c r="C158" s="99" t="s">
        <v>600</v>
      </c>
      <c r="D158" s="100" t="s">
        <v>194</v>
      </c>
      <c r="E158" s="101" t="s">
        <v>195</v>
      </c>
      <c r="F158" s="101" t="s">
        <v>196</v>
      </c>
      <c r="G158" s="101" t="s">
        <v>136</v>
      </c>
      <c r="H158" s="101"/>
      <c r="I158" s="101" t="s">
        <v>137</v>
      </c>
      <c r="J158" s="74"/>
      <c r="K158" s="75">
        <v>146</v>
      </c>
      <c r="L158" s="75">
        <v>0</v>
      </c>
      <c r="M158" s="75">
        <v>0</v>
      </c>
      <c r="N158" s="75">
        <v>117</v>
      </c>
      <c r="O158" s="75">
        <v>8</v>
      </c>
      <c r="P158" s="75">
        <v>62</v>
      </c>
      <c r="Q158" s="76">
        <v>0</v>
      </c>
      <c r="R158" s="76">
        <v>11</v>
      </c>
      <c r="S158" s="76">
        <v>0</v>
      </c>
      <c r="T158" s="76">
        <v>3</v>
      </c>
      <c r="U158" s="76">
        <v>0</v>
      </c>
      <c r="V158" s="76">
        <v>1</v>
      </c>
      <c r="W158" s="87">
        <f t="shared" si="6"/>
        <v>15</v>
      </c>
      <c r="X158" s="87">
        <f t="shared" si="7"/>
        <v>11</v>
      </c>
      <c r="Y158" s="88">
        <f t="shared" si="8"/>
        <v>4</v>
      </c>
    </row>
    <row r="159" spans="1:25" s="11" customFormat="1" ht="15" x14ac:dyDescent="0.35">
      <c r="A159" s="99" t="s">
        <v>601</v>
      </c>
      <c r="B159" s="141" t="s">
        <v>602</v>
      </c>
      <c r="C159" s="99" t="s">
        <v>603</v>
      </c>
      <c r="D159" s="100" t="s">
        <v>437</v>
      </c>
      <c r="E159" s="101" t="s">
        <v>201</v>
      </c>
      <c r="F159" s="101" t="s">
        <v>406</v>
      </c>
      <c r="G159" s="101" t="s">
        <v>136</v>
      </c>
      <c r="H159" s="101"/>
      <c r="I159" s="101" t="s">
        <v>137</v>
      </c>
      <c r="J159" s="74"/>
      <c r="K159" s="75">
        <v>608</v>
      </c>
      <c r="L159" s="75">
        <v>0</v>
      </c>
      <c r="M159" s="75">
        <v>0</v>
      </c>
      <c r="N159" s="75">
        <v>207</v>
      </c>
      <c r="O159" s="75">
        <v>5</v>
      </c>
      <c r="P159" s="75">
        <v>78</v>
      </c>
      <c r="Q159" s="76">
        <v>11</v>
      </c>
      <c r="R159" s="76">
        <v>33</v>
      </c>
      <c r="S159" s="76">
        <v>3</v>
      </c>
      <c r="T159" s="76">
        <v>2</v>
      </c>
      <c r="U159" s="76">
        <v>2</v>
      </c>
      <c r="V159" s="76">
        <v>3</v>
      </c>
      <c r="W159" s="87">
        <f t="shared" si="6"/>
        <v>54</v>
      </c>
      <c r="X159" s="87">
        <f t="shared" si="7"/>
        <v>44</v>
      </c>
      <c r="Y159" s="88">
        <f t="shared" si="8"/>
        <v>10</v>
      </c>
    </row>
    <row r="160" spans="1:25" s="11" customFormat="1" ht="15" x14ac:dyDescent="0.35">
      <c r="A160" s="99" t="s">
        <v>604</v>
      </c>
      <c r="B160" s="141" t="s">
        <v>605</v>
      </c>
      <c r="C160" s="99" t="s">
        <v>606</v>
      </c>
      <c r="D160" s="100" t="s">
        <v>133</v>
      </c>
      <c r="E160" s="101" t="s">
        <v>134</v>
      </c>
      <c r="F160" s="101" t="s">
        <v>135</v>
      </c>
      <c r="G160" s="101" t="s">
        <v>136</v>
      </c>
      <c r="H160" s="101"/>
      <c r="I160" s="101" t="s">
        <v>137</v>
      </c>
      <c r="J160" s="74"/>
      <c r="K160" s="75">
        <v>365</v>
      </c>
      <c r="L160" s="75">
        <v>67</v>
      </c>
      <c r="M160" s="75">
        <v>5</v>
      </c>
      <c r="N160" s="75">
        <v>48</v>
      </c>
      <c r="O160" s="75">
        <v>0</v>
      </c>
      <c r="P160" s="75">
        <v>61</v>
      </c>
      <c r="Q160" s="76">
        <v>10.9</v>
      </c>
      <c r="R160" s="76">
        <v>23</v>
      </c>
      <c r="S160" s="76">
        <v>12.5</v>
      </c>
      <c r="T160" s="76">
        <v>2</v>
      </c>
      <c r="U160" s="76">
        <v>2.8</v>
      </c>
      <c r="V160" s="76">
        <v>2</v>
      </c>
      <c r="W160" s="87">
        <f t="shared" si="6"/>
        <v>53.199999999999996</v>
      </c>
      <c r="X160" s="87">
        <f t="shared" si="7"/>
        <v>33.9</v>
      </c>
      <c r="Y160" s="88">
        <f t="shared" si="8"/>
        <v>19.3</v>
      </c>
    </row>
    <row r="161" spans="1:25" s="11" customFormat="1" ht="15" x14ac:dyDescent="0.35">
      <c r="A161" s="99" t="s">
        <v>607</v>
      </c>
      <c r="B161" s="141" t="s">
        <v>608</v>
      </c>
      <c r="C161" s="99" t="s">
        <v>609</v>
      </c>
      <c r="D161" s="100" t="s">
        <v>133</v>
      </c>
      <c r="E161" s="101" t="s">
        <v>134</v>
      </c>
      <c r="F161" s="101" t="s">
        <v>135</v>
      </c>
      <c r="G161" s="101" t="s">
        <v>136</v>
      </c>
      <c r="H161" s="101"/>
      <c r="I161" s="101" t="s">
        <v>137</v>
      </c>
      <c r="J161" s="74"/>
      <c r="K161" s="75">
        <v>403</v>
      </c>
      <c r="L161" s="75">
        <v>34</v>
      </c>
      <c r="M161" s="75">
        <v>1</v>
      </c>
      <c r="N161" s="75">
        <v>61</v>
      </c>
      <c r="O161" s="75">
        <v>8</v>
      </c>
      <c r="P161" s="75">
        <v>79</v>
      </c>
      <c r="Q161" s="76">
        <v>4</v>
      </c>
      <c r="R161" s="76">
        <v>32.700000000000003</v>
      </c>
      <c r="S161" s="76">
        <v>18.600000000000001</v>
      </c>
      <c r="T161" s="76">
        <v>2</v>
      </c>
      <c r="U161" s="76">
        <v>1.9</v>
      </c>
      <c r="V161" s="76">
        <v>2</v>
      </c>
      <c r="W161" s="87">
        <f t="shared" si="6"/>
        <v>61.2</v>
      </c>
      <c r="X161" s="87">
        <f t="shared" si="7"/>
        <v>36.700000000000003</v>
      </c>
      <c r="Y161" s="88">
        <f t="shared" si="8"/>
        <v>24.5</v>
      </c>
    </row>
    <row r="162" spans="1:25" s="11" customFormat="1" ht="15" x14ac:dyDescent="0.35">
      <c r="A162" s="99" t="s">
        <v>610</v>
      </c>
      <c r="B162" s="141" t="s">
        <v>611</v>
      </c>
      <c r="C162" s="99" t="s">
        <v>612</v>
      </c>
      <c r="D162" s="100" t="s">
        <v>405</v>
      </c>
      <c r="E162" s="101" t="s">
        <v>134</v>
      </c>
      <c r="F162" s="101" t="s">
        <v>406</v>
      </c>
      <c r="G162" s="101" t="s">
        <v>136</v>
      </c>
      <c r="H162" s="101"/>
      <c r="I162" s="101" t="s">
        <v>137</v>
      </c>
      <c r="J162" s="74"/>
      <c r="K162" s="75">
        <v>124</v>
      </c>
      <c r="L162" s="75">
        <v>35</v>
      </c>
      <c r="M162" s="75">
        <v>24</v>
      </c>
      <c r="N162" s="75">
        <v>99</v>
      </c>
      <c r="O162" s="75">
        <v>28</v>
      </c>
      <c r="P162" s="75">
        <v>71</v>
      </c>
      <c r="Q162" s="76">
        <v>9.5</v>
      </c>
      <c r="R162" s="76">
        <v>34</v>
      </c>
      <c r="S162" s="76">
        <v>8</v>
      </c>
      <c r="T162" s="76">
        <v>2</v>
      </c>
      <c r="U162" s="76">
        <v>1.9</v>
      </c>
      <c r="V162" s="76">
        <v>2</v>
      </c>
      <c r="W162" s="87">
        <f t="shared" si="6"/>
        <v>57.4</v>
      </c>
      <c r="X162" s="87">
        <f t="shared" si="7"/>
        <v>43.5</v>
      </c>
      <c r="Y162" s="88">
        <f t="shared" si="8"/>
        <v>13.9</v>
      </c>
    </row>
    <row r="163" spans="1:25" s="11" customFormat="1" ht="15" x14ac:dyDescent="0.35">
      <c r="A163" s="99" t="s">
        <v>613</v>
      </c>
      <c r="B163" s="141" t="s">
        <v>614</v>
      </c>
      <c r="C163" s="99" t="s">
        <v>615</v>
      </c>
      <c r="D163" s="100" t="s">
        <v>405</v>
      </c>
      <c r="E163" s="101" t="s">
        <v>134</v>
      </c>
      <c r="F163" s="101" t="s">
        <v>406</v>
      </c>
      <c r="G163" s="101" t="s">
        <v>136</v>
      </c>
      <c r="H163" s="101"/>
      <c r="I163" s="101" t="s">
        <v>137</v>
      </c>
      <c r="J163" s="74"/>
      <c r="K163" s="75">
        <v>527</v>
      </c>
      <c r="L163" s="75">
        <v>17</v>
      </c>
      <c r="M163" s="75">
        <v>1</v>
      </c>
      <c r="N163" s="75">
        <v>98</v>
      </c>
      <c r="O163" s="75">
        <v>15</v>
      </c>
      <c r="P163" s="75">
        <v>117</v>
      </c>
      <c r="Q163" s="76">
        <v>12</v>
      </c>
      <c r="R163" s="76">
        <v>33</v>
      </c>
      <c r="S163" s="76">
        <v>11</v>
      </c>
      <c r="T163" s="76">
        <v>3</v>
      </c>
      <c r="U163" s="76">
        <v>4.9000000000000004</v>
      </c>
      <c r="V163" s="76">
        <v>4</v>
      </c>
      <c r="W163" s="87">
        <f t="shared" si="6"/>
        <v>67.900000000000006</v>
      </c>
      <c r="X163" s="87">
        <f t="shared" si="7"/>
        <v>45</v>
      </c>
      <c r="Y163" s="88">
        <f t="shared" si="8"/>
        <v>22.9</v>
      </c>
    </row>
    <row r="164" spans="1:25" s="11" customFormat="1" ht="15" x14ac:dyDescent="0.35">
      <c r="A164" s="99" t="s">
        <v>616</v>
      </c>
      <c r="B164" s="141" t="s">
        <v>617</v>
      </c>
      <c r="C164" s="99" t="s">
        <v>618</v>
      </c>
      <c r="D164" s="100" t="s">
        <v>194</v>
      </c>
      <c r="E164" s="101" t="s">
        <v>195</v>
      </c>
      <c r="F164" s="101" t="s">
        <v>196</v>
      </c>
      <c r="G164" s="101" t="s">
        <v>136</v>
      </c>
      <c r="H164" s="101"/>
      <c r="I164" s="101" t="s">
        <v>137</v>
      </c>
      <c r="J164" s="74"/>
      <c r="K164" s="75">
        <v>482</v>
      </c>
      <c r="L164" s="75">
        <v>0</v>
      </c>
      <c r="M164" s="75">
        <v>0</v>
      </c>
      <c r="N164" s="75">
        <v>120</v>
      </c>
      <c r="O164" s="75">
        <v>2</v>
      </c>
      <c r="P164" s="75">
        <v>92</v>
      </c>
      <c r="Q164" s="76">
        <v>5</v>
      </c>
      <c r="R164" s="76">
        <v>41</v>
      </c>
      <c r="S164" s="76">
        <v>9</v>
      </c>
      <c r="T164" s="76">
        <v>2</v>
      </c>
      <c r="U164" s="76">
        <v>7.5</v>
      </c>
      <c r="V164" s="76">
        <v>5</v>
      </c>
      <c r="W164" s="87">
        <f t="shared" si="6"/>
        <v>69.5</v>
      </c>
      <c r="X164" s="87">
        <f t="shared" si="7"/>
        <v>46</v>
      </c>
      <c r="Y164" s="88">
        <f t="shared" si="8"/>
        <v>23.5</v>
      </c>
    </row>
    <row r="165" spans="1:25" s="11" customFormat="1" ht="15" x14ac:dyDescent="0.35">
      <c r="A165" s="99" t="s">
        <v>619</v>
      </c>
      <c r="B165" s="141" t="s">
        <v>620</v>
      </c>
      <c r="C165" s="99" t="s">
        <v>621</v>
      </c>
      <c r="D165" s="100" t="s">
        <v>200</v>
      </c>
      <c r="E165" s="101" t="s">
        <v>201</v>
      </c>
      <c r="F165" s="101" t="s">
        <v>196</v>
      </c>
      <c r="G165" s="101" t="s">
        <v>136</v>
      </c>
      <c r="H165" s="101"/>
      <c r="I165" s="101" t="s">
        <v>137</v>
      </c>
      <c r="J165" s="74"/>
      <c r="K165" s="75">
        <v>693</v>
      </c>
      <c r="L165" s="75">
        <v>0</v>
      </c>
      <c r="M165" s="75">
        <v>0</v>
      </c>
      <c r="N165" s="75">
        <v>291</v>
      </c>
      <c r="O165" s="75">
        <v>8</v>
      </c>
      <c r="P165" s="75">
        <v>151</v>
      </c>
      <c r="Q165" s="76">
        <v>6.9</v>
      </c>
      <c r="R165" s="76">
        <v>44</v>
      </c>
      <c r="S165" s="76">
        <v>8</v>
      </c>
      <c r="T165" s="76">
        <v>3</v>
      </c>
      <c r="U165" s="76">
        <v>6.9</v>
      </c>
      <c r="V165" s="76">
        <v>4</v>
      </c>
      <c r="W165" s="87">
        <f t="shared" si="6"/>
        <v>72.8</v>
      </c>
      <c r="X165" s="87">
        <f t="shared" si="7"/>
        <v>50.9</v>
      </c>
      <c r="Y165" s="88">
        <f t="shared" si="8"/>
        <v>21.9</v>
      </c>
    </row>
    <row r="166" spans="1:25" s="11" customFormat="1" ht="15" x14ac:dyDescent="0.35">
      <c r="A166" s="99" t="s">
        <v>622</v>
      </c>
      <c r="B166" s="141" t="s">
        <v>623</v>
      </c>
      <c r="C166" s="99" t="s">
        <v>624</v>
      </c>
      <c r="D166" s="100" t="s">
        <v>194</v>
      </c>
      <c r="E166" s="101" t="s">
        <v>195</v>
      </c>
      <c r="F166" s="101" t="s">
        <v>196</v>
      </c>
      <c r="G166" s="101" t="s">
        <v>136</v>
      </c>
      <c r="H166" s="101"/>
      <c r="I166" s="101" t="s">
        <v>137</v>
      </c>
      <c r="J166" s="74"/>
      <c r="K166" s="75">
        <v>432</v>
      </c>
      <c r="L166" s="75">
        <v>0</v>
      </c>
      <c r="M166" s="75">
        <v>0</v>
      </c>
      <c r="N166" s="75">
        <v>222</v>
      </c>
      <c r="O166" s="75">
        <v>1</v>
      </c>
      <c r="P166" s="75">
        <v>99</v>
      </c>
      <c r="Q166" s="76">
        <v>6</v>
      </c>
      <c r="R166" s="76">
        <v>26</v>
      </c>
      <c r="S166" s="76">
        <v>3</v>
      </c>
      <c r="T166" s="76">
        <v>2</v>
      </c>
      <c r="U166" s="76">
        <v>1</v>
      </c>
      <c r="V166" s="76">
        <v>2</v>
      </c>
      <c r="W166" s="87">
        <f t="shared" si="6"/>
        <v>40</v>
      </c>
      <c r="X166" s="87">
        <f t="shared" si="7"/>
        <v>32</v>
      </c>
      <c r="Y166" s="88">
        <f t="shared" si="8"/>
        <v>8</v>
      </c>
    </row>
    <row r="167" spans="1:25" s="11" customFormat="1" ht="15" x14ac:dyDescent="0.35">
      <c r="A167" s="99" t="s">
        <v>625</v>
      </c>
      <c r="B167" s="141" t="s">
        <v>626</v>
      </c>
      <c r="C167" s="99" t="s">
        <v>627</v>
      </c>
      <c r="D167" s="100" t="s">
        <v>194</v>
      </c>
      <c r="E167" s="101" t="s">
        <v>195</v>
      </c>
      <c r="F167" s="101" t="s">
        <v>196</v>
      </c>
      <c r="G167" s="101" t="s">
        <v>136</v>
      </c>
      <c r="H167" s="101"/>
      <c r="I167" s="101" t="s">
        <v>137</v>
      </c>
      <c r="J167" s="74"/>
      <c r="K167" s="75">
        <v>545</v>
      </c>
      <c r="L167" s="75">
        <v>0</v>
      </c>
      <c r="M167" s="75">
        <v>0</v>
      </c>
      <c r="N167" s="75">
        <v>98</v>
      </c>
      <c r="O167" s="75">
        <v>0</v>
      </c>
      <c r="P167" s="75">
        <v>86</v>
      </c>
      <c r="Q167" s="76">
        <v>3</v>
      </c>
      <c r="R167" s="76">
        <v>32</v>
      </c>
      <c r="S167" s="76">
        <v>0.6</v>
      </c>
      <c r="T167" s="76">
        <v>3</v>
      </c>
      <c r="U167" s="76">
        <v>2.9</v>
      </c>
      <c r="V167" s="76">
        <v>2</v>
      </c>
      <c r="W167" s="87">
        <f t="shared" si="6"/>
        <v>43.5</v>
      </c>
      <c r="X167" s="87">
        <f t="shared" si="7"/>
        <v>35</v>
      </c>
      <c r="Y167" s="88">
        <f t="shared" si="8"/>
        <v>8.5</v>
      </c>
    </row>
    <row r="168" spans="1:25" s="11" customFormat="1" ht="15" x14ac:dyDescent="0.35">
      <c r="A168" s="99" t="s">
        <v>628</v>
      </c>
      <c r="B168" s="141" t="s">
        <v>629</v>
      </c>
      <c r="C168" s="99" t="s">
        <v>630</v>
      </c>
      <c r="D168" s="100" t="s">
        <v>194</v>
      </c>
      <c r="E168" s="101" t="s">
        <v>195</v>
      </c>
      <c r="F168" s="101" t="s">
        <v>196</v>
      </c>
      <c r="G168" s="101" t="s">
        <v>136</v>
      </c>
      <c r="H168" s="101"/>
      <c r="I168" s="101" t="s">
        <v>137</v>
      </c>
      <c r="J168" s="74"/>
      <c r="K168" s="75">
        <v>657</v>
      </c>
      <c r="L168" s="75">
        <v>0</v>
      </c>
      <c r="M168" s="75">
        <v>0</v>
      </c>
      <c r="N168" s="75">
        <v>331</v>
      </c>
      <c r="O168" s="75">
        <v>1</v>
      </c>
      <c r="P168" s="75">
        <v>89</v>
      </c>
      <c r="Q168" s="76">
        <v>5.9</v>
      </c>
      <c r="R168" s="76">
        <v>34</v>
      </c>
      <c r="S168" s="76">
        <v>1</v>
      </c>
      <c r="T168" s="76">
        <v>3</v>
      </c>
      <c r="U168" s="76">
        <v>2.7</v>
      </c>
      <c r="V168" s="76">
        <v>2</v>
      </c>
      <c r="W168" s="87">
        <f t="shared" si="6"/>
        <v>48.6</v>
      </c>
      <c r="X168" s="87">
        <f t="shared" si="7"/>
        <v>39.9</v>
      </c>
      <c r="Y168" s="88">
        <f t="shared" si="8"/>
        <v>8.6999999999999993</v>
      </c>
    </row>
    <row r="169" spans="1:25" s="11" customFormat="1" ht="15" x14ac:dyDescent="0.35">
      <c r="A169" s="99" t="s">
        <v>631</v>
      </c>
      <c r="B169" s="141" t="s">
        <v>632</v>
      </c>
      <c r="C169" s="99" t="s">
        <v>633</v>
      </c>
      <c r="D169" s="100" t="s">
        <v>133</v>
      </c>
      <c r="E169" s="101" t="s">
        <v>134</v>
      </c>
      <c r="F169" s="101" t="s">
        <v>135</v>
      </c>
      <c r="G169" s="101" t="s">
        <v>136</v>
      </c>
      <c r="H169" s="101"/>
      <c r="I169" s="101" t="s">
        <v>137</v>
      </c>
      <c r="J169" s="74"/>
      <c r="K169" s="75">
        <v>519</v>
      </c>
      <c r="L169" s="75">
        <v>0</v>
      </c>
      <c r="M169" s="75">
        <v>0</v>
      </c>
      <c r="N169" s="75">
        <v>105</v>
      </c>
      <c r="O169" s="75">
        <v>17</v>
      </c>
      <c r="P169" s="75">
        <v>98</v>
      </c>
      <c r="Q169" s="76">
        <v>7</v>
      </c>
      <c r="R169" s="76">
        <v>31</v>
      </c>
      <c r="S169" s="76">
        <v>14.2</v>
      </c>
      <c r="T169" s="76">
        <v>2</v>
      </c>
      <c r="U169" s="76">
        <v>1.9</v>
      </c>
      <c r="V169" s="76">
        <v>3</v>
      </c>
      <c r="W169" s="87">
        <f t="shared" si="6"/>
        <v>59.1</v>
      </c>
      <c r="X169" s="87">
        <f t="shared" si="7"/>
        <v>38</v>
      </c>
      <c r="Y169" s="88">
        <f t="shared" si="8"/>
        <v>21.099999999999998</v>
      </c>
    </row>
    <row r="170" spans="1:25" s="11" customFormat="1" ht="15" x14ac:dyDescent="0.35">
      <c r="A170" s="99" t="s">
        <v>634</v>
      </c>
      <c r="B170" s="141" t="s">
        <v>635</v>
      </c>
      <c r="C170" s="99" t="s">
        <v>636</v>
      </c>
      <c r="D170" s="100" t="s">
        <v>437</v>
      </c>
      <c r="E170" s="101" t="s">
        <v>201</v>
      </c>
      <c r="F170" s="101" t="s">
        <v>406</v>
      </c>
      <c r="G170" s="101" t="s">
        <v>136</v>
      </c>
      <c r="H170" s="101"/>
      <c r="I170" s="101" t="s">
        <v>137</v>
      </c>
      <c r="J170" s="74"/>
      <c r="K170" s="75">
        <v>373</v>
      </c>
      <c r="L170" s="75">
        <v>0</v>
      </c>
      <c r="M170" s="75">
        <v>0</v>
      </c>
      <c r="N170" s="75">
        <v>180</v>
      </c>
      <c r="O170" s="75">
        <v>17</v>
      </c>
      <c r="P170" s="75">
        <v>112</v>
      </c>
      <c r="Q170" s="76">
        <v>5</v>
      </c>
      <c r="R170" s="76">
        <v>27</v>
      </c>
      <c r="S170" s="76">
        <v>7</v>
      </c>
      <c r="T170" s="76">
        <v>2</v>
      </c>
      <c r="U170" s="76">
        <v>2</v>
      </c>
      <c r="V170" s="76">
        <v>2</v>
      </c>
      <c r="W170" s="87">
        <f t="shared" si="6"/>
        <v>45</v>
      </c>
      <c r="X170" s="87">
        <f t="shared" si="7"/>
        <v>32</v>
      </c>
      <c r="Y170" s="88">
        <f t="shared" si="8"/>
        <v>13</v>
      </c>
    </row>
    <row r="171" spans="1:25" s="11" customFormat="1" ht="15" x14ac:dyDescent="0.35">
      <c r="A171" s="99" t="s">
        <v>637</v>
      </c>
      <c r="B171" s="141" t="s">
        <v>638</v>
      </c>
      <c r="C171" s="99" t="s">
        <v>639</v>
      </c>
      <c r="D171" s="100" t="s">
        <v>437</v>
      </c>
      <c r="E171" s="101" t="s">
        <v>201</v>
      </c>
      <c r="F171" s="101" t="s">
        <v>406</v>
      </c>
      <c r="G171" s="101" t="s">
        <v>136</v>
      </c>
      <c r="H171" s="101"/>
      <c r="I171" s="101" t="s">
        <v>137</v>
      </c>
      <c r="J171" s="74"/>
      <c r="K171" s="75">
        <v>156</v>
      </c>
      <c r="L171" s="75">
        <v>0</v>
      </c>
      <c r="M171" s="75">
        <v>0</v>
      </c>
      <c r="N171" s="75">
        <v>122</v>
      </c>
      <c r="O171" s="75">
        <v>22</v>
      </c>
      <c r="P171" s="75">
        <v>48</v>
      </c>
      <c r="Q171" s="76">
        <v>3</v>
      </c>
      <c r="R171" s="76">
        <v>12</v>
      </c>
      <c r="S171" s="76">
        <v>5</v>
      </c>
      <c r="T171" s="76">
        <v>2</v>
      </c>
      <c r="U171" s="76">
        <v>1</v>
      </c>
      <c r="V171" s="76">
        <v>2</v>
      </c>
      <c r="W171" s="87">
        <f t="shared" si="6"/>
        <v>25</v>
      </c>
      <c r="X171" s="87">
        <f t="shared" si="7"/>
        <v>15</v>
      </c>
      <c r="Y171" s="88">
        <f t="shared" si="8"/>
        <v>10</v>
      </c>
    </row>
    <row r="172" spans="1:25" s="11" customFormat="1" ht="15" x14ac:dyDescent="0.35">
      <c r="A172" s="99" t="s">
        <v>640</v>
      </c>
      <c r="B172" s="141" t="s">
        <v>641</v>
      </c>
      <c r="C172" s="99" t="s">
        <v>642</v>
      </c>
      <c r="D172" s="100" t="s">
        <v>194</v>
      </c>
      <c r="E172" s="101" t="s">
        <v>195</v>
      </c>
      <c r="F172" s="101" t="s">
        <v>196</v>
      </c>
      <c r="G172" s="101" t="s">
        <v>136</v>
      </c>
      <c r="H172" s="101"/>
      <c r="I172" s="101" t="s">
        <v>137</v>
      </c>
      <c r="J172" s="74"/>
      <c r="K172" s="75">
        <v>243</v>
      </c>
      <c r="L172" s="75">
        <v>0</v>
      </c>
      <c r="M172" s="75">
        <v>0</v>
      </c>
      <c r="N172" s="75">
        <v>194</v>
      </c>
      <c r="O172" s="75">
        <v>10</v>
      </c>
      <c r="P172" s="75">
        <v>52</v>
      </c>
      <c r="Q172" s="76">
        <v>5</v>
      </c>
      <c r="R172" s="76">
        <v>18</v>
      </c>
      <c r="S172" s="76">
        <v>1</v>
      </c>
      <c r="T172" s="76">
        <v>3</v>
      </c>
      <c r="U172" s="76">
        <v>1</v>
      </c>
      <c r="V172" s="76">
        <v>2</v>
      </c>
      <c r="W172" s="87">
        <f t="shared" si="6"/>
        <v>30</v>
      </c>
      <c r="X172" s="87">
        <f t="shared" si="7"/>
        <v>23</v>
      </c>
      <c r="Y172" s="88">
        <f t="shared" si="8"/>
        <v>7</v>
      </c>
    </row>
    <row r="173" spans="1:25" s="11" customFormat="1" ht="15" x14ac:dyDescent="0.35">
      <c r="A173" s="99" t="s">
        <v>643</v>
      </c>
      <c r="B173" s="141" t="s">
        <v>644</v>
      </c>
      <c r="C173" s="99" t="s">
        <v>645</v>
      </c>
      <c r="D173" s="100" t="s">
        <v>194</v>
      </c>
      <c r="E173" s="101" t="s">
        <v>195</v>
      </c>
      <c r="F173" s="101" t="s">
        <v>196</v>
      </c>
      <c r="G173" s="101" t="s">
        <v>136</v>
      </c>
      <c r="H173" s="101"/>
      <c r="I173" s="101" t="s">
        <v>137</v>
      </c>
      <c r="J173" s="74"/>
      <c r="K173" s="75">
        <v>410</v>
      </c>
      <c r="L173" s="75">
        <v>0</v>
      </c>
      <c r="M173" s="75">
        <v>0</v>
      </c>
      <c r="N173" s="75">
        <v>332</v>
      </c>
      <c r="O173" s="75">
        <v>24</v>
      </c>
      <c r="P173" s="75">
        <v>105</v>
      </c>
      <c r="Q173" s="76">
        <v>8</v>
      </c>
      <c r="R173" s="76">
        <v>35</v>
      </c>
      <c r="S173" s="76">
        <v>7</v>
      </c>
      <c r="T173" s="76">
        <v>3</v>
      </c>
      <c r="U173" s="76">
        <v>4</v>
      </c>
      <c r="V173" s="76">
        <v>4</v>
      </c>
      <c r="W173" s="87">
        <f t="shared" si="6"/>
        <v>61</v>
      </c>
      <c r="X173" s="87">
        <f t="shared" si="7"/>
        <v>43</v>
      </c>
      <c r="Y173" s="88">
        <f t="shared" si="8"/>
        <v>18</v>
      </c>
    </row>
    <row r="174" spans="1:25" s="11" customFormat="1" ht="15" x14ac:dyDescent="0.35">
      <c r="A174" s="99" t="s">
        <v>646</v>
      </c>
      <c r="B174" s="141" t="s">
        <v>647</v>
      </c>
      <c r="C174" s="99" t="s">
        <v>648</v>
      </c>
      <c r="D174" s="100" t="s">
        <v>405</v>
      </c>
      <c r="E174" s="101" t="s">
        <v>134</v>
      </c>
      <c r="F174" s="101" t="s">
        <v>406</v>
      </c>
      <c r="G174" s="101" t="s">
        <v>136</v>
      </c>
      <c r="H174" s="101"/>
      <c r="I174" s="101" t="s">
        <v>137</v>
      </c>
      <c r="J174" s="74"/>
      <c r="K174" s="75">
        <v>306</v>
      </c>
      <c r="L174" s="75">
        <v>32</v>
      </c>
      <c r="M174" s="75">
        <v>3</v>
      </c>
      <c r="N174" s="75">
        <v>101</v>
      </c>
      <c r="O174" s="75">
        <v>4</v>
      </c>
      <c r="P174" s="75">
        <v>65</v>
      </c>
      <c r="Q174" s="76">
        <v>3</v>
      </c>
      <c r="R174" s="76">
        <v>24</v>
      </c>
      <c r="S174" s="76">
        <v>12</v>
      </c>
      <c r="T174" s="76">
        <v>2</v>
      </c>
      <c r="U174" s="76">
        <v>1.9</v>
      </c>
      <c r="V174" s="76">
        <v>2.7</v>
      </c>
      <c r="W174" s="87">
        <f t="shared" si="6"/>
        <v>45.6</v>
      </c>
      <c r="X174" s="87">
        <f t="shared" si="7"/>
        <v>27</v>
      </c>
      <c r="Y174" s="88">
        <f t="shared" si="8"/>
        <v>18.600000000000001</v>
      </c>
    </row>
    <row r="175" spans="1:25" s="11" customFormat="1" ht="15" x14ac:dyDescent="0.35">
      <c r="A175" s="99" t="s">
        <v>649</v>
      </c>
      <c r="B175" s="141" t="s">
        <v>650</v>
      </c>
      <c r="C175" s="99" t="s">
        <v>651</v>
      </c>
      <c r="D175" s="100" t="s">
        <v>194</v>
      </c>
      <c r="E175" s="101" t="s">
        <v>195</v>
      </c>
      <c r="F175" s="101" t="s">
        <v>196</v>
      </c>
      <c r="G175" s="101" t="s">
        <v>136</v>
      </c>
      <c r="H175" s="101"/>
      <c r="I175" s="101" t="s">
        <v>137</v>
      </c>
      <c r="J175" s="74"/>
      <c r="K175" s="75">
        <v>448</v>
      </c>
      <c r="L175" s="75">
        <v>0</v>
      </c>
      <c r="M175" s="75">
        <v>0</v>
      </c>
      <c r="N175" s="75">
        <v>332</v>
      </c>
      <c r="O175" s="75">
        <v>21</v>
      </c>
      <c r="P175" s="75">
        <v>76</v>
      </c>
      <c r="Q175" s="76">
        <v>8</v>
      </c>
      <c r="R175" s="76">
        <v>28</v>
      </c>
      <c r="S175" s="76">
        <v>2</v>
      </c>
      <c r="T175" s="76">
        <v>3.2</v>
      </c>
      <c r="U175" s="76">
        <v>3</v>
      </c>
      <c r="V175" s="76">
        <v>4</v>
      </c>
      <c r="W175" s="87">
        <f t="shared" si="6"/>
        <v>48.2</v>
      </c>
      <c r="X175" s="87">
        <f t="shared" si="7"/>
        <v>36</v>
      </c>
      <c r="Y175" s="88">
        <f t="shared" si="8"/>
        <v>12.2</v>
      </c>
    </row>
    <row r="176" spans="1:25" s="11" customFormat="1" ht="15" x14ac:dyDescent="0.35">
      <c r="A176" s="99" t="s">
        <v>652</v>
      </c>
      <c r="B176" s="141" t="s">
        <v>653</v>
      </c>
      <c r="C176" s="99" t="s">
        <v>654</v>
      </c>
      <c r="D176" s="100" t="s">
        <v>194</v>
      </c>
      <c r="E176" s="101" t="s">
        <v>195</v>
      </c>
      <c r="F176" s="101" t="s">
        <v>196</v>
      </c>
      <c r="G176" s="101" t="s">
        <v>136</v>
      </c>
      <c r="H176" s="101"/>
      <c r="I176" s="101" t="s">
        <v>137</v>
      </c>
      <c r="J176" s="74"/>
      <c r="K176" s="75">
        <v>456</v>
      </c>
      <c r="L176" s="75">
        <v>0</v>
      </c>
      <c r="M176" s="75">
        <v>0</v>
      </c>
      <c r="N176" s="75">
        <v>340</v>
      </c>
      <c r="O176" s="75">
        <v>23</v>
      </c>
      <c r="P176" s="75">
        <v>96</v>
      </c>
      <c r="Q176" s="76">
        <v>14</v>
      </c>
      <c r="R176" s="76">
        <v>24</v>
      </c>
      <c r="S176" s="76">
        <v>3</v>
      </c>
      <c r="T176" s="76">
        <v>3</v>
      </c>
      <c r="U176" s="76">
        <v>3</v>
      </c>
      <c r="V176" s="76">
        <v>3</v>
      </c>
      <c r="W176" s="87">
        <f t="shared" si="6"/>
        <v>50</v>
      </c>
      <c r="X176" s="87">
        <f t="shared" si="7"/>
        <v>38</v>
      </c>
      <c r="Y176" s="88">
        <f t="shared" si="8"/>
        <v>12</v>
      </c>
    </row>
    <row r="177" spans="1:25" s="11" customFormat="1" ht="15" x14ac:dyDescent="0.35">
      <c r="A177" s="99" t="s">
        <v>655</v>
      </c>
      <c r="B177" s="141" t="s">
        <v>656</v>
      </c>
      <c r="C177" s="99" t="s">
        <v>657</v>
      </c>
      <c r="D177" s="100" t="s">
        <v>194</v>
      </c>
      <c r="E177" s="101" t="s">
        <v>195</v>
      </c>
      <c r="F177" s="101" t="s">
        <v>196</v>
      </c>
      <c r="G177" s="101" t="s">
        <v>136</v>
      </c>
      <c r="H177" s="101"/>
      <c r="I177" s="101" t="s">
        <v>137</v>
      </c>
      <c r="J177" s="74"/>
      <c r="K177" s="75">
        <v>362</v>
      </c>
      <c r="L177" s="75">
        <v>0</v>
      </c>
      <c r="M177" s="75">
        <v>0</v>
      </c>
      <c r="N177" s="75">
        <v>309</v>
      </c>
      <c r="O177" s="75">
        <v>13</v>
      </c>
      <c r="P177" s="75">
        <v>78</v>
      </c>
      <c r="Q177" s="76">
        <v>4</v>
      </c>
      <c r="R177" s="76">
        <v>25</v>
      </c>
      <c r="S177" s="76">
        <v>4</v>
      </c>
      <c r="T177" s="76">
        <v>2</v>
      </c>
      <c r="U177" s="76">
        <v>3</v>
      </c>
      <c r="V177" s="76">
        <v>3</v>
      </c>
      <c r="W177" s="87">
        <f t="shared" si="6"/>
        <v>41</v>
      </c>
      <c r="X177" s="87">
        <f t="shared" si="7"/>
        <v>29</v>
      </c>
      <c r="Y177" s="88">
        <f t="shared" si="8"/>
        <v>12</v>
      </c>
    </row>
    <row r="178" spans="1:25" s="11" customFormat="1" ht="15" x14ac:dyDescent="0.35">
      <c r="A178" s="99" t="s">
        <v>658</v>
      </c>
      <c r="B178" s="141" t="s">
        <v>659</v>
      </c>
      <c r="C178" s="99" t="s">
        <v>660</v>
      </c>
      <c r="D178" s="100" t="s">
        <v>194</v>
      </c>
      <c r="E178" s="101" t="s">
        <v>195</v>
      </c>
      <c r="F178" s="101" t="s">
        <v>196</v>
      </c>
      <c r="G178" s="101" t="s">
        <v>136</v>
      </c>
      <c r="H178" s="101"/>
      <c r="I178" s="101" t="s">
        <v>137</v>
      </c>
      <c r="J178" s="74"/>
      <c r="K178" s="75">
        <v>342</v>
      </c>
      <c r="L178" s="75">
        <v>0</v>
      </c>
      <c r="M178" s="75">
        <v>0</v>
      </c>
      <c r="N178" s="75">
        <v>226</v>
      </c>
      <c r="O178" s="75">
        <v>11</v>
      </c>
      <c r="P178" s="75">
        <v>87</v>
      </c>
      <c r="Q178" s="76">
        <v>0.7</v>
      </c>
      <c r="R178" s="76">
        <v>26</v>
      </c>
      <c r="S178" s="76">
        <v>2</v>
      </c>
      <c r="T178" s="76">
        <v>2</v>
      </c>
      <c r="U178" s="76">
        <v>3</v>
      </c>
      <c r="V178" s="76">
        <v>2</v>
      </c>
      <c r="W178" s="87">
        <f t="shared" si="6"/>
        <v>35.700000000000003</v>
      </c>
      <c r="X178" s="87">
        <f t="shared" si="7"/>
        <v>26.7</v>
      </c>
      <c r="Y178" s="88">
        <f t="shared" si="8"/>
        <v>9</v>
      </c>
    </row>
    <row r="179" spans="1:25" s="11" customFormat="1" ht="15" x14ac:dyDescent="0.35">
      <c r="A179" s="99" t="s">
        <v>661</v>
      </c>
      <c r="B179" s="141" t="s">
        <v>662</v>
      </c>
      <c r="C179" s="99" t="s">
        <v>663</v>
      </c>
      <c r="D179" s="100" t="s">
        <v>194</v>
      </c>
      <c r="E179" s="101" t="s">
        <v>195</v>
      </c>
      <c r="F179" s="101" t="s">
        <v>196</v>
      </c>
      <c r="G179" s="101" t="s">
        <v>136</v>
      </c>
      <c r="H179" s="101"/>
      <c r="I179" s="101" t="s">
        <v>137</v>
      </c>
      <c r="J179" s="74"/>
      <c r="K179" s="75">
        <v>302</v>
      </c>
      <c r="L179" s="75">
        <v>0</v>
      </c>
      <c r="M179" s="75">
        <v>0</v>
      </c>
      <c r="N179" s="75">
        <v>271</v>
      </c>
      <c r="O179" s="75">
        <v>27</v>
      </c>
      <c r="P179" s="75">
        <v>78</v>
      </c>
      <c r="Q179" s="76">
        <v>0</v>
      </c>
      <c r="R179" s="76">
        <v>23</v>
      </c>
      <c r="S179" s="76">
        <v>6</v>
      </c>
      <c r="T179" s="76">
        <v>2</v>
      </c>
      <c r="U179" s="76">
        <v>4</v>
      </c>
      <c r="V179" s="76">
        <v>2</v>
      </c>
      <c r="W179" s="87">
        <f t="shared" si="6"/>
        <v>37</v>
      </c>
      <c r="X179" s="87">
        <f t="shared" si="7"/>
        <v>23</v>
      </c>
      <c r="Y179" s="88">
        <f t="shared" si="8"/>
        <v>14</v>
      </c>
    </row>
    <row r="180" spans="1:25" s="11" customFormat="1" ht="15" x14ac:dyDescent="0.35">
      <c r="A180" s="99" t="s">
        <v>664</v>
      </c>
      <c r="B180" s="141" t="s">
        <v>665</v>
      </c>
      <c r="C180" s="99" t="s">
        <v>666</v>
      </c>
      <c r="D180" s="100" t="s">
        <v>194</v>
      </c>
      <c r="E180" s="101" t="s">
        <v>195</v>
      </c>
      <c r="F180" s="101" t="s">
        <v>196</v>
      </c>
      <c r="G180" s="101" t="s">
        <v>136</v>
      </c>
      <c r="H180" s="101"/>
      <c r="I180" s="101" t="s">
        <v>137</v>
      </c>
      <c r="J180" s="74"/>
      <c r="K180" s="75">
        <v>523</v>
      </c>
      <c r="L180" s="75">
        <v>0</v>
      </c>
      <c r="M180" s="75">
        <v>0</v>
      </c>
      <c r="N180" s="75">
        <v>413</v>
      </c>
      <c r="O180" s="75">
        <v>16</v>
      </c>
      <c r="P180" s="75">
        <v>103</v>
      </c>
      <c r="Q180" s="76">
        <v>6</v>
      </c>
      <c r="R180" s="76">
        <v>35</v>
      </c>
      <c r="S180" s="76">
        <v>3</v>
      </c>
      <c r="T180" s="76">
        <v>4</v>
      </c>
      <c r="U180" s="76">
        <v>3</v>
      </c>
      <c r="V180" s="76">
        <v>3</v>
      </c>
      <c r="W180" s="87">
        <f t="shared" si="6"/>
        <v>54</v>
      </c>
      <c r="X180" s="87">
        <f t="shared" si="7"/>
        <v>41</v>
      </c>
      <c r="Y180" s="88">
        <f t="shared" si="8"/>
        <v>13</v>
      </c>
    </row>
    <row r="181" spans="1:25" s="11" customFormat="1" ht="15" x14ac:dyDescent="0.35">
      <c r="A181" s="99" t="s">
        <v>667</v>
      </c>
      <c r="B181" s="141" t="s">
        <v>668</v>
      </c>
      <c r="C181" s="99" t="s">
        <v>669</v>
      </c>
      <c r="D181" s="100" t="s">
        <v>194</v>
      </c>
      <c r="E181" s="101" t="s">
        <v>195</v>
      </c>
      <c r="F181" s="101" t="s">
        <v>196</v>
      </c>
      <c r="G181" s="101" t="s">
        <v>136</v>
      </c>
      <c r="H181" s="101"/>
      <c r="I181" s="101" t="s">
        <v>137</v>
      </c>
      <c r="J181" s="74"/>
      <c r="K181" s="75">
        <v>230</v>
      </c>
      <c r="L181" s="75">
        <v>0</v>
      </c>
      <c r="M181" s="75">
        <v>0</v>
      </c>
      <c r="N181" s="75">
        <v>186</v>
      </c>
      <c r="O181" s="75">
        <v>17</v>
      </c>
      <c r="P181" s="75">
        <v>66</v>
      </c>
      <c r="Q181" s="76">
        <v>4</v>
      </c>
      <c r="R181" s="76">
        <v>19</v>
      </c>
      <c r="S181" s="76">
        <v>5</v>
      </c>
      <c r="T181" s="76">
        <v>2</v>
      </c>
      <c r="U181" s="76">
        <v>2</v>
      </c>
      <c r="V181" s="76">
        <v>4</v>
      </c>
      <c r="W181" s="87">
        <f t="shared" si="6"/>
        <v>36</v>
      </c>
      <c r="X181" s="87">
        <f t="shared" si="7"/>
        <v>23</v>
      </c>
      <c r="Y181" s="88">
        <f t="shared" si="8"/>
        <v>13</v>
      </c>
    </row>
    <row r="182" spans="1:25" s="11" customFormat="1" ht="15" x14ac:dyDescent="0.35">
      <c r="A182" s="99" t="s">
        <v>670</v>
      </c>
      <c r="B182" s="141" t="s">
        <v>671</v>
      </c>
      <c r="C182" s="99" t="s">
        <v>672</v>
      </c>
      <c r="D182" s="100" t="s">
        <v>194</v>
      </c>
      <c r="E182" s="101" t="s">
        <v>195</v>
      </c>
      <c r="F182" s="101" t="s">
        <v>196</v>
      </c>
      <c r="G182" s="101" t="s">
        <v>136</v>
      </c>
      <c r="H182" s="101"/>
      <c r="I182" s="101" t="s">
        <v>137</v>
      </c>
      <c r="J182" s="74"/>
      <c r="K182" s="75">
        <v>329</v>
      </c>
      <c r="L182" s="75">
        <v>0</v>
      </c>
      <c r="M182" s="75">
        <v>0</v>
      </c>
      <c r="N182" s="75">
        <v>271</v>
      </c>
      <c r="O182" s="75">
        <v>33</v>
      </c>
      <c r="P182" s="75">
        <v>83</v>
      </c>
      <c r="Q182" s="76">
        <v>7</v>
      </c>
      <c r="R182" s="76">
        <v>23</v>
      </c>
      <c r="S182" s="76">
        <v>7.8</v>
      </c>
      <c r="T182" s="76">
        <v>3</v>
      </c>
      <c r="U182" s="76">
        <v>4</v>
      </c>
      <c r="V182" s="76">
        <v>3</v>
      </c>
      <c r="W182" s="87">
        <f t="shared" si="6"/>
        <v>47.8</v>
      </c>
      <c r="X182" s="87">
        <f t="shared" si="7"/>
        <v>30</v>
      </c>
      <c r="Y182" s="88">
        <f t="shared" si="8"/>
        <v>17.8</v>
      </c>
    </row>
    <row r="183" spans="1:25" s="11" customFormat="1" ht="15" x14ac:dyDescent="0.35">
      <c r="A183" s="99" t="s">
        <v>673</v>
      </c>
      <c r="B183" s="141" t="s">
        <v>674</v>
      </c>
      <c r="C183" s="99" t="s">
        <v>675</v>
      </c>
      <c r="D183" s="100" t="s">
        <v>194</v>
      </c>
      <c r="E183" s="101" t="s">
        <v>195</v>
      </c>
      <c r="F183" s="101" t="s">
        <v>196</v>
      </c>
      <c r="G183" s="101" t="s">
        <v>136</v>
      </c>
      <c r="H183" s="101"/>
      <c r="I183" s="101" t="s">
        <v>137</v>
      </c>
      <c r="J183" s="74"/>
      <c r="K183" s="75">
        <v>313</v>
      </c>
      <c r="L183" s="75">
        <v>0</v>
      </c>
      <c r="M183" s="75">
        <v>0</v>
      </c>
      <c r="N183" s="75">
        <v>271</v>
      </c>
      <c r="O183" s="75">
        <v>11</v>
      </c>
      <c r="P183" s="75">
        <v>68</v>
      </c>
      <c r="Q183" s="76">
        <v>9</v>
      </c>
      <c r="R183" s="76">
        <v>17</v>
      </c>
      <c r="S183" s="76">
        <v>5.0999999999999996</v>
      </c>
      <c r="T183" s="76">
        <v>3</v>
      </c>
      <c r="U183" s="76">
        <v>1</v>
      </c>
      <c r="V183" s="76">
        <v>4</v>
      </c>
      <c r="W183" s="87">
        <f t="shared" si="6"/>
        <v>39.1</v>
      </c>
      <c r="X183" s="87">
        <f t="shared" si="7"/>
        <v>26</v>
      </c>
      <c r="Y183" s="88">
        <f t="shared" si="8"/>
        <v>13.1</v>
      </c>
    </row>
    <row r="184" spans="1:25" s="11" customFormat="1" ht="15" x14ac:dyDescent="0.35">
      <c r="A184" s="99" t="s">
        <v>676</v>
      </c>
      <c r="B184" s="141" t="s">
        <v>677</v>
      </c>
      <c r="C184" s="99" t="s">
        <v>678</v>
      </c>
      <c r="D184" s="100" t="s">
        <v>194</v>
      </c>
      <c r="E184" s="101" t="s">
        <v>195</v>
      </c>
      <c r="F184" s="101" t="s">
        <v>196</v>
      </c>
      <c r="G184" s="101" t="s">
        <v>136</v>
      </c>
      <c r="H184" s="101"/>
      <c r="I184" s="101" t="s">
        <v>137</v>
      </c>
      <c r="J184" s="74"/>
      <c r="K184" s="75">
        <v>323</v>
      </c>
      <c r="L184" s="75">
        <v>0</v>
      </c>
      <c r="M184" s="75">
        <v>0</v>
      </c>
      <c r="N184" s="75">
        <v>254</v>
      </c>
      <c r="O184" s="75">
        <v>19</v>
      </c>
      <c r="P184" s="75">
        <v>112</v>
      </c>
      <c r="Q184" s="76">
        <v>13</v>
      </c>
      <c r="R184" s="76">
        <v>14</v>
      </c>
      <c r="S184" s="76">
        <v>6.8</v>
      </c>
      <c r="T184" s="76">
        <v>2</v>
      </c>
      <c r="U184" s="76">
        <v>4.7</v>
      </c>
      <c r="V184" s="76">
        <v>2</v>
      </c>
      <c r="W184" s="87">
        <f t="shared" si="6"/>
        <v>42.5</v>
      </c>
      <c r="X184" s="87">
        <f t="shared" si="7"/>
        <v>27</v>
      </c>
      <c r="Y184" s="88">
        <f t="shared" si="8"/>
        <v>15.5</v>
      </c>
    </row>
    <row r="185" spans="1:25" s="11" customFormat="1" ht="15" x14ac:dyDescent="0.35">
      <c r="A185" s="99" t="s">
        <v>679</v>
      </c>
      <c r="B185" s="141" t="s">
        <v>680</v>
      </c>
      <c r="C185" s="99" t="s">
        <v>681</v>
      </c>
      <c r="D185" s="100" t="s">
        <v>194</v>
      </c>
      <c r="E185" s="101" t="s">
        <v>195</v>
      </c>
      <c r="F185" s="101" t="s">
        <v>196</v>
      </c>
      <c r="G185" s="101" t="s">
        <v>136</v>
      </c>
      <c r="H185" s="101"/>
      <c r="I185" s="101" t="s">
        <v>137</v>
      </c>
      <c r="J185" s="74"/>
      <c r="K185" s="75">
        <v>227</v>
      </c>
      <c r="L185" s="75">
        <v>0</v>
      </c>
      <c r="M185" s="75">
        <v>0</v>
      </c>
      <c r="N185" s="75">
        <v>179</v>
      </c>
      <c r="O185" s="75">
        <v>16</v>
      </c>
      <c r="P185" s="75">
        <v>81</v>
      </c>
      <c r="Q185" s="76">
        <v>2.7</v>
      </c>
      <c r="R185" s="76">
        <v>18</v>
      </c>
      <c r="S185" s="76">
        <v>3</v>
      </c>
      <c r="T185" s="76">
        <v>2</v>
      </c>
      <c r="U185" s="76">
        <v>3</v>
      </c>
      <c r="V185" s="76">
        <v>2</v>
      </c>
      <c r="W185" s="87">
        <f t="shared" si="6"/>
        <v>30.7</v>
      </c>
      <c r="X185" s="87">
        <f t="shared" si="7"/>
        <v>20.7</v>
      </c>
      <c r="Y185" s="88">
        <f t="shared" si="8"/>
        <v>10</v>
      </c>
    </row>
    <row r="186" spans="1:25" s="11" customFormat="1" ht="15" x14ac:dyDescent="0.35">
      <c r="A186" s="99" t="s">
        <v>682</v>
      </c>
      <c r="B186" s="141" t="s">
        <v>683</v>
      </c>
      <c r="C186" s="99" t="s">
        <v>684</v>
      </c>
      <c r="D186" s="100" t="s">
        <v>194</v>
      </c>
      <c r="E186" s="101" t="s">
        <v>195</v>
      </c>
      <c r="F186" s="101" t="s">
        <v>196</v>
      </c>
      <c r="G186" s="101" t="s">
        <v>136</v>
      </c>
      <c r="H186" s="101"/>
      <c r="I186" s="101" t="s">
        <v>137</v>
      </c>
      <c r="J186" s="74"/>
      <c r="K186" s="75">
        <v>159</v>
      </c>
      <c r="L186" s="75">
        <v>0</v>
      </c>
      <c r="M186" s="75">
        <v>0</v>
      </c>
      <c r="N186" s="75">
        <v>138</v>
      </c>
      <c r="O186" s="75">
        <v>14</v>
      </c>
      <c r="P186" s="75">
        <v>22</v>
      </c>
      <c r="Q186" s="76">
        <v>2</v>
      </c>
      <c r="R186" s="76">
        <v>10</v>
      </c>
      <c r="S186" s="76">
        <v>1.7</v>
      </c>
      <c r="T186" s="76">
        <v>1</v>
      </c>
      <c r="U186" s="76">
        <v>2</v>
      </c>
      <c r="V186" s="76">
        <v>2</v>
      </c>
      <c r="W186" s="87">
        <f t="shared" si="6"/>
        <v>18.7</v>
      </c>
      <c r="X186" s="87">
        <f t="shared" si="7"/>
        <v>12</v>
      </c>
      <c r="Y186" s="88">
        <f t="shared" si="8"/>
        <v>6.7</v>
      </c>
    </row>
    <row r="187" spans="1:25" s="11" customFormat="1" ht="15" x14ac:dyDescent="0.35">
      <c r="A187" s="99" t="s">
        <v>685</v>
      </c>
      <c r="B187" s="141" t="s">
        <v>686</v>
      </c>
      <c r="C187" s="99" t="s">
        <v>687</v>
      </c>
      <c r="D187" s="100" t="s">
        <v>194</v>
      </c>
      <c r="E187" s="101" t="s">
        <v>195</v>
      </c>
      <c r="F187" s="101" t="s">
        <v>196</v>
      </c>
      <c r="G187" s="101" t="s">
        <v>136</v>
      </c>
      <c r="H187" s="101"/>
      <c r="I187" s="101" t="s">
        <v>137</v>
      </c>
      <c r="J187" s="74"/>
      <c r="K187" s="75">
        <v>437</v>
      </c>
      <c r="L187" s="75">
        <v>0</v>
      </c>
      <c r="M187" s="75">
        <v>0</v>
      </c>
      <c r="N187" s="75">
        <v>361</v>
      </c>
      <c r="O187" s="75">
        <v>8</v>
      </c>
      <c r="P187" s="75">
        <v>80</v>
      </c>
      <c r="Q187" s="76">
        <v>4</v>
      </c>
      <c r="R187" s="76">
        <v>26</v>
      </c>
      <c r="S187" s="76">
        <v>2.6</v>
      </c>
      <c r="T187" s="76">
        <v>2</v>
      </c>
      <c r="U187" s="76">
        <v>2</v>
      </c>
      <c r="V187" s="76">
        <v>3</v>
      </c>
      <c r="W187" s="87">
        <f t="shared" si="6"/>
        <v>39.6</v>
      </c>
      <c r="X187" s="87">
        <f t="shared" si="7"/>
        <v>30</v>
      </c>
      <c r="Y187" s="88">
        <f t="shared" si="8"/>
        <v>9.6</v>
      </c>
    </row>
    <row r="188" spans="1:25" s="11" customFormat="1" ht="15" x14ac:dyDescent="0.35">
      <c r="A188" s="99" t="s">
        <v>688</v>
      </c>
      <c r="B188" s="141" t="s">
        <v>689</v>
      </c>
      <c r="C188" s="99" t="s">
        <v>690</v>
      </c>
      <c r="D188" s="100" t="s">
        <v>194</v>
      </c>
      <c r="E188" s="101" t="s">
        <v>195</v>
      </c>
      <c r="F188" s="101" t="s">
        <v>196</v>
      </c>
      <c r="G188" s="101" t="s">
        <v>136</v>
      </c>
      <c r="H188" s="101"/>
      <c r="I188" s="101" t="s">
        <v>137</v>
      </c>
      <c r="J188" s="74"/>
      <c r="K188" s="75">
        <v>457</v>
      </c>
      <c r="L188" s="75">
        <v>0</v>
      </c>
      <c r="M188" s="75">
        <v>0</v>
      </c>
      <c r="N188" s="75">
        <v>182</v>
      </c>
      <c r="O188" s="75">
        <v>5</v>
      </c>
      <c r="P188" s="75">
        <v>90</v>
      </c>
      <c r="Q188" s="76">
        <v>6</v>
      </c>
      <c r="R188" s="76">
        <v>29</v>
      </c>
      <c r="S188" s="76">
        <v>2</v>
      </c>
      <c r="T188" s="76">
        <v>2</v>
      </c>
      <c r="U188" s="76">
        <v>2</v>
      </c>
      <c r="V188" s="76">
        <v>2</v>
      </c>
      <c r="W188" s="87">
        <f t="shared" si="6"/>
        <v>43</v>
      </c>
      <c r="X188" s="87">
        <f t="shared" si="7"/>
        <v>35</v>
      </c>
      <c r="Y188" s="88">
        <f t="shared" si="8"/>
        <v>8</v>
      </c>
    </row>
    <row r="189" spans="1:25" s="11" customFormat="1" ht="15" x14ac:dyDescent="0.35">
      <c r="A189" s="99" t="s">
        <v>691</v>
      </c>
      <c r="B189" s="141" t="s">
        <v>692</v>
      </c>
      <c r="C189" s="99" t="s">
        <v>693</v>
      </c>
      <c r="D189" s="100" t="s">
        <v>194</v>
      </c>
      <c r="E189" s="101" t="s">
        <v>195</v>
      </c>
      <c r="F189" s="101" t="s">
        <v>196</v>
      </c>
      <c r="G189" s="101" t="s">
        <v>136</v>
      </c>
      <c r="H189" s="101"/>
      <c r="I189" s="101" t="s">
        <v>137</v>
      </c>
      <c r="J189" s="74"/>
      <c r="K189" s="75">
        <v>397</v>
      </c>
      <c r="L189" s="75">
        <v>0</v>
      </c>
      <c r="M189" s="75">
        <v>0</v>
      </c>
      <c r="N189" s="75">
        <v>346</v>
      </c>
      <c r="O189" s="75">
        <v>24</v>
      </c>
      <c r="P189" s="75">
        <v>80</v>
      </c>
      <c r="Q189" s="76">
        <v>3</v>
      </c>
      <c r="R189" s="76">
        <v>28</v>
      </c>
      <c r="S189" s="76">
        <v>3</v>
      </c>
      <c r="T189" s="76">
        <v>3</v>
      </c>
      <c r="U189" s="76">
        <v>2</v>
      </c>
      <c r="V189" s="76">
        <v>4</v>
      </c>
      <c r="W189" s="87">
        <f t="shared" si="6"/>
        <v>43</v>
      </c>
      <c r="X189" s="87">
        <f t="shared" si="7"/>
        <v>31</v>
      </c>
      <c r="Y189" s="88">
        <f t="shared" si="8"/>
        <v>12</v>
      </c>
    </row>
    <row r="190" spans="1:25" s="11" customFormat="1" ht="15" x14ac:dyDescent="0.35">
      <c r="A190" s="99" t="s">
        <v>694</v>
      </c>
      <c r="B190" s="141" t="s">
        <v>695</v>
      </c>
      <c r="C190" s="99" t="s">
        <v>696</v>
      </c>
      <c r="D190" s="100" t="s">
        <v>194</v>
      </c>
      <c r="E190" s="101" t="s">
        <v>195</v>
      </c>
      <c r="F190" s="101" t="s">
        <v>196</v>
      </c>
      <c r="G190" s="101" t="s">
        <v>136</v>
      </c>
      <c r="H190" s="101"/>
      <c r="I190" s="101" t="s">
        <v>137</v>
      </c>
      <c r="J190" s="74"/>
      <c r="K190" s="75">
        <v>405</v>
      </c>
      <c r="L190" s="75">
        <v>0</v>
      </c>
      <c r="M190" s="75">
        <v>0</v>
      </c>
      <c r="N190" s="75">
        <v>304</v>
      </c>
      <c r="O190" s="75">
        <v>27</v>
      </c>
      <c r="P190" s="75">
        <v>104</v>
      </c>
      <c r="Q190" s="76">
        <v>2</v>
      </c>
      <c r="R190" s="76">
        <v>31</v>
      </c>
      <c r="S190" s="76">
        <v>5.0999999999999996</v>
      </c>
      <c r="T190" s="76">
        <v>3</v>
      </c>
      <c r="U190" s="76">
        <v>4</v>
      </c>
      <c r="V190" s="76">
        <v>4</v>
      </c>
      <c r="W190" s="87">
        <f t="shared" si="6"/>
        <v>49.1</v>
      </c>
      <c r="X190" s="87">
        <f t="shared" si="7"/>
        <v>33</v>
      </c>
      <c r="Y190" s="88">
        <f t="shared" si="8"/>
        <v>16.100000000000001</v>
      </c>
    </row>
    <row r="191" spans="1:25" s="11" customFormat="1" ht="15" x14ac:dyDescent="0.35">
      <c r="A191" s="99" t="s">
        <v>697</v>
      </c>
      <c r="B191" s="141" t="s">
        <v>698</v>
      </c>
      <c r="C191" s="99" t="s">
        <v>699</v>
      </c>
      <c r="D191" s="100" t="s">
        <v>194</v>
      </c>
      <c r="E191" s="101" t="s">
        <v>195</v>
      </c>
      <c r="F191" s="101" t="s">
        <v>196</v>
      </c>
      <c r="G191" s="101" t="s">
        <v>136</v>
      </c>
      <c r="H191" s="101"/>
      <c r="I191" s="101" t="s">
        <v>137</v>
      </c>
      <c r="J191" s="74"/>
      <c r="K191" s="75">
        <v>309</v>
      </c>
      <c r="L191" s="75">
        <v>0</v>
      </c>
      <c r="M191" s="75">
        <v>0</v>
      </c>
      <c r="N191" s="75">
        <v>286</v>
      </c>
      <c r="O191" s="75">
        <v>263</v>
      </c>
      <c r="P191" s="75">
        <v>0</v>
      </c>
      <c r="Q191" s="76">
        <v>2</v>
      </c>
      <c r="R191" s="76">
        <v>17</v>
      </c>
      <c r="S191" s="76">
        <v>1</v>
      </c>
      <c r="T191" s="76">
        <v>3</v>
      </c>
      <c r="U191" s="76">
        <v>2.7</v>
      </c>
      <c r="V191" s="76">
        <v>6</v>
      </c>
      <c r="W191" s="87">
        <f t="shared" si="6"/>
        <v>31.7</v>
      </c>
      <c r="X191" s="87">
        <f t="shared" si="7"/>
        <v>19</v>
      </c>
      <c r="Y191" s="88">
        <f t="shared" si="8"/>
        <v>12.7</v>
      </c>
    </row>
    <row r="192" spans="1:25" s="11" customFormat="1" ht="15" x14ac:dyDescent="0.35">
      <c r="A192" s="99" t="s">
        <v>700</v>
      </c>
      <c r="B192" s="141" t="s">
        <v>701</v>
      </c>
      <c r="C192" s="99" t="s">
        <v>702</v>
      </c>
      <c r="D192" s="100" t="s">
        <v>194</v>
      </c>
      <c r="E192" s="101" t="s">
        <v>195</v>
      </c>
      <c r="F192" s="101" t="s">
        <v>196</v>
      </c>
      <c r="G192" s="101" t="s">
        <v>136</v>
      </c>
      <c r="H192" s="101"/>
      <c r="I192" s="101" t="s">
        <v>137</v>
      </c>
      <c r="J192" s="74"/>
      <c r="K192" s="75">
        <v>255</v>
      </c>
      <c r="L192" s="75">
        <v>0</v>
      </c>
      <c r="M192" s="75">
        <v>0</v>
      </c>
      <c r="N192" s="75">
        <v>208</v>
      </c>
      <c r="O192" s="75">
        <v>27</v>
      </c>
      <c r="P192" s="75">
        <v>47</v>
      </c>
      <c r="Q192" s="76">
        <v>1</v>
      </c>
      <c r="R192" s="76">
        <v>18</v>
      </c>
      <c r="S192" s="76">
        <v>4</v>
      </c>
      <c r="T192" s="76">
        <v>3</v>
      </c>
      <c r="U192" s="76">
        <v>1</v>
      </c>
      <c r="V192" s="76">
        <v>2</v>
      </c>
      <c r="W192" s="87">
        <f t="shared" si="6"/>
        <v>29</v>
      </c>
      <c r="X192" s="87">
        <f t="shared" si="7"/>
        <v>19</v>
      </c>
      <c r="Y192" s="88">
        <f t="shared" si="8"/>
        <v>10</v>
      </c>
    </row>
    <row r="193" spans="1:25" s="11" customFormat="1" ht="15" x14ac:dyDescent="0.35">
      <c r="A193" s="99" t="s">
        <v>703</v>
      </c>
      <c r="B193" s="141" t="s">
        <v>704</v>
      </c>
      <c r="C193" s="99" t="s">
        <v>705</v>
      </c>
      <c r="D193" s="100" t="s">
        <v>194</v>
      </c>
      <c r="E193" s="101" t="s">
        <v>195</v>
      </c>
      <c r="F193" s="101" t="s">
        <v>196</v>
      </c>
      <c r="G193" s="101" t="s">
        <v>136</v>
      </c>
      <c r="H193" s="101"/>
      <c r="I193" s="101" t="s">
        <v>137</v>
      </c>
      <c r="J193" s="74"/>
      <c r="K193" s="75">
        <v>1122</v>
      </c>
      <c r="L193" s="75">
        <v>0</v>
      </c>
      <c r="M193" s="75">
        <v>0</v>
      </c>
      <c r="N193" s="75">
        <v>887</v>
      </c>
      <c r="O193" s="75">
        <v>80</v>
      </c>
      <c r="P193" s="75">
        <v>203</v>
      </c>
      <c r="Q193" s="76">
        <v>7</v>
      </c>
      <c r="R193" s="76">
        <v>66</v>
      </c>
      <c r="S193" s="76">
        <v>5.6</v>
      </c>
      <c r="T193" s="76">
        <v>6</v>
      </c>
      <c r="U193" s="76">
        <v>8.9</v>
      </c>
      <c r="V193" s="76">
        <v>6</v>
      </c>
      <c r="W193" s="87">
        <f t="shared" si="6"/>
        <v>99.5</v>
      </c>
      <c r="X193" s="87">
        <f t="shared" si="7"/>
        <v>73</v>
      </c>
      <c r="Y193" s="88">
        <f t="shared" si="8"/>
        <v>26.5</v>
      </c>
    </row>
    <row r="194" spans="1:25" s="11" customFormat="1" ht="15" x14ac:dyDescent="0.35">
      <c r="A194" s="99" t="s">
        <v>706</v>
      </c>
      <c r="B194" s="141" t="s">
        <v>707</v>
      </c>
      <c r="C194" s="99" t="s">
        <v>708</v>
      </c>
      <c r="D194" s="100" t="s">
        <v>200</v>
      </c>
      <c r="E194" s="101" t="s">
        <v>201</v>
      </c>
      <c r="F194" s="101" t="s">
        <v>196</v>
      </c>
      <c r="G194" s="101" t="s">
        <v>136</v>
      </c>
      <c r="H194" s="101"/>
      <c r="I194" s="101" t="s">
        <v>137</v>
      </c>
      <c r="J194" s="74"/>
      <c r="K194" s="75">
        <v>482</v>
      </c>
      <c r="L194" s="75">
        <v>0</v>
      </c>
      <c r="M194" s="75">
        <v>0</v>
      </c>
      <c r="N194" s="75">
        <v>155</v>
      </c>
      <c r="O194" s="75">
        <v>0</v>
      </c>
      <c r="P194" s="75">
        <v>94</v>
      </c>
      <c r="Q194" s="76">
        <v>8</v>
      </c>
      <c r="R194" s="76">
        <v>25</v>
      </c>
      <c r="S194" s="76">
        <v>4</v>
      </c>
      <c r="T194" s="76">
        <v>2</v>
      </c>
      <c r="U194" s="76">
        <v>2</v>
      </c>
      <c r="V194" s="76">
        <v>2.6</v>
      </c>
      <c r="W194" s="87">
        <f t="shared" si="6"/>
        <v>43.6</v>
      </c>
      <c r="X194" s="87">
        <f t="shared" si="7"/>
        <v>33</v>
      </c>
      <c r="Y194" s="88">
        <f t="shared" si="8"/>
        <v>10.6</v>
      </c>
    </row>
    <row r="195" spans="1:25" s="11" customFormat="1" ht="15" x14ac:dyDescent="0.35">
      <c r="A195" s="99" t="s">
        <v>709</v>
      </c>
      <c r="B195" s="141" t="s">
        <v>710</v>
      </c>
      <c r="C195" s="99" t="s">
        <v>711</v>
      </c>
      <c r="D195" s="100" t="s">
        <v>200</v>
      </c>
      <c r="E195" s="101" t="s">
        <v>201</v>
      </c>
      <c r="F195" s="101" t="s">
        <v>196</v>
      </c>
      <c r="G195" s="101" t="s">
        <v>136</v>
      </c>
      <c r="H195" s="101"/>
      <c r="I195" s="101" t="s">
        <v>137</v>
      </c>
      <c r="J195" s="74"/>
      <c r="K195" s="75">
        <v>552</v>
      </c>
      <c r="L195" s="75">
        <v>0</v>
      </c>
      <c r="M195" s="75">
        <v>0</v>
      </c>
      <c r="N195" s="75">
        <v>166</v>
      </c>
      <c r="O195" s="75">
        <v>2</v>
      </c>
      <c r="P195" s="75">
        <v>89</v>
      </c>
      <c r="Q195" s="76">
        <v>2.5</v>
      </c>
      <c r="R195" s="76">
        <v>26</v>
      </c>
      <c r="S195" s="76">
        <v>1</v>
      </c>
      <c r="T195" s="76">
        <v>3</v>
      </c>
      <c r="U195" s="76">
        <v>1</v>
      </c>
      <c r="V195" s="76">
        <v>4</v>
      </c>
      <c r="W195" s="87">
        <f t="shared" si="6"/>
        <v>37.5</v>
      </c>
      <c r="X195" s="87">
        <f t="shared" si="7"/>
        <v>28.5</v>
      </c>
      <c r="Y195" s="88">
        <f t="shared" si="8"/>
        <v>9</v>
      </c>
    </row>
    <row r="196" spans="1:25" s="11" customFormat="1" ht="15" x14ac:dyDescent="0.35">
      <c r="A196" s="99" t="s">
        <v>712</v>
      </c>
      <c r="B196" s="141" t="s">
        <v>713</v>
      </c>
      <c r="C196" s="99" t="s">
        <v>714</v>
      </c>
      <c r="D196" s="100" t="s">
        <v>194</v>
      </c>
      <c r="E196" s="101" t="s">
        <v>195</v>
      </c>
      <c r="F196" s="101" t="s">
        <v>196</v>
      </c>
      <c r="G196" s="101" t="s">
        <v>136</v>
      </c>
      <c r="H196" s="101"/>
      <c r="I196" s="101" t="s">
        <v>137</v>
      </c>
      <c r="J196" s="74"/>
      <c r="K196" s="75">
        <v>491</v>
      </c>
      <c r="L196" s="75">
        <v>0</v>
      </c>
      <c r="M196" s="75">
        <v>0</v>
      </c>
      <c r="N196" s="75">
        <v>185</v>
      </c>
      <c r="O196" s="75">
        <v>4</v>
      </c>
      <c r="P196" s="75">
        <v>75</v>
      </c>
      <c r="Q196" s="76">
        <v>7.9</v>
      </c>
      <c r="R196" s="76">
        <v>23</v>
      </c>
      <c r="S196" s="76">
        <v>1</v>
      </c>
      <c r="T196" s="76">
        <v>3</v>
      </c>
      <c r="U196" s="76">
        <v>4.0999999999999996</v>
      </c>
      <c r="V196" s="76">
        <v>1.9</v>
      </c>
      <c r="W196" s="87">
        <f t="shared" si="6"/>
        <v>40.9</v>
      </c>
      <c r="X196" s="87">
        <f t="shared" si="7"/>
        <v>30.9</v>
      </c>
      <c r="Y196" s="88">
        <f t="shared" si="8"/>
        <v>10</v>
      </c>
    </row>
    <row r="197" spans="1:25" s="11" customFormat="1" ht="15" x14ac:dyDescent="0.35">
      <c r="A197" s="99" t="s">
        <v>715</v>
      </c>
      <c r="B197" s="141" t="s">
        <v>716</v>
      </c>
      <c r="C197" s="99" t="s">
        <v>717</v>
      </c>
      <c r="D197" s="100" t="s">
        <v>194</v>
      </c>
      <c r="E197" s="101" t="s">
        <v>195</v>
      </c>
      <c r="F197" s="101" t="s">
        <v>196</v>
      </c>
      <c r="G197" s="101" t="s">
        <v>136</v>
      </c>
      <c r="H197" s="101"/>
      <c r="I197" s="101" t="s">
        <v>137</v>
      </c>
      <c r="J197" s="74"/>
      <c r="K197" s="75">
        <v>357</v>
      </c>
      <c r="L197" s="75">
        <v>0</v>
      </c>
      <c r="M197" s="75">
        <v>0</v>
      </c>
      <c r="N197" s="75">
        <v>306</v>
      </c>
      <c r="O197" s="75">
        <v>21</v>
      </c>
      <c r="P197" s="75">
        <v>76</v>
      </c>
      <c r="Q197" s="76">
        <v>5</v>
      </c>
      <c r="R197" s="76">
        <v>21</v>
      </c>
      <c r="S197" s="76">
        <v>5</v>
      </c>
      <c r="T197" s="76">
        <v>3</v>
      </c>
      <c r="U197" s="76">
        <v>3</v>
      </c>
      <c r="V197" s="76">
        <v>2</v>
      </c>
      <c r="W197" s="87">
        <f t="shared" si="6"/>
        <v>39</v>
      </c>
      <c r="X197" s="87">
        <f t="shared" si="7"/>
        <v>26</v>
      </c>
      <c r="Y197" s="88">
        <f t="shared" si="8"/>
        <v>13</v>
      </c>
    </row>
    <row r="198" spans="1:25" s="11" customFormat="1" ht="15" x14ac:dyDescent="0.35">
      <c r="A198" s="99" t="s">
        <v>718</v>
      </c>
      <c r="B198" s="141" t="s">
        <v>719</v>
      </c>
      <c r="C198" s="99" t="s">
        <v>720</v>
      </c>
      <c r="D198" s="100" t="s">
        <v>194</v>
      </c>
      <c r="E198" s="101" t="s">
        <v>195</v>
      </c>
      <c r="F198" s="101" t="s">
        <v>196</v>
      </c>
      <c r="G198" s="101" t="s">
        <v>136</v>
      </c>
      <c r="H198" s="101"/>
      <c r="I198" s="101" t="s">
        <v>137</v>
      </c>
      <c r="J198" s="74"/>
      <c r="K198" s="75">
        <v>1737</v>
      </c>
      <c r="L198" s="75">
        <v>0</v>
      </c>
      <c r="M198" s="75">
        <v>0</v>
      </c>
      <c r="N198" s="75">
        <v>1334</v>
      </c>
      <c r="O198" s="75">
        <v>75</v>
      </c>
      <c r="P198" s="75">
        <v>236</v>
      </c>
      <c r="Q198" s="76">
        <v>13.2</v>
      </c>
      <c r="R198" s="76">
        <v>82</v>
      </c>
      <c r="S198" s="76">
        <v>14</v>
      </c>
      <c r="T198" s="76">
        <v>8</v>
      </c>
      <c r="U198" s="76">
        <v>9.9</v>
      </c>
      <c r="V198" s="76">
        <v>9.9</v>
      </c>
      <c r="W198" s="87">
        <f t="shared" si="6"/>
        <v>137</v>
      </c>
      <c r="X198" s="87">
        <f t="shared" si="7"/>
        <v>95.2</v>
      </c>
      <c r="Y198" s="88">
        <f t="shared" si="8"/>
        <v>41.8</v>
      </c>
    </row>
    <row r="199" spans="1:25" s="11" customFormat="1" ht="15" x14ac:dyDescent="0.35">
      <c r="A199" s="99" t="s">
        <v>721</v>
      </c>
      <c r="B199" s="141" t="s">
        <v>722</v>
      </c>
      <c r="C199" s="99" t="s">
        <v>723</v>
      </c>
      <c r="D199" s="100" t="s">
        <v>200</v>
      </c>
      <c r="E199" s="101" t="s">
        <v>201</v>
      </c>
      <c r="F199" s="101" t="s">
        <v>196</v>
      </c>
      <c r="G199" s="101" t="s">
        <v>136</v>
      </c>
      <c r="H199" s="101"/>
      <c r="I199" s="101" t="s">
        <v>137</v>
      </c>
      <c r="J199" s="74"/>
      <c r="K199" s="75">
        <v>623</v>
      </c>
      <c r="L199" s="75">
        <v>0</v>
      </c>
      <c r="M199" s="75">
        <v>0</v>
      </c>
      <c r="N199" s="75">
        <v>441</v>
      </c>
      <c r="O199" s="75">
        <v>20</v>
      </c>
      <c r="P199" s="75">
        <v>175</v>
      </c>
      <c r="Q199" s="76">
        <v>2</v>
      </c>
      <c r="R199" s="76">
        <v>46</v>
      </c>
      <c r="S199" s="76">
        <v>7</v>
      </c>
      <c r="T199" s="76">
        <v>3</v>
      </c>
      <c r="U199" s="76">
        <v>5.9</v>
      </c>
      <c r="V199" s="76">
        <v>7.3</v>
      </c>
      <c r="W199" s="87">
        <f t="shared" si="6"/>
        <v>71.2</v>
      </c>
      <c r="X199" s="87">
        <f t="shared" si="7"/>
        <v>48</v>
      </c>
      <c r="Y199" s="88">
        <f t="shared" si="8"/>
        <v>23.2</v>
      </c>
    </row>
    <row r="200" spans="1:25" s="11" customFormat="1" ht="15" x14ac:dyDescent="0.35">
      <c r="A200" s="99" t="s">
        <v>724</v>
      </c>
      <c r="B200" s="141" t="s">
        <v>725</v>
      </c>
      <c r="C200" s="99" t="s">
        <v>726</v>
      </c>
      <c r="D200" s="100" t="s">
        <v>194</v>
      </c>
      <c r="E200" s="101" t="s">
        <v>195</v>
      </c>
      <c r="F200" s="101" t="s">
        <v>196</v>
      </c>
      <c r="G200" s="101" t="s">
        <v>136</v>
      </c>
      <c r="H200" s="101"/>
      <c r="I200" s="101" t="s">
        <v>137</v>
      </c>
      <c r="J200" s="74"/>
      <c r="K200" s="75">
        <v>258</v>
      </c>
      <c r="L200" s="75">
        <v>0</v>
      </c>
      <c r="M200" s="75">
        <v>0</v>
      </c>
      <c r="N200" s="75">
        <v>217</v>
      </c>
      <c r="O200" s="75">
        <v>10</v>
      </c>
      <c r="P200" s="75">
        <v>56</v>
      </c>
      <c r="Q200" s="76">
        <v>1</v>
      </c>
      <c r="R200" s="76">
        <v>20</v>
      </c>
      <c r="S200" s="76">
        <v>2</v>
      </c>
      <c r="T200" s="76">
        <v>3</v>
      </c>
      <c r="U200" s="76">
        <v>3</v>
      </c>
      <c r="V200" s="76">
        <v>5</v>
      </c>
      <c r="W200" s="87">
        <f t="shared" ref="W200:W263" si="9">SUM(Q200:V200)</f>
        <v>34</v>
      </c>
      <c r="X200" s="87">
        <f t="shared" ref="X200:X263" si="10">SUM(Q200:R200)</f>
        <v>21</v>
      </c>
      <c r="Y200" s="88">
        <f t="shared" ref="Y200:Y263" si="11">SUM(S200:V200)</f>
        <v>13</v>
      </c>
    </row>
    <row r="201" spans="1:25" s="11" customFormat="1" ht="15" x14ac:dyDescent="0.35">
      <c r="A201" s="99" t="s">
        <v>727</v>
      </c>
      <c r="B201" s="141" t="s">
        <v>728</v>
      </c>
      <c r="C201" s="99" t="s">
        <v>729</v>
      </c>
      <c r="D201" s="100" t="s">
        <v>194</v>
      </c>
      <c r="E201" s="101" t="s">
        <v>195</v>
      </c>
      <c r="F201" s="101" t="s">
        <v>196</v>
      </c>
      <c r="G201" s="101" t="s">
        <v>136</v>
      </c>
      <c r="H201" s="101"/>
      <c r="I201" s="101" t="s">
        <v>137</v>
      </c>
      <c r="J201" s="74"/>
      <c r="K201" s="75">
        <v>212</v>
      </c>
      <c r="L201" s="75">
        <v>0</v>
      </c>
      <c r="M201" s="75">
        <v>0</v>
      </c>
      <c r="N201" s="75">
        <v>211</v>
      </c>
      <c r="O201" s="75">
        <v>138</v>
      </c>
      <c r="P201" s="75">
        <v>21</v>
      </c>
      <c r="Q201" s="76">
        <v>2</v>
      </c>
      <c r="R201" s="76">
        <v>13</v>
      </c>
      <c r="S201" s="76">
        <v>3.7</v>
      </c>
      <c r="T201" s="76">
        <v>3</v>
      </c>
      <c r="U201" s="76">
        <v>2</v>
      </c>
      <c r="V201" s="76">
        <v>2</v>
      </c>
      <c r="W201" s="87">
        <f t="shared" si="9"/>
        <v>25.7</v>
      </c>
      <c r="X201" s="87">
        <f t="shared" si="10"/>
        <v>15</v>
      </c>
      <c r="Y201" s="88">
        <f t="shared" si="11"/>
        <v>10.7</v>
      </c>
    </row>
    <row r="202" spans="1:25" s="11" customFormat="1" ht="15" x14ac:dyDescent="0.35">
      <c r="A202" s="99" t="s">
        <v>730</v>
      </c>
      <c r="B202" s="141" t="s">
        <v>731</v>
      </c>
      <c r="C202" s="99" t="s">
        <v>732</v>
      </c>
      <c r="D202" s="100" t="s">
        <v>194</v>
      </c>
      <c r="E202" s="101" t="s">
        <v>195</v>
      </c>
      <c r="F202" s="101" t="s">
        <v>196</v>
      </c>
      <c r="G202" s="101" t="s">
        <v>136</v>
      </c>
      <c r="H202" s="101"/>
      <c r="I202" s="101" t="s">
        <v>137</v>
      </c>
      <c r="J202" s="74"/>
      <c r="K202" s="75">
        <v>255</v>
      </c>
      <c r="L202" s="75">
        <v>0</v>
      </c>
      <c r="M202" s="75">
        <v>0</v>
      </c>
      <c r="N202" s="75">
        <v>222</v>
      </c>
      <c r="O202" s="75">
        <v>5</v>
      </c>
      <c r="P202" s="75">
        <v>67</v>
      </c>
      <c r="Q202" s="76">
        <v>3.1</v>
      </c>
      <c r="R202" s="76">
        <v>20</v>
      </c>
      <c r="S202" s="76">
        <v>3</v>
      </c>
      <c r="T202" s="76">
        <v>2</v>
      </c>
      <c r="U202" s="76">
        <v>3</v>
      </c>
      <c r="V202" s="76">
        <v>3</v>
      </c>
      <c r="W202" s="87">
        <f t="shared" si="9"/>
        <v>34.1</v>
      </c>
      <c r="X202" s="87">
        <f t="shared" si="10"/>
        <v>23.1</v>
      </c>
      <c r="Y202" s="88">
        <f t="shared" si="11"/>
        <v>11</v>
      </c>
    </row>
    <row r="203" spans="1:25" s="11" customFormat="1" ht="15" x14ac:dyDescent="0.35">
      <c r="A203" s="99" t="s">
        <v>733</v>
      </c>
      <c r="B203" s="141" t="s">
        <v>734</v>
      </c>
      <c r="C203" s="99" t="s">
        <v>735</v>
      </c>
      <c r="D203" s="100" t="s">
        <v>194</v>
      </c>
      <c r="E203" s="101" t="s">
        <v>195</v>
      </c>
      <c r="F203" s="101" t="s">
        <v>196</v>
      </c>
      <c r="G203" s="101" t="s">
        <v>136</v>
      </c>
      <c r="H203" s="101"/>
      <c r="I203" s="101" t="s">
        <v>137</v>
      </c>
      <c r="J203" s="74"/>
      <c r="K203" s="75">
        <v>412</v>
      </c>
      <c r="L203" s="75">
        <v>0</v>
      </c>
      <c r="M203" s="75">
        <v>0</v>
      </c>
      <c r="N203" s="75">
        <v>337</v>
      </c>
      <c r="O203" s="75">
        <v>37</v>
      </c>
      <c r="P203" s="75">
        <v>112</v>
      </c>
      <c r="Q203" s="76">
        <v>5</v>
      </c>
      <c r="R203" s="76">
        <v>25</v>
      </c>
      <c r="S203" s="76">
        <v>13</v>
      </c>
      <c r="T203" s="76">
        <v>3</v>
      </c>
      <c r="U203" s="76">
        <v>5</v>
      </c>
      <c r="V203" s="76">
        <v>5</v>
      </c>
      <c r="W203" s="87">
        <f t="shared" si="9"/>
        <v>56</v>
      </c>
      <c r="X203" s="87">
        <f t="shared" si="10"/>
        <v>30</v>
      </c>
      <c r="Y203" s="88">
        <f t="shared" si="11"/>
        <v>26</v>
      </c>
    </row>
    <row r="204" spans="1:25" s="11" customFormat="1" ht="15" x14ac:dyDescent="0.35">
      <c r="A204" s="99" t="s">
        <v>736</v>
      </c>
      <c r="B204" s="141" t="s">
        <v>737</v>
      </c>
      <c r="C204" s="99" t="s">
        <v>738</v>
      </c>
      <c r="D204" s="100" t="s">
        <v>194</v>
      </c>
      <c r="E204" s="101" t="s">
        <v>195</v>
      </c>
      <c r="F204" s="101" t="s">
        <v>196</v>
      </c>
      <c r="G204" s="101" t="s">
        <v>136</v>
      </c>
      <c r="H204" s="101"/>
      <c r="I204" s="101" t="s">
        <v>137</v>
      </c>
      <c r="J204" s="74"/>
      <c r="K204" s="75">
        <v>349</v>
      </c>
      <c r="L204" s="75">
        <v>0</v>
      </c>
      <c r="M204" s="75">
        <v>0</v>
      </c>
      <c r="N204" s="75">
        <v>302</v>
      </c>
      <c r="O204" s="75">
        <v>271</v>
      </c>
      <c r="P204" s="75">
        <v>14</v>
      </c>
      <c r="Q204" s="76">
        <v>3</v>
      </c>
      <c r="R204" s="76">
        <v>23</v>
      </c>
      <c r="S204" s="76">
        <v>1</v>
      </c>
      <c r="T204" s="76">
        <v>2</v>
      </c>
      <c r="U204" s="76">
        <v>5</v>
      </c>
      <c r="V204" s="76">
        <v>5</v>
      </c>
      <c r="W204" s="87">
        <f t="shared" si="9"/>
        <v>39</v>
      </c>
      <c r="X204" s="87">
        <f t="shared" si="10"/>
        <v>26</v>
      </c>
      <c r="Y204" s="88">
        <f t="shared" si="11"/>
        <v>13</v>
      </c>
    </row>
    <row r="205" spans="1:25" s="11" customFormat="1" ht="15" x14ac:dyDescent="0.35">
      <c r="A205" s="99" t="s">
        <v>739</v>
      </c>
      <c r="B205" s="141" t="s">
        <v>740</v>
      </c>
      <c r="C205" s="99" t="s">
        <v>741</v>
      </c>
      <c r="D205" s="100" t="s">
        <v>194</v>
      </c>
      <c r="E205" s="101" t="s">
        <v>195</v>
      </c>
      <c r="F205" s="101" t="s">
        <v>196</v>
      </c>
      <c r="G205" s="101" t="s">
        <v>136</v>
      </c>
      <c r="H205" s="101"/>
      <c r="I205" s="101" t="s">
        <v>137</v>
      </c>
      <c r="J205" s="74"/>
      <c r="K205" s="75">
        <v>466</v>
      </c>
      <c r="L205" s="75">
        <v>0</v>
      </c>
      <c r="M205" s="75">
        <v>0</v>
      </c>
      <c r="N205" s="75">
        <v>345</v>
      </c>
      <c r="O205" s="75">
        <v>8</v>
      </c>
      <c r="P205" s="75">
        <v>69</v>
      </c>
      <c r="Q205" s="76">
        <v>5.7</v>
      </c>
      <c r="R205" s="76">
        <v>26</v>
      </c>
      <c r="S205" s="76">
        <v>3</v>
      </c>
      <c r="T205" s="76">
        <v>2</v>
      </c>
      <c r="U205" s="76">
        <v>1</v>
      </c>
      <c r="V205" s="76">
        <v>2</v>
      </c>
      <c r="W205" s="87">
        <f t="shared" si="9"/>
        <v>39.700000000000003</v>
      </c>
      <c r="X205" s="87">
        <f t="shared" si="10"/>
        <v>31.7</v>
      </c>
      <c r="Y205" s="88">
        <f t="shared" si="11"/>
        <v>8</v>
      </c>
    </row>
    <row r="206" spans="1:25" s="11" customFormat="1" ht="15" x14ac:dyDescent="0.35">
      <c r="A206" s="99" t="s">
        <v>742</v>
      </c>
      <c r="B206" s="141" t="s">
        <v>743</v>
      </c>
      <c r="C206" s="99" t="s">
        <v>744</v>
      </c>
      <c r="D206" s="100" t="s">
        <v>405</v>
      </c>
      <c r="E206" s="101" t="s">
        <v>745</v>
      </c>
      <c r="F206" s="101" t="s">
        <v>406</v>
      </c>
      <c r="G206" s="101" t="s">
        <v>136</v>
      </c>
      <c r="H206" s="101"/>
      <c r="I206" s="101" t="s">
        <v>137</v>
      </c>
      <c r="J206" s="74"/>
      <c r="K206" s="75">
        <v>139</v>
      </c>
      <c r="L206" s="75">
        <v>0</v>
      </c>
      <c r="M206" s="75">
        <v>0</v>
      </c>
      <c r="N206" s="75">
        <v>66</v>
      </c>
      <c r="O206" s="75">
        <v>5</v>
      </c>
      <c r="P206" s="75">
        <v>9</v>
      </c>
      <c r="Q206" s="76">
        <v>1</v>
      </c>
      <c r="R206" s="76">
        <v>9</v>
      </c>
      <c r="S206" s="76">
        <v>1</v>
      </c>
      <c r="T206" s="76">
        <v>1</v>
      </c>
      <c r="U206" s="76">
        <v>1</v>
      </c>
      <c r="V206" s="76">
        <v>2</v>
      </c>
      <c r="W206" s="87">
        <f t="shared" si="9"/>
        <v>15</v>
      </c>
      <c r="X206" s="87">
        <f t="shared" si="10"/>
        <v>10</v>
      </c>
      <c r="Y206" s="88">
        <f t="shared" si="11"/>
        <v>5</v>
      </c>
    </row>
    <row r="207" spans="1:25" s="11" customFormat="1" ht="15" x14ac:dyDescent="0.35">
      <c r="A207" s="99" t="s">
        <v>746</v>
      </c>
      <c r="B207" s="141" t="s">
        <v>747</v>
      </c>
      <c r="C207" s="99" t="s">
        <v>748</v>
      </c>
      <c r="D207" s="100" t="s">
        <v>194</v>
      </c>
      <c r="E207" s="101" t="s">
        <v>195</v>
      </c>
      <c r="F207" s="101" t="s">
        <v>196</v>
      </c>
      <c r="G207" s="101" t="s">
        <v>136</v>
      </c>
      <c r="H207" s="101"/>
      <c r="I207" s="101" t="s">
        <v>137</v>
      </c>
      <c r="J207" s="74"/>
      <c r="K207" s="75">
        <v>406</v>
      </c>
      <c r="L207" s="75">
        <v>0</v>
      </c>
      <c r="M207" s="75">
        <v>0</v>
      </c>
      <c r="N207" s="75">
        <v>306</v>
      </c>
      <c r="O207" s="75">
        <v>10</v>
      </c>
      <c r="P207" s="75">
        <v>100</v>
      </c>
      <c r="Q207" s="76">
        <v>2</v>
      </c>
      <c r="R207" s="76">
        <v>32</v>
      </c>
      <c r="S207" s="76">
        <v>5</v>
      </c>
      <c r="T207" s="76">
        <v>2</v>
      </c>
      <c r="U207" s="76">
        <v>3</v>
      </c>
      <c r="V207" s="76">
        <v>2</v>
      </c>
      <c r="W207" s="87">
        <f t="shared" si="9"/>
        <v>46</v>
      </c>
      <c r="X207" s="87">
        <f t="shared" si="10"/>
        <v>34</v>
      </c>
      <c r="Y207" s="88">
        <f t="shared" si="11"/>
        <v>12</v>
      </c>
    </row>
    <row r="208" spans="1:25" s="11" customFormat="1" ht="15" x14ac:dyDescent="0.35">
      <c r="A208" s="99" t="s">
        <v>749</v>
      </c>
      <c r="B208" s="141" t="s">
        <v>750</v>
      </c>
      <c r="C208" s="99" t="s">
        <v>751</v>
      </c>
      <c r="D208" s="100" t="s">
        <v>194</v>
      </c>
      <c r="E208" s="101" t="s">
        <v>195</v>
      </c>
      <c r="F208" s="101" t="s">
        <v>196</v>
      </c>
      <c r="G208" s="101" t="s">
        <v>136</v>
      </c>
      <c r="H208" s="101"/>
      <c r="I208" s="101" t="s">
        <v>137</v>
      </c>
      <c r="J208" s="74"/>
      <c r="K208" s="75">
        <v>286</v>
      </c>
      <c r="L208" s="75">
        <v>0</v>
      </c>
      <c r="M208" s="75">
        <v>0</v>
      </c>
      <c r="N208" s="75">
        <v>199</v>
      </c>
      <c r="O208" s="75">
        <v>204</v>
      </c>
      <c r="P208" s="75">
        <v>6</v>
      </c>
      <c r="Q208" s="76">
        <v>3</v>
      </c>
      <c r="R208" s="76">
        <v>18</v>
      </c>
      <c r="S208" s="76">
        <v>1</v>
      </c>
      <c r="T208" s="76">
        <v>2.2000000000000002</v>
      </c>
      <c r="U208" s="76">
        <v>3</v>
      </c>
      <c r="V208" s="76">
        <v>4</v>
      </c>
      <c r="W208" s="87">
        <f t="shared" si="9"/>
        <v>31.2</v>
      </c>
      <c r="X208" s="87">
        <f t="shared" si="10"/>
        <v>21</v>
      </c>
      <c r="Y208" s="88">
        <f t="shared" si="11"/>
        <v>10.199999999999999</v>
      </c>
    </row>
    <row r="209" spans="1:25" s="11" customFormat="1" ht="15" x14ac:dyDescent="0.35">
      <c r="A209" s="99" t="s">
        <v>752</v>
      </c>
      <c r="B209" s="141" t="s">
        <v>753</v>
      </c>
      <c r="C209" s="99" t="s">
        <v>754</v>
      </c>
      <c r="D209" s="100" t="s">
        <v>194</v>
      </c>
      <c r="E209" s="101" t="s">
        <v>195</v>
      </c>
      <c r="F209" s="101" t="s">
        <v>196</v>
      </c>
      <c r="G209" s="101" t="s">
        <v>136</v>
      </c>
      <c r="H209" s="101"/>
      <c r="I209" s="101" t="s">
        <v>137</v>
      </c>
      <c r="J209" s="74"/>
      <c r="K209" s="75">
        <v>3365</v>
      </c>
      <c r="L209" s="75">
        <v>0</v>
      </c>
      <c r="M209" s="75">
        <v>0</v>
      </c>
      <c r="N209" s="75">
        <v>1512</v>
      </c>
      <c r="O209" s="75">
        <v>0</v>
      </c>
      <c r="P209" s="75">
        <v>16</v>
      </c>
      <c r="Q209" s="76">
        <v>7.6</v>
      </c>
      <c r="R209" s="76">
        <v>146</v>
      </c>
      <c r="S209" s="76">
        <v>12.4</v>
      </c>
      <c r="T209" s="76">
        <v>10</v>
      </c>
      <c r="U209" s="76">
        <v>21.9</v>
      </c>
      <c r="V209" s="76">
        <v>17</v>
      </c>
      <c r="W209" s="87">
        <f t="shared" si="9"/>
        <v>214.9</v>
      </c>
      <c r="X209" s="87">
        <f t="shared" si="10"/>
        <v>153.6</v>
      </c>
      <c r="Y209" s="88">
        <f t="shared" si="11"/>
        <v>61.3</v>
      </c>
    </row>
    <row r="210" spans="1:25" s="11" customFormat="1" ht="15" x14ac:dyDescent="0.35">
      <c r="A210" s="99" t="s">
        <v>755</v>
      </c>
      <c r="B210" s="141" t="s">
        <v>756</v>
      </c>
      <c r="C210" s="99" t="s">
        <v>757</v>
      </c>
      <c r="D210" s="100" t="s">
        <v>194</v>
      </c>
      <c r="E210" s="101" t="s">
        <v>195</v>
      </c>
      <c r="F210" s="101" t="s">
        <v>196</v>
      </c>
      <c r="G210" s="101" t="s">
        <v>136</v>
      </c>
      <c r="H210" s="101"/>
      <c r="I210" s="101" t="s">
        <v>137</v>
      </c>
      <c r="J210" s="74"/>
      <c r="K210" s="75">
        <v>709</v>
      </c>
      <c r="L210" s="75">
        <v>0</v>
      </c>
      <c r="M210" s="75">
        <v>0</v>
      </c>
      <c r="N210" s="75">
        <v>542</v>
      </c>
      <c r="O210" s="75">
        <v>32</v>
      </c>
      <c r="P210" s="75">
        <v>127</v>
      </c>
      <c r="Q210" s="76">
        <v>11.2</v>
      </c>
      <c r="R210" s="76">
        <v>36</v>
      </c>
      <c r="S210" s="76">
        <v>5.9</v>
      </c>
      <c r="T210" s="76">
        <v>3</v>
      </c>
      <c r="U210" s="76">
        <v>4</v>
      </c>
      <c r="V210" s="76">
        <v>4</v>
      </c>
      <c r="W210" s="87">
        <f t="shared" si="9"/>
        <v>64.099999999999994</v>
      </c>
      <c r="X210" s="87">
        <f t="shared" si="10"/>
        <v>47.2</v>
      </c>
      <c r="Y210" s="88">
        <f t="shared" si="11"/>
        <v>16.899999999999999</v>
      </c>
    </row>
    <row r="211" spans="1:25" s="11" customFormat="1" ht="15" x14ac:dyDescent="0.35">
      <c r="A211" s="99" t="s">
        <v>758</v>
      </c>
      <c r="B211" s="141" t="s">
        <v>759</v>
      </c>
      <c r="C211" s="99" t="s">
        <v>760</v>
      </c>
      <c r="D211" s="100" t="s">
        <v>194</v>
      </c>
      <c r="E211" s="101" t="s">
        <v>195</v>
      </c>
      <c r="F211" s="101" t="s">
        <v>196</v>
      </c>
      <c r="G211" s="101" t="s">
        <v>136</v>
      </c>
      <c r="H211" s="101"/>
      <c r="I211" s="101" t="s">
        <v>137</v>
      </c>
      <c r="J211" s="74"/>
      <c r="K211" s="75">
        <v>277</v>
      </c>
      <c r="L211" s="75">
        <v>0</v>
      </c>
      <c r="M211" s="75">
        <v>0</v>
      </c>
      <c r="N211" s="75">
        <v>253</v>
      </c>
      <c r="O211" s="75">
        <v>17</v>
      </c>
      <c r="P211" s="75">
        <v>56</v>
      </c>
      <c r="Q211" s="76">
        <v>4</v>
      </c>
      <c r="R211" s="76">
        <v>13</v>
      </c>
      <c r="S211" s="76">
        <v>4</v>
      </c>
      <c r="T211" s="76">
        <v>3</v>
      </c>
      <c r="U211" s="76">
        <v>2</v>
      </c>
      <c r="V211" s="76">
        <v>4</v>
      </c>
      <c r="W211" s="87">
        <f t="shared" si="9"/>
        <v>30</v>
      </c>
      <c r="X211" s="87">
        <f t="shared" si="10"/>
        <v>17</v>
      </c>
      <c r="Y211" s="88">
        <f t="shared" si="11"/>
        <v>13</v>
      </c>
    </row>
    <row r="212" spans="1:25" s="11" customFormat="1" ht="15" x14ac:dyDescent="0.35">
      <c r="A212" s="99" t="s">
        <v>761</v>
      </c>
      <c r="B212" s="141" t="s">
        <v>762</v>
      </c>
      <c r="C212" s="99" t="s">
        <v>763</v>
      </c>
      <c r="D212" s="100" t="s">
        <v>194</v>
      </c>
      <c r="E212" s="101" t="s">
        <v>195</v>
      </c>
      <c r="F212" s="101" t="s">
        <v>196</v>
      </c>
      <c r="G212" s="101" t="s">
        <v>136</v>
      </c>
      <c r="H212" s="101"/>
      <c r="I212" s="101" t="s">
        <v>137</v>
      </c>
      <c r="J212" s="74"/>
      <c r="K212" s="75">
        <v>440</v>
      </c>
      <c r="L212" s="75">
        <v>0</v>
      </c>
      <c r="M212" s="75">
        <v>0</v>
      </c>
      <c r="N212" s="75">
        <v>265</v>
      </c>
      <c r="O212" s="75">
        <v>17</v>
      </c>
      <c r="P212" s="75">
        <v>101</v>
      </c>
      <c r="Q212" s="76">
        <v>6</v>
      </c>
      <c r="R212" s="76">
        <v>31</v>
      </c>
      <c r="S212" s="76">
        <v>4.7</v>
      </c>
      <c r="T212" s="76">
        <v>2</v>
      </c>
      <c r="U212" s="76">
        <v>4</v>
      </c>
      <c r="V212" s="76">
        <v>4</v>
      </c>
      <c r="W212" s="87">
        <f t="shared" si="9"/>
        <v>51.7</v>
      </c>
      <c r="X212" s="87">
        <f t="shared" si="10"/>
        <v>37</v>
      </c>
      <c r="Y212" s="88">
        <f t="shared" si="11"/>
        <v>14.7</v>
      </c>
    </row>
    <row r="213" spans="1:25" s="11" customFormat="1" ht="15" x14ac:dyDescent="0.35">
      <c r="A213" s="99" t="s">
        <v>764</v>
      </c>
      <c r="B213" s="141" t="s">
        <v>765</v>
      </c>
      <c r="C213" s="99" t="s">
        <v>766</v>
      </c>
      <c r="D213" s="100" t="s">
        <v>194</v>
      </c>
      <c r="E213" s="101" t="s">
        <v>195</v>
      </c>
      <c r="F213" s="101" t="s">
        <v>196</v>
      </c>
      <c r="G213" s="101" t="s">
        <v>136</v>
      </c>
      <c r="H213" s="101"/>
      <c r="I213" s="101" t="s">
        <v>137</v>
      </c>
      <c r="J213" s="74"/>
      <c r="K213" s="75">
        <v>535</v>
      </c>
      <c r="L213" s="75">
        <v>0</v>
      </c>
      <c r="M213" s="75">
        <v>0</v>
      </c>
      <c r="N213" s="75">
        <v>305</v>
      </c>
      <c r="O213" s="75">
        <v>4</v>
      </c>
      <c r="P213" s="75">
        <v>79</v>
      </c>
      <c r="Q213" s="76">
        <v>5</v>
      </c>
      <c r="R213" s="76">
        <v>34</v>
      </c>
      <c r="S213" s="76">
        <v>2</v>
      </c>
      <c r="T213" s="76">
        <v>3</v>
      </c>
      <c r="U213" s="76">
        <v>4</v>
      </c>
      <c r="V213" s="76">
        <v>5.0999999999999996</v>
      </c>
      <c r="W213" s="87">
        <f t="shared" si="9"/>
        <v>53.1</v>
      </c>
      <c r="X213" s="87">
        <f t="shared" si="10"/>
        <v>39</v>
      </c>
      <c r="Y213" s="88">
        <f t="shared" si="11"/>
        <v>14.1</v>
      </c>
    </row>
    <row r="214" spans="1:25" s="11" customFormat="1" ht="15" x14ac:dyDescent="0.35">
      <c r="A214" s="99" t="s">
        <v>767</v>
      </c>
      <c r="B214" s="141" t="s">
        <v>768</v>
      </c>
      <c r="C214" s="99" t="s">
        <v>769</v>
      </c>
      <c r="D214" s="100" t="s">
        <v>194</v>
      </c>
      <c r="E214" s="101" t="s">
        <v>195</v>
      </c>
      <c r="F214" s="101" t="s">
        <v>196</v>
      </c>
      <c r="G214" s="101" t="s">
        <v>136</v>
      </c>
      <c r="H214" s="101"/>
      <c r="I214" s="101" t="s">
        <v>137</v>
      </c>
      <c r="J214" s="74"/>
      <c r="K214" s="75">
        <v>74</v>
      </c>
      <c r="L214" s="75">
        <v>0</v>
      </c>
      <c r="M214" s="75">
        <v>0</v>
      </c>
      <c r="N214" s="75">
        <v>61</v>
      </c>
      <c r="O214" s="75">
        <v>2</v>
      </c>
      <c r="P214" s="75">
        <v>7</v>
      </c>
      <c r="Q214" s="76">
        <v>0</v>
      </c>
      <c r="R214" s="76">
        <v>10</v>
      </c>
      <c r="S214" s="76">
        <v>4.0999999999999996</v>
      </c>
      <c r="T214" s="76">
        <v>1</v>
      </c>
      <c r="U214" s="76">
        <v>4</v>
      </c>
      <c r="V214" s="76">
        <v>5</v>
      </c>
      <c r="W214" s="87">
        <f t="shared" si="9"/>
        <v>24.1</v>
      </c>
      <c r="X214" s="87">
        <f t="shared" si="10"/>
        <v>10</v>
      </c>
      <c r="Y214" s="88">
        <f t="shared" si="11"/>
        <v>14.1</v>
      </c>
    </row>
    <row r="215" spans="1:25" s="11" customFormat="1" ht="15" x14ac:dyDescent="0.35">
      <c r="A215" s="99" t="s">
        <v>770</v>
      </c>
      <c r="B215" s="141" t="s">
        <v>771</v>
      </c>
      <c r="C215" s="99" t="s">
        <v>772</v>
      </c>
      <c r="D215" s="100" t="s">
        <v>194</v>
      </c>
      <c r="E215" s="101" t="s">
        <v>195</v>
      </c>
      <c r="F215" s="101" t="s">
        <v>196</v>
      </c>
      <c r="G215" s="101" t="s">
        <v>136</v>
      </c>
      <c r="H215" s="101"/>
      <c r="I215" s="101" t="s">
        <v>137</v>
      </c>
      <c r="J215" s="74"/>
      <c r="K215" s="75">
        <v>191</v>
      </c>
      <c r="L215" s="75">
        <v>0</v>
      </c>
      <c r="M215" s="75">
        <v>0</v>
      </c>
      <c r="N215" s="75">
        <v>151</v>
      </c>
      <c r="O215" s="75">
        <v>12</v>
      </c>
      <c r="P215" s="75">
        <v>43</v>
      </c>
      <c r="Q215" s="76">
        <v>2</v>
      </c>
      <c r="R215" s="76">
        <v>20</v>
      </c>
      <c r="S215" s="76">
        <v>3</v>
      </c>
      <c r="T215" s="76">
        <v>2</v>
      </c>
      <c r="U215" s="76">
        <v>1</v>
      </c>
      <c r="V215" s="76">
        <v>2</v>
      </c>
      <c r="W215" s="87">
        <f t="shared" si="9"/>
        <v>30</v>
      </c>
      <c r="X215" s="87">
        <f t="shared" si="10"/>
        <v>22</v>
      </c>
      <c r="Y215" s="88">
        <f t="shared" si="11"/>
        <v>8</v>
      </c>
    </row>
    <row r="216" spans="1:25" s="11" customFormat="1" ht="15" x14ac:dyDescent="0.35">
      <c r="A216" s="99" t="s">
        <v>773</v>
      </c>
      <c r="B216" s="141" t="s">
        <v>774</v>
      </c>
      <c r="C216" s="99" t="s">
        <v>775</v>
      </c>
      <c r="D216" s="100" t="s">
        <v>194</v>
      </c>
      <c r="E216" s="101" t="s">
        <v>195</v>
      </c>
      <c r="F216" s="101" t="s">
        <v>196</v>
      </c>
      <c r="G216" s="101" t="s">
        <v>136</v>
      </c>
      <c r="H216" s="101"/>
      <c r="I216" s="101" t="s">
        <v>137</v>
      </c>
      <c r="J216" s="74"/>
      <c r="K216" s="75">
        <v>243</v>
      </c>
      <c r="L216" s="75">
        <v>0</v>
      </c>
      <c r="M216" s="75">
        <v>0</v>
      </c>
      <c r="N216" s="75">
        <v>165</v>
      </c>
      <c r="O216" s="75">
        <v>0</v>
      </c>
      <c r="P216" s="75">
        <v>43</v>
      </c>
      <c r="Q216" s="76">
        <v>4</v>
      </c>
      <c r="R216" s="76">
        <v>14</v>
      </c>
      <c r="S216" s="76">
        <v>2</v>
      </c>
      <c r="T216" s="76">
        <v>3</v>
      </c>
      <c r="U216" s="76">
        <v>3</v>
      </c>
      <c r="V216" s="76">
        <v>2</v>
      </c>
      <c r="W216" s="87">
        <f t="shared" si="9"/>
        <v>28</v>
      </c>
      <c r="X216" s="87">
        <f t="shared" si="10"/>
        <v>18</v>
      </c>
      <c r="Y216" s="88">
        <f t="shared" si="11"/>
        <v>10</v>
      </c>
    </row>
    <row r="217" spans="1:25" s="11" customFormat="1" ht="15" x14ac:dyDescent="0.35">
      <c r="A217" s="99" t="s">
        <v>776</v>
      </c>
      <c r="B217" s="141" t="s">
        <v>777</v>
      </c>
      <c r="C217" s="99" t="s">
        <v>778</v>
      </c>
      <c r="D217" s="100" t="s">
        <v>194</v>
      </c>
      <c r="E217" s="101" t="s">
        <v>195</v>
      </c>
      <c r="F217" s="101" t="s">
        <v>196</v>
      </c>
      <c r="G217" s="101" t="s">
        <v>136</v>
      </c>
      <c r="H217" s="101"/>
      <c r="I217" s="101" t="s">
        <v>137</v>
      </c>
      <c r="J217" s="74"/>
      <c r="K217" s="75">
        <v>407</v>
      </c>
      <c r="L217" s="75">
        <v>0</v>
      </c>
      <c r="M217" s="75">
        <v>0</v>
      </c>
      <c r="N217" s="75">
        <v>355</v>
      </c>
      <c r="O217" s="75">
        <v>25</v>
      </c>
      <c r="P217" s="75">
        <v>71</v>
      </c>
      <c r="Q217" s="76">
        <v>7</v>
      </c>
      <c r="R217" s="76">
        <v>23</v>
      </c>
      <c r="S217" s="76">
        <v>7</v>
      </c>
      <c r="T217" s="76">
        <v>3</v>
      </c>
      <c r="U217" s="76">
        <v>2</v>
      </c>
      <c r="V217" s="76">
        <v>6</v>
      </c>
      <c r="W217" s="87">
        <f t="shared" si="9"/>
        <v>48</v>
      </c>
      <c r="X217" s="87">
        <f t="shared" si="10"/>
        <v>30</v>
      </c>
      <c r="Y217" s="88">
        <f t="shared" si="11"/>
        <v>18</v>
      </c>
    </row>
    <row r="218" spans="1:25" s="11" customFormat="1" ht="15" x14ac:dyDescent="0.35">
      <c r="A218" s="99" t="s">
        <v>779</v>
      </c>
      <c r="B218" s="141" t="s">
        <v>780</v>
      </c>
      <c r="C218" s="99" t="s">
        <v>781</v>
      </c>
      <c r="D218" s="100" t="s">
        <v>194</v>
      </c>
      <c r="E218" s="101" t="s">
        <v>195</v>
      </c>
      <c r="F218" s="101" t="s">
        <v>196</v>
      </c>
      <c r="G218" s="101" t="s">
        <v>136</v>
      </c>
      <c r="H218" s="101"/>
      <c r="I218" s="101" t="s">
        <v>137</v>
      </c>
      <c r="J218" s="74"/>
      <c r="K218" s="75">
        <v>432</v>
      </c>
      <c r="L218" s="75">
        <v>0</v>
      </c>
      <c r="M218" s="75">
        <v>0</v>
      </c>
      <c r="N218" s="75">
        <v>287</v>
      </c>
      <c r="O218" s="75">
        <v>14</v>
      </c>
      <c r="P218" s="75">
        <v>102</v>
      </c>
      <c r="Q218" s="76">
        <v>4.4000000000000004</v>
      </c>
      <c r="R218" s="76">
        <v>34</v>
      </c>
      <c r="S218" s="76">
        <v>3.6</v>
      </c>
      <c r="T218" s="76">
        <v>2</v>
      </c>
      <c r="U218" s="76">
        <v>2</v>
      </c>
      <c r="V218" s="76">
        <v>3</v>
      </c>
      <c r="W218" s="87">
        <f t="shared" si="9"/>
        <v>49</v>
      </c>
      <c r="X218" s="87">
        <f t="shared" si="10"/>
        <v>38.4</v>
      </c>
      <c r="Y218" s="88">
        <f t="shared" si="11"/>
        <v>10.6</v>
      </c>
    </row>
    <row r="219" spans="1:25" s="11" customFormat="1" ht="15" x14ac:dyDescent="0.35">
      <c r="A219" s="99" t="s">
        <v>782</v>
      </c>
      <c r="B219" s="141" t="s">
        <v>783</v>
      </c>
      <c r="C219" s="99" t="s">
        <v>784</v>
      </c>
      <c r="D219" s="100" t="s">
        <v>194</v>
      </c>
      <c r="E219" s="101" t="s">
        <v>195</v>
      </c>
      <c r="F219" s="101" t="s">
        <v>196</v>
      </c>
      <c r="G219" s="101" t="s">
        <v>136</v>
      </c>
      <c r="H219" s="101"/>
      <c r="I219" s="101" t="s">
        <v>137</v>
      </c>
      <c r="J219" s="74"/>
      <c r="K219" s="75">
        <v>502</v>
      </c>
      <c r="L219" s="75">
        <v>0</v>
      </c>
      <c r="M219" s="75">
        <v>0</v>
      </c>
      <c r="N219" s="75">
        <v>428</v>
      </c>
      <c r="O219" s="75">
        <v>182</v>
      </c>
      <c r="P219" s="75">
        <v>27</v>
      </c>
      <c r="Q219" s="76">
        <v>4</v>
      </c>
      <c r="R219" s="76">
        <v>28</v>
      </c>
      <c r="S219" s="76">
        <v>4</v>
      </c>
      <c r="T219" s="76">
        <v>3</v>
      </c>
      <c r="U219" s="76">
        <v>4</v>
      </c>
      <c r="V219" s="76">
        <v>2</v>
      </c>
      <c r="W219" s="87">
        <f t="shared" si="9"/>
        <v>45</v>
      </c>
      <c r="X219" s="87">
        <f t="shared" si="10"/>
        <v>32</v>
      </c>
      <c r="Y219" s="88">
        <f t="shared" si="11"/>
        <v>13</v>
      </c>
    </row>
    <row r="220" spans="1:25" s="11" customFormat="1" ht="15" x14ac:dyDescent="0.35">
      <c r="A220" s="99" t="s">
        <v>785</v>
      </c>
      <c r="B220" s="141" t="s">
        <v>786</v>
      </c>
      <c r="C220" s="99" t="s">
        <v>787</v>
      </c>
      <c r="D220" s="100" t="s">
        <v>194</v>
      </c>
      <c r="E220" s="101" t="s">
        <v>195</v>
      </c>
      <c r="F220" s="101" t="s">
        <v>196</v>
      </c>
      <c r="G220" s="101" t="s">
        <v>136</v>
      </c>
      <c r="H220" s="101"/>
      <c r="I220" s="101" t="s">
        <v>137</v>
      </c>
      <c r="J220" s="74"/>
      <c r="K220" s="75">
        <v>460</v>
      </c>
      <c r="L220" s="75">
        <v>0</v>
      </c>
      <c r="M220" s="75">
        <v>0</v>
      </c>
      <c r="N220" s="75">
        <v>358</v>
      </c>
      <c r="O220" s="75">
        <v>18</v>
      </c>
      <c r="P220" s="75">
        <v>132</v>
      </c>
      <c r="Q220" s="76">
        <v>6</v>
      </c>
      <c r="R220" s="76">
        <v>36</v>
      </c>
      <c r="S220" s="76">
        <v>4</v>
      </c>
      <c r="T220" s="76">
        <v>2</v>
      </c>
      <c r="U220" s="76">
        <v>3</v>
      </c>
      <c r="V220" s="76">
        <v>5</v>
      </c>
      <c r="W220" s="87">
        <f t="shared" si="9"/>
        <v>56</v>
      </c>
      <c r="X220" s="87">
        <f t="shared" si="10"/>
        <v>42</v>
      </c>
      <c r="Y220" s="88">
        <f t="shared" si="11"/>
        <v>14</v>
      </c>
    </row>
    <row r="221" spans="1:25" s="11" customFormat="1" ht="15" x14ac:dyDescent="0.35">
      <c r="A221" s="99" t="s">
        <v>788</v>
      </c>
      <c r="B221" s="141" t="s">
        <v>789</v>
      </c>
      <c r="C221" s="99" t="s">
        <v>790</v>
      </c>
      <c r="D221" s="100" t="s">
        <v>194</v>
      </c>
      <c r="E221" s="101" t="s">
        <v>195</v>
      </c>
      <c r="F221" s="101" t="s">
        <v>196</v>
      </c>
      <c r="G221" s="101" t="s">
        <v>136</v>
      </c>
      <c r="H221" s="101"/>
      <c r="I221" s="101" t="s">
        <v>137</v>
      </c>
      <c r="J221" s="74"/>
      <c r="K221" s="75">
        <v>329</v>
      </c>
      <c r="L221" s="75">
        <v>0</v>
      </c>
      <c r="M221" s="75">
        <v>0</v>
      </c>
      <c r="N221" s="75">
        <v>288</v>
      </c>
      <c r="O221" s="75">
        <v>30</v>
      </c>
      <c r="P221" s="75">
        <v>93</v>
      </c>
      <c r="Q221" s="76">
        <v>2</v>
      </c>
      <c r="R221" s="76">
        <v>21</v>
      </c>
      <c r="S221" s="76">
        <v>5.0999999999999996</v>
      </c>
      <c r="T221" s="76">
        <v>3</v>
      </c>
      <c r="U221" s="76">
        <v>2</v>
      </c>
      <c r="V221" s="76">
        <v>4</v>
      </c>
      <c r="W221" s="87">
        <f t="shared" si="9"/>
        <v>37.1</v>
      </c>
      <c r="X221" s="87">
        <f t="shared" si="10"/>
        <v>23</v>
      </c>
      <c r="Y221" s="88">
        <f t="shared" si="11"/>
        <v>14.1</v>
      </c>
    </row>
    <row r="222" spans="1:25" s="11" customFormat="1" ht="15" x14ac:dyDescent="0.35">
      <c r="A222" s="99" t="s">
        <v>791</v>
      </c>
      <c r="B222" s="141" t="s">
        <v>792</v>
      </c>
      <c r="C222" s="99" t="s">
        <v>793</v>
      </c>
      <c r="D222" s="100" t="s">
        <v>194</v>
      </c>
      <c r="E222" s="101" t="s">
        <v>195</v>
      </c>
      <c r="F222" s="101" t="s">
        <v>196</v>
      </c>
      <c r="G222" s="101" t="s">
        <v>136</v>
      </c>
      <c r="H222" s="101"/>
      <c r="I222" s="101" t="s">
        <v>137</v>
      </c>
      <c r="J222" s="74"/>
      <c r="K222" s="75">
        <v>370</v>
      </c>
      <c r="L222" s="75">
        <v>0</v>
      </c>
      <c r="M222" s="75">
        <v>0</v>
      </c>
      <c r="N222" s="75">
        <v>317</v>
      </c>
      <c r="O222" s="75">
        <v>54</v>
      </c>
      <c r="P222" s="75">
        <v>11</v>
      </c>
      <c r="Q222" s="76">
        <v>6.2</v>
      </c>
      <c r="R222" s="76">
        <v>16</v>
      </c>
      <c r="S222" s="76">
        <v>1</v>
      </c>
      <c r="T222" s="76">
        <v>2.8</v>
      </c>
      <c r="U222" s="76">
        <v>3</v>
      </c>
      <c r="V222" s="76">
        <v>2</v>
      </c>
      <c r="W222" s="87">
        <f t="shared" si="9"/>
        <v>31</v>
      </c>
      <c r="X222" s="87">
        <f t="shared" si="10"/>
        <v>22.2</v>
      </c>
      <c r="Y222" s="88">
        <f t="shared" si="11"/>
        <v>8.8000000000000007</v>
      </c>
    </row>
    <row r="223" spans="1:25" s="11" customFormat="1" ht="15" x14ac:dyDescent="0.35">
      <c r="A223" s="99" t="s">
        <v>794</v>
      </c>
      <c r="B223" s="141" t="s">
        <v>795</v>
      </c>
      <c r="C223" s="99" t="s">
        <v>796</v>
      </c>
      <c r="D223" s="100" t="s">
        <v>194</v>
      </c>
      <c r="E223" s="101" t="s">
        <v>195</v>
      </c>
      <c r="F223" s="101" t="s">
        <v>196</v>
      </c>
      <c r="G223" s="101" t="s">
        <v>136</v>
      </c>
      <c r="H223" s="101"/>
      <c r="I223" s="101" t="s">
        <v>137</v>
      </c>
      <c r="J223" s="74"/>
      <c r="K223" s="75">
        <v>438</v>
      </c>
      <c r="L223" s="75">
        <v>0</v>
      </c>
      <c r="M223" s="75">
        <v>0</v>
      </c>
      <c r="N223" s="75">
        <v>301</v>
      </c>
      <c r="O223" s="75">
        <v>21</v>
      </c>
      <c r="P223" s="75">
        <v>112</v>
      </c>
      <c r="Q223" s="76">
        <v>6</v>
      </c>
      <c r="R223" s="76">
        <v>32</v>
      </c>
      <c r="S223" s="76">
        <v>10.1</v>
      </c>
      <c r="T223" s="76">
        <v>3</v>
      </c>
      <c r="U223" s="76">
        <v>4.9000000000000004</v>
      </c>
      <c r="V223" s="76">
        <v>5</v>
      </c>
      <c r="W223" s="87">
        <f t="shared" si="9"/>
        <v>61</v>
      </c>
      <c r="X223" s="87">
        <f t="shared" si="10"/>
        <v>38</v>
      </c>
      <c r="Y223" s="88">
        <f t="shared" si="11"/>
        <v>23</v>
      </c>
    </row>
    <row r="224" spans="1:25" s="11" customFormat="1" ht="15" x14ac:dyDescent="0.35">
      <c r="A224" s="99" t="s">
        <v>797</v>
      </c>
      <c r="B224" s="141" t="s">
        <v>798</v>
      </c>
      <c r="C224" s="99" t="s">
        <v>799</v>
      </c>
      <c r="D224" s="100" t="s">
        <v>194</v>
      </c>
      <c r="E224" s="101" t="s">
        <v>195</v>
      </c>
      <c r="F224" s="101" t="s">
        <v>196</v>
      </c>
      <c r="G224" s="101" t="s">
        <v>136</v>
      </c>
      <c r="H224" s="101"/>
      <c r="I224" s="101" t="s">
        <v>137</v>
      </c>
      <c r="J224" s="74"/>
      <c r="K224" s="75">
        <v>430</v>
      </c>
      <c r="L224" s="75">
        <v>0</v>
      </c>
      <c r="M224" s="75">
        <v>0</v>
      </c>
      <c r="N224" s="75">
        <v>337</v>
      </c>
      <c r="O224" s="75">
        <v>376</v>
      </c>
      <c r="P224" s="75">
        <v>12</v>
      </c>
      <c r="Q224" s="76">
        <v>3.9</v>
      </c>
      <c r="R224" s="76">
        <v>24</v>
      </c>
      <c r="S224" s="76">
        <v>5.0999999999999996</v>
      </c>
      <c r="T224" s="76">
        <v>3</v>
      </c>
      <c r="U224" s="76">
        <v>4.9000000000000004</v>
      </c>
      <c r="V224" s="76">
        <v>4</v>
      </c>
      <c r="W224" s="87">
        <f t="shared" si="9"/>
        <v>44.9</v>
      </c>
      <c r="X224" s="87">
        <f t="shared" si="10"/>
        <v>27.9</v>
      </c>
      <c r="Y224" s="88">
        <f t="shared" si="11"/>
        <v>17</v>
      </c>
    </row>
    <row r="225" spans="1:25" s="11" customFormat="1" ht="15" x14ac:dyDescent="0.35">
      <c r="A225" s="99" t="s">
        <v>800</v>
      </c>
      <c r="B225" s="141" t="s">
        <v>801</v>
      </c>
      <c r="C225" s="99" t="s">
        <v>802</v>
      </c>
      <c r="D225" s="100" t="s">
        <v>194</v>
      </c>
      <c r="E225" s="101" t="s">
        <v>195</v>
      </c>
      <c r="F225" s="101" t="s">
        <v>196</v>
      </c>
      <c r="G225" s="101" t="s">
        <v>136</v>
      </c>
      <c r="H225" s="101"/>
      <c r="I225" s="101" t="s">
        <v>137</v>
      </c>
      <c r="J225" s="74"/>
      <c r="K225" s="75">
        <v>494</v>
      </c>
      <c r="L225" s="75">
        <v>0</v>
      </c>
      <c r="M225" s="75">
        <v>0</v>
      </c>
      <c r="N225" s="75">
        <v>284</v>
      </c>
      <c r="O225" s="75">
        <v>5</v>
      </c>
      <c r="P225" s="75">
        <v>121</v>
      </c>
      <c r="Q225" s="76">
        <v>6</v>
      </c>
      <c r="R225" s="76">
        <v>35</v>
      </c>
      <c r="S225" s="76">
        <v>9</v>
      </c>
      <c r="T225" s="76">
        <v>4</v>
      </c>
      <c r="U225" s="76">
        <v>3.9</v>
      </c>
      <c r="V225" s="76">
        <v>5.0999999999999996</v>
      </c>
      <c r="W225" s="87">
        <f t="shared" si="9"/>
        <v>63</v>
      </c>
      <c r="X225" s="87">
        <f t="shared" si="10"/>
        <v>41</v>
      </c>
      <c r="Y225" s="88">
        <f t="shared" si="11"/>
        <v>22</v>
      </c>
    </row>
    <row r="226" spans="1:25" s="11" customFormat="1" ht="15" x14ac:dyDescent="0.35">
      <c r="A226" s="99" t="s">
        <v>803</v>
      </c>
      <c r="B226" s="141" t="s">
        <v>804</v>
      </c>
      <c r="C226" s="99" t="s">
        <v>805</v>
      </c>
      <c r="D226" s="100" t="s">
        <v>194</v>
      </c>
      <c r="E226" s="101" t="s">
        <v>195</v>
      </c>
      <c r="F226" s="101" t="s">
        <v>196</v>
      </c>
      <c r="G226" s="101" t="s">
        <v>136</v>
      </c>
      <c r="H226" s="101"/>
      <c r="I226" s="101" t="s">
        <v>137</v>
      </c>
      <c r="J226" s="74"/>
      <c r="K226" s="75">
        <v>557</v>
      </c>
      <c r="L226" s="75">
        <v>0</v>
      </c>
      <c r="M226" s="75">
        <v>0</v>
      </c>
      <c r="N226" s="75">
        <v>380</v>
      </c>
      <c r="O226" s="75">
        <v>24</v>
      </c>
      <c r="P226" s="75">
        <v>154</v>
      </c>
      <c r="Q226" s="76">
        <v>1</v>
      </c>
      <c r="R226" s="76">
        <v>39</v>
      </c>
      <c r="S226" s="76">
        <v>5.7</v>
      </c>
      <c r="T226" s="76">
        <v>4</v>
      </c>
      <c r="U226" s="76">
        <v>7</v>
      </c>
      <c r="V226" s="76">
        <v>5.9</v>
      </c>
      <c r="W226" s="87">
        <f t="shared" si="9"/>
        <v>62.6</v>
      </c>
      <c r="X226" s="87">
        <f t="shared" si="10"/>
        <v>40</v>
      </c>
      <c r="Y226" s="88">
        <f t="shared" si="11"/>
        <v>22.6</v>
      </c>
    </row>
    <row r="227" spans="1:25" s="11" customFormat="1" ht="15" x14ac:dyDescent="0.35">
      <c r="A227" s="99" t="s">
        <v>806</v>
      </c>
      <c r="B227" s="141" t="s">
        <v>807</v>
      </c>
      <c r="C227" s="99" t="s">
        <v>808</v>
      </c>
      <c r="D227" s="100" t="s">
        <v>194</v>
      </c>
      <c r="E227" s="101" t="s">
        <v>195</v>
      </c>
      <c r="F227" s="101" t="s">
        <v>196</v>
      </c>
      <c r="G227" s="101" t="s">
        <v>136</v>
      </c>
      <c r="H227" s="101"/>
      <c r="I227" s="101" t="s">
        <v>137</v>
      </c>
      <c r="J227" s="74"/>
      <c r="K227" s="75">
        <v>136</v>
      </c>
      <c r="L227" s="75">
        <v>0</v>
      </c>
      <c r="M227" s="75">
        <v>0</v>
      </c>
      <c r="N227" s="75">
        <v>84</v>
      </c>
      <c r="O227" s="75">
        <v>1</v>
      </c>
      <c r="P227" s="75">
        <v>28</v>
      </c>
      <c r="Q227" s="76">
        <v>0</v>
      </c>
      <c r="R227" s="76">
        <v>15</v>
      </c>
      <c r="S227" s="76">
        <v>1</v>
      </c>
      <c r="T227" s="76">
        <v>1</v>
      </c>
      <c r="U227" s="76">
        <v>1</v>
      </c>
      <c r="V227" s="76">
        <v>3</v>
      </c>
      <c r="W227" s="87">
        <f t="shared" si="9"/>
        <v>21</v>
      </c>
      <c r="X227" s="87">
        <f t="shared" si="10"/>
        <v>15</v>
      </c>
      <c r="Y227" s="88">
        <f t="shared" si="11"/>
        <v>6</v>
      </c>
    </row>
    <row r="228" spans="1:25" s="11" customFormat="1" ht="15" x14ac:dyDescent="0.35">
      <c r="A228" s="99" t="s">
        <v>809</v>
      </c>
      <c r="B228" s="141" t="s">
        <v>810</v>
      </c>
      <c r="C228" s="99" t="s">
        <v>811</v>
      </c>
      <c r="D228" s="100" t="s">
        <v>194</v>
      </c>
      <c r="E228" s="101" t="s">
        <v>195</v>
      </c>
      <c r="F228" s="101" t="s">
        <v>196</v>
      </c>
      <c r="G228" s="101" t="s">
        <v>136</v>
      </c>
      <c r="H228" s="101"/>
      <c r="I228" s="101" t="s">
        <v>137</v>
      </c>
      <c r="J228" s="74"/>
      <c r="K228" s="75">
        <v>227</v>
      </c>
      <c r="L228" s="75">
        <v>0</v>
      </c>
      <c r="M228" s="75">
        <v>0</v>
      </c>
      <c r="N228" s="75">
        <v>183</v>
      </c>
      <c r="O228" s="75">
        <v>21</v>
      </c>
      <c r="P228" s="75">
        <v>66</v>
      </c>
      <c r="Q228" s="76">
        <v>0</v>
      </c>
      <c r="R228" s="76">
        <v>15.5</v>
      </c>
      <c r="S228" s="76">
        <v>3</v>
      </c>
      <c r="T228" s="76">
        <v>2</v>
      </c>
      <c r="U228" s="76">
        <v>2</v>
      </c>
      <c r="V228" s="76">
        <v>7</v>
      </c>
      <c r="W228" s="87">
        <f t="shared" si="9"/>
        <v>29.5</v>
      </c>
      <c r="X228" s="87">
        <f t="shared" si="10"/>
        <v>15.5</v>
      </c>
      <c r="Y228" s="88">
        <f t="shared" si="11"/>
        <v>14</v>
      </c>
    </row>
    <row r="229" spans="1:25" s="11" customFormat="1" ht="15" x14ac:dyDescent="0.35">
      <c r="A229" s="99" t="s">
        <v>812</v>
      </c>
      <c r="B229" s="141" t="s">
        <v>813</v>
      </c>
      <c r="C229" s="99" t="s">
        <v>814</v>
      </c>
      <c r="D229" s="100" t="s">
        <v>194</v>
      </c>
      <c r="E229" s="101" t="s">
        <v>195</v>
      </c>
      <c r="F229" s="101" t="s">
        <v>196</v>
      </c>
      <c r="G229" s="101" t="s">
        <v>136</v>
      </c>
      <c r="H229" s="101"/>
      <c r="I229" s="101" t="s">
        <v>137</v>
      </c>
      <c r="J229" s="74"/>
      <c r="K229" s="75">
        <v>712</v>
      </c>
      <c r="L229" s="75">
        <v>0</v>
      </c>
      <c r="M229" s="75">
        <v>0</v>
      </c>
      <c r="N229" s="75">
        <v>627</v>
      </c>
      <c r="O229" s="75">
        <v>369</v>
      </c>
      <c r="P229" s="75">
        <v>84</v>
      </c>
      <c r="Q229" s="76">
        <v>2</v>
      </c>
      <c r="R229" s="76">
        <v>38</v>
      </c>
      <c r="S229" s="76">
        <v>2.7</v>
      </c>
      <c r="T229" s="76">
        <v>5</v>
      </c>
      <c r="U229" s="76">
        <v>5</v>
      </c>
      <c r="V229" s="76">
        <v>12.1</v>
      </c>
      <c r="W229" s="87">
        <f t="shared" si="9"/>
        <v>64.8</v>
      </c>
      <c r="X229" s="87">
        <f t="shared" si="10"/>
        <v>40</v>
      </c>
      <c r="Y229" s="88">
        <f t="shared" si="11"/>
        <v>24.799999999999997</v>
      </c>
    </row>
    <row r="230" spans="1:25" s="11" customFormat="1" ht="15" x14ac:dyDescent="0.35">
      <c r="A230" s="99" t="s">
        <v>815</v>
      </c>
      <c r="B230" s="141" t="s">
        <v>816</v>
      </c>
      <c r="C230" s="99" t="s">
        <v>817</v>
      </c>
      <c r="D230" s="100" t="s">
        <v>194</v>
      </c>
      <c r="E230" s="101" t="s">
        <v>195</v>
      </c>
      <c r="F230" s="101" t="s">
        <v>196</v>
      </c>
      <c r="G230" s="101" t="s">
        <v>136</v>
      </c>
      <c r="H230" s="101"/>
      <c r="I230" s="101" t="s">
        <v>137</v>
      </c>
      <c r="J230" s="74"/>
      <c r="K230" s="75">
        <v>229</v>
      </c>
      <c r="L230" s="75">
        <v>0</v>
      </c>
      <c r="M230" s="75">
        <v>0</v>
      </c>
      <c r="N230" s="75">
        <v>182</v>
      </c>
      <c r="O230" s="75">
        <v>10</v>
      </c>
      <c r="P230" s="75">
        <v>47</v>
      </c>
      <c r="Q230" s="76">
        <v>3</v>
      </c>
      <c r="R230" s="76">
        <v>20</v>
      </c>
      <c r="S230" s="76">
        <v>2</v>
      </c>
      <c r="T230" s="76">
        <v>2</v>
      </c>
      <c r="U230" s="76">
        <v>3</v>
      </c>
      <c r="V230" s="76">
        <v>3</v>
      </c>
      <c r="W230" s="87">
        <f t="shared" si="9"/>
        <v>33</v>
      </c>
      <c r="X230" s="87">
        <f t="shared" si="10"/>
        <v>23</v>
      </c>
      <c r="Y230" s="88">
        <f t="shared" si="11"/>
        <v>10</v>
      </c>
    </row>
    <row r="231" spans="1:25" s="11" customFormat="1" ht="15" x14ac:dyDescent="0.35">
      <c r="A231" s="99" t="s">
        <v>818</v>
      </c>
      <c r="B231" s="141" t="s">
        <v>819</v>
      </c>
      <c r="C231" s="99" t="s">
        <v>820</v>
      </c>
      <c r="D231" s="100" t="s">
        <v>194</v>
      </c>
      <c r="E231" s="101" t="s">
        <v>195</v>
      </c>
      <c r="F231" s="101" t="s">
        <v>196</v>
      </c>
      <c r="G231" s="101" t="s">
        <v>136</v>
      </c>
      <c r="H231" s="101"/>
      <c r="I231" s="101" t="s">
        <v>137</v>
      </c>
      <c r="J231" s="74"/>
      <c r="K231" s="75">
        <v>63</v>
      </c>
      <c r="L231" s="75">
        <v>0</v>
      </c>
      <c r="M231" s="75">
        <v>0</v>
      </c>
      <c r="N231" s="75">
        <v>49</v>
      </c>
      <c r="O231" s="75">
        <v>2</v>
      </c>
      <c r="P231" s="75">
        <v>23</v>
      </c>
      <c r="Q231" s="76">
        <v>0.5</v>
      </c>
      <c r="R231" s="76">
        <v>9</v>
      </c>
      <c r="S231" s="76">
        <v>1</v>
      </c>
      <c r="T231" s="76">
        <v>2</v>
      </c>
      <c r="U231" s="76">
        <v>2</v>
      </c>
      <c r="V231" s="76">
        <v>1</v>
      </c>
      <c r="W231" s="87">
        <f t="shared" si="9"/>
        <v>15.5</v>
      </c>
      <c r="X231" s="87">
        <f t="shared" si="10"/>
        <v>9.5</v>
      </c>
      <c r="Y231" s="88">
        <f t="shared" si="11"/>
        <v>6</v>
      </c>
    </row>
    <row r="232" spans="1:25" s="11" customFormat="1" ht="15" x14ac:dyDescent="0.35">
      <c r="A232" s="99" t="s">
        <v>821</v>
      </c>
      <c r="B232" s="141" t="s">
        <v>822</v>
      </c>
      <c r="C232" s="99" t="s">
        <v>823</v>
      </c>
      <c r="D232" s="100" t="s">
        <v>194</v>
      </c>
      <c r="E232" s="101" t="s">
        <v>195</v>
      </c>
      <c r="F232" s="101" t="s">
        <v>196</v>
      </c>
      <c r="G232" s="101" t="s">
        <v>136</v>
      </c>
      <c r="H232" s="101"/>
      <c r="I232" s="101" t="s">
        <v>137</v>
      </c>
      <c r="J232" s="74"/>
      <c r="K232" s="75">
        <v>1575</v>
      </c>
      <c r="L232" s="75">
        <v>0</v>
      </c>
      <c r="M232" s="75">
        <v>0</v>
      </c>
      <c r="N232" s="75">
        <v>1309</v>
      </c>
      <c r="O232" s="75">
        <v>51</v>
      </c>
      <c r="P232" s="75">
        <v>276</v>
      </c>
      <c r="Q232" s="76">
        <v>13</v>
      </c>
      <c r="R232" s="76">
        <v>86</v>
      </c>
      <c r="S232" s="76">
        <v>9</v>
      </c>
      <c r="T232" s="76">
        <v>9</v>
      </c>
      <c r="U232" s="76">
        <v>11</v>
      </c>
      <c r="V232" s="76">
        <v>9</v>
      </c>
      <c r="W232" s="87">
        <f t="shared" si="9"/>
        <v>137</v>
      </c>
      <c r="X232" s="87">
        <f t="shared" si="10"/>
        <v>99</v>
      </c>
      <c r="Y232" s="88">
        <f t="shared" si="11"/>
        <v>38</v>
      </c>
    </row>
    <row r="233" spans="1:25" s="11" customFormat="1" ht="15" x14ac:dyDescent="0.35">
      <c r="A233" s="99" t="s">
        <v>824</v>
      </c>
      <c r="B233" s="141" t="s">
        <v>825</v>
      </c>
      <c r="C233" s="99" t="s">
        <v>826</v>
      </c>
      <c r="D233" s="100" t="s">
        <v>194</v>
      </c>
      <c r="E233" s="101" t="s">
        <v>195</v>
      </c>
      <c r="F233" s="101" t="s">
        <v>196</v>
      </c>
      <c r="G233" s="101" t="s">
        <v>136</v>
      </c>
      <c r="H233" s="101"/>
      <c r="I233" s="101" t="s">
        <v>137</v>
      </c>
      <c r="J233" s="74"/>
      <c r="K233" s="75">
        <v>256</v>
      </c>
      <c r="L233" s="75">
        <v>0</v>
      </c>
      <c r="M233" s="75">
        <v>0</v>
      </c>
      <c r="N233" s="75">
        <v>208</v>
      </c>
      <c r="O233" s="75">
        <v>11</v>
      </c>
      <c r="P233" s="75">
        <v>48</v>
      </c>
      <c r="Q233" s="76">
        <v>2</v>
      </c>
      <c r="R233" s="76">
        <v>18</v>
      </c>
      <c r="S233" s="76">
        <v>2</v>
      </c>
      <c r="T233" s="76">
        <v>2</v>
      </c>
      <c r="U233" s="76">
        <v>3</v>
      </c>
      <c r="V233" s="76">
        <v>2</v>
      </c>
      <c r="W233" s="87">
        <f t="shared" si="9"/>
        <v>29</v>
      </c>
      <c r="X233" s="87">
        <f t="shared" si="10"/>
        <v>20</v>
      </c>
      <c r="Y233" s="88">
        <f t="shared" si="11"/>
        <v>9</v>
      </c>
    </row>
    <row r="234" spans="1:25" s="11" customFormat="1" ht="15" x14ac:dyDescent="0.35">
      <c r="A234" s="99" t="s">
        <v>827</v>
      </c>
      <c r="B234" s="141" t="s">
        <v>828</v>
      </c>
      <c r="C234" s="99" t="s">
        <v>829</v>
      </c>
      <c r="D234" s="100" t="s">
        <v>194</v>
      </c>
      <c r="E234" s="101" t="s">
        <v>195</v>
      </c>
      <c r="F234" s="101" t="s">
        <v>196</v>
      </c>
      <c r="G234" s="101" t="s">
        <v>136</v>
      </c>
      <c r="H234" s="101"/>
      <c r="I234" s="101" t="s">
        <v>137</v>
      </c>
      <c r="J234" s="74"/>
      <c r="K234" s="75">
        <v>419</v>
      </c>
      <c r="L234" s="75">
        <v>0</v>
      </c>
      <c r="M234" s="75">
        <v>0</v>
      </c>
      <c r="N234" s="75">
        <v>355</v>
      </c>
      <c r="O234" s="75">
        <v>21</v>
      </c>
      <c r="P234" s="75">
        <v>97</v>
      </c>
      <c r="Q234" s="76">
        <v>6</v>
      </c>
      <c r="R234" s="76">
        <v>27</v>
      </c>
      <c r="S234" s="76">
        <v>10</v>
      </c>
      <c r="T234" s="76">
        <v>3</v>
      </c>
      <c r="U234" s="76">
        <v>4</v>
      </c>
      <c r="V234" s="76">
        <v>3</v>
      </c>
      <c r="W234" s="87">
        <f t="shared" si="9"/>
        <v>53</v>
      </c>
      <c r="X234" s="87">
        <f t="shared" si="10"/>
        <v>33</v>
      </c>
      <c r="Y234" s="88">
        <f t="shared" si="11"/>
        <v>20</v>
      </c>
    </row>
    <row r="235" spans="1:25" s="11" customFormat="1" ht="15" x14ac:dyDescent="0.35">
      <c r="A235" s="99" t="s">
        <v>830</v>
      </c>
      <c r="B235" s="141" t="s">
        <v>831</v>
      </c>
      <c r="C235" s="99" t="s">
        <v>832</v>
      </c>
      <c r="D235" s="100" t="s">
        <v>194</v>
      </c>
      <c r="E235" s="101" t="s">
        <v>195</v>
      </c>
      <c r="F235" s="101" t="s">
        <v>196</v>
      </c>
      <c r="G235" s="101" t="s">
        <v>136</v>
      </c>
      <c r="H235" s="101"/>
      <c r="I235" s="101" t="s">
        <v>137</v>
      </c>
      <c r="J235" s="74"/>
      <c r="K235" s="75">
        <v>1362</v>
      </c>
      <c r="L235" s="75">
        <v>0</v>
      </c>
      <c r="M235" s="75">
        <v>0</v>
      </c>
      <c r="N235" s="75">
        <v>756</v>
      </c>
      <c r="O235" s="75">
        <v>10</v>
      </c>
      <c r="P235" s="75">
        <v>300</v>
      </c>
      <c r="Q235" s="76">
        <v>26</v>
      </c>
      <c r="R235" s="76">
        <v>75</v>
      </c>
      <c r="S235" s="76">
        <v>19.2</v>
      </c>
      <c r="T235" s="76">
        <v>9.1</v>
      </c>
      <c r="U235" s="76">
        <v>8.9</v>
      </c>
      <c r="V235" s="76">
        <v>9</v>
      </c>
      <c r="W235" s="87">
        <f t="shared" si="9"/>
        <v>147.20000000000002</v>
      </c>
      <c r="X235" s="87">
        <f t="shared" si="10"/>
        <v>101</v>
      </c>
      <c r="Y235" s="88">
        <f t="shared" si="11"/>
        <v>46.199999999999996</v>
      </c>
    </row>
    <row r="236" spans="1:25" s="11" customFormat="1" ht="15" x14ac:dyDescent="0.35">
      <c r="A236" s="99" t="s">
        <v>833</v>
      </c>
      <c r="B236" s="141" t="s">
        <v>834</v>
      </c>
      <c r="C236" s="99" t="s">
        <v>835</v>
      </c>
      <c r="D236" s="100" t="s">
        <v>194</v>
      </c>
      <c r="E236" s="101" t="s">
        <v>195</v>
      </c>
      <c r="F236" s="101" t="s">
        <v>196</v>
      </c>
      <c r="G236" s="101" t="s">
        <v>136</v>
      </c>
      <c r="H236" s="101"/>
      <c r="I236" s="101" t="s">
        <v>137</v>
      </c>
      <c r="J236" s="74"/>
      <c r="K236" s="75">
        <v>355</v>
      </c>
      <c r="L236" s="75">
        <v>0</v>
      </c>
      <c r="M236" s="75">
        <v>0</v>
      </c>
      <c r="N236" s="75">
        <v>291</v>
      </c>
      <c r="O236" s="75">
        <v>35</v>
      </c>
      <c r="P236" s="75">
        <v>75</v>
      </c>
      <c r="Q236" s="76">
        <v>5</v>
      </c>
      <c r="R236" s="76">
        <v>30</v>
      </c>
      <c r="S236" s="76">
        <v>3.8</v>
      </c>
      <c r="T236" s="76">
        <v>3</v>
      </c>
      <c r="U236" s="76">
        <v>3.9</v>
      </c>
      <c r="V236" s="76">
        <v>3.1</v>
      </c>
      <c r="W236" s="87">
        <f t="shared" si="9"/>
        <v>48.8</v>
      </c>
      <c r="X236" s="87">
        <f t="shared" si="10"/>
        <v>35</v>
      </c>
      <c r="Y236" s="88">
        <f t="shared" si="11"/>
        <v>13.799999999999999</v>
      </c>
    </row>
    <row r="237" spans="1:25" s="11" customFormat="1" ht="15" x14ac:dyDescent="0.35">
      <c r="A237" s="99" t="s">
        <v>836</v>
      </c>
      <c r="B237" s="141" t="s">
        <v>837</v>
      </c>
      <c r="C237" s="99" t="s">
        <v>838</v>
      </c>
      <c r="D237" s="100" t="s">
        <v>133</v>
      </c>
      <c r="E237" s="101" t="s">
        <v>134</v>
      </c>
      <c r="F237" s="101" t="s">
        <v>135</v>
      </c>
      <c r="G237" s="101" t="s">
        <v>136</v>
      </c>
      <c r="H237" s="101"/>
      <c r="I237" s="101" t="s">
        <v>137</v>
      </c>
      <c r="J237" s="74"/>
      <c r="K237" s="75">
        <v>611</v>
      </c>
      <c r="L237" s="75">
        <v>15</v>
      </c>
      <c r="M237" s="75">
        <v>3</v>
      </c>
      <c r="N237" s="75">
        <v>109</v>
      </c>
      <c r="O237" s="75">
        <v>19</v>
      </c>
      <c r="P237" s="75">
        <v>115</v>
      </c>
      <c r="Q237" s="76">
        <v>2</v>
      </c>
      <c r="R237" s="76">
        <v>41</v>
      </c>
      <c r="S237" s="76">
        <v>21</v>
      </c>
      <c r="T237" s="76">
        <v>2</v>
      </c>
      <c r="U237" s="76">
        <v>4.8</v>
      </c>
      <c r="V237" s="76">
        <v>3</v>
      </c>
      <c r="W237" s="87">
        <f t="shared" si="9"/>
        <v>73.8</v>
      </c>
      <c r="X237" s="87">
        <f t="shared" si="10"/>
        <v>43</v>
      </c>
      <c r="Y237" s="88">
        <f t="shared" si="11"/>
        <v>30.8</v>
      </c>
    </row>
    <row r="238" spans="1:25" s="11" customFormat="1" ht="15" x14ac:dyDescent="0.35">
      <c r="A238" s="99" t="s">
        <v>839</v>
      </c>
      <c r="B238" s="141" t="s">
        <v>840</v>
      </c>
      <c r="C238" s="99" t="s">
        <v>841</v>
      </c>
      <c r="D238" s="100" t="s">
        <v>437</v>
      </c>
      <c r="E238" s="101" t="s">
        <v>201</v>
      </c>
      <c r="F238" s="101" t="s">
        <v>406</v>
      </c>
      <c r="G238" s="101" t="s">
        <v>136</v>
      </c>
      <c r="H238" s="101"/>
      <c r="I238" s="101" t="s">
        <v>137</v>
      </c>
      <c r="J238" s="74"/>
      <c r="K238" s="75">
        <v>838</v>
      </c>
      <c r="L238" s="75">
        <v>0</v>
      </c>
      <c r="M238" s="75">
        <v>0</v>
      </c>
      <c r="N238" s="75">
        <v>183</v>
      </c>
      <c r="O238" s="75">
        <v>14</v>
      </c>
      <c r="P238" s="75">
        <v>133</v>
      </c>
      <c r="Q238" s="76">
        <v>14</v>
      </c>
      <c r="R238" s="76">
        <v>45</v>
      </c>
      <c r="S238" s="76">
        <v>13.4</v>
      </c>
      <c r="T238" s="76">
        <v>2</v>
      </c>
      <c r="U238" s="76">
        <v>4.9000000000000004</v>
      </c>
      <c r="V238" s="76">
        <v>3.5</v>
      </c>
      <c r="W238" s="87">
        <f t="shared" si="9"/>
        <v>82.800000000000011</v>
      </c>
      <c r="X238" s="87">
        <f t="shared" si="10"/>
        <v>59</v>
      </c>
      <c r="Y238" s="88">
        <f t="shared" si="11"/>
        <v>23.8</v>
      </c>
    </row>
    <row r="239" spans="1:25" s="11" customFormat="1" ht="15" x14ac:dyDescent="0.35">
      <c r="A239" s="99" t="s">
        <v>842</v>
      </c>
      <c r="B239" s="141" t="s">
        <v>843</v>
      </c>
      <c r="C239" s="99" t="s">
        <v>844</v>
      </c>
      <c r="D239" s="100" t="s">
        <v>133</v>
      </c>
      <c r="E239" s="101" t="s">
        <v>134</v>
      </c>
      <c r="F239" s="101" t="s">
        <v>135</v>
      </c>
      <c r="G239" s="101" t="s">
        <v>136</v>
      </c>
      <c r="H239" s="101"/>
      <c r="I239" s="101" t="s">
        <v>137</v>
      </c>
      <c r="J239" s="74"/>
      <c r="K239" s="75">
        <v>486</v>
      </c>
      <c r="L239" s="75">
        <v>0</v>
      </c>
      <c r="M239" s="75">
        <v>0</v>
      </c>
      <c r="N239" s="75">
        <v>330</v>
      </c>
      <c r="O239" s="75">
        <v>64</v>
      </c>
      <c r="P239" s="75">
        <v>207</v>
      </c>
      <c r="Q239" s="76">
        <v>10</v>
      </c>
      <c r="R239" s="76">
        <v>66</v>
      </c>
      <c r="S239" s="76">
        <v>16</v>
      </c>
      <c r="T239" s="76">
        <v>3</v>
      </c>
      <c r="U239" s="76">
        <v>8.5</v>
      </c>
      <c r="V239" s="76">
        <v>8</v>
      </c>
      <c r="W239" s="87">
        <f t="shared" si="9"/>
        <v>111.5</v>
      </c>
      <c r="X239" s="87">
        <f t="shared" si="10"/>
        <v>76</v>
      </c>
      <c r="Y239" s="88">
        <f t="shared" si="11"/>
        <v>35.5</v>
      </c>
    </row>
    <row r="240" spans="1:25" s="11" customFormat="1" ht="15" x14ac:dyDescent="0.35">
      <c r="A240" s="99" t="s">
        <v>845</v>
      </c>
      <c r="B240" s="141" t="s">
        <v>846</v>
      </c>
      <c r="C240" s="99" t="s">
        <v>847</v>
      </c>
      <c r="D240" s="100" t="s">
        <v>405</v>
      </c>
      <c r="E240" s="101" t="s">
        <v>134</v>
      </c>
      <c r="F240" s="101" t="s">
        <v>406</v>
      </c>
      <c r="G240" s="101" t="s">
        <v>136</v>
      </c>
      <c r="H240" s="101"/>
      <c r="I240" s="101" t="s">
        <v>137</v>
      </c>
      <c r="J240" s="74"/>
      <c r="K240" s="75">
        <v>295</v>
      </c>
      <c r="L240" s="75">
        <v>24</v>
      </c>
      <c r="M240" s="75">
        <v>2</v>
      </c>
      <c r="N240" s="75">
        <v>288</v>
      </c>
      <c r="O240" s="75">
        <v>32</v>
      </c>
      <c r="P240" s="75">
        <v>76</v>
      </c>
      <c r="Q240" s="76">
        <v>1</v>
      </c>
      <c r="R240" s="76">
        <v>29</v>
      </c>
      <c r="S240" s="76">
        <v>8.6999999999999993</v>
      </c>
      <c r="T240" s="76">
        <v>3</v>
      </c>
      <c r="U240" s="76">
        <v>5.5</v>
      </c>
      <c r="V240" s="76">
        <v>5</v>
      </c>
      <c r="W240" s="87">
        <f t="shared" si="9"/>
        <v>52.2</v>
      </c>
      <c r="X240" s="87">
        <f t="shared" si="10"/>
        <v>30</v>
      </c>
      <c r="Y240" s="88">
        <f t="shared" si="11"/>
        <v>22.2</v>
      </c>
    </row>
    <row r="241" spans="1:25" s="11" customFormat="1" ht="15" x14ac:dyDescent="0.35">
      <c r="A241" s="99" t="s">
        <v>848</v>
      </c>
      <c r="B241" s="141" t="s">
        <v>849</v>
      </c>
      <c r="C241" s="99" t="s">
        <v>850</v>
      </c>
      <c r="D241" s="100" t="s">
        <v>133</v>
      </c>
      <c r="E241" s="101" t="s">
        <v>134</v>
      </c>
      <c r="F241" s="101" t="s">
        <v>135</v>
      </c>
      <c r="G241" s="101" t="s">
        <v>136</v>
      </c>
      <c r="H241" s="101"/>
      <c r="I241" s="101" t="s">
        <v>137</v>
      </c>
      <c r="J241" s="74"/>
      <c r="K241" s="75">
        <v>569</v>
      </c>
      <c r="L241" s="75">
        <v>102</v>
      </c>
      <c r="M241" s="75">
        <v>6</v>
      </c>
      <c r="N241" s="75">
        <v>214</v>
      </c>
      <c r="O241" s="75">
        <v>38</v>
      </c>
      <c r="P241" s="75">
        <v>104</v>
      </c>
      <c r="Q241" s="76">
        <v>5</v>
      </c>
      <c r="R241" s="76">
        <v>48</v>
      </c>
      <c r="S241" s="76">
        <v>18</v>
      </c>
      <c r="T241" s="76">
        <v>3</v>
      </c>
      <c r="U241" s="76">
        <v>3.9</v>
      </c>
      <c r="V241" s="76">
        <v>3</v>
      </c>
      <c r="W241" s="87">
        <f t="shared" si="9"/>
        <v>80.900000000000006</v>
      </c>
      <c r="X241" s="87">
        <f t="shared" si="10"/>
        <v>53</v>
      </c>
      <c r="Y241" s="88">
        <f t="shared" si="11"/>
        <v>27.9</v>
      </c>
    </row>
    <row r="242" spans="1:25" s="11" customFormat="1" ht="15" x14ac:dyDescent="0.35">
      <c r="A242" s="99" t="s">
        <v>851</v>
      </c>
      <c r="B242" s="141" t="s">
        <v>852</v>
      </c>
      <c r="C242" s="99" t="s">
        <v>853</v>
      </c>
      <c r="D242" s="100" t="s">
        <v>133</v>
      </c>
      <c r="E242" s="101" t="s">
        <v>134</v>
      </c>
      <c r="F242" s="101" t="s">
        <v>135</v>
      </c>
      <c r="G242" s="101" t="s">
        <v>136</v>
      </c>
      <c r="H242" s="101"/>
      <c r="I242" s="101" t="s">
        <v>137</v>
      </c>
      <c r="J242" s="74"/>
      <c r="K242" s="75">
        <v>841</v>
      </c>
      <c r="L242" s="75">
        <v>15</v>
      </c>
      <c r="M242" s="75">
        <v>3</v>
      </c>
      <c r="N242" s="75">
        <v>68</v>
      </c>
      <c r="O242" s="75">
        <v>26</v>
      </c>
      <c r="P242" s="75">
        <v>140</v>
      </c>
      <c r="Q242" s="76">
        <v>5.3</v>
      </c>
      <c r="R242" s="76">
        <v>55</v>
      </c>
      <c r="S242" s="76">
        <v>21</v>
      </c>
      <c r="T242" s="76">
        <v>3</v>
      </c>
      <c r="U242" s="76">
        <v>5.4</v>
      </c>
      <c r="V242" s="76">
        <v>2</v>
      </c>
      <c r="W242" s="87">
        <f t="shared" si="9"/>
        <v>91.7</v>
      </c>
      <c r="X242" s="87">
        <f t="shared" si="10"/>
        <v>60.3</v>
      </c>
      <c r="Y242" s="88">
        <f t="shared" si="11"/>
        <v>31.4</v>
      </c>
    </row>
    <row r="243" spans="1:25" s="11" customFormat="1" ht="15" x14ac:dyDescent="0.35">
      <c r="A243" s="99" t="s">
        <v>854</v>
      </c>
      <c r="B243" s="141" t="s">
        <v>855</v>
      </c>
      <c r="C243" s="99" t="s">
        <v>856</v>
      </c>
      <c r="D243" s="100" t="s">
        <v>133</v>
      </c>
      <c r="E243" s="101" t="s">
        <v>134</v>
      </c>
      <c r="F243" s="101" t="s">
        <v>135</v>
      </c>
      <c r="G243" s="101" t="s">
        <v>136</v>
      </c>
      <c r="H243" s="101"/>
      <c r="I243" s="101" t="s">
        <v>137</v>
      </c>
      <c r="J243" s="74"/>
      <c r="K243" s="75">
        <v>355</v>
      </c>
      <c r="L243" s="75">
        <v>39</v>
      </c>
      <c r="M243" s="75">
        <v>5</v>
      </c>
      <c r="N243" s="75">
        <v>269</v>
      </c>
      <c r="O243" s="75">
        <v>39</v>
      </c>
      <c r="P243" s="75">
        <v>122</v>
      </c>
      <c r="Q243" s="76">
        <v>14.4</v>
      </c>
      <c r="R243" s="76">
        <v>24</v>
      </c>
      <c r="S243" s="76">
        <v>14</v>
      </c>
      <c r="T243" s="76">
        <v>2</v>
      </c>
      <c r="U243" s="76">
        <v>5.7</v>
      </c>
      <c r="V243" s="76">
        <v>4</v>
      </c>
      <c r="W243" s="87">
        <f t="shared" si="9"/>
        <v>64.099999999999994</v>
      </c>
      <c r="X243" s="87">
        <f t="shared" si="10"/>
        <v>38.4</v>
      </c>
      <c r="Y243" s="88">
        <f t="shared" si="11"/>
        <v>25.7</v>
      </c>
    </row>
    <row r="244" spans="1:25" s="11" customFormat="1" ht="15" x14ac:dyDescent="0.35">
      <c r="A244" s="99" t="s">
        <v>857</v>
      </c>
      <c r="B244" s="141" t="s">
        <v>858</v>
      </c>
      <c r="C244" s="99" t="s">
        <v>859</v>
      </c>
      <c r="D244" s="100" t="s">
        <v>405</v>
      </c>
      <c r="E244" s="101" t="s">
        <v>134</v>
      </c>
      <c r="F244" s="101" t="s">
        <v>406</v>
      </c>
      <c r="G244" s="101" t="s">
        <v>136</v>
      </c>
      <c r="H244" s="101"/>
      <c r="I244" s="101" t="s">
        <v>137</v>
      </c>
      <c r="J244" s="74"/>
      <c r="K244" s="75">
        <v>189</v>
      </c>
      <c r="L244" s="75">
        <v>23</v>
      </c>
      <c r="M244" s="75">
        <v>1</v>
      </c>
      <c r="N244" s="75">
        <v>184</v>
      </c>
      <c r="O244" s="75">
        <v>25</v>
      </c>
      <c r="P244" s="75">
        <v>50</v>
      </c>
      <c r="Q244" s="76">
        <v>14</v>
      </c>
      <c r="R244" s="76">
        <v>13</v>
      </c>
      <c r="S244" s="76">
        <v>4.7</v>
      </c>
      <c r="T244" s="76">
        <v>2</v>
      </c>
      <c r="U244" s="76">
        <v>4.9000000000000004</v>
      </c>
      <c r="V244" s="76">
        <v>3</v>
      </c>
      <c r="W244" s="87">
        <f t="shared" si="9"/>
        <v>41.6</v>
      </c>
      <c r="X244" s="87">
        <f t="shared" si="10"/>
        <v>27</v>
      </c>
      <c r="Y244" s="88">
        <f t="shared" si="11"/>
        <v>14.600000000000001</v>
      </c>
    </row>
    <row r="245" spans="1:25" s="11" customFormat="1" ht="15" x14ac:dyDescent="0.35">
      <c r="A245" s="99" t="s">
        <v>860</v>
      </c>
      <c r="B245" s="141" t="s">
        <v>861</v>
      </c>
      <c r="C245" s="99" t="s">
        <v>862</v>
      </c>
      <c r="D245" s="100" t="s">
        <v>133</v>
      </c>
      <c r="E245" s="101" t="s">
        <v>134</v>
      </c>
      <c r="F245" s="101" t="s">
        <v>135</v>
      </c>
      <c r="G245" s="101" t="s">
        <v>136</v>
      </c>
      <c r="H245" s="101"/>
      <c r="I245" s="101" t="s">
        <v>137</v>
      </c>
      <c r="J245" s="74"/>
      <c r="K245" s="75">
        <v>492</v>
      </c>
      <c r="L245" s="75">
        <v>25</v>
      </c>
      <c r="M245" s="75">
        <v>11</v>
      </c>
      <c r="N245" s="75">
        <v>240</v>
      </c>
      <c r="O245" s="75">
        <v>42</v>
      </c>
      <c r="P245" s="75">
        <v>96</v>
      </c>
      <c r="Q245" s="76">
        <v>13</v>
      </c>
      <c r="R245" s="76">
        <v>33</v>
      </c>
      <c r="S245" s="76">
        <v>16.8</v>
      </c>
      <c r="T245" s="76">
        <v>2</v>
      </c>
      <c r="U245" s="76">
        <v>4.8</v>
      </c>
      <c r="V245" s="76">
        <v>3</v>
      </c>
      <c r="W245" s="87">
        <f t="shared" si="9"/>
        <v>72.599999999999994</v>
      </c>
      <c r="X245" s="87">
        <f t="shared" si="10"/>
        <v>46</v>
      </c>
      <c r="Y245" s="88">
        <f t="shared" si="11"/>
        <v>26.6</v>
      </c>
    </row>
    <row r="246" spans="1:25" s="11" customFormat="1" ht="15" x14ac:dyDescent="0.35">
      <c r="A246" s="99" t="s">
        <v>863</v>
      </c>
      <c r="B246" s="141" t="s">
        <v>864</v>
      </c>
      <c r="C246" s="99" t="s">
        <v>865</v>
      </c>
      <c r="D246" s="100" t="s">
        <v>133</v>
      </c>
      <c r="E246" s="101" t="s">
        <v>134</v>
      </c>
      <c r="F246" s="101" t="s">
        <v>135</v>
      </c>
      <c r="G246" s="101" t="s">
        <v>136</v>
      </c>
      <c r="H246" s="101"/>
      <c r="I246" s="101" t="s">
        <v>137</v>
      </c>
      <c r="J246" s="74"/>
      <c r="K246" s="75">
        <v>390</v>
      </c>
      <c r="L246" s="75">
        <v>30</v>
      </c>
      <c r="M246" s="75">
        <v>5</v>
      </c>
      <c r="N246" s="75">
        <v>251</v>
      </c>
      <c r="O246" s="75">
        <v>36</v>
      </c>
      <c r="P246" s="75">
        <v>77</v>
      </c>
      <c r="Q246" s="76">
        <v>6.7</v>
      </c>
      <c r="R246" s="76">
        <v>29</v>
      </c>
      <c r="S246" s="76">
        <v>13.6</v>
      </c>
      <c r="T246" s="76">
        <v>3</v>
      </c>
      <c r="U246" s="76">
        <v>2.9</v>
      </c>
      <c r="V246" s="76">
        <v>3.7</v>
      </c>
      <c r="W246" s="87">
        <f t="shared" si="9"/>
        <v>58.900000000000006</v>
      </c>
      <c r="X246" s="87">
        <f t="shared" si="10"/>
        <v>35.700000000000003</v>
      </c>
      <c r="Y246" s="88">
        <f t="shared" si="11"/>
        <v>23.2</v>
      </c>
    </row>
    <row r="247" spans="1:25" s="11" customFormat="1" ht="15" x14ac:dyDescent="0.35">
      <c r="A247" s="99" t="s">
        <v>866</v>
      </c>
      <c r="B247" s="141" t="s">
        <v>867</v>
      </c>
      <c r="C247" s="99" t="s">
        <v>868</v>
      </c>
      <c r="D247" s="100" t="s">
        <v>133</v>
      </c>
      <c r="E247" s="101" t="s">
        <v>134</v>
      </c>
      <c r="F247" s="101" t="s">
        <v>135</v>
      </c>
      <c r="G247" s="101" t="s">
        <v>136</v>
      </c>
      <c r="H247" s="101"/>
      <c r="I247" s="101" t="s">
        <v>137</v>
      </c>
      <c r="J247" s="74"/>
      <c r="K247" s="75">
        <v>661</v>
      </c>
      <c r="L247" s="75">
        <v>0</v>
      </c>
      <c r="M247" s="75">
        <v>0</v>
      </c>
      <c r="N247" s="75">
        <v>83</v>
      </c>
      <c r="O247" s="75">
        <v>14</v>
      </c>
      <c r="P247" s="75">
        <v>70</v>
      </c>
      <c r="Q247" s="76">
        <v>14</v>
      </c>
      <c r="R247" s="76">
        <v>25</v>
      </c>
      <c r="S247" s="76">
        <v>9</v>
      </c>
      <c r="T247" s="76">
        <v>2</v>
      </c>
      <c r="U247" s="76">
        <v>3.9</v>
      </c>
      <c r="V247" s="76">
        <v>3</v>
      </c>
      <c r="W247" s="87">
        <f t="shared" si="9"/>
        <v>56.9</v>
      </c>
      <c r="X247" s="87">
        <f t="shared" si="10"/>
        <v>39</v>
      </c>
      <c r="Y247" s="88">
        <f t="shared" si="11"/>
        <v>17.899999999999999</v>
      </c>
    </row>
    <row r="248" spans="1:25" s="11" customFormat="1" ht="15" x14ac:dyDescent="0.35">
      <c r="A248" s="99" t="s">
        <v>869</v>
      </c>
      <c r="B248" s="141" t="s">
        <v>870</v>
      </c>
      <c r="C248" s="99" t="s">
        <v>871</v>
      </c>
      <c r="D248" s="100" t="s">
        <v>405</v>
      </c>
      <c r="E248" s="101" t="s">
        <v>134</v>
      </c>
      <c r="F248" s="101" t="s">
        <v>406</v>
      </c>
      <c r="G248" s="101" t="s">
        <v>136</v>
      </c>
      <c r="H248" s="101"/>
      <c r="I248" s="101" t="s">
        <v>137</v>
      </c>
      <c r="J248" s="74"/>
      <c r="K248" s="75">
        <v>435</v>
      </c>
      <c r="L248" s="75">
        <v>76</v>
      </c>
      <c r="M248" s="75">
        <v>2</v>
      </c>
      <c r="N248" s="75">
        <v>316</v>
      </c>
      <c r="O248" s="75">
        <v>51</v>
      </c>
      <c r="P248" s="75">
        <v>100</v>
      </c>
      <c r="Q248" s="76">
        <v>11</v>
      </c>
      <c r="R248" s="76">
        <v>32</v>
      </c>
      <c r="S248" s="76">
        <v>12</v>
      </c>
      <c r="T248" s="76">
        <v>3</v>
      </c>
      <c r="U248" s="76">
        <v>3.9</v>
      </c>
      <c r="V248" s="76">
        <v>4</v>
      </c>
      <c r="W248" s="87">
        <f t="shared" si="9"/>
        <v>65.900000000000006</v>
      </c>
      <c r="X248" s="87">
        <f t="shared" si="10"/>
        <v>43</v>
      </c>
      <c r="Y248" s="88">
        <f t="shared" si="11"/>
        <v>22.9</v>
      </c>
    </row>
    <row r="249" spans="1:25" s="11" customFormat="1" ht="15" x14ac:dyDescent="0.35">
      <c r="A249" s="99" t="s">
        <v>872</v>
      </c>
      <c r="B249" s="141" t="s">
        <v>873</v>
      </c>
      <c r="C249" s="99" t="s">
        <v>874</v>
      </c>
      <c r="D249" s="100" t="s">
        <v>133</v>
      </c>
      <c r="E249" s="101" t="s">
        <v>134</v>
      </c>
      <c r="F249" s="101" t="s">
        <v>135</v>
      </c>
      <c r="G249" s="101" t="s">
        <v>136</v>
      </c>
      <c r="H249" s="101"/>
      <c r="I249" s="101" t="s">
        <v>137</v>
      </c>
      <c r="J249" s="74"/>
      <c r="K249" s="75">
        <v>307</v>
      </c>
      <c r="L249" s="75">
        <v>40</v>
      </c>
      <c r="M249" s="75">
        <v>3</v>
      </c>
      <c r="N249" s="75">
        <v>252</v>
      </c>
      <c r="O249" s="75">
        <v>11</v>
      </c>
      <c r="P249" s="75">
        <v>85</v>
      </c>
      <c r="Q249" s="76">
        <v>5.7</v>
      </c>
      <c r="R249" s="76">
        <v>28</v>
      </c>
      <c r="S249" s="76">
        <v>11.5</v>
      </c>
      <c r="T249" s="76">
        <v>2</v>
      </c>
      <c r="U249" s="76">
        <v>3.8</v>
      </c>
      <c r="V249" s="76">
        <v>2</v>
      </c>
      <c r="W249" s="87">
        <f t="shared" si="9"/>
        <v>53</v>
      </c>
      <c r="X249" s="87">
        <f t="shared" si="10"/>
        <v>33.700000000000003</v>
      </c>
      <c r="Y249" s="88">
        <f t="shared" si="11"/>
        <v>19.3</v>
      </c>
    </row>
    <row r="250" spans="1:25" s="11" customFormat="1" ht="15" x14ac:dyDescent="0.35">
      <c r="A250" s="99" t="s">
        <v>875</v>
      </c>
      <c r="B250" s="141" t="s">
        <v>876</v>
      </c>
      <c r="C250" s="99" t="s">
        <v>877</v>
      </c>
      <c r="D250" s="100" t="s">
        <v>405</v>
      </c>
      <c r="E250" s="101" t="s">
        <v>134</v>
      </c>
      <c r="F250" s="101" t="s">
        <v>406</v>
      </c>
      <c r="G250" s="101" t="s">
        <v>136</v>
      </c>
      <c r="H250" s="101"/>
      <c r="I250" s="101" t="s">
        <v>137</v>
      </c>
      <c r="J250" s="74"/>
      <c r="K250" s="75">
        <v>406</v>
      </c>
      <c r="L250" s="75">
        <v>83</v>
      </c>
      <c r="M250" s="75">
        <v>6</v>
      </c>
      <c r="N250" s="75">
        <v>315</v>
      </c>
      <c r="O250" s="75">
        <v>21</v>
      </c>
      <c r="P250" s="75">
        <v>125</v>
      </c>
      <c r="Q250" s="76">
        <v>10</v>
      </c>
      <c r="R250" s="76">
        <v>39.5</v>
      </c>
      <c r="S250" s="76">
        <v>21.6</v>
      </c>
      <c r="T250" s="76">
        <v>3</v>
      </c>
      <c r="U250" s="76">
        <v>5.9</v>
      </c>
      <c r="V250" s="76">
        <v>2</v>
      </c>
      <c r="W250" s="87">
        <f t="shared" si="9"/>
        <v>82</v>
      </c>
      <c r="X250" s="87">
        <f t="shared" si="10"/>
        <v>49.5</v>
      </c>
      <c r="Y250" s="88">
        <f t="shared" si="11"/>
        <v>32.5</v>
      </c>
    </row>
    <row r="251" spans="1:25" s="11" customFormat="1" ht="15" x14ac:dyDescent="0.35">
      <c r="A251" s="99" t="s">
        <v>878</v>
      </c>
      <c r="B251" s="141" t="s">
        <v>879</v>
      </c>
      <c r="C251" s="99" t="s">
        <v>880</v>
      </c>
      <c r="D251" s="100" t="s">
        <v>133</v>
      </c>
      <c r="E251" s="101" t="s">
        <v>134</v>
      </c>
      <c r="F251" s="101" t="s">
        <v>135</v>
      </c>
      <c r="G251" s="101" t="s">
        <v>136</v>
      </c>
      <c r="H251" s="101"/>
      <c r="I251" s="101" t="s">
        <v>137</v>
      </c>
      <c r="J251" s="74"/>
      <c r="K251" s="75">
        <v>686</v>
      </c>
      <c r="L251" s="75">
        <v>0</v>
      </c>
      <c r="M251" s="75">
        <v>0</v>
      </c>
      <c r="N251" s="75">
        <v>67</v>
      </c>
      <c r="O251" s="75">
        <v>15</v>
      </c>
      <c r="P251" s="75">
        <v>134</v>
      </c>
      <c r="Q251" s="76">
        <v>5</v>
      </c>
      <c r="R251" s="76">
        <v>47</v>
      </c>
      <c r="S251" s="76">
        <v>23.6</v>
      </c>
      <c r="T251" s="76">
        <v>3</v>
      </c>
      <c r="U251" s="76">
        <v>5.7</v>
      </c>
      <c r="V251" s="76">
        <v>3</v>
      </c>
      <c r="W251" s="87">
        <f t="shared" si="9"/>
        <v>87.3</v>
      </c>
      <c r="X251" s="87">
        <f t="shared" si="10"/>
        <v>52</v>
      </c>
      <c r="Y251" s="88">
        <f t="shared" si="11"/>
        <v>35.300000000000004</v>
      </c>
    </row>
    <row r="252" spans="1:25" s="11" customFormat="1" ht="15" x14ac:dyDescent="0.35">
      <c r="A252" s="99" t="s">
        <v>881</v>
      </c>
      <c r="B252" s="141" t="s">
        <v>882</v>
      </c>
      <c r="C252" s="99" t="s">
        <v>883</v>
      </c>
      <c r="D252" s="100" t="s">
        <v>133</v>
      </c>
      <c r="E252" s="101" t="s">
        <v>134</v>
      </c>
      <c r="F252" s="101" t="s">
        <v>135</v>
      </c>
      <c r="G252" s="101" t="s">
        <v>136</v>
      </c>
      <c r="H252" s="101"/>
      <c r="I252" s="101" t="s">
        <v>137</v>
      </c>
      <c r="J252" s="74"/>
      <c r="K252" s="75">
        <v>79</v>
      </c>
      <c r="L252" s="75">
        <v>0</v>
      </c>
      <c r="M252" s="75">
        <v>0</v>
      </c>
      <c r="N252" s="75">
        <v>76</v>
      </c>
      <c r="O252" s="75">
        <v>12</v>
      </c>
      <c r="P252" s="75">
        <v>28</v>
      </c>
      <c r="Q252" s="76">
        <v>0</v>
      </c>
      <c r="R252" s="76">
        <v>14</v>
      </c>
      <c r="S252" s="76">
        <v>7</v>
      </c>
      <c r="T252" s="76">
        <v>1</v>
      </c>
      <c r="U252" s="76">
        <v>2.8</v>
      </c>
      <c r="V252" s="76">
        <v>3</v>
      </c>
      <c r="W252" s="87">
        <f t="shared" si="9"/>
        <v>27.8</v>
      </c>
      <c r="X252" s="87">
        <f t="shared" si="10"/>
        <v>14</v>
      </c>
      <c r="Y252" s="88">
        <f t="shared" si="11"/>
        <v>13.8</v>
      </c>
    </row>
    <row r="253" spans="1:25" s="11" customFormat="1" ht="15" x14ac:dyDescent="0.35">
      <c r="A253" s="99" t="s">
        <v>884</v>
      </c>
      <c r="B253" s="141" t="s">
        <v>885</v>
      </c>
      <c r="C253" s="99" t="s">
        <v>886</v>
      </c>
      <c r="D253" s="100" t="s">
        <v>133</v>
      </c>
      <c r="E253" s="101" t="s">
        <v>134</v>
      </c>
      <c r="F253" s="101" t="s">
        <v>135</v>
      </c>
      <c r="G253" s="101" t="s">
        <v>136</v>
      </c>
      <c r="H253" s="101"/>
      <c r="I253" s="101" t="s">
        <v>137</v>
      </c>
      <c r="J253" s="74"/>
      <c r="K253" s="75">
        <v>124</v>
      </c>
      <c r="L253" s="75">
        <v>22</v>
      </c>
      <c r="M253" s="75">
        <v>1</v>
      </c>
      <c r="N253" s="75">
        <v>107</v>
      </c>
      <c r="O253" s="75">
        <v>12</v>
      </c>
      <c r="P253" s="75">
        <v>48</v>
      </c>
      <c r="Q253" s="76">
        <v>3.7</v>
      </c>
      <c r="R253" s="76">
        <v>14</v>
      </c>
      <c r="S253" s="76">
        <v>6.7</v>
      </c>
      <c r="T253" s="76">
        <v>1</v>
      </c>
      <c r="U253" s="76">
        <v>2.9</v>
      </c>
      <c r="V253" s="76">
        <v>2</v>
      </c>
      <c r="W253" s="87">
        <f t="shared" si="9"/>
        <v>30.299999999999997</v>
      </c>
      <c r="X253" s="87">
        <f t="shared" si="10"/>
        <v>17.7</v>
      </c>
      <c r="Y253" s="88">
        <f t="shared" si="11"/>
        <v>12.6</v>
      </c>
    </row>
    <row r="254" spans="1:25" s="11" customFormat="1" ht="15" x14ac:dyDescent="0.35">
      <c r="A254" s="99" t="s">
        <v>887</v>
      </c>
      <c r="B254" s="141" t="s">
        <v>888</v>
      </c>
      <c r="C254" s="99" t="s">
        <v>889</v>
      </c>
      <c r="D254" s="100" t="s">
        <v>437</v>
      </c>
      <c r="E254" s="101" t="s">
        <v>135</v>
      </c>
      <c r="F254" s="101" t="s">
        <v>406</v>
      </c>
      <c r="G254" s="101" t="s">
        <v>136</v>
      </c>
      <c r="H254" s="101"/>
      <c r="I254" s="101" t="s">
        <v>137</v>
      </c>
      <c r="J254" s="74"/>
      <c r="K254" s="75">
        <v>243</v>
      </c>
      <c r="L254" s="75">
        <v>0</v>
      </c>
      <c r="M254" s="75">
        <v>0</v>
      </c>
      <c r="N254" s="75">
        <v>31</v>
      </c>
      <c r="O254" s="75">
        <v>0</v>
      </c>
      <c r="P254" s="75">
        <v>46</v>
      </c>
      <c r="Q254" s="76">
        <v>2.2000000000000002</v>
      </c>
      <c r="R254" s="76">
        <v>14</v>
      </c>
      <c r="S254" s="76">
        <v>2.7</v>
      </c>
      <c r="T254" s="76">
        <v>1</v>
      </c>
      <c r="U254" s="76">
        <v>0.5</v>
      </c>
      <c r="V254" s="76">
        <v>3</v>
      </c>
      <c r="W254" s="87">
        <f t="shared" si="9"/>
        <v>23.4</v>
      </c>
      <c r="X254" s="87">
        <f t="shared" si="10"/>
        <v>16.2</v>
      </c>
      <c r="Y254" s="88">
        <f t="shared" si="11"/>
        <v>7.2</v>
      </c>
    </row>
    <row r="255" spans="1:25" s="11" customFormat="1" ht="15" x14ac:dyDescent="0.35">
      <c r="A255" s="99" t="s">
        <v>890</v>
      </c>
      <c r="B255" s="141" t="s">
        <v>891</v>
      </c>
      <c r="C255" s="99" t="s">
        <v>892</v>
      </c>
      <c r="D255" s="100" t="s">
        <v>437</v>
      </c>
      <c r="E255" s="101" t="s">
        <v>201</v>
      </c>
      <c r="F255" s="101" t="s">
        <v>406</v>
      </c>
      <c r="G255" s="101" t="s">
        <v>136</v>
      </c>
      <c r="H255" s="101"/>
      <c r="I255" s="101" t="s">
        <v>137</v>
      </c>
      <c r="J255" s="74"/>
      <c r="K255" s="75">
        <v>403</v>
      </c>
      <c r="L255" s="75">
        <v>0</v>
      </c>
      <c r="M255" s="75">
        <v>0</v>
      </c>
      <c r="N255" s="75">
        <v>126</v>
      </c>
      <c r="O255" s="75">
        <v>5</v>
      </c>
      <c r="P255" s="75">
        <v>86</v>
      </c>
      <c r="Q255" s="76">
        <v>0</v>
      </c>
      <c r="R255" s="76">
        <v>25</v>
      </c>
      <c r="S255" s="76">
        <v>3</v>
      </c>
      <c r="T255" s="76">
        <v>2</v>
      </c>
      <c r="U255" s="76">
        <v>2</v>
      </c>
      <c r="V255" s="76">
        <v>2</v>
      </c>
      <c r="W255" s="87">
        <f t="shared" si="9"/>
        <v>34</v>
      </c>
      <c r="X255" s="87">
        <f t="shared" si="10"/>
        <v>25</v>
      </c>
      <c r="Y255" s="88">
        <f t="shared" si="11"/>
        <v>9</v>
      </c>
    </row>
    <row r="256" spans="1:25" s="11" customFormat="1" ht="15" x14ac:dyDescent="0.35">
      <c r="A256" s="99" t="s">
        <v>893</v>
      </c>
      <c r="B256" s="141" t="s">
        <v>894</v>
      </c>
      <c r="C256" s="99" t="s">
        <v>895</v>
      </c>
      <c r="D256" s="100" t="s">
        <v>437</v>
      </c>
      <c r="E256" s="101" t="s">
        <v>201</v>
      </c>
      <c r="F256" s="101" t="s">
        <v>406</v>
      </c>
      <c r="G256" s="101" t="s">
        <v>136</v>
      </c>
      <c r="H256" s="101"/>
      <c r="I256" s="101" t="s">
        <v>137</v>
      </c>
      <c r="J256" s="74"/>
      <c r="K256" s="75">
        <v>236</v>
      </c>
      <c r="L256" s="75">
        <v>0</v>
      </c>
      <c r="M256" s="75">
        <v>0</v>
      </c>
      <c r="N256" s="75">
        <v>203</v>
      </c>
      <c r="O256" s="75">
        <v>55</v>
      </c>
      <c r="P256" s="75">
        <v>66</v>
      </c>
      <c r="Q256" s="76">
        <v>7</v>
      </c>
      <c r="R256" s="76">
        <v>18</v>
      </c>
      <c r="S256" s="76">
        <v>2</v>
      </c>
      <c r="T256" s="76">
        <v>2</v>
      </c>
      <c r="U256" s="76">
        <v>1</v>
      </c>
      <c r="V256" s="76">
        <v>2</v>
      </c>
      <c r="W256" s="87">
        <f t="shared" si="9"/>
        <v>32</v>
      </c>
      <c r="X256" s="87">
        <f t="shared" si="10"/>
        <v>25</v>
      </c>
      <c r="Y256" s="88">
        <f t="shared" si="11"/>
        <v>7</v>
      </c>
    </row>
    <row r="257" spans="1:25" s="11" customFormat="1" ht="15" x14ac:dyDescent="0.35">
      <c r="A257" s="99" t="s">
        <v>896</v>
      </c>
      <c r="B257" s="141" t="s">
        <v>897</v>
      </c>
      <c r="C257" s="99" t="s">
        <v>898</v>
      </c>
      <c r="D257" s="100" t="s">
        <v>437</v>
      </c>
      <c r="E257" s="101" t="s">
        <v>201</v>
      </c>
      <c r="F257" s="101" t="s">
        <v>406</v>
      </c>
      <c r="G257" s="101" t="s">
        <v>136</v>
      </c>
      <c r="H257" s="101"/>
      <c r="I257" s="101" t="s">
        <v>137</v>
      </c>
      <c r="J257" s="74"/>
      <c r="K257" s="75">
        <v>144</v>
      </c>
      <c r="L257" s="75">
        <v>0</v>
      </c>
      <c r="M257" s="75">
        <v>0</v>
      </c>
      <c r="N257" s="75">
        <v>106</v>
      </c>
      <c r="O257" s="75">
        <v>8</v>
      </c>
      <c r="P257" s="75">
        <v>50</v>
      </c>
      <c r="Q257" s="76">
        <v>2.6</v>
      </c>
      <c r="R257" s="76">
        <v>11</v>
      </c>
      <c r="S257" s="76">
        <v>2</v>
      </c>
      <c r="T257" s="76">
        <v>1</v>
      </c>
      <c r="U257" s="76">
        <v>1</v>
      </c>
      <c r="V257" s="76">
        <v>2</v>
      </c>
      <c r="W257" s="87">
        <f t="shared" si="9"/>
        <v>19.600000000000001</v>
      </c>
      <c r="X257" s="87">
        <f t="shared" si="10"/>
        <v>13.6</v>
      </c>
      <c r="Y257" s="88">
        <f t="shared" si="11"/>
        <v>6</v>
      </c>
    </row>
    <row r="258" spans="1:25" s="11" customFormat="1" ht="15" x14ac:dyDescent="0.35">
      <c r="A258" s="99" t="s">
        <v>899</v>
      </c>
      <c r="B258" s="141" t="s">
        <v>900</v>
      </c>
      <c r="C258" s="99" t="s">
        <v>901</v>
      </c>
      <c r="D258" s="100" t="s">
        <v>437</v>
      </c>
      <c r="E258" s="101" t="s">
        <v>201</v>
      </c>
      <c r="F258" s="101" t="s">
        <v>406</v>
      </c>
      <c r="G258" s="101" t="s">
        <v>136</v>
      </c>
      <c r="H258" s="101"/>
      <c r="I258" s="101" t="s">
        <v>137</v>
      </c>
      <c r="J258" s="74"/>
      <c r="K258" s="75">
        <v>151</v>
      </c>
      <c r="L258" s="75">
        <v>0</v>
      </c>
      <c r="M258" s="75">
        <v>0</v>
      </c>
      <c r="N258" s="75">
        <v>102</v>
      </c>
      <c r="O258" s="75">
        <v>17</v>
      </c>
      <c r="P258" s="75">
        <v>34</v>
      </c>
      <c r="Q258" s="76">
        <v>2</v>
      </c>
      <c r="R258" s="76">
        <v>15</v>
      </c>
      <c r="S258" s="76">
        <v>4</v>
      </c>
      <c r="T258" s="76">
        <v>1</v>
      </c>
      <c r="U258" s="76">
        <v>2</v>
      </c>
      <c r="V258" s="76">
        <v>2</v>
      </c>
      <c r="W258" s="87">
        <f t="shared" si="9"/>
        <v>26</v>
      </c>
      <c r="X258" s="87">
        <f t="shared" si="10"/>
        <v>17</v>
      </c>
      <c r="Y258" s="88">
        <f t="shared" si="11"/>
        <v>9</v>
      </c>
    </row>
    <row r="259" spans="1:25" s="11" customFormat="1" ht="15" x14ac:dyDescent="0.35">
      <c r="A259" s="99" t="s">
        <v>902</v>
      </c>
      <c r="B259" s="141" t="s">
        <v>903</v>
      </c>
      <c r="C259" s="99" t="s">
        <v>904</v>
      </c>
      <c r="D259" s="100" t="s">
        <v>437</v>
      </c>
      <c r="E259" s="101" t="s">
        <v>201</v>
      </c>
      <c r="F259" s="101" t="s">
        <v>406</v>
      </c>
      <c r="G259" s="101" t="s">
        <v>136</v>
      </c>
      <c r="H259" s="101"/>
      <c r="I259" s="101" t="s">
        <v>137</v>
      </c>
      <c r="J259" s="74"/>
      <c r="K259" s="75">
        <v>254</v>
      </c>
      <c r="L259" s="75">
        <v>0</v>
      </c>
      <c r="M259" s="75">
        <v>0</v>
      </c>
      <c r="N259" s="75">
        <v>192</v>
      </c>
      <c r="O259" s="75">
        <v>22</v>
      </c>
      <c r="P259" s="75">
        <v>65</v>
      </c>
      <c r="Q259" s="76">
        <v>1</v>
      </c>
      <c r="R259" s="76">
        <v>23.5</v>
      </c>
      <c r="S259" s="76">
        <v>6</v>
      </c>
      <c r="T259" s="76">
        <v>2</v>
      </c>
      <c r="U259" s="76">
        <v>2.9</v>
      </c>
      <c r="V259" s="76">
        <v>1</v>
      </c>
      <c r="W259" s="87">
        <f t="shared" si="9"/>
        <v>36.4</v>
      </c>
      <c r="X259" s="87">
        <f t="shared" si="10"/>
        <v>24.5</v>
      </c>
      <c r="Y259" s="88">
        <f t="shared" si="11"/>
        <v>11.9</v>
      </c>
    </row>
    <row r="260" spans="1:25" s="11" customFormat="1" ht="15" x14ac:dyDescent="0.35">
      <c r="A260" s="99" t="s">
        <v>905</v>
      </c>
      <c r="B260" s="141" t="s">
        <v>906</v>
      </c>
      <c r="C260" s="99" t="s">
        <v>907</v>
      </c>
      <c r="D260" s="100" t="s">
        <v>405</v>
      </c>
      <c r="E260" s="101" t="s">
        <v>134</v>
      </c>
      <c r="F260" s="101" t="s">
        <v>406</v>
      </c>
      <c r="G260" s="101" t="s">
        <v>136</v>
      </c>
      <c r="H260" s="101"/>
      <c r="I260" s="101" t="s">
        <v>137</v>
      </c>
      <c r="J260" s="74"/>
      <c r="K260" s="75">
        <v>625</v>
      </c>
      <c r="L260" s="75">
        <v>0</v>
      </c>
      <c r="M260" s="75">
        <v>0</v>
      </c>
      <c r="N260" s="75">
        <v>129</v>
      </c>
      <c r="O260" s="75">
        <v>15</v>
      </c>
      <c r="P260" s="75">
        <v>153</v>
      </c>
      <c r="Q260" s="76">
        <v>17</v>
      </c>
      <c r="R260" s="76">
        <v>35</v>
      </c>
      <c r="S260" s="76">
        <v>26</v>
      </c>
      <c r="T260" s="76">
        <v>3</v>
      </c>
      <c r="U260" s="76">
        <v>10.3</v>
      </c>
      <c r="V260" s="76">
        <v>4</v>
      </c>
      <c r="W260" s="87">
        <f t="shared" si="9"/>
        <v>95.3</v>
      </c>
      <c r="X260" s="87">
        <f t="shared" si="10"/>
        <v>52</v>
      </c>
      <c r="Y260" s="88">
        <f t="shared" si="11"/>
        <v>43.3</v>
      </c>
    </row>
    <row r="261" spans="1:25" s="11" customFormat="1" ht="15" x14ac:dyDescent="0.35">
      <c r="A261" s="99" t="s">
        <v>908</v>
      </c>
      <c r="B261" s="141" t="s">
        <v>909</v>
      </c>
      <c r="C261" s="99" t="s">
        <v>910</v>
      </c>
      <c r="D261" s="100" t="s">
        <v>405</v>
      </c>
      <c r="E261" s="101" t="s">
        <v>134</v>
      </c>
      <c r="F261" s="101" t="s">
        <v>406</v>
      </c>
      <c r="G261" s="101" t="s">
        <v>136</v>
      </c>
      <c r="H261" s="101"/>
      <c r="I261" s="101" t="s">
        <v>137</v>
      </c>
      <c r="J261" s="74"/>
      <c r="K261" s="75">
        <v>531</v>
      </c>
      <c r="L261" s="75">
        <v>0</v>
      </c>
      <c r="M261" s="75">
        <v>0</v>
      </c>
      <c r="N261" s="75">
        <v>64</v>
      </c>
      <c r="O261" s="75">
        <v>0</v>
      </c>
      <c r="P261" s="75">
        <v>51</v>
      </c>
      <c r="Q261" s="76">
        <v>3.2</v>
      </c>
      <c r="R261" s="76">
        <v>27</v>
      </c>
      <c r="S261" s="76">
        <v>2</v>
      </c>
      <c r="T261" s="76">
        <v>2</v>
      </c>
      <c r="U261" s="76">
        <v>1</v>
      </c>
      <c r="V261" s="76">
        <v>4</v>
      </c>
      <c r="W261" s="87">
        <f t="shared" si="9"/>
        <v>39.200000000000003</v>
      </c>
      <c r="X261" s="87">
        <f t="shared" si="10"/>
        <v>30.2</v>
      </c>
      <c r="Y261" s="88">
        <f t="shared" si="11"/>
        <v>9</v>
      </c>
    </row>
    <row r="262" spans="1:25" s="11" customFormat="1" ht="15" x14ac:dyDescent="0.35">
      <c r="A262" s="99" t="s">
        <v>911</v>
      </c>
      <c r="B262" s="141" t="s">
        <v>912</v>
      </c>
      <c r="C262" s="99" t="s">
        <v>913</v>
      </c>
      <c r="D262" s="100" t="s">
        <v>437</v>
      </c>
      <c r="E262" s="101" t="s">
        <v>201</v>
      </c>
      <c r="F262" s="101" t="s">
        <v>406</v>
      </c>
      <c r="G262" s="101" t="s">
        <v>136</v>
      </c>
      <c r="H262" s="101"/>
      <c r="I262" s="101" t="s">
        <v>137</v>
      </c>
      <c r="J262" s="74"/>
      <c r="K262" s="75">
        <v>165</v>
      </c>
      <c r="L262" s="75">
        <v>0</v>
      </c>
      <c r="M262" s="75">
        <v>0</v>
      </c>
      <c r="N262" s="75">
        <v>135</v>
      </c>
      <c r="O262" s="75">
        <v>11</v>
      </c>
      <c r="P262" s="75">
        <v>60</v>
      </c>
      <c r="Q262" s="76">
        <v>5</v>
      </c>
      <c r="R262" s="76">
        <v>15</v>
      </c>
      <c r="S262" s="76">
        <v>4</v>
      </c>
      <c r="T262" s="76">
        <v>2</v>
      </c>
      <c r="U262" s="76">
        <v>1</v>
      </c>
      <c r="V262" s="76">
        <v>3</v>
      </c>
      <c r="W262" s="87">
        <f t="shared" si="9"/>
        <v>30</v>
      </c>
      <c r="X262" s="87">
        <f t="shared" si="10"/>
        <v>20</v>
      </c>
      <c r="Y262" s="88">
        <f t="shared" si="11"/>
        <v>10</v>
      </c>
    </row>
    <row r="263" spans="1:25" s="11" customFormat="1" ht="15" x14ac:dyDescent="0.35">
      <c r="A263" s="99" t="s">
        <v>914</v>
      </c>
      <c r="B263" s="141" t="s">
        <v>915</v>
      </c>
      <c r="C263" s="99" t="s">
        <v>916</v>
      </c>
      <c r="D263" s="100" t="s">
        <v>133</v>
      </c>
      <c r="E263" s="101" t="s">
        <v>134</v>
      </c>
      <c r="F263" s="101" t="s">
        <v>135</v>
      </c>
      <c r="G263" s="101" t="s">
        <v>136</v>
      </c>
      <c r="H263" s="101"/>
      <c r="I263" s="101" t="s">
        <v>137</v>
      </c>
      <c r="J263" s="74"/>
      <c r="K263" s="75">
        <v>401</v>
      </c>
      <c r="L263" s="75">
        <v>49</v>
      </c>
      <c r="M263" s="75">
        <v>5</v>
      </c>
      <c r="N263" s="75">
        <v>94</v>
      </c>
      <c r="O263" s="75">
        <v>16</v>
      </c>
      <c r="P263" s="75">
        <v>73</v>
      </c>
      <c r="Q263" s="76">
        <v>5.8</v>
      </c>
      <c r="R263" s="76">
        <v>25.7</v>
      </c>
      <c r="S263" s="76">
        <v>11</v>
      </c>
      <c r="T263" s="76">
        <v>2</v>
      </c>
      <c r="U263" s="76">
        <v>1.8</v>
      </c>
      <c r="V263" s="76">
        <v>3</v>
      </c>
      <c r="W263" s="87">
        <f t="shared" si="9"/>
        <v>49.3</v>
      </c>
      <c r="X263" s="87">
        <f t="shared" si="10"/>
        <v>31.5</v>
      </c>
      <c r="Y263" s="88">
        <f t="shared" si="11"/>
        <v>17.8</v>
      </c>
    </row>
    <row r="264" spans="1:25" s="11" customFormat="1" ht="15" x14ac:dyDescent="0.35">
      <c r="A264" s="99" t="s">
        <v>917</v>
      </c>
      <c r="B264" s="141" t="s">
        <v>918</v>
      </c>
      <c r="C264" s="99" t="s">
        <v>919</v>
      </c>
      <c r="D264" s="100" t="s">
        <v>437</v>
      </c>
      <c r="E264" s="101" t="s">
        <v>201</v>
      </c>
      <c r="F264" s="101" t="s">
        <v>406</v>
      </c>
      <c r="G264" s="101" t="s">
        <v>136</v>
      </c>
      <c r="H264" s="101"/>
      <c r="I264" s="101" t="s">
        <v>137</v>
      </c>
      <c r="J264" s="74"/>
      <c r="K264" s="75">
        <v>409</v>
      </c>
      <c r="L264" s="75">
        <v>0</v>
      </c>
      <c r="M264" s="75">
        <v>0</v>
      </c>
      <c r="N264" s="75">
        <v>235</v>
      </c>
      <c r="O264" s="75">
        <v>17</v>
      </c>
      <c r="P264" s="75">
        <v>102</v>
      </c>
      <c r="Q264" s="76">
        <v>9</v>
      </c>
      <c r="R264" s="76">
        <v>22</v>
      </c>
      <c r="S264" s="76">
        <v>6</v>
      </c>
      <c r="T264" s="76">
        <v>2</v>
      </c>
      <c r="U264" s="76">
        <v>2</v>
      </c>
      <c r="V264" s="76">
        <v>4</v>
      </c>
      <c r="W264" s="87">
        <f t="shared" ref="W264:W327" si="12">SUM(Q264:V264)</f>
        <v>45</v>
      </c>
      <c r="X264" s="87">
        <f t="shared" ref="X264:X327" si="13">SUM(Q264:R264)</f>
        <v>31</v>
      </c>
      <c r="Y264" s="88">
        <f t="shared" ref="Y264:Y327" si="14">SUM(S264:V264)</f>
        <v>14</v>
      </c>
    </row>
    <row r="265" spans="1:25" s="11" customFormat="1" ht="15" x14ac:dyDescent="0.35">
      <c r="A265" s="99" t="s">
        <v>920</v>
      </c>
      <c r="B265" s="141" t="s">
        <v>921</v>
      </c>
      <c r="C265" s="99" t="s">
        <v>922</v>
      </c>
      <c r="D265" s="100" t="s">
        <v>200</v>
      </c>
      <c r="E265" s="101" t="s">
        <v>201</v>
      </c>
      <c r="F265" s="101" t="s">
        <v>923</v>
      </c>
      <c r="G265" s="101" t="s">
        <v>137</v>
      </c>
      <c r="H265" s="101" t="s">
        <v>137</v>
      </c>
      <c r="I265" s="101" t="s">
        <v>137</v>
      </c>
      <c r="J265" s="74"/>
      <c r="K265" s="75">
        <v>620</v>
      </c>
      <c r="L265" s="75">
        <v>0</v>
      </c>
      <c r="M265" s="75">
        <v>0</v>
      </c>
      <c r="N265" s="75">
        <v>118</v>
      </c>
      <c r="O265" s="75">
        <v>0</v>
      </c>
      <c r="P265" s="75">
        <v>130</v>
      </c>
      <c r="Q265" s="76">
        <v>11</v>
      </c>
      <c r="R265" s="76">
        <v>34</v>
      </c>
      <c r="S265" s="76">
        <v>3.2</v>
      </c>
      <c r="T265" s="76">
        <v>3</v>
      </c>
      <c r="U265" s="76">
        <v>3</v>
      </c>
      <c r="V265" s="76">
        <v>4</v>
      </c>
      <c r="W265" s="87">
        <f t="shared" si="12"/>
        <v>58.2</v>
      </c>
      <c r="X265" s="87">
        <f t="shared" si="13"/>
        <v>45</v>
      </c>
      <c r="Y265" s="88">
        <f t="shared" si="14"/>
        <v>13.2</v>
      </c>
    </row>
    <row r="266" spans="1:25" s="11" customFormat="1" ht="15" x14ac:dyDescent="0.35">
      <c r="A266" s="99" t="s">
        <v>924</v>
      </c>
      <c r="B266" s="141" t="s">
        <v>925</v>
      </c>
      <c r="C266" s="99" t="s">
        <v>926</v>
      </c>
      <c r="D266" s="100" t="s">
        <v>194</v>
      </c>
      <c r="E266" s="101" t="s">
        <v>195</v>
      </c>
      <c r="F266" s="101" t="s">
        <v>196</v>
      </c>
      <c r="G266" s="101" t="s">
        <v>136</v>
      </c>
      <c r="H266" s="101"/>
      <c r="I266" s="101" t="s">
        <v>137</v>
      </c>
      <c r="J266" s="74"/>
      <c r="K266" s="75">
        <v>228</v>
      </c>
      <c r="L266" s="75">
        <v>0</v>
      </c>
      <c r="M266" s="75">
        <v>0</v>
      </c>
      <c r="N266" s="75">
        <v>198</v>
      </c>
      <c r="O266" s="75">
        <v>32</v>
      </c>
      <c r="P266" s="75">
        <v>56</v>
      </c>
      <c r="Q266" s="76">
        <v>6</v>
      </c>
      <c r="R266" s="76">
        <v>18</v>
      </c>
      <c r="S266" s="76">
        <v>0</v>
      </c>
      <c r="T266" s="76">
        <v>2</v>
      </c>
      <c r="U266" s="76">
        <v>1</v>
      </c>
      <c r="V266" s="76">
        <v>4</v>
      </c>
      <c r="W266" s="87">
        <f t="shared" si="12"/>
        <v>31</v>
      </c>
      <c r="X266" s="87">
        <f t="shared" si="13"/>
        <v>24</v>
      </c>
      <c r="Y266" s="88">
        <f t="shared" si="14"/>
        <v>7</v>
      </c>
    </row>
    <row r="267" spans="1:25" s="11" customFormat="1" ht="15" x14ac:dyDescent="0.35">
      <c r="A267" s="99" t="s">
        <v>927</v>
      </c>
      <c r="B267" s="141" t="s">
        <v>928</v>
      </c>
      <c r="C267" s="99" t="s">
        <v>929</v>
      </c>
      <c r="D267" s="100" t="s">
        <v>194</v>
      </c>
      <c r="E267" s="101" t="s">
        <v>195</v>
      </c>
      <c r="F267" s="101" t="s">
        <v>196</v>
      </c>
      <c r="G267" s="101" t="s">
        <v>136</v>
      </c>
      <c r="H267" s="101"/>
      <c r="I267" s="101" t="s">
        <v>137</v>
      </c>
      <c r="J267" s="74"/>
      <c r="K267" s="75">
        <v>401</v>
      </c>
      <c r="L267" s="75">
        <v>0</v>
      </c>
      <c r="M267" s="75">
        <v>0</v>
      </c>
      <c r="N267" s="75">
        <v>345</v>
      </c>
      <c r="O267" s="75">
        <v>10</v>
      </c>
      <c r="P267" s="75">
        <v>66</v>
      </c>
      <c r="Q267" s="76">
        <v>6</v>
      </c>
      <c r="R267" s="76">
        <v>21</v>
      </c>
      <c r="S267" s="76">
        <v>5.6</v>
      </c>
      <c r="T267" s="76">
        <v>3</v>
      </c>
      <c r="U267" s="76">
        <v>2</v>
      </c>
      <c r="V267" s="76">
        <v>6</v>
      </c>
      <c r="W267" s="87">
        <f t="shared" si="12"/>
        <v>43.6</v>
      </c>
      <c r="X267" s="87">
        <f t="shared" si="13"/>
        <v>27</v>
      </c>
      <c r="Y267" s="88">
        <f t="shared" si="14"/>
        <v>16.600000000000001</v>
      </c>
    </row>
    <row r="268" spans="1:25" s="11" customFormat="1" ht="15" x14ac:dyDescent="0.35">
      <c r="A268" s="99" t="s">
        <v>930</v>
      </c>
      <c r="B268" s="141" t="s">
        <v>931</v>
      </c>
      <c r="C268" s="99" t="s">
        <v>932</v>
      </c>
      <c r="D268" s="100" t="s">
        <v>194</v>
      </c>
      <c r="E268" s="101" t="s">
        <v>195</v>
      </c>
      <c r="F268" s="101" t="s">
        <v>196</v>
      </c>
      <c r="G268" s="101" t="s">
        <v>136</v>
      </c>
      <c r="H268" s="101"/>
      <c r="I268" s="101" t="s">
        <v>137</v>
      </c>
      <c r="J268" s="74"/>
      <c r="K268" s="75">
        <v>321</v>
      </c>
      <c r="L268" s="75">
        <v>0</v>
      </c>
      <c r="M268" s="75">
        <v>0</v>
      </c>
      <c r="N268" s="75">
        <v>265</v>
      </c>
      <c r="O268" s="75">
        <v>38</v>
      </c>
      <c r="P268" s="75">
        <v>75</v>
      </c>
      <c r="Q268" s="76">
        <v>5</v>
      </c>
      <c r="R268" s="76">
        <v>25</v>
      </c>
      <c r="S268" s="76">
        <v>2.4</v>
      </c>
      <c r="T268" s="76">
        <v>2</v>
      </c>
      <c r="U268" s="76">
        <v>5</v>
      </c>
      <c r="V268" s="76">
        <v>4</v>
      </c>
      <c r="W268" s="87">
        <f t="shared" si="12"/>
        <v>43.4</v>
      </c>
      <c r="X268" s="87">
        <f t="shared" si="13"/>
        <v>30</v>
      </c>
      <c r="Y268" s="88">
        <f t="shared" si="14"/>
        <v>13.4</v>
      </c>
    </row>
    <row r="269" spans="1:25" s="11" customFormat="1" ht="15" x14ac:dyDescent="0.35">
      <c r="A269" s="99" t="s">
        <v>933</v>
      </c>
      <c r="B269" s="141" t="s">
        <v>934</v>
      </c>
      <c r="C269" s="99" t="s">
        <v>935</v>
      </c>
      <c r="D269" s="100" t="s">
        <v>194</v>
      </c>
      <c r="E269" s="101" t="s">
        <v>195</v>
      </c>
      <c r="F269" s="101" t="s">
        <v>196</v>
      </c>
      <c r="G269" s="101" t="s">
        <v>136</v>
      </c>
      <c r="H269" s="101"/>
      <c r="I269" s="101" t="s">
        <v>137</v>
      </c>
      <c r="J269" s="74"/>
      <c r="K269" s="75">
        <v>403</v>
      </c>
      <c r="L269" s="75">
        <v>0</v>
      </c>
      <c r="M269" s="75">
        <v>0</v>
      </c>
      <c r="N269" s="75">
        <v>337</v>
      </c>
      <c r="O269" s="75">
        <v>43</v>
      </c>
      <c r="P269" s="75">
        <v>90</v>
      </c>
      <c r="Q269" s="76">
        <v>3</v>
      </c>
      <c r="R269" s="76">
        <v>31</v>
      </c>
      <c r="S269" s="76">
        <v>4</v>
      </c>
      <c r="T269" s="76">
        <v>2</v>
      </c>
      <c r="U269" s="76">
        <v>1</v>
      </c>
      <c r="V269" s="76">
        <v>5</v>
      </c>
      <c r="W269" s="87">
        <f t="shared" si="12"/>
        <v>46</v>
      </c>
      <c r="X269" s="87">
        <f t="shared" si="13"/>
        <v>34</v>
      </c>
      <c r="Y269" s="88">
        <f t="shared" si="14"/>
        <v>12</v>
      </c>
    </row>
    <row r="270" spans="1:25" s="11" customFormat="1" ht="15" x14ac:dyDescent="0.35">
      <c r="A270" s="99" t="s">
        <v>936</v>
      </c>
      <c r="B270" s="141" t="s">
        <v>937</v>
      </c>
      <c r="C270" s="99" t="s">
        <v>938</v>
      </c>
      <c r="D270" s="100" t="s">
        <v>194</v>
      </c>
      <c r="E270" s="101" t="s">
        <v>195</v>
      </c>
      <c r="F270" s="101" t="s">
        <v>196</v>
      </c>
      <c r="G270" s="101" t="s">
        <v>136</v>
      </c>
      <c r="H270" s="101"/>
      <c r="I270" s="101" t="s">
        <v>137</v>
      </c>
      <c r="J270" s="74"/>
      <c r="K270" s="75">
        <v>179</v>
      </c>
      <c r="L270" s="75">
        <v>0</v>
      </c>
      <c r="M270" s="75">
        <v>0</v>
      </c>
      <c r="N270" s="75">
        <v>155</v>
      </c>
      <c r="O270" s="75">
        <v>17</v>
      </c>
      <c r="P270" s="75">
        <v>27</v>
      </c>
      <c r="Q270" s="76">
        <v>2</v>
      </c>
      <c r="R270" s="76">
        <v>13</v>
      </c>
      <c r="S270" s="76">
        <v>0</v>
      </c>
      <c r="T270" s="76">
        <v>2</v>
      </c>
      <c r="U270" s="76">
        <v>1</v>
      </c>
      <c r="V270" s="76">
        <v>4</v>
      </c>
      <c r="W270" s="87">
        <f t="shared" si="12"/>
        <v>22</v>
      </c>
      <c r="X270" s="87">
        <f t="shared" si="13"/>
        <v>15</v>
      </c>
      <c r="Y270" s="88">
        <f t="shared" si="14"/>
        <v>7</v>
      </c>
    </row>
    <row r="271" spans="1:25" s="11" customFormat="1" ht="15" x14ac:dyDescent="0.35">
      <c r="A271" s="99" t="s">
        <v>939</v>
      </c>
      <c r="B271" s="141" t="s">
        <v>940</v>
      </c>
      <c r="C271" s="99" t="s">
        <v>941</v>
      </c>
      <c r="D271" s="100" t="s">
        <v>200</v>
      </c>
      <c r="E271" s="101" t="s">
        <v>201</v>
      </c>
      <c r="F271" s="101" t="s">
        <v>196</v>
      </c>
      <c r="G271" s="101" t="s">
        <v>136</v>
      </c>
      <c r="H271" s="101"/>
      <c r="I271" s="101" t="s">
        <v>137</v>
      </c>
      <c r="J271" s="74"/>
      <c r="K271" s="75">
        <v>303</v>
      </c>
      <c r="L271" s="75">
        <v>0</v>
      </c>
      <c r="M271" s="75">
        <v>0</v>
      </c>
      <c r="N271" s="75">
        <v>256</v>
      </c>
      <c r="O271" s="75">
        <v>13</v>
      </c>
      <c r="P271" s="75">
        <v>69</v>
      </c>
      <c r="Q271" s="76">
        <v>8.1999999999999993</v>
      </c>
      <c r="R271" s="76">
        <v>23</v>
      </c>
      <c r="S271" s="76">
        <v>4</v>
      </c>
      <c r="T271" s="76">
        <v>3</v>
      </c>
      <c r="U271" s="76">
        <v>4.9000000000000004</v>
      </c>
      <c r="V271" s="76">
        <v>5</v>
      </c>
      <c r="W271" s="87">
        <f t="shared" si="12"/>
        <v>48.1</v>
      </c>
      <c r="X271" s="87">
        <f t="shared" si="13"/>
        <v>31.2</v>
      </c>
      <c r="Y271" s="88">
        <f t="shared" si="14"/>
        <v>16.899999999999999</v>
      </c>
    </row>
    <row r="272" spans="1:25" s="11" customFormat="1" ht="15" x14ac:dyDescent="0.35">
      <c r="A272" s="99" t="s">
        <v>942</v>
      </c>
      <c r="B272" s="141" t="s">
        <v>943</v>
      </c>
      <c r="C272" s="99" t="s">
        <v>944</v>
      </c>
      <c r="D272" s="100" t="s">
        <v>194</v>
      </c>
      <c r="E272" s="101" t="s">
        <v>195</v>
      </c>
      <c r="F272" s="101" t="s">
        <v>196</v>
      </c>
      <c r="G272" s="101" t="s">
        <v>136</v>
      </c>
      <c r="H272" s="101"/>
      <c r="I272" s="101" t="s">
        <v>137</v>
      </c>
      <c r="J272" s="74"/>
      <c r="K272" s="75">
        <v>380</v>
      </c>
      <c r="L272" s="75">
        <v>0</v>
      </c>
      <c r="M272" s="75">
        <v>0</v>
      </c>
      <c r="N272" s="75">
        <v>170</v>
      </c>
      <c r="O272" s="75">
        <v>7</v>
      </c>
      <c r="P272" s="75">
        <v>82</v>
      </c>
      <c r="Q272" s="76">
        <v>7</v>
      </c>
      <c r="R272" s="76">
        <v>20</v>
      </c>
      <c r="S272" s="76">
        <v>2</v>
      </c>
      <c r="T272" s="76">
        <v>2</v>
      </c>
      <c r="U272" s="76">
        <v>2</v>
      </c>
      <c r="V272" s="76">
        <v>2</v>
      </c>
      <c r="W272" s="87">
        <f t="shared" si="12"/>
        <v>35</v>
      </c>
      <c r="X272" s="87">
        <f t="shared" si="13"/>
        <v>27</v>
      </c>
      <c r="Y272" s="88">
        <f t="shared" si="14"/>
        <v>8</v>
      </c>
    </row>
    <row r="273" spans="1:25" s="11" customFormat="1" ht="15" x14ac:dyDescent="0.35">
      <c r="A273" s="99" t="s">
        <v>945</v>
      </c>
      <c r="B273" s="141" t="s">
        <v>946</v>
      </c>
      <c r="C273" s="99" t="s">
        <v>947</v>
      </c>
      <c r="D273" s="100" t="s">
        <v>194</v>
      </c>
      <c r="E273" s="101" t="s">
        <v>195</v>
      </c>
      <c r="F273" s="101" t="s">
        <v>196</v>
      </c>
      <c r="G273" s="101" t="s">
        <v>136</v>
      </c>
      <c r="H273" s="101"/>
      <c r="I273" s="101" t="s">
        <v>137</v>
      </c>
      <c r="J273" s="74"/>
      <c r="K273" s="75">
        <v>1477</v>
      </c>
      <c r="L273" s="75">
        <v>0</v>
      </c>
      <c r="M273" s="75">
        <v>0</v>
      </c>
      <c r="N273" s="75">
        <v>407</v>
      </c>
      <c r="O273" s="75">
        <v>1</v>
      </c>
      <c r="P273" s="75">
        <v>194</v>
      </c>
      <c r="Q273" s="76">
        <v>8.5</v>
      </c>
      <c r="R273" s="76">
        <v>70.599999999999994</v>
      </c>
      <c r="S273" s="76">
        <v>7</v>
      </c>
      <c r="T273" s="76">
        <v>2</v>
      </c>
      <c r="U273" s="76">
        <v>9.3000000000000007</v>
      </c>
      <c r="V273" s="76">
        <v>4</v>
      </c>
      <c r="W273" s="87">
        <f t="shared" si="12"/>
        <v>101.39999999999999</v>
      </c>
      <c r="X273" s="87">
        <f t="shared" si="13"/>
        <v>79.099999999999994</v>
      </c>
      <c r="Y273" s="88">
        <f t="shared" si="14"/>
        <v>22.3</v>
      </c>
    </row>
    <row r="274" spans="1:25" s="11" customFormat="1" ht="15" x14ac:dyDescent="0.35">
      <c r="A274" s="99" t="s">
        <v>948</v>
      </c>
      <c r="B274" s="141" t="s">
        <v>949</v>
      </c>
      <c r="C274" s="99" t="s">
        <v>950</v>
      </c>
      <c r="D274" s="100" t="s">
        <v>194</v>
      </c>
      <c r="E274" s="101" t="s">
        <v>195</v>
      </c>
      <c r="F274" s="101" t="s">
        <v>196</v>
      </c>
      <c r="G274" s="101" t="s">
        <v>136</v>
      </c>
      <c r="H274" s="101"/>
      <c r="I274" s="101" t="s">
        <v>137</v>
      </c>
      <c r="J274" s="74"/>
      <c r="K274" s="75">
        <v>2832</v>
      </c>
      <c r="L274" s="75">
        <v>0</v>
      </c>
      <c r="M274" s="75">
        <v>0</v>
      </c>
      <c r="N274" s="75">
        <v>844</v>
      </c>
      <c r="O274" s="75">
        <v>6</v>
      </c>
      <c r="P274" s="75">
        <v>103</v>
      </c>
      <c r="Q274" s="76">
        <v>22.7</v>
      </c>
      <c r="R274" s="76">
        <v>135</v>
      </c>
      <c r="S274" s="76">
        <v>7.9</v>
      </c>
      <c r="T274" s="76">
        <v>12</v>
      </c>
      <c r="U274" s="76">
        <v>12</v>
      </c>
      <c r="V274" s="76">
        <v>10</v>
      </c>
      <c r="W274" s="87">
        <f t="shared" si="12"/>
        <v>199.6</v>
      </c>
      <c r="X274" s="87">
        <f t="shared" si="13"/>
        <v>157.69999999999999</v>
      </c>
      <c r="Y274" s="88">
        <f t="shared" si="14"/>
        <v>41.9</v>
      </c>
    </row>
    <row r="275" spans="1:25" s="11" customFormat="1" ht="15" x14ac:dyDescent="0.35">
      <c r="A275" s="99" t="s">
        <v>951</v>
      </c>
      <c r="B275" s="141" t="s">
        <v>952</v>
      </c>
      <c r="C275" s="99" t="s">
        <v>953</v>
      </c>
      <c r="D275" s="100" t="s">
        <v>194</v>
      </c>
      <c r="E275" s="101" t="s">
        <v>195</v>
      </c>
      <c r="F275" s="101" t="s">
        <v>196</v>
      </c>
      <c r="G275" s="101" t="s">
        <v>136</v>
      </c>
      <c r="H275" s="101"/>
      <c r="I275" s="101" t="s">
        <v>137</v>
      </c>
      <c r="J275" s="74"/>
      <c r="K275" s="75">
        <v>362</v>
      </c>
      <c r="L275" s="75">
        <v>0</v>
      </c>
      <c r="M275" s="75">
        <v>0</v>
      </c>
      <c r="N275" s="75">
        <v>330</v>
      </c>
      <c r="O275" s="75">
        <v>19</v>
      </c>
      <c r="P275" s="75">
        <v>56</v>
      </c>
      <c r="Q275" s="76">
        <v>1</v>
      </c>
      <c r="R275" s="76">
        <v>26</v>
      </c>
      <c r="S275" s="76">
        <v>8</v>
      </c>
      <c r="T275" s="76">
        <v>3</v>
      </c>
      <c r="U275" s="76">
        <v>3</v>
      </c>
      <c r="V275" s="76">
        <v>2</v>
      </c>
      <c r="W275" s="87">
        <f t="shared" si="12"/>
        <v>43</v>
      </c>
      <c r="X275" s="87">
        <f t="shared" si="13"/>
        <v>27</v>
      </c>
      <c r="Y275" s="88">
        <f t="shared" si="14"/>
        <v>16</v>
      </c>
    </row>
    <row r="276" spans="1:25" s="11" customFormat="1" ht="15" x14ac:dyDescent="0.35">
      <c r="A276" s="99" t="s">
        <v>954</v>
      </c>
      <c r="B276" s="141" t="s">
        <v>955</v>
      </c>
      <c r="C276" s="99" t="s">
        <v>956</v>
      </c>
      <c r="D276" s="100" t="s">
        <v>194</v>
      </c>
      <c r="E276" s="101" t="s">
        <v>195</v>
      </c>
      <c r="F276" s="101" t="s">
        <v>196</v>
      </c>
      <c r="G276" s="101" t="s">
        <v>136</v>
      </c>
      <c r="H276" s="101"/>
      <c r="I276" s="101" t="s">
        <v>137</v>
      </c>
      <c r="J276" s="74"/>
      <c r="K276" s="75">
        <v>417</v>
      </c>
      <c r="L276" s="75">
        <v>0</v>
      </c>
      <c r="M276" s="75">
        <v>0</v>
      </c>
      <c r="N276" s="75">
        <v>342</v>
      </c>
      <c r="O276" s="75">
        <v>31</v>
      </c>
      <c r="P276" s="75">
        <v>100</v>
      </c>
      <c r="Q276" s="76">
        <v>9</v>
      </c>
      <c r="R276" s="76">
        <v>26</v>
      </c>
      <c r="S276" s="76">
        <v>4</v>
      </c>
      <c r="T276" s="76">
        <v>4</v>
      </c>
      <c r="U276" s="76">
        <v>6</v>
      </c>
      <c r="V276" s="76">
        <v>5</v>
      </c>
      <c r="W276" s="87">
        <f t="shared" si="12"/>
        <v>54</v>
      </c>
      <c r="X276" s="87">
        <f t="shared" si="13"/>
        <v>35</v>
      </c>
      <c r="Y276" s="88">
        <f t="shared" si="14"/>
        <v>19</v>
      </c>
    </row>
    <row r="277" spans="1:25" s="11" customFormat="1" ht="15" x14ac:dyDescent="0.35">
      <c r="A277" s="99" t="s">
        <v>957</v>
      </c>
      <c r="B277" s="141" t="s">
        <v>958</v>
      </c>
      <c r="C277" s="99" t="s">
        <v>959</v>
      </c>
      <c r="D277" s="100" t="s">
        <v>194</v>
      </c>
      <c r="E277" s="101" t="s">
        <v>195</v>
      </c>
      <c r="F277" s="101" t="s">
        <v>196</v>
      </c>
      <c r="G277" s="101" t="s">
        <v>136</v>
      </c>
      <c r="H277" s="101"/>
      <c r="I277" s="101" t="s">
        <v>137</v>
      </c>
      <c r="J277" s="74"/>
      <c r="K277" s="75">
        <v>354</v>
      </c>
      <c r="L277" s="75">
        <v>0</v>
      </c>
      <c r="M277" s="75">
        <v>0</v>
      </c>
      <c r="N277" s="75">
        <v>307</v>
      </c>
      <c r="O277" s="75">
        <v>33</v>
      </c>
      <c r="P277" s="75">
        <v>151</v>
      </c>
      <c r="Q277" s="76">
        <v>6</v>
      </c>
      <c r="R277" s="76">
        <v>28</v>
      </c>
      <c r="S277" s="76">
        <v>3</v>
      </c>
      <c r="T277" s="76">
        <v>3</v>
      </c>
      <c r="U277" s="76">
        <v>6</v>
      </c>
      <c r="V277" s="76">
        <v>6</v>
      </c>
      <c r="W277" s="87">
        <f t="shared" si="12"/>
        <v>52</v>
      </c>
      <c r="X277" s="87">
        <f t="shared" si="13"/>
        <v>34</v>
      </c>
      <c r="Y277" s="88">
        <f t="shared" si="14"/>
        <v>18</v>
      </c>
    </row>
    <row r="278" spans="1:25" s="11" customFormat="1" ht="15" x14ac:dyDescent="0.35">
      <c r="A278" s="99" t="s">
        <v>960</v>
      </c>
      <c r="B278" s="141" t="s">
        <v>961</v>
      </c>
      <c r="C278" s="99" t="s">
        <v>962</v>
      </c>
      <c r="D278" s="100" t="s">
        <v>194</v>
      </c>
      <c r="E278" s="101" t="s">
        <v>195</v>
      </c>
      <c r="F278" s="101" t="s">
        <v>196</v>
      </c>
      <c r="G278" s="101" t="s">
        <v>136</v>
      </c>
      <c r="H278" s="101"/>
      <c r="I278" s="101" t="s">
        <v>137</v>
      </c>
      <c r="J278" s="74"/>
      <c r="K278" s="75">
        <v>455</v>
      </c>
      <c r="L278" s="75">
        <v>0</v>
      </c>
      <c r="M278" s="75">
        <v>0</v>
      </c>
      <c r="N278" s="75">
        <v>278</v>
      </c>
      <c r="O278" s="75">
        <v>2</v>
      </c>
      <c r="P278" s="75">
        <v>65</v>
      </c>
      <c r="Q278" s="76">
        <v>4</v>
      </c>
      <c r="R278" s="76">
        <v>22</v>
      </c>
      <c r="S278" s="76">
        <v>1</v>
      </c>
      <c r="T278" s="76">
        <v>3</v>
      </c>
      <c r="U278" s="76">
        <v>3</v>
      </c>
      <c r="V278" s="76">
        <v>2</v>
      </c>
      <c r="W278" s="87">
        <f t="shared" si="12"/>
        <v>35</v>
      </c>
      <c r="X278" s="87">
        <f t="shared" si="13"/>
        <v>26</v>
      </c>
      <c r="Y278" s="88">
        <f t="shared" si="14"/>
        <v>9</v>
      </c>
    </row>
    <row r="279" spans="1:25" s="11" customFormat="1" ht="15" x14ac:dyDescent="0.35">
      <c r="A279" s="99" t="s">
        <v>963</v>
      </c>
      <c r="B279" s="141" t="s">
        <v>964</v>
      </c>
      <c r="C279" s="99" t="s">
        <v>965</v>
      </c>
      <c r="D279" s="100" t="s">
        <v>471</v>
      </c>
      <c r="E279" s="101" t="s">
        <v>134</v>
      </c>
      <c r="F279" s="101" t="s">
        <v>196</v>
      </c>
      <c r="G279" s="101" t="s">
        <v>136</v>
      </c>
      <c r="H279" s="101"/>
      <c r="I279" s="101" t="s">
        <v>137</v>
      </c>
      <c r="J279" s="74"/>
      <c r="K279" s="75">
        <v>292</v>
      </c>
      <c r="L279" s="75">
        <v>0</v>
      </c>
      <c r="M279" s="75">
        <v>0</v>
      </c>
      <c r="N279" s="75">
        <v>51</v>
      </c>
      <c r="O279" s="75">
        <v>2</v>
      </c>
      <c r="P279" s="75">
        <v>34</v>
      </c>
      <c r="Q279" s="76">
        <v>3.8</v>
      </c>
      <c r="R279" s="76">
        <v>19</v>
      </c>
      <c r="S279" s="76">
        <v>4.5999999999999996</v>
      </c>
      <c r="T279" s="76">
        <v>2</v>
      </c>
      <c r="U279" s="76">
        <v>1</v>
      </c>
      <c r="V279" s="76">
        <v>2</v>
      </c>
      <c r="W279" s="87">
        <f t="shared" si="12"/>
        <v>32.4</v>
      </c>
      <c r="X279" s="87">
        <f t="shared" si="13"/>
        <v>22.8</v>
      </c>
      <c r="Y279" s="88">
        <f t="shared" si="14"/>
        <v>9.6</v>
      </c>
    </row>
    <row r="280" spans="1:25" s="11" customFormat="1" ht="15" x14ac:dyDescent="0.35">
      <c r="A280" s="99" t="s">
        <v>966</v>
      </c>
      <c r="B280" s="141" t="s">
        <v>967</v>
      </c>
      <c r="C280" s="99" t="s">
        <v>968</v>
      </c>
      <c r="D280" s="100" t="s">
        <v>200</v>
      </c>
      <c r="E280" s="101" t="s">
        <v>201</v>
      </c>
      <c r="F280" s="101" t="s">
        <v>196</v>
      </c>
      <c r="G280" s="101" t="s">
        <v>136</v>
      </c>
      <c r="H280" s="101"/>
      <c r="I280" s="101" t="s">
        <v>137</v>
      </c>
      <c r="J280" s="74"/>
      <c r="K280" s="75">
        <v>310</v>
      </c>
      <c r="L280" s="75">
        <v>0</v>
      </c>
      <c r="M280" s="75">
        <v>0</v>
      </c>
      <c r="N280" s="75">
        <v>264</v>
      </c>
      <c r="O280" s="75">
        <v>30</v>
      </c>
      <c r="P280" s="75">
        <v>77</v>
      </c>
      <c r="Q280" s="76">
        <v>6</v>
      </c>
      <c r="R280" s="76">
        <v>19</v>
      </c>
      <c r="S280" s="76">
        <v>6.7</v>
      </c>
      <c r="T280" s="76">
        <v>3</v>
      </c>
      <c r="U280" s="76">
        <v>4</v>
      </c>
      <c r="V280" s="76">
        <v>4</v>
      </c>
      <c r="W280" s="87">
        <f t="shared" si="12"/>
        <v>42.7</v>
      </c>
      <c r="X280" s="87">
        <f t="shared" si="13"/>
        <v>25</v>
      </c>
      <c r="Y280" s="88">
        <f t="shared" si="14"/>
        <v>17.7</v>
      </c>
    </row>
    <row r="281" spans="1:25" s="11" customFormat="1" ht="15" x14ac:dyDescent="0.35">
      <c r="A281" s="99" t="s">
        <v>969</v>
      </c>
      <c r="B281" s="141" t="s">
        <v>970</v>
      </c>
      <c r="C281" s="99" t="s">
        <v>971</v>
      </c>
      <c r="D281" s="100" t="s">
        <v>405</v>
      </c>
      <c r="E281" s="101" t="s">
        <v>134</v>
      </c>
      <c r="F281" s="101" t="s">
        <v>406</v>
      </c>
      <c r="G281" s="101" t="s">
        <v>136</v>
      </c>
      <c r="H281" s="101"/>
      <c r="I281" s="101" t="s">
        <v>137</v>
      </c>
      <c r="J281" s="74"/>
      <c r="K281" s="75">
        <v>271</v>
      </c>
      <c r="L281" s="75">
        <v>37</v>
      </c>
      <c r="M281" s="75">
        <v>0</v>
      </c>
      <c r="N281" s="75">
        <v>253</v>
      </c>
      <c r="O281" s="75">
        <v>35</v>
      </c>
      <c r="P281" s="75">
        <v>84</v>
      </c>
      <c r="Q281" s="76">
        <v>5</v>
      </c>
      <c r="R281" s="76">
        <v>31</v>
      </c>
      <c r="S281" s="76">
        <v>14</v>
      </c>
      <c r="T281" s="76">
        <v>1</v>
      </c>
      <c r="U281" s="76">
        <v>4</v>
      </c>
      <c r="V281" s="76">
        <v>3</v>
      </c>
      <c r="W281" s="87">
        <f t="shared" si="12"/>
        <v>58</v>
      </c>
      <c r="X281" s="87">
        <f t="shared" si="13"/>
        <v>36</v>
      </c>
      <c r="Y281" s="88">
        <f t="shared" si="14"/>
        <v>22</v>
      </c>
    </row>
    <row r="282" spans="1:25" s="11" customFormat="1" ht="15" x14ac:dyDescent="0.35">
      <c r="A282" s="99" t="s">
        <v>972</v>
      </c>
      <c r="B282" s="141" t="s">
        <v>973</v>
      </c>
      <c r="C282" s="99" t="s">
        <v>974</v>
      </c>
      <c r="D282" s="100" t="s">
        <v>405</v>
      </c>
      <c r="E282" s="101" t="s">
        <v>134</v>
      </c>
      <c r="F282" s="101" t="s">
        <v>406</v>
      </c>
      <c r="G282" s="101" t="s">
        <v>136</v>
      </c>
      <c r="H282" s="101"/>
      <c r="I282" s="101" t="s">
        <v>137</v>
      </c>
      <c r="J282" s="74"/>
      <c r="K282" s="75">
        <v>576</v>
      </c>
      <c r="L282" s="75">
        <v>0</v>
      </c>
      <c r="M282" s="75">
        <v>0</v>
      </c>
      <c r="N282" s="75">
        <v>201</v>
      </c>
      <c r="O282" s="75">
        <v>8</v>
      </c>
      <c r="P282" s="75">
        <v>31</v>
      </c>
      <c r="Q282" s="76">
        <v>10</v>
      </c>
      <c r="R282" s="76">
        <v>16</v>
      </c>
      <c r="S282" s="76">
        <v>13.3</v>
      </c>
      <c r="T282" s="76">
        <v>3</v>
      </c>
      <c r="U282" s="76">
        <v>2</v>
      </c>
      <c r="V282" s="76">
        <v>3.8</v>
      </c>
      <c r="W282" s="87">
        <f t="shared" si="12"/>
        <v>48.099999999999994</v>
      </c>
      <c r="X282" s="87">
        <f t="shared" si="13"/>
        <v>26</v>
      </c>
      <c r="Y282" s="88">
        <f t="shared" si="14"/>
        <v>22.1</v>
      </c>
    </row>
    <row r="283" spans="1:25" s="11" customFormat="1" ht="15" x14ac:dyDescent="0.35">
      <c r="A283" s="99" t="s">
        <v>975</v>
      </c>
      <c r="B283" s="141" t="s">
        <v>976</v>
      </c>
      <c r="C283" s="99" t="s">
        <v>977</v>
      </c>
      <c r="D283" s="100" t="s">
        <v>133</v>
      </c>
      <c r="E283" s="101" t="s">
        <v>134</v>
      </c>
      <c r="F283" s="101" t="s">
        <v>135</v>
      </c>
      <c r="G283" s="101" t="s">
        <v>136</v>
      </c>
      <c r="H283" s="101"/>
      <c r="I283" s="101" t="s">
        <v>137</v>
      </c>
      <c r="J283" s="74"/>
      <c r="K283" s="75">
        <v>210</v>
      </c>
      <c r="L283" s="75">
        <v>41</v>
      </c>
      <c r="M283" s="75">
        <v>3</v>
      </c>
      <c r="N283" s="75">
        <v>181</v>
      </c>
      <c r="O283" s="75">
        <v>14</v>
      </c>
      <c r="P283" s="75">
        <v>68</v>
      </c>
      <c r="Q283" s="76">
        <v>8</v>
      </c>
      <c r="R283" s="76">
        <v>18</v>
      </c>
      <c r="S283" s="76">
        <v>8.6</v>
      </c>
      <c r="T283" s="76">
        <v>1</v>
      </c>
      <c r="U283" s="76">
        <v>3</v>
      </c>
      <c r="V283" s="76">
        <v>3</v>
      </c>
      <c r="W283" s="87">
        <f t="shared" si="12"/>
        <v>41.6</v>
      </c>
      <c r="X283" s="87">
        <f t="shared" si="13"/>
        <v>26</v>
      </c>
      <c r="Y283" s="88">
        <f t="shared" si="14"/>
        <v>15.6</v>
      </c>
    </row>
    <row r="284" spans="1:25" s="11" customFormat="1" ht="15" x14ac:dyDescent="0.35">
      <c r="A284" s="99" t="s">
        <v>978</v>
      </c>
      <c r="B284" s="141" t="s">
        <v>979</v>
      </c>
      <c r="C284" s="99" t="s">
        <v>980</v>
      </c>
      <c r="D284" s="100" t="s">
        <v>133</v>
      </c>
      <c r="E284" s="101" t="s">
        <v>134</v>
      </c>
      <c r="F284" s="101" t="s">
        <v>135</v>
      </c>
      <c r="G284" s="101" t="s">
        <v>136</v>
      </c>
      <c r="H284" s="101"/>
      <c r="I284" s="101" t="s">
        <v>137</v>
      </c>
      <c r="J284" s="74"/>
      <c r="K284" s="75">
        <v>183</v>
      </c>
      <c r="L284" s="75">
        <v>47</v>
      </c>
      <c r="M284" s="75">
        <v>2</v>
      </c>
      <c r="N284" s="75">
        <v>175</v>
      </c>
      <c r="O284" s="75">
        <v>25</v>
      </c>
      <c r="P284" s="75">
        <v>70</v>
      </c>
      <c r="Q284" s="76">
        <v>8</v>
      </c>
      <c r="R284" s="76">
        <v>12</v>
      </c>
      <c r="S284" s="76">
        <v>16.3</v>
      </c>
      <c r="T284" s="76">
        <v>2</v>
      </c>
      <c r="U284" s="76">
        <v>4</v>
      </c>
      <c r="V284" s="76">
        <v>2</v>
      </c>
      <c r="W284" s="87">
        <f t="shared" si="12"/>
        <v>44.3</v>
      </c>
      <c r="X284" s="87">
        <f t="shared" si="13"/>
        <v>20</v>
      </c>
      <c r="Y284" s="88">
        <f t="shared" si="14"/>
        <v>24.3</v>
      </c>
    </row>
    <row r="285" spans="1:25" s="11" customFormat="1" ht="15" x14ac:dyDescent="0.35">
      <c r="A285" s="99" t="s">
        <v>981</v>
      </c>
      <c r="B285" s="141" t="s">
        <v>982</v>
      </c>
      <c r="C285" s="99" t="s">
        <v>983</v>
      </c>
      <c r="D285" s="100" t="s">
        <v>405</v>
      </c>
      <c r="E285" s="101" t="s">
        <v>134</v>
      </c>
      <c r="F285" s="101" t="s">
        <v>406</v>
      </c>
      <c r="G285" s="101" t="s">
        <v>136</v>
      </c>
      <c r="H285" s="101"/>
      <c r="I285" s="101" t="s">
        <v>137</v>
      </c>
      <c r="J285" s="74"/>
      <c r="K285" s="75">
        <v>563</v>
      </c>
      <c r="L285" s="75">
        <v>46</v>
      </c>
      <c r="M285" s="75">
        <v>5</v>
      </c>
      <c r="N285" s="75">
        <v>521</v>
      </c>
      <c r="O285" s="75">
        <v>75</v>
      </c>
      <c r="P285" s="75">
        <v>164</v>
      </c>
      <c r="Q285" s="76">
        <v>9</v>
      </c>
      <c r="R285" s="76">
        <v>50</v>
      </c>
      <c r="S285" s="76">
        <v>18</v>
      </c>
      <c r="T285" s="76">
        <v>3</v>
      </c>
      <c r="U285" s="76">
        <v>6.8</v>
      </c>
      <c r="V285" s="76">
        <v>3</v>
      </c>
      <c r="W285" s="87">
        <f t="shared" si="12"/>
        <v>89.8</v>
      </c>
      <c r="X285" s="87">
        <f t="shared" si="13"/>
        <v>59</v>
      </c>
      <c r="Y285" s="88">
        <f t="shared" si="14"/>
        <v>30.8</v>
      </c>
    </row>
    <row r="286" spans="1:25" s="11" customFormat="1" ht="15" x14ac:dyDescent="0.35">
      <c r="A286" s="99" t="s">
        <v>984</v>
      </c>
      <c r="B286" s="141" t="s">
        <v>985</v>
      </c>
      <c r="C286" s="99" t="s">
        <v>986</v>
      </c>
      <c r="D286" s="100" t="s">
        <v>405</v>
      </c>
      <c r="E286" s="101" t="s">
        <v>134</v>
      </c>
      <c r="F286" s="101" t="s">
        <v>406</v>
      </c>
      <c r="G286" s="101" t="s">
        <v>136</v>
      </c>
      <c r="H286" s="101"/>
      <c r="I286" s="101" t="s">
        <v>137</v>
      </c>
      <c r="J286" s="74"/>
      <c r="K286" s="75">
        <v>519</v>
      </c>
      <c r="L286" s="75">
        <v>42</v>
      </c>
      <c r="M286" s="75">
        <v>2</v>
      </c>
      <c r="N286" s="75">
        <v>467</v>
      </c>
      <c r="O286" s="75">
        <v>49</v>
      </c>
      <c r="P286" s="75">
        <v>140</v>
      </c>
      <c r="Q286" s="76">
        <v>10</v>
      </c>
      <c r="R286" s="76">
        <v>42</v>
      </c>
      <c r="S286" s="76">
        <v>18.899999999999999</v>
      </c>
      <c r="T286" s="76">
        <v>3</v>
      </c>
      <c r="U286" s="76">
        <v>2.8</v>
      </c>
      <c r="V286" s="76">
        <v>4</v>
      </c>
      <c r="W286" s="87">
        <f t="shared" si="12"/>
        <v>80.7</v>
      </c>
      <c r="X286" s="87">
        <f t="shared" si="13"/>
        <v>52</v>
      </c>
      <c r="Y286" s="88">
        <f t="shared" si="14"/>
        <v>28.7</v>
      </c>
    </row>
    <row r="287" spans="1:25" s="11" customFormat="1" ht="15" x14ac:dyDescent="0.35">
      <c r="A287" s="99" t="s">
        <v>987</v>
      </c>
      <c r="B287" s="141" t="s">
        <v>988</v>
      </c>
      <c r="C287" s="99" t="s">
        <v>989</v>
      </c>
      <c r="D287" s="100" t="s">
        <v>133</v>
      </c>
      <c r="E287" s="101" t="s">
        <v>134</v>
      </c>
      <c r="F287" s="101" t="s">
        <v>135</v>
      </c>
      <c r="G287" s="101" t="s">
        <v>136</v>
      </c>
      <c r="H287" s="101"/>
      <c r="I287" s="101" t="s">
        <v>137</v>
      </c>
      <c r="J287" s="74"/>
      <c r="K287" s="75">
        <v>308</v>
      </c>
      <c r="L287" s="75">
        <v>31</v>
      </c>
      <c r="M287" s="75">
        <v>1</v>
      </c>
      <c r="N287" s="75">
        <v>270</v>
      </c>
      <c r="O287" s="75">
        <v>23</v>
      </c>
      <c r="P287" s="75">
        <v>74</v>
      </c>
      <c r="Q287" s="76">
        <v>1</v>
      </c>
      <c r="R287" s="76">
        <v>31</v>
      </c>
      <c r="S287" s="76">
        <v>8.1999999999999993</v>
      </c>
      <c r="T287" s="76">
        <v>2</v>
      </c>
      <c r="U287" s="76">
        <v>2.9</v>
      </c>
      <c r="V287" s="76">
        <v>1</v>
      </c>
      <c r="W287" s="87">
        <f t="shared" si="12"/>
        <v>46.1</v>
      </c>
      <c r="X287" s="87">
        <f t="shared" si="13"/>
        <v>32</v>
      </c>
      <c r="Y287" s="88">
        <f t="shared" si="14"/>
        <v>14.1</v>
      </c>
    </row>
    <row r="288" spans="1:25" s="11" customFormat="1" ht="15" x14ac:dyDescent="0.35">
      <c r="A288" s="99" t="s">
        <v>990</v>
      </c>
      <c r="B288" s="141" t="s">
        <v>991</v>
      </c>
      <c r="C288" s="99" t="s">
        <v>992</v>
      </c>
      <c r="D288" s="100" t="s">
        <v>405</v>
      </c>
      <c r="E288" s="101" t="s">
        <v>134</v>
      </c>
      <c r="F288" s="101" t="s">
        <v>406</v>
      </c>
      <c r="G288" s="101" t="s">
        <v>136</v>
      </c>
      <c r="H288" s="101"/>
      <c r="I288" s="101" t="s">
        <v>137</v>
      </c>
      <c r="J288" s="74"/>
      <c r="K288" s="75">
        <v>379</v>
      </c>
      <c r="L288" s="75">
        <v>32</v>
      </c>
      <c r="M288" s="75">
        <v>2</v>
      </c>
      <c r="N288" s="75">
        <v>365</v>
      </c>
      <c r="O288" s="75">
        <v>76</v>
      </c>
      <c r="P288" s="75">
        <v>129</v>
      </c>
      <c r="Q288" s="76">
        <v>5</v>
      </c>
      <c r="R288" s="76">
        <v>39</v>
      </c>
      <c r="S288" s="76">
        <v>8.6</v>
      </c>
      <c r="T288" s="76">
        <v>2</v>
      </c>
      <c r="U288" s="76">
        <v>3.8</v>
      </c>
      <c r="V288" s="76">
        <v>4</v>
      </c>
      <c r="W288" s="87">
        <f t="shared" si="12"/>
        <v>62.4</v>
      </c>
      <c r="X288" s="87">
        <f t="shared" si="13"/>
        <v>44</v>
      </c>
      <c r="Y288" s="88">
        <f t="shared" si="14"/>
        <v>18.399999999999999</v>
      </c>
    </row>
    <row r="289" spans="1:25" s="11" customFormat="1" ht="15" x14ac:dyDescent="0.35">
      <c r="A289" s="99" t="s">
        <v>993</v>
      </c>
      <c r="B289" s="141" t="s">
        <v>994</v>
      </c>
      <c r="C289" s="99" t="s">
        <v>995</v>
      </c>
      <c r="D289" s="100" t="s">
        <v>133</v>
      </c>
      <c r="E289" s="101" t="s">
        <v>134</v>
      </c>
      <c r="F289" s="101" t="s">
        <v>135</v>
      </c>
      <c r="G289" s="101" t="s">
        <v>136</v>
      </c>
      <c r="H289" s="101"/>
      <c r="I289" s="101" t="s">
        <v>137</v>
      </c>
      <c r="J289" s="74"/>
      <c r="K289" s="75">
        <v>174</v>
      </c>
      <c r="L289" s="75">
        <v>53</v>
      </c>
      <c r="M289" s="75">
        <v>1</v>
      </c>
      <c r="N289" s="75">
        <v>149</v>
      </c>
      <c r="O289" s="75">
        <v>23</v>
      </c>
      <c r="P289" s="75">
        <v>63</v>
      </c>
      <c r="Q289" s="76">
        <v>5</v>
      </c>
      <c r="R289" s="76">
        <v>26</v>
      </c>
      <c r="S289" s="76">
        <v>15.2</v>
      </c>
      <c r="T289" s="76">
        <v>1</v>
      </c>
      <c r="U289" s="76">
        <v>3.9</v>
      </c>
      <c r="V289" s="76">
        <v>2</v>
      </c>
      <c r="W289" s="87">
        <f t="shared" si="12"/>
        <v>53.1</v>
      </c>
      <c r="X289" s="87">
        <f t="shared" si="13"/>
        <v>31</v>
      </c>
      <c r="Y289" s="88">
        <f t="shared" si="14"/>
        <v>22.099999999999998</v>
      </c>
    </row>
    <row r="290" spans="1:25" s="11" customFormat="1" ht="15" x14ac:dyDescent="0.35">
      <c r="A290" s="99" t="s">
        <v>996</v>
      </c>
      <c r="B290" s="141" t="s">
        <v>997</v>
      </c>
      <c r="C290" s="99" t="s">
        <v>998</v>
      </c>
      <c r="D290" s="100" t="s">
        <v>405</v>
      </c>
      <c r="E290" s="101" t="s">
        <v>134</v>
      </c>
      <c r="F290" s="101" t="s">
        <v>406</v>
      </c>
      <c r="G290" s="101" t="s">
        <v>136</v>
      </c>
      <c r="H290" s="101"/>
      <c r="I290" s="101" t="s">
        <v>137</v>
      </c>
      <c r="J290" s="74"/>
      <c r="K290" s="75">
        <v>399</v>
      </c>
      <c r="L290" s="75">
        <v>58</v>
      </c>
      <c r="M290" s="75">
        <v>6</v>
      </c>
      <c r="N290" s="75">
        <v>363</v>
      </c>
      <c r="O290" s="75">
        <v>29</v>
      </c>
      <c r="P290" s="75">
        <v>131</v>
      </c>
      <c r="Q290" s="76">
        <v>2</v>
      </c>
      <c r="R290" s="76">
        <v>41</v>
      </c>
      <c r="S290" s="76">
        <v>17.100000000000001</v>
      </c>
      <c r="T290" s="76">
        <v>2</v>
      </c>
      <c r="U290" s="76">
        <v>5.8</v>
      </c>
      <c r="V290" s="76">
        <v>2</v>
      </c>
      <c r="W290" s="87">
        <f t="shared" si="12"/>
        <v>69.900000000000006</v>
      </c>
      <c r="X290" s="87">
        <f t="shared" si="13"/>
        <v>43</v>
      </c>
      <c r="Y290" s="88">
        <f t="shared" si="14"/>
        <v>26.900000000000002</v>
      </c>
    </row>
    <row r="291" spans="1:25" s="11" customFormat="1" ht="15" x14ac:dyDescent="0.35">
      <c r="A291" s="99" t="s">
        <v>999</v>
      </c>
      <c r="B291" s="141" t="s">
        <v>1000</v>
      </c>
      <c r="C291" s="99" t="s">
        <v>1001</v>
      </c>
      <c r="D291" s="100" t="s">
        <v>133</v>
      </c>
      <c r="E291" s="101" t="s">
        <v>134</v>
      </c>
      <c r="F291" s="101" t="s">
        <v>1002</v>
      </c>
      <c r="G291" s="101" t="s">
        <v>136</v>
      </c>
      <c r="H291" s="101"/>
      <c r="I291" s="101" t="s">
        <v>137</v>
      </c>
      <c r="J291" s="74"/>
      <c r="K291" s="75">
        <v>246</v>
      </c>
      <c r="L291" s="75">
        <v>46</v>
      </c>
      <c r="M291" s="75">
        <v>5</v>
      </c>
      <c r="N291" s="75">
        <v>203</v>
      </c>
      <c r="O291" s="75">
        <v>55</v>
      </c>
      <c r="P291" s="75">
        <v>118</v>
      </c>
      <c r="Q291" s="76">
        <v>8</v>
      </c>
      <c r="R291" s="76">
        <v>55</v>
      </c>
      <c r="S291" s="76">
        <v>9.9</v>
      </c>
      <c r="T291" s="76">
        <v>2.5</v>
      </c>
      <c r="U291" s="76">
        <v>7.5</v>
      </c>
      <c r="V291" s="76">
        <v>3</v>
      </c>
      <c r="W291" s="87">
        <f t="shared" si="12"/>
        <v>85.9</v>
      </c>
      <c r="X291" s="87">
        <f t="shared" si="13"/>
        <v>63</v>
      </c>
      <c r="Y291" s="88">
        <f t="shared" si="14"/>
        <v>22.9</v>
      </c>
    </row>
    <row r="292" spans="1:25" s="11" customFormat="1" ht="15" x14ac:dyDescent="0.35">
      <c r="A292" s="99" t="s">
        <v>1003</v>
      </c>
      <c r="B292" s="141" t="s">
        <v>1004</v>
      </c>
      <c r="C292" s="99" t="s">
        <v>1005</v>
      </c>
      <c r="D292" s="100" t="s">
        <v>133</v>
      </c>
      <c r="E292" s="101" t="s">
        <v>134</v>
      </c>
      <c r="F292" s="101" t="s">
        <v>135</v>
      </c>
      <c r="G292" s="101" t="s">
        <v>136</v>
      </c>
      <c r="H292" s="101"/>
      <c r="I292" s="101" t="s">
        <v>137</v>
      </c>
      <c r="J292" s="74"/>
      <c r="K292" s="75">
        <v>286</v>
      </c>
      <c r="L292" s="75">
        <v>77</v>
      </c>
      <c r="M292" s="75">
        <v>2</v>
      </c>
      <c r="N292" s="75">
        <v>280</v>
      </c>
      <c r="O292" s="75">
        <v>54</v>
      </c>
      <c r="P292" s="75">
        <v>126</v>
      </c>
      <c r="Q292" s="76">
        <v>6</v>
      </c>
      <c r="R292" s="76">
        <v>34</v>
      </c>
      <c r="S292" s="76">
        <v>28</v>
      </c>
      <c r="T292" s="76">
        <v>2</v>
      </c>
      <c r="U292" s="76">
        <v>8.6</v>
      </c>
      <c r="V292" s="76">
        <v>4</v>
      </c>
      <c r="W292" s="87">
        <f t="shared" si="12"/>
        <v>82.6</v>
      </c>
      <c r="X292" s="87">
        <f t="shared" si="13"/>
        <v>40</v>
      </c>
      <c r="Y292" s="88">
        <f t="shared" si="14"/>
        <v>42.6</v>
      </c>
    </row>
    <row r="293" spans="1:25" s="11" customFormat="1" ht="15" x14ac:dyDescent="0.35">
      <c r="A293" s="99" t="s">
        <v>1006</v>
      </c>
      <c r="B293" s="141" t="s">
        <v>1007</v>
      </c>
      <c r="C293" s="99" t="s">
        <v>1008</v>
      </c>
      <c r="D293" s="100" t="s">
        <v>133</v>
      </c>
      <c r="E293" s="101" t="s">
        <v>134</v>
      </c>
      <c r="F293" s="101" t="s">
        <v>135</v>
      </c>
      <c r="G293" s="101" t="s">
        <v>136</v>
      </c>
      <c r="H293" s="101"/>
      <c r="I293" s="101" t="s">
        <v>137</v>
      </c>
      <c r="J293" s="74"/>
      <c r="K293" s="75">
        <v>191</v>
      </c>
      <c r="L293" s="75">
        <v>32</v>
      </c>
      <c r="M293" s="75">
        <v>5</v>
      </c>
      <c r="N293" s="75">
        <v>190</v>
      </c>
      <c r="O293" s="75">
        <v>72</v>
      </c>
      <c r="P293" s="75">
        <v>59</v>
      </c>
      <c r="Q293" s="76">
        <v>12</v>
      </c>
      <c r="R293" s="76">
        <v>16</v>
      </c>
      <c r="S293" s="76">
        <v>14.5</v>
      </c>
      <c r="T293" s="76">
        <v>1</v>
      </c>
      <c r="U293" s="76">
        <v>3.9</v>
      </c>
      <c r="V293" s="76">
        <v>1</v>
      </c>
      <c r="W293" s="87">
        <f t="shared" si="12"/>
        <v>48.4</v>
      </c>
      <c r="X293" s="87">
        <f t="shared" si="13"/>
        <v>28</v>
      </c>
      <c r="Y293" s="88">
        <f t="shared" si="14"/>
        <v>20.399999999999999</v>
      </c>
    </row>
    <row r="294" spans="1:25" s="11" customFormat="1" ht="15" x14ac:dyDescent="0.35">
      <c r="A294" s="99" t="s">
        <v>1009</v>
      </c>
      <c r="B294" s="141" t="s">
        <v>1010</v>
      </c>
      <c r="C294" s="99" t="s">
        <v>1011</v>
      </c>
      <c r="D294" s="100" t="s">
        <v>405</v>
      </c>
      <c r="E294" s="101" t="s">
        <v>134</v>
      </c>
      <c r="F294" s="101" t="s">
        <v>406</v>
      </c>
      <c r="G294" s="101" t="s">
        <v>136</v>
      </c>
      <c r="H294" s="101"/>
      <c r="I294" s="101" t="s">
        <v>137</v>
      </c>
      <c r="J294" s="74"/>
      <c r="K294" s="75">
        <v>661</v>
      </c>
      <c r="L294" s="75">
        <v>71</v>
      </c>
      <c r="M294" s="75">
        <v>10</v>
      </c>
      <c r="N294" s="75">
        <v>492</v>
      </c>
      <c r="O294" s="75">
        <v>20</v>
      </c>
      <c r="P294" s="75">
        <v>138</v>
      </c>
      <c r="Q294" s="76">
        <v>9</v>
      </c>
      <c r="R294" s="76">
        <v>40</v>
      </c>
      <c r="S294" s="76">
        <v>17.399999999999999</v>
      </c>
      <c r="T294" s="76">
        <v>3.7</v>
      </c>
      <c r="U294" s="76">
        <v>5.9</v>
      </c>
      <c r="V294" s="76">
        <v>4</v>
      </c>
      <c r="W294" s="87">
        <f t="shared" si="12"/>
        <v>80.000000000000014</v>
      </c>
      <c r="X294" s="87">
        <f t="shared" si="13"/>
        <v>49</v>
      </c>
      <c r="Y294" s="88">
        <f t="shared" si="14"/>
        <v>31</v>
      </c>
    </row>
    <row r="295" spans="1:25" s="11" customFormat="1" ht="15" x14ac:dyDescent="0.35">
      <c r="A295" s="99" t="s">
        <v>1012</v>
      </c>
      <c r="B295" s="141" t="s">
        <v>1013</v>
      </c>
      <c r="C295" s="99" t="s">
        <v>1014</v>
      </c>
      <c r="D295" s="100" t="s">
        <v>133</v>
      </c>
      <c r="E295" s="101" t="s">
        <v>134</v>
      </c>
      <c r="F295" s="101" t="s">
        <v>135</v>
      </c>
      <c r="G295" s="101" t="s">
        <v>136</v>
      </c>
      <c r="H295" s="101"/>
      <c r="I295" s="101" t="s">
        <v>137</v>
      </c>
      <c r="J295" s="74"/>
      <c r="K295" s="75">
        <v>269</v>
      </c>
      <c r="L295" s="75">
        <v>22</v>
      </c>
      <c r="M295" s="75">
        <v>4</v>
      </c>
      <c r="N295" s="75">
        <v>263</v>
      </c>
      <c r="O295" s="75">
        <v>109</v>
      </c>
      <c r="P295" s="75">
        <v>88</v>
      </c>
      <c r="Q295" s="76">
        <v>9</v>
      </c>
      <c r="R295" s="76">
        <v>26</v>
      </c>
      <c r="S295" s="76">
        <v>5</v>
      </c>
      <c r="T295" s="76">
        <v>2</v>
      </c>
      <c r="U295" s="76">
        <v>1.9</v>
      </c>
      <c r="V295" s="76">
        <v>2</v>
      </c>
      <c r="W295" s="87">
        <f t="shared" si="12"/>
        <v>45.9</v>
      </c>
      <c r="X295" s="87">
        <f t="shared" si="13"/>
        <v>35</v>
      </c>
      <c r="Y295" s="88">
        <f t="shared" si="14"/>
        <v>10.9</v>
      </c>
    </row>
    <row r="296" spans="1:25" s="11" customFormat="1" ht="15" x14ac:dyDescent="0.35">
      <c r="A296" s="99" t="s">
        <v>1015</v>
      </c>
      <c r="B296" s="141" t="s">
        <v>1016</v>
      </c>
      <c r="C296" s="99" t="s">
        <v>1017</v>
      </c>
      <c r="D296" s="100" t="s">
        <v>405</v>
      </c>
      <c r="E296" s="101" t="s">
        <v>1018</v>
      </c>
      <c r="F296" s="101" t="s">
        <v>406</v>
      </c>
      <c r="G296" s="101" t="s">
        <v>136</v>
      </c>
      <c r="H296" s="101"/>
      <c r="I296" s="101" t="s">
        <v>137</v>
      </c>
      <c r="J296" s="74"/>
      <c r="K296" s="75">
        <v>408</v>
      </c>
      <c r="L296" s="75">
        <v>0</v>
      </c>
      <c r="M296" s="75">
        <v>0</v>
      </c>
      <c r="N296" s="75">
        <v>341</v>
      </c>
      <c r="O296" s="75">
        <v>61</v>
      </c>
      <c r="P296" s="75">
        <v>173</v>
      </c>
      <c r="Q296" s="76">
        <v>36</v>
      </c>
      <c r="R296" s="76">
        <v>58</v>
      </c>
      <c r="S296" s="76">
        <v>9.6</v>
      </c>
      <c r="T296" s="76">
        <v>3</v>
      </c>
      <c r="U296" s="76">
        <v>6.7</v>
      </c>
      <c r="V296" s="76">
        <v>3</v>
      </c>
      <c r="W296" s="87">
        <f t="shared" si="12"/>
        <v>116.3</v>
      </c>
      <c r="X296" s="87">
        <f t="shared" si="13"/>
        <v>94</v>
      </c>
      <c r="Y296" s="88">
        <f t="shared" si="14"/>
        <v>22.3</v>
      </c>
    </row>
    <row r="297" spans="1:25" s="11" customFormat="1" ht="15" x14ac:dyDescent="0.35">
      <c r="A297" s="99" t="s">
        <v>1019</v>
      </c>
      <c r="B297" s="141" t="s">
        <v>1020</v>
      </c>
      <c r="C297" s="99" t="s">
        <v>1021</v>
      </c>
      <c r="D297" s="100" t="s">
        <v>437</v>
      </c>
      <c r="E297" s="101" t="s">
        <v>201</v>
      </c>
      <c r="F297" s="101" t="s">
        <v>406</v>
      </c>
      <c r="G297" s="101" t="s">
        <v>136</v>
      </c>
      <c r="H297" s="101"/>
      <c r="I297" s="101" t="s">
        <v>137</v>
      </c>
      <c r="J297" s="74"/>
      <c r="K297" s="75">
        <v>214</v>
      </c>
      <c r="L297" s="75">
        <v>0</v>
      </c>
      <c r="M297" s="75">
        <v>0</v>
      </c>
      <c r="N297" s="75">
        <v>140</v>
      </c>
      <c r="O297" s="75">
        <v>5</v>
      </c>
      <c r="P297" s="75">
        <v>48</v>
      </c>
      <c r="Q297" s="76">
        <v>1.2</v>
      </c>
      <c r="R297" s="76">
        <v>16</v>
      </c>
      <c r="S297" s="76">
        <v>7</v>
      </c>
      <c r="T297" s="76">
        <v>2</v>
      </c>
      <c r="U297" s="76">
        <v>2</v>
      </c>
      <c r="V297" s="76">
        <v>2</v>
      </c>
      <c r="W297" s="87">
        <f t="shared" si="12"/>
        <v>30.2</v>
      </c>
      <c r="X297" s="87">
        <f t="shared" si="13"/>
        <v>17.2</v>
      </c>
      <c r="Y297" s="88">
        <f t="shared" si="14"/>
        <v>13</v>
      </c>
    </row>
    <row r="298" spans="1:25" s="11" customFormat="1" ht="15" x14ac:dyDescent="0.35">
      <c r="A298" s="99" t="s">
        <v>1022</v>
      </c>
      <c r="B298" s="141" t="s">
        <v>1023</v>
      </c>
      <c r="C298" s="99" t="s">
        <v>1024</v>
      </c>
      <c r="D298" s="100" t="s">
        <v>200</v>
      </c>
      <c r="E298" s="101" t="s">
        <v>201</v>
      </c>
      <c r="F298" s="101" t="s">
        <v>196</v>
      </c>
      <c r="G298" s="101" t="s">
        <v>136</v>
      </c>
      <c r="H298" s="101"/>
      <c r="I298" s="101" t="s">
        <v>137</v>
      </c>
      <c r="J298" s="74"/>
      <c r="K298" s="75">
        <v>491</v>
      </c>
      <c r="L298" s="75">
        <v>0</v>
      </c>
      <c r="M298" s="75">
        <v>0</v>
      </c>
      <c r="N298" s="75">
        <v>447</v>
      </c>
      <c r="O298" s="75">
        <v>150</v>
      </c>
      <c r="P298" s="75">
        <v>115</v>
      </c>
      <c r="Q298" s="76">
        <v>10</v>
      </c>
      <c r="R298" s="76">
        <v>45</v>
      </c>
      <c r="S298" s="76">
        <v>19.100000000000001</v>
      </c>
      <c r="T298" s="76">
        <v>2</v>
      </c>
      <c r="U298" s="76">
        <v>4</v>
      </c>
      <c r="V298" s="76">
        <v>7</v>
      </c>
      <c r="W298" s="87">
        <f t="shared" si="12"/>
        <v>87.1</v>
      </c>
      <c r="X298" s="87">
        <f t="shared" si="13"/>
        <v>55</v>
      </c>
      <c r="Y298" s="88">
        <f t="shared" si="14"/>
        <v>32.1</v>
      </c>
    </row>
    <row r="299" spans="1:25" s="11" customFormat="1" ht="15" x14ac:dyDescent="0.35">
      <c r="A299" s="99" t="s">
        <v>1025</v>
      </c>
      <c r="B299" s="141" t="s">
        <v>1026</v>
      </c>
      <c r="C299" s="99" t="s">
        <v>1027</v>
      </c>
      <c r="D299" s="100" t="s">
        <v>133</v>
      </c>
      <c r="E299" s="101" t="s">
        <v>134</v>
      </c>
      <c r="F299" s="101" t="s">
        <v>135</v>
      </c>
      <c r="G299" s="101" t="s">
        <v>136</v>
      </c>
      <c r="H299" s="101"/>
      <c r="I299" s="101" t="s">
        <v>137</v>
      </c>
      <c r="J299" s="74"/>
      <c r="K299" s="75">
        <v>183</v>
      </c>
      <c r="L299" s="75">
        <v>39</v>
      </c>
      <c r="M299" s="75">
        <v>2</v>
      </c>
      <c r="N299" s="75">
        <v>173</v>
      </c>
      <c r="O299" s="75">
        <v>17</v>
      </c>
      <c r="P299" s="75">
        <v>66</v>
      </c>
      <c r="Q299" s="76">
        <v>5</v>
      </c>
      <c r="R299" s="76">
        <v>24</v>
      </c>
      <c r="S299" s="76">
        <v>13.6</v>
      </c>
      <c r="T299" s="76">
        <v>3</v>
      </c>
      <c r="U299" s="76">
        <v>4.4000000000000004</v>
      </c>
      <c r="V299" s="76">
        <v>3</v>
      </c>
      <c r="W299" s="87">
        <f t="shared" si="12"/>
        <v>53</v>
      </c>
      <c r="X299" s="87">
        <f t="shared" si="13"/>
        <v>29</v>
      </c>
      <c r="Y299" s="88">
        <f t="shared" si="14"/>
        <v>24</v>
      </c>
    </row>
    <row r="300" spans="1:25" s="11" customFormat="1" ht="15" x14ac:dyDescent="0.35">
      <c r="A300" s="99" t="s">
        <v>1028</v>
      </c>
      <c r="B300" s="141" t="s">
        <v>1029</v>
      </c>
      <c r="C300" s="99" t="s">
        <v>1030</v>
      </c>
      <c r="D300" s="100" t="s">
        <v>437</v>
      </c>
      <c r="E300" s="101" t="s">
        <v>201</v>
      </c>
      <c r="F300" s="101" t="s">
        <v>406</v>
      </c>
      <c r="G300" s="101" t="s">
        <v>136</v>
      </c>
      <c r="H300" s="101"/>
      <c r="I300" s="101" t="s">
        <v>137</v>
      </c>
      <c r="J300" s="74"/>
      <c r="K300" s="75">
        <v>212</v>
      </c>
      <c r="L300" s="75">
        <v>0</v>
      </c>
      <c r="M300" s="75">
        <v>0</v>
      </c>
      <c r="N300" s="75">
        <v>197</v>
      </c>
      <c r="O300" s="75">
        <v>12</v>
      </c>
      <c r="P300" s="75">
        <v>56</v>
      </c>
      <c r="Q300" s="76">
        <v>5.5</v>
      </c>
      <c r="R300" s="76">
        <v>15</v>
      </c>
      <c r="S300" s="76">
        <v>3</v>
      </c>
      <c r="T300" s="76">
        <v>1</v>
      </c>
      <c r="U300" s="76">
        <v>1</v>
      </c>
      <c r="V300" s="76">
        <v>3</v>
      </c>
      <c r="W300" s="87">
        <f t="shared" si="12"/>
        <v>28.5</v>
      </c>
      <c r="X300" s="87">
        <f t="shared" si="13"/>
        <v>20.5</v>
      </c>
      <c r="Y300" s="88">
        <f t="shared" si="14"/>
        <v>8</v>
      </c>
    </row>
    <row r="301" spans="1:25" s="11" customFormat="1" ht="15" x14ac:dyDescent="0.35">
      <c r="A301" s="99" t="s">
        <v>1031</v>
      </c>
      <c r="B301" s="141" t="s">
        <v>1032</v>
      </c>
      <c r="C301" s="99" t="s">
        <v>1033</v>
      </c>
      <c r="D301" s="100" t="s">
        <v>133</v>
      </c>
      <c r="E301" s="101" t="s">
        <v>134</v>
      </c>
      <c r="F301" s="101" t="s">
        <v>135</v>
      </c>
      <c r="G301" s="101" t="s">
        <v>136</v>
      </c>
      <c r="H301" s="101"/>
      <c r="I301" s="101" t="s">
        <v>137</v>
      </c>
      <c r="J301" s="74"/>
      <c r="K301" s="75">
        <v>142</v>
      </c>
      <c r="L301" s="75">
        <v>22</v>
      </c>
      <c r="M301" s="75">
        <v>2</v>
      </c>
      <c r="N301" s="75">
        <v>64</v>
      </c>
      <c r="O301" s="75">
        <v>9</v>
      </c>
      <c r="P301" s="75">
        <v>38</v>
      </c>
      <c r="Q301" s="76">
        <v>5</v>
      </c>
      <c r="R301" s="76">
        <v>13</v>
      </c>
      <c r="S301" s="76">
        <v>10</v>
      </c>
      <c r="T301" s="76">
        <v>1</v>
      </c>
      <c r="U301" s="76">
        <v>1.9</v>
      </c>
      <c r="V301" s="76">
        <v>2</v>
      </c>
      <c r="W301" s="87">
        <f t="shared" si="12"/>
        <v>32.9</v>
      </c>
      <c r="X301" s="87">
        <f t="shared" si="13"/>
        <v>18</v>
      </c>
      <c r="Y301" s="88">
        <f t="shared" si="14"/>
        <v>14.9</v>
      </c>
    </row>
    <row r="302" spans="1:25" s="11" customFormat="1" ht="15" x14ac:dyDescent="0.35">
      <c r="A302" s="99" t="s">
        <v>1034</v>
      </c>
      <c r="B302" s="141" t="s">
        <v>1035</v>
      </c>
      <c r="C302" s="99" t="s">
        <v>1036</v>
      </c>
      <c r="D302" s="100" t="s">
        <v>437</v>
      </c>
      <c r="E302" s="101" t="s">
        <v>201</v>
      </c>
      <c r="F302" s="101" t="s">
        <v>406</v>
      </c>
      <c r="G302" s="101" t="s">
        <v>136</v>
      </c>
      <c r="H302" s="101"/>
      <c r="I302" s="101" t="s">
        <v>137</v>
      </c>
      <c r="J302" s="74"/>
      <c r="K302" s="75">
        <v>316</v>
      </c>
      <c r="L302" s="75">
        <v>0</v>
      </c>
      <c r="M302" s="75">
        <v>0</v>
      </c>
      <c r="N302" s="75">
        <v>282</v>
      </c>
      <c r="O302" s="75">
        <v>27</v>
      </c>
      <c r="P302" s="75">
        <v>75</v>
      </c>
      <c r="Q302" s="76">
        <v>4</v>
      </c>
      <c r="R302" s="76">
        <v>20</v>
      </c>
      <c r="S302" s="76">
        <v>5</v>
      </c>
      <c r="T302" s="76">
        <v>2</v>
      </c>
      <c r="U302" s="76">
        <v>3</v>
      </c>
      <c r="V302" s="76">
        <v>2</v>
      </c>
      <c r="W302" s="87">
        <f t="shared" si="12"/>
        <v>36</v>
      </c>
      <c r="X302" s="87">
        <f t="shared" si="13"/>
        <v>24</v>
      </c>
      <c r="Y302" s="88">
        <f t="shared" si="14"/>
        <v>12</v>
      </c>
    </row>
    <row r="303" spans="1:25" s="11" customFormat="1" ht="15" x14ac:dyDescent="0.35">
      <c r="A303" s="99" t="s">
        <v>1037</v>
      </c>
      <c r="B303" s="141" t="s">
        <v>1038</v>
      </c>
      <c r="C303" s="99" t="s">
        <v>1039</v>
      </c>
      <c r="D303" s="100" t="s">
        <v>405</v>
      </c>
      <c r="E303" s="101" t="s">
        <v>134</v>
      </c>
      <c r="F303" s="101" t="s">
        <v>406</v>
      </c>
      <c r="G303" s="101" t="s">
        <v>136</v>
      </c>
      <c r="H303" s="101"/>
      <c r="I303" s="101" t="s">
        <v>137</v>
      </c>
      <c r="J303" s="74"/>
      <c r="K303" s="75">
        <v>411</v>
      </c>
      <c r="L303" s="75">
        <v>28</v>
      </c>
      <c r="M303" s="75">
        <v>5</v>
      </c>
      <c r="N303" s="75">
        <v>249</v>
      </c>
      <c r="O303" s="75">
        <v>19</v>
      </c>
      <c r="P303" s="75">
        <v>128</v>
      </c>
      <c r="Q303" s="76">
        <v>7.5</v>
      </c>
      <c r="R303" s="76">
        <v>37</v>
      </c>
      <c r="S303" s="76">
        <v>28.3</v>
      </c>
      <c r="T303" s="76">
        <v>2</v>
      </c>
      <c r="U303" s="76">
        <v>1.9</v>
      </c>
      <c r="V303" s="76">
        <v>3</v>
      </c>
      <c r="W303" s="87">
        <f t="shared" si="12"/>
        <v>79.7</v>
      </c>
      <c r="X303" s="87">
        <f t="shared" si="13"/>
        <v>44.5</v>
      </c>
      <c r="Y303" s="88">
        <f t="shared" si="14"/>
        <v>35.200000000000003</v>
      </c>
    </row>
    <row r="304" spans="1:25" s="11" customFormat="1" ht="15" x14ac:dyDescent="0.35">
      <c r="A304" s="99" t="s">
        <v>1040</v>
      </c>
      <c r="B304" s="141" t="s">
        <v>1041</v>
      </c>
      <c r="C304" s="99" t="s">
        <v>1042</v>
      </c>
      <c r="D304" s="100" t="s">
        <v>194</v>
      </c>
      <c r="E304" s="101" t="s">
        <v>195</v>
      </c>
      <c r="F304" s="101" t="s">
        <v>196</v>
      </c>
      <c r="G304" s="101" t="s">
        <v>136</v>
      </c>
      <c r="H304" s="101"/>
      <c r="I304" s="101" t="s">
        <v>137</v>
      </c>
      <c r="J304" s="74"/>
      <c r="K304" s="75">
        <v>1584</v>
      </c>
      <c r="L304" s="75">
        <v>0</v>
      </c>
      <c r="M304" s="75">
        <v>0</v>
      </c>
      <c r="N304" s="75">
        <v>1275</v>
      </c>
      <c r="O304" s="75">
        <v>92</v>
      </c>
      <c r="P304" s="75">
        <v>219</v>
      </c>
      <c r="Q304" s="76">
        <v>21</v>
      </c>
      <c r="R304" s="76">
        <v>69</v>
      </c>
      <c r="S304" s="76">
        <v>18.399999999999999</v>
      </c>
      <c r="T304" s="76">
        <v>8</v>
      </c>
      <c r="U304" s="76">
        <v>7</v>
      </c>
      <c r="V304" s="76">
        <v>8.5</v>
      </c>
      <c r="W304" s="87">
        <f t="shared" si="12"/>
        <v>131.9</v>
      </c>
      <c r="X304" s="87">
        <f t="shared" si="13"/>
        <v>90</v>
      </c>
      <c r="Y304" s="88">
        <f t="shared" si="14"/>
        <v>41.9</v>
      </c>
    </row>
    <row r="305" spans="1:25" s="11" customFormat="1" ht="15" x14ac:dyDescent="0.35">
      <c r="A305" s="99" t="s">
        <v>1043</v>
      </c>
      <c r="B305" s="141" t="s">
        <v>1044</v>
      </c>
      <c r="C305" s="99" t="s">
        <v>1045</v>
      </c>
      <c r="D305" s="100" t="s">
        <v>194</v>
      </c>
      <c r="E305" s="101" t="s">
        <v>195</v>
      </c>
      <c r="F305" s="101" t="s">
        <v>196</v>
      </c>
      <c r="G305" s="101" t="s">
        <v>136</v>
      </c>
      <c r="H305" s="101"/>
      <c r="I305" s="101" t="s">
        <v>137</v>
      </c>
      <c r="J305" s="74"/>
      <c r="K305" s="75">
        <v>381</v>
      </c>
      <c r="L305" s="75">
        <v>0</v>
      </c>
      <c r="M305" s="75">
        <v>0</v>
      </c>
      <c r="N305" s="75">
        <v>305</v>
      </c>
      <c r="O305" s="75">
        <v>12</v>
      </c>
      <c r="P305" s="75">
        <v>78</v>
      </c>
      <c r="Q305" s="76">
        <v>1</v>
      </c>
      <c r="R305" s="76">
        <v>32</v>
      </c>
      <c r="S305" s="76">
        <v>2</v>
      </c>
      <c r="T305" s="76">
        <v>3</v>
      </c>
      <c r="U305" s="76">
        <v>3</v>
      </c>
      <c r="V305" s="76">
        <v>2</v>
      </c>
      <c r="W305" s="87">
        <f t="shared" si="12"/>
        <v>43</v>
      </c>
      <c r="X305" s="87">
        <f t="shared" si="13"/>
        <v>33</v>
      </c>
      <c r="Y305" s="88">
        <f t="shared" si="14"/>
        <v>10</v>
      </c>
    </row>
    <row r="306" spans="1:25" s="11" customFormat="1" ht="15" x14ac:dyDescent="0.35">
      <c r="A306" s="99" t="s">
        <v>1046</v>
      </c>
      <c r="B306" s="141" t="s">
        <v>1047</v>
      </c>
      <c r="C306" s="99" t="s">
        <v>1048</v>
      </c>
      <c r="D306" s="100" t="s">
        <v>194</v>
      </c>
      <c r="E306" s="101" t="s">
        <v>195</v>
      </c>
      <c r="F306" s="101" t="s">
        <v>196</v>
      </c>
      <c r="G306" s="101" t="s">
        <v>136</v>
      </c>
      <c r="H306" s="101"/>
      <c r="I306" s="101" t="s">
        <v>137</v>
      </c>
      <c r="J306" s="74"/>
      <c r="K306" s="75">
        <v>523</v>
      </c>
      <c r="L306" s="75">
        <v>0</v>
      </c>
      <c r="M306" s="75">
        <v>0</v>
      </c>
      <c r="N306" s="75">
        <v>413</v>
      </c>
      <c r="O306" s="75">
        <v>9</v>
      </c>
      <c r="P306" s="75">
        <v>82</v>
      </c>
      <c r="Q306" s="76">
        <v>2</v>
      </c>
      <c r="R306" s="76">
        <v>30</v>
      </c>
      <c r="S306" s="76">
        <v>4.5999999999999996</v>
      </c>
      <c r="T306" s="76">
        <v>3</v>
      </c>
      <c r="U306" s="76">
        <v>3.9</v>
      </c>
      <c r="V306" s="76">
        <v>2</v>
      </c>
      <c r="W306" s="87">
        <f t="shared" si="12"/>
        <v>45.5</v>
      </c>
      <c r="X306" s="87">
        <f t="shared" si="13"/>
        <v>32</v>
      </c>
      <c r="Y306" s="88">
        <f t="shared" si="14"/>
        <v>13.5</v>
      </c>
    </row>
    <row r="307" spans="1:25" s="11" customFormat="1" ht="15" x14ac:dyDescent="0.35">
      <c r="A307" s="99" t="s">
        <v>1049</v>
      </c>
      <c r="B307" s="141" t="s">
        <v>1050</v>
      </c>
      <c r="C307" s="99" t="s">
        <v>1051</v>
      </c>
      <c r="D307" s="100" t="s">
        <v>200</v>
      </c>
      <c r="E307" s="101" t="s">
        <v>201</v>
      </c>
      <c r="F307" s="101" t="s">
        <v>196</v>
      </c>
      <c r="G307" s="101" t="s">
        <v>136</v>
      </c>
      <c r="H307" s="101"/>
      <c r="I307" s="101" t="s">
        <v>137</v>
      </c>
      <c r="J307" s="74"/>
      <c r="K307" s="75">
        <v>461</v>
      </c>
      <c r="L307" s="75">
        <v>0</v>
      </c>
      <c r="M307" s="75">
        <v>0</v>
      </c>
      <c r="N307" s="75">
        <v>364</v>
      </c>
      <c r="O307" s="75">
        <v>8</v>
      </c>
      <c r="P307" s="75">
        <v>88</v>
      </c>
      <c r="Q307" s="76">
        <v>4.5</v>
      </c>
      <c r="R307" s="76">
        <v>28</v>
      </c>
      <c r="S307" s="76">
        <v>1</v>
      </c>
      <c r="T307" s="76">
        <v>3</v>
      </c>
      <c r="U307" s="76">
        <v>1</v>
      </c>
      <c r="V307" s="76">
        <v>4</v>
      </c>
      <c r="W307" s="87">
        <f t="shared" si="12"/>
        <v>41.5</v>
      </c>
      <c r="X307" s="87">
        <f t="shared" si="13"/>
        <v>32.5</v>
      </c>
      <c r="Y307" s="88">
        <f t="shared" si="14"/>
        <v>9</v>
      </c>
    </row>
    <row r="308" spans="1:25" s="11" customFormat="1" ht="15" x14ac:dyDescent="0.35">
      <c r="A308" s="99" t="s">
        <v>1052</v>
      </c>
      <c r="B308" s="141" t="s">
        <v>1053</v>
      </c>
      <c r="C308" s="99" t="s">
        <v>1054</v>
      </c>
      <c r="D308" s="100" t="s">
        <v>194</v>
      </c>
      <c r="E308" s="101" t="s">
        <v>195</v>
      </c>
      <c r="F308" s="101" t="s">
        <v>196</v>
      </c>
      <c r="G308" s="101" t="s">
        <v>136</v>
      </c>
      <c r="H308" s="101"/>
      <c r="I308" s="101" t="s">
        <v>137</v>
      </c>
      <c r="J308" s="74"/>
      <c r="K308" s="75">
        <v>309</v>
      </c>
      <c r="L308" s="75">
        <v>0</v>
      </c>
      <c r="M308" s="75">
        <v>0</v>
      </c>
      <c r="N308" s="75">
        <v>283</v>
      </c>
      <c r="O308" s="75">
        <v>24</v>
      </c>
      <c r="P308" s="75">
        <v>64</v>
      </c>
      <c r="Q308" s="76">
        <v>3</v>
      </c>
      <c r="R308" s="76">
        <v>19</v>
      </c>
      <c r="S308" s="76">
        <v>2</v>
      </c>
      <c r="T308" s="76">
        <v>3</v>
      </c>
      <c r="U308" s="76">
        <v>2</v>
      </c>
      <c r="V308" s="76">
        <v>3</v>
      </c>
      <c r="W308" s="87">
        <f t="shared" si="12"/>
        <v>32</v>
      </c>
      <c r="X308" s="87">
        <f t="shared" si="13"/>
        <v>22</v>
      </c>
      <c r="Y308" s="88">
        <f t="shared" si="14"/>
        <v>10</v>
      </c>
    </row>
    <row r="309" spans="1:25" s="11" customFormat="1" ht="15" x14ac:dyDescent="0.35">
      <c r="A309" s="99" t="s">
        <v>1055</v>
      </c>
      <c r="B309" s="141" t="s">
        <v>1056</v>
      </c>
      <c r="C309" s="99" t="s">
        <v>1057</v>
      </c>
      <c r="D309" s="100" t="s">
        <v>133</v>
      </c>
      <c r="E309" s="101" t="s">
        <v>134</v>
      </c>
      <c r="F309" s="101" t="s">
        <v>135</v>
      </c>
      <c r="G309" s="101" t="s">
        <v>136</v>
      </c>
      <c r="H309" s="101"/>
      <c r="I309" s="101" t="s">
        <v>137</v>
      </c>
      <c r="J309" s="74"/>
      <c r="K309" s="75">
        <v>170</v>
      </c>
      <c r="L309" s="75">
        <v>34</v>
      </c>
      <c r="M309" s="75">
        <v>0</v>
      </c>
      <c r="N309" s="75">
        <v>167</v>
      </c>
      <c r="O309" s="75">
        <v>13</v>
      </c>
      <c r="P309" s="75">
        <v>50</v>
      </c>
      <c r="Q309" s="76">
        <v>9</v>
      </c>
      <c r="R309" s="76">
        <v>23</v>
      </c>
      <c r="S309" s="76">
        <v>15</v>
      </c>
      <c r="T309" s="76">
        <v>2</v>
      </c>
      <c r="U309" s="76">
        <v>4.9000000000000004</v>
      </c>
      <c r="V309" s="76">
        <v>4</v>
      </c>
      <c r="W309" s="87">
        <f t="shared" si="12"/>
        <v>57.9</v>
      </c>
      <c r="X309" s="87">
        <f t="shared" si="13"/>
        <v>32</v>
      </c>
      <c r="Y309" s="88">
        <f t="shared" si="14"/>
        <v>25.9</v>
      </c>
    </row>
    <row r="310" spans="1:25" s="11" customFormat="1" ht="15" x14ac:dyDescent="0.35">
      <c r="A310" s="99" t="s">
        <v>1058</v>
      </c>
      <c r="B310" s="141" t="s">
        <v>1059</v>
      </c>
      <c r="C310" s="99" t="s">
        <v>1060</v>
      </c>
      <c r="D310" s="100" t="s">
        <v>133</v>
      </c>
      <c r="E310" s="101" t="s">
        <v>134</v>
      </c>
      <c r="F310" s="101" t="s">
        <v>135</v>
      </c>
      <c r="G310" s="101" t="s">
        <v>136</v>
      </c>
      <c r="H310" s="101"/>
      <c r="I310" s="101" t="s">
        <v>137</v>
      </c>
      <c r="J310" s="74"/>
      <c r="K310" s="75">
        <v>258</v>
      </c>
      <c r="L310" s="75">
        <v>87</v>
      </c>
      <c r="M310" s="75">
        <v>5</v>
      </c>
      <c r="N310" s="75">
        <v>243</v>
      </c>
      <c r="O310" s="75">
        <v>32</v>
      </c>
      <c r="P310" s="75">
        <v>96</v>
      </c>
      <c r="Q310" s="76">
        <v>1.7</v>
      </c>
      <c r="R310" s="76">
        <v>37</v>
      </c>
      <c r="S310" s="76">
        <v>21.8</v>
      </c>
      <c r="T310" s="76">
        <v>2</v>
      </c>
      <c r="U310" s="76">
        <v>5.7</v>
      </c>
      <c r="V310" s="76">
        <v>1</v>
      </c>
      <c r="W310" s="87">
        <f t="shared" si="12"/>
        <v>69.2</v>
      </c>
      <c r="X310" s="87">
        <f t="shared" si="13"/>
        <v>38.700000000000003</v>
      </c>
      <c r="Y310" s="88">
        <f t="shared" si="14"/>
        <v>30.5</v>
      </c>
    </row>
    <row r="311" spans="1:25" s="11" customFormat="1" ht="15" x14ac:dyDescent="0.35">
      <c r="A311" s="99" t="s">
        <v>1061</v>
      </c>
      <c r="B311" s="141" t="s">
        <v>1062</v>
      </c>
      <c r="C311" s="99" t="s">
        <v>1063</v>
      </c>
      <c r="D311" s="100" t="s">
        <v>405</v>
      </c>
      <c r="E311" s="101" t="s">
        <v>134</v>
      </c>
      <c r="F311" s="101" t="s">
        <v>406</v>
      </c>
      <c r="G311" s="101" t="s">
        <v>136</v>
      </c>
      <c r="H311" s="101"/>
      <c r="I311" s="101" t="s">
        <v>137</v>
      </c>
      <c r="J311" s="74"/>
      <c r="K311" s="75">
        <v>482</v>
      </c>
      <c r="L311" s="75">
        <v>38</v>
      </c>
      <c r="M311" s="75">
        <v>6</v>
      </c>
      <c r="N311" s="75">
        <v>456</v>
      </c>
      <c r="O311" s="75">
        <v>34</v>
      </c>
      <c r="P311" s="75">
        <v>163</v>
      </c>
      <c r="Q311" s="76">
        <v>8</v>
      </c>
      <c r="R311" s="76">
        <v>43</v>
      </c>
      <c r="S311" s="76">
        <v>24.3</v>
      </c>
      <c r="T311" s="76">
        <v>3</v>
      </c>
      <c r="U311" s="76">
        <v>5.8</v>
      </c>
      <c r="V311" s="76">
        <v>5</v>
      </c>
      <c r="W311" s="87">
        <f t="shared" si="12"/>
        <v>89.1</v>
      </c>
      <c r="X311" s="87">
        <f t="shared" si="13"/>
        <v>51</v>
      </c>
      <c r="Y311" s="88">
        <f t="shared" si="14"/>
        <v>38.1</v>
      </c>
    </row>
    <row r="312" spans="1:25" s="11" customFormat="1" ht="15" x14ac:dyDescent="0.35">
      <c r="A312" s="99" t="s">
        <v>1064</v>
      </c>
      <c r="B312" s="141" t="s">
        <v>1065</v>
      </c>
      <c r="C312" s="99" t="s">
        <v>1066</v>
      </c>
      <c r="D312" s="100" t="s">
        <v>133</v>
      </c>
      <c r="E312" s="101" t="s">
        <v>134</v>
      </c>
      <c r="F312" s="101" t="s">
        <v>135</v>
      </c>
      <c r="G312" s="101" t="s">
        <v>136</v>
      </c>
      <c r="H312" s="101"/>
      <c r="I312" s="101" t="s">
        <v>137</v>
      </c>
      <c r="J312" s="74"/>
      <c r="K312" s="75">
        <v>209</v>
      </c>
      <c r="L312" s="75">
        <v>17</v>
      </c>
      <c r="M312" s="75">
        <v>0</v>
      </c>
      <c r="N312" s="75">
        <v>208</v>
      </c>
      <c r="O312" s="75">
        <v>14</v>
      </c>
      <c r="P312" s="75">
        <v>80</v>
      </c>
      <c r="Q312" s="76">
        <v>3.6</v>
      </c>
      <c r="R312" s="76">
        <v>20</v>
      </c>
      <c r="S312" s="76">
        <v>13.7</v>
      </c>
      <c r="T312" s="76">
        <v>3</v>
      </c>
      <c r="U312" s="76">
        <v>4.5</v>
      </c>
      <c r="V312" s="76">
        <v>5</v>
      </c>
      <c r="W312" s="87">
        <f t="shared" si="12"/>
        <v>49.8</v>
      </c>
      <c r="X312" s="87">
        <f t="shared" si="13"/>
        <v>23.6</v>
      </c>
      <c r="Y312" s="88">
        <f t="shared" si="14"/>
        <v>26.2</v>
      </c>
    </row>
    <row r="313" spans="1:25" s="11" customFormat="1" ht="15" x14ac:dyDescent="0.35">
      <c r="A313" s="99" t="s">
        <v>1067</v>
      </c>
      <c r="B313" s="141" t="s">
        <v>1068</v>
      </c>
      <c r="C313" s="99" t="s">
        <v>1069</v>
      </c>
      <c r="D313" s="100" t="s">
        <v>405</v>
      </c>
      <c r="E313" s="101" t="s">
        <v>134</v>
      </c>
      <c r="F313" s="101" t="s">
        <v>406</v>
      </c>
      <c r="G313" s="101" t="s">
        <v>136</v>
      </c>
      <c r="H313" s="101"/>
      <c r="I313" s="101" t="s">
        <v>137</v>
      </c>
      <c r="J313" s="74"/>
      <c r="K313" s="75">
        <v>385</v>
      </c>
      <c r="L313" s="75">
        <v>57</v>
      </c>
      <c r="M313" s="75">
        <v>2</v>
      </c>
      <c r="N313" s="75">
        <v>370</v>
      </c>
      <c r="O313" s="75">
        <v>61</v>
      </c>
      <c r="P313" s="75">
        <v>108</v>
      </c>
      <c r="Q313" s="76">
        <v>10.7</v>
      </c>
      <c r="R313" s="76">
        <v>35</v>
      </c>
      <c r="S313" s="76">
        <v>14.3</v>
      </c>
      <c r="T313" s="76">
        <v>2</v>
      </c>
      <c r="U313" s="76">
        <v>5.7</v>
      </c>
      <c r="V313" s="76">
        <v>3.5</v>
      </c>
      <c r="W313" s="87">
        <f t="shared" si="12"/>
        <v>71.2</v>
      </c>
      <c r="X313" s="87">
        <f t="shared" si="13"/>
        <v>45.7</v>
      </c>
      <c r="Y313" s="88">
        <f t="shared" si="14"/>
        <v>25.5</v>
      </c>
    </row>
    <row r="314" spans="1:25" s="11" customFormat="1" ht="15" x14ac:dyDescent="0.35">
      <c r="A314" s="99" t="s">
        <v>1070</v>
      </c>
      <c r="B314" s="141" t="s">
        <v>1071</v>
      </c>
      <c r="C314" s="99" t="s">
        <v>1072</v>
      </c>
      <c r="D314" s="100" t="s">
        <v>133</v>
      </c>
      <c r="E314" s="101" t="s">
        <v>134</v>
      </c>
      <c r="F314" s="101" t="s">
        <v>135</v>
      </c>
      <c r="G314" s="101" t="s">
        <v>136</v>
      </c>
      <c r="H314" s="101"/>
      <c r="I314" s="101" t="s">
        <v>137</v>
      </c>
      <c r="J314" s="74"/>
      <c r="K314" s="75">
        <v>268</v>
      </c>
      <c r="L314" s="75">
        <v>34</v>
      </c>
      <c r="M314" s="75">
        <v>2</v>
      </c>
      <c r="N314" s="75">
        <v>180</v>
      </c>
      <c r="O314" s="75">
        <v>6</v>
      </c>
      <c r="P314" s="75">
        <v>56</v>
      </c>
      <c r="Q314" s="76">
        <v>5</v>
      </c>
      <c r="R314" s="76">
        <v>18</v>
      </c>
      <c r="S314" s="76">
        <v>26.8</v>
      </c>
      <c r="T314" s="76">
        <v>1</v>
      </c>
      <c r="U314" s="76">
        <v>3.9</v>
      </c>
      <c r="V314" s="76">
        <v>2</v>
      </c>
      <c r="W314" s="87">
        <f t="shared" si="12"/>
        <v>56.699999999999996</v>
      </c>
      <c r="X314" s="87">
        <f t="shared" si="13"/>
        <v>23</v>
      </c>
      <c r="Y314" s="88">
        <f t="shared" si="14"/>
        <v>33.700000000000003</v>
      </c>
    </row>
    <row r="315" spans="1:25" s="11" customFormat="1" ht="15" x14ac:dyDescent="0.35">
      <c r="A315" s="99" t="s">
        <v>1073</v>
      </c>
      <c r="B315" s="141" t="s">
        <v>1074</v>
      </c>
      <c r="C315" s="99" t="s">
        <v>1075</v>
      </c>
      <c r="D315" s="100" t="s">
        <v>405</v>
      </c>
      <c r="E315" s="101" t="s">
        <v>134</v>
      </c>
      <c r="F315" s="101" t="s">
        <v>406</v>
      </c>
      <c r="G315" s="101" t="s">
        <v>137</v>
      </c>
      <c r="H315" s="101" t="s">
        <v>137</v>
      </c>
      <c r="I315" s="101" t="s">
        <v>137</v>
      </c>
      <c r="J315" s="74"/>
      <c r="K315" s="75">
        <v>244</v>
      </c>
      <c r="L315" s="75">
        <v>51</v>
      </c>
      <c r="M315" s="75">
        <v>9</v>
      </c>
      <c r="N315" s="75">
        <v>229</v>
      </c>
      <c r="O315" s="75">
        <v>21</v>
      </c>
      <c r="P315" s="75">
        <v>85</v>
      </c>
      <c r="Q315" s="76">
        <v>4</v>
      </c>
      <c r="R315" s="76">
        <v>35</v>
      </c>
      <c r="S315" s="76">
        <v>20.8</v>
      </c>
      <c r="T315" s="76">
        <v>2</v>
      </c>
      <c r="U315" s="76">
        <v>4.9000000000000004</v>
      </c>
      <c r="V315" s="76">
        <v>4</v>
      </c>
      <c r="W315" s="87">
        <f t="shared" si="12"/>
        <v>70.7</v>
      </c>
      <c r="X315" s="87">
        <f t="shared" si="13"/>
        <v>39</v>
      </c>
      <c r="Y315" s="88">
        <f t="shared" si="14"/>
        <v>31.700000000000003</v>
      </c>
    </row>
    <row r="316" spans="1:25" s="11" customFormat="1" ht="15" x14ac:dyDescent="0.35">
      <c r="A316" s="99" t="s">
        <v>1076</v>
      </c>
      <c r="B316" s="141" t="s">
        <v>1077</v>
      </c>
      <c r="C316" s="99" t="s">
        <v>1078</v>
      </c>
      <c r="D316" s="100" t="s">
        <v>133</v>
      </c>
      <c r="E316" s="101" t="s">
        <v>134</v>
      </c>
      <c r="F316" s="101" t="s">
        <v>135</v>
      </c>
      <c r="G316" s="101" t="s">
        <v>136</v>
      </c>
      <c r="H316" s="101"/>
      <c r="I316" s="101" t="s">
        <v>137</v>
      </c>
      <c r="J316" s="74"/>
      <c r="K316" s="75">
        <v>156</v>
      </c>
      <c r="L316" s="75">
        <v>43</v>
      </c>
      <c r="M316" s="75">
        <v>4</v>
      </c>
      <c r="N316" s="75">
        <v>151</v>
      </c>
      <c r="O316" s="75">
        <v>18</v>
      </c>
      <c r="P316" s="75">
        <v>71</v>
      </c>
      <c r="Q316" s="76">
        <v>9</v>
      </c>
      <c r="R316" s="76">
        <v>24</v>
      </c>
      <c r="S316" s="76">
        <v>15.6</v>
      </c>
      <c r="T316" s="76">
        <v>2</v>
      </c>
      <c r="U316" s="76">
        <v>4.8</v>
      </c>
      <c r="V316" s="76">
        <v>3</v>
      </c>
      <c r="W316" s="87">
        <f t="shared" si="12"/>
        <v>58.4</v>
      </c>
      <c r="X316" s="87">
        <f t="shared" si="13"/>
        <v>33</v>
      </c>
      <c r="Y316" s="88">
        <f t="shared" si="14"/>
        <v>25.400000000000002</v>
      </c>
    </row>
    <row r="317" spans="1:25" s="11" customFormat="1" ht="15" x14ac:dyDescent="0.35">
      <c r="A317" s="99" t="s">
        <v>1079</v>
      </c>
      <c r="B317" s="141" t="s">
        <v>1080</v>
      </c>
      <c r="C317" s="99" t="s">
        <v>1081</v>
      </c>
      <c r="D317" s="100" t="s">
        <v>133</v>
      </c>
      <c r="E317" s="101" t="s">
        <v>134</v>
      </c>
      <c r="F317" s="101" t="s">
        <v>135</v>
      </c>
      <c r="G317" s="101" t="s">
        <v>136</v>
      </c>
      <c r="H317" s="101"/>
      <c r="I317" s="101" t="s">
        <v>137</v>
      </c>
      <c r="J317" s="74"/>
      <c r="K317" s="75">
        <v>194</v>
      </c>
      <c r="L317" s="75">
        <v>63</v>
      </c>
      <c r="M317" s="75">
        <v>2</v>
      </c>
      <c r="N317" s="75">
        <v>188</v>
      </c>
      <c r="O317" s="75">
        <v>32</v>
      </c>
      <c r="P317" s="75">
        <v>69</v>
      </c>
      <c r="Q317" s="76">
        <v>5</v>
      </c>
      <c r="R317" s="76">
        <v>24</v>
      </c>
      <c r="S317" s="76">
        <v>15</v>
      </c>
      <c r="T317" s="76">
        <v>1</v>
      </c>
      <c r="U317" s="76">
        <v>3.8</v>
      </c>
      <c r="V317" s="76">
        <v>3</v>
      </c>
      <c r="W317" s="87">
        <f t="shared" si="12"/>
        <v>51.8</v>
      </c>
      <c r="X317" s="87">
        <f t="shared" si="13"/>
        <v>29</v>
      </c>
      <c r="Y317" s="88">
        <f t="shared" si="14"/>
        <v>22.8</v>
      </c>
    </row>
    <row r="318" spans="1:25" s="11" customFormat="1" ht="15" x14ac:dyDescent="0.35">
      <c r="A318" s="99" t="s">
        <v>1082</v>
      </c>
      <c r="B318" s="141" t="s">
        <v>1083</v>
      </c>
      <c r="C318" s="99" t="s">
        <v>1084</v>
      </c>
      <c r="D318" s="100" t="s">
        <v>405</v>
      </c>
      <c r="E318" s="101" t="s">
        <v>134</v>
      </c>
      <c r="F318" s="101" t="s">
        <v>406</v>
      </c>
      <c r="G318" s="101" t="s">
        <v>136</v>
      </c>
      <c r="H318" s="101"/>
      <c r="I318" s="101" t="s">
        <v>137</v>
      </c>
      <c r="J318" s="74"/>
      <c r="K318" s="75">
        <v>694</v>
      </c>
      <c r="L318" s="75">
        <v>0</v>
      </c>
      <c r="M318" s="75">
        <v>0</v>
      </c>
      <c r="N318" s="75">
        <v>646</v>
      </c>
      <c r="O318" s="75">
        <v>168</v>
      </c>
      <c r="P318" s="75">
        <v>194</v>
      </c>
      <c r="Q318" s="76">
        <v>11</v>
      </c>
      <c r="R318" s="76">
        <v>58</v>
      </c>
      <c r="S318" s="76">
        <v>21</v>
      </c>
      <c r="T318" s="76">
        <v>4</v>
      </c>
      <c r="U318" s="76">
        <v>4.7</v>
      </c>
      <c r="V318" s="76">
        <v>6</v>
      </c>
      <c r="W318" s="87">
        <f t="shared" si="12"/>
        <v>104.7</v>
      </c>
      <c r="X318" s="87">
        <f t="shared" si="13"/>
        <v>69</v>
      </c>
      <c r="Y318" s="88">
        <f t="shared" si="14"/>
        <v>35.700000000000003</v>
      </c>
    </row>
    <row r="319" spans="1:25" s="11" customFormat="1" ht="15" x14ac:dyDescent="0.35">
      <c r="A319" s="99" t="s">
        <v>1085</v>
      </c>
      <c r="B319" s="141" t="s">
        <v>1086</v>
      </c>
      <c r="C319" s="99" t="s">
        <v>1087</v>
      </c>
      <c r="D319" s="100" t="s">
        <v>133</v>
      </c>
      <c r="E319" s="101" t="s">
        <v>134</v>
      </c>
      <c r="F319" s="101" t="s">
        <v>135</v>
      </c>
      <c r="G319" s="101" t="s">
        <v>136</v>
      </c>
      <c r="H319" s="101"/>
      <c r="I319" s="101" t="s">
        <v>137</v>
      </c>
      <c r="J319" s="74"/>
      <c r="K319" s="75">
        <v>274</v>
      </c>
      <c r="L319" s="75">
        <v>59</v>
      </c>
      <c r="M319" s="75">
        <v>2</v>
      </c>
      <c r="N319" s="75">
        <v>255</v>
      </c>
      <c r="O319" s="75">
        <v>41</v>
      </c>
      <c r="P319" s="75">
        <v>64</v>
      </c>
      <c r="Q319" s="76">
        <v>9</v>
      </c>
      <c r="R319" s="76">
        <v>20</v>
      </c>
      <c r="S319" s="76">
        <v>15.7</v>
      </c>
      <c r="T319" s="76">
        <v>2</v>
      </c>
      <c r="U319" s="76">
        <v>4.7</v>
      </c>
      <c r="V319" s="76">
        <v>4</v>
      </c>
      <c r="W319" s="87">
        <f t="shared" si="12"/>
        <v>55.400000000000006</v>
      </c>
      <c r="X319" s="87">
        <f t="shared" si="13"/>
        <v>29</v>
      </c>
      <c r="Y319" s="88">
        <f t="shared" si="14"/>
        <v>26.4</v>
      </c>
    </row>
    <row r="320" spans="1:25" s="11" customFormat="1" ht="15" x14ac:dyDescent="0.35">
      <c r="A320" s="99" t="s">
        <v>1088</v>
      </c>
      <c r="B320" s="141" t="s">
        <v>1089</v>
      </c>
      <c r="C320" s="99" t="s">
        <v>1090</v>
      </c>
      <c r="D320" s="100" t="s">
        <v>133</v>
      </c>
      <c r="E320" s="101" t="s">
        <v>134</v>
      </c>
      <c r="F320" s="101" t="s">
        <v>135</v>
      </c>
      <c r="G320" s="101" t="s">
        <v>136</v>
      </c>
      <c r="H320" s="101"/>
      <c r="I320" s="101" t="s">
        <v>137</v>
      </c>
      <c r="J320" s="74"/>
      <c r="K320" s="75">
        <v>169</v>
      </c>
      <c r="L320" s="75">
        <v>15</v>
      </c>
      <c r="M320" s="75">
        <v>3</v>
      </c>
      <c r="N320" s="75">
        <v>164</v>
      </c>
      <c r="O320" s="75">
        <v>34</v>
      </c>
      <c r="P320" s="75">
        <v>50</v>
      </c>
      <c r="Q320" s="76">
        <v>4.5</v>
      </c>
      <c r="R320" s="76">
        <v>21</v>
      </c>
      <c r="S320" s="76">
        <v>10.6</v>
      </c>
      <c r="T320" s="76">
        <v>2</v>
      </c>
      <c r="U320" s="76">
        <v>1.9</v>
      </c>
      <c r="V320" s="76">
        <v>3</v>
      </c>
      <c r="W320" s="87">
        <f t="shared" si="12"/>
        <v>43</v>
      </c>
      <c r="X320" s="87">
        <f t="shared" si="13"/>
        <v>25.5</v>
      </c>
      <c r="Y320" s="88">
        <f t="shared" si="14"/>
        <v>17.5</v>
      </c>
    </row>
    <row r="321" spans="1:25" s="11" customFormat="1" ht="15" x14ac:dyDescent="0.35">
      <c r="A321" s="99" t="s">
        <v>1091</v>
      </c>
      <c r="B321" s="141" t="s">
        <v>1092</v>
      </c>
      <c r="C321" s="99" t="s">
        <v>1093</v>
      </c>
      <c r="D321" s="100" t="s">
        <v>133</v>
      </c>
      <c r="E321" s="101" t="s">
        <v>134</v>
      </c>
      <c r="F321" s="101" t="s">
        <v>135</v>
      </c>
      <c r="G321" s="101" t="s">
        <v>136</v>
      </c>
      <c r="H321" s="101"/>
      <c r="I321" s="101" t="s">
        <v>137</v>
      </c>
      <c r="J321" s="74"/>
      <c r="K321" s="75">
        <v>230</v>
      </c>
      <c r="L321" s="75">
        <v>42</v>
      </c>
      <c r="M321" s="75">
        <v>5</v>
      </c>
      <c r="N321" s="75">
        <v>214</v>
      </c>
      <c r="O321" s="75">
        <v>21</v>
      </c>
      <c r="P321" s="75">
        <v>76</v>
      </c>
      <c r="Q321" s="76">
        <v>5</v>
      </c>
      <c r="R321" s="76">
        <v>26</v>
      </c>
      <c r="S321" s="76">
        <v>20.7</v>
      </c>
      <c r="T321" s="76">
        <v>2</v>
      </c>
      <c r="U321" s="76">
        <v>5.8</v>
      </c>
      <c r="V321" s="76">
        <v>4.9000000000000004</v>
      </c>
      <c r="W321" s="87">
        <f t="shared" si="12"/>
        <v>64.400000000000006</v>
      </c>
      <c r="X321" s="87">
        <f t="shared" si="13"/>
        <v>31</v>
      </c>
      <c r="Y321" s="88">
        <f t="shared" si="14"/>
        <v>33.4</v>
      </c>
    </row>
    <row r="322" spans="1:25" s="11" customFormat="1" ht="15" x14ac:dyDescent="0.35">
      <c r="A322" s="99" t="s">
        <v>1094</v>
      </c>
      <c r="B322" s="141" t="s">
        <v>1095</v>
      </c>
      <c r="C322" s="99" t="s">
        <v>1096</v>
      </c>
      <c r="D322" s="100" t="s">
        <v>133</v>
      </c>
      <c r="E322" s="101" t="s">
        <v>134</v>
      </c>
      <c r="F322" s="101" t="s">
        <v>135</v>
      </c>
      <c r="G322" s="101" t="s">
        <v>136</v>
      </c>
      <c r="H322" s="101"/>
      <c r="I322" s="101" t="s">
        <v>137</v>
      </c>
      <c r="J322" s="74"/>
      <c r="K322" s="75">
        <v>260</v>
      </c>
      <c r="L322" s="75">
        <v>78</v>
      </c>
      <c r="M322" s="75">
        <v>3</v>
      </c>
      <c r="N322" s="75">
        <v>235</v>
      </c>
      <c r="O322" s="75">
        <v>31</v>
      </c>
      <c r="P322" s="75">
        <v>82</v>
      </c>
      <c r="Q322" s="76">
        <v>2</v>
      </c>
      <c r="R322" s="76">
        <v>33</v>
      </c>
      <c r="S322" s="76">
        <v>18</v>
      </c>
      <c r="T322" s="76">
        <v>2</v>
      </c>
      <c r="U322" s="76">
        <v>6.9</v>
      </c>
      <c r="V322" s="76">
        <v>2</v>
      </c>
      <c r="W322" s="87">
        <f t="shared" si="12"/>
        <v>63.9</v>
      </c>
      <c r="X322" s="87">
        <f t="shared" si="13"/>
        <v>35</v>
      </c>
      <c r="Y322" s="88">
        <f t="shared" si="14"/>
        <v>28.9</v>
      </c>
    </row>
    <row r="323" spans="1:25" s="11" customFormat="1" ht="15" x14ac:dyDescent="0.35">
      <c r="A323" s="99" t="s">
        <v>1097</v>
      </c>
      <c r="B323" s="141" t="s">
        <v>1098</v>
      </c>
      <c r="C323" s="99" t="s">
        <v>1099</v>
      </c>
      <c r="D323" s="100" t="s">
        <v>437</v>
      </c>
      <c r="E323" s="101" t="s">
        <v>201</v>
      </c>
      <c r="F323" s="101" t="s">
        <v>406</v>
      </c>
      <c r="G323" s="101" t="s">
        <v>136</v>
      </c>
      <c r="H323" s="101"/>
      <c r="I323" s="101" t="s">
        <v>137</v>
      </c>
      <c r="J323" s="74"/>
      <c r="K323" s="75">
        <v>85</v>
      </c>
      <c r="L323" s="75">
        <v>0</v>
      </c>
      <c r="M323" s="75">
        <v>0</v>
      </c>
      <c r="N323" s="75">
        <v>76</v>
      </c>
      <c r="O323" s="75">
        <v>4</v>
      </c>
      <c r="P323" s="75">
        <v>39</v>
      </c>
      <c r="Q323" s="76">
        <v>1</v>
      </c>
      <c r="R323" s="76">
        <v>13</v>
      </c>
      <c r="S323" s="76">
        <v>7</v>
      </c>
      <c r="T323" s="76">
        <v>2</v>
      </c>
      <c r="U323" s="76">
        <v>1</v>
      </c>
      <c r="V323" s="76">
        <v>4</v>
      </c>
      <c r="W323" s="87">
        <f t="shared" si="12"/>
        <v>28</v>
      </c>
      <c r="X323" s="87">
        <f t="shared" si="13"/>
        <v>14</v>
      </c>
      <c r="Y323" s="88">
        <f t="shared" si="14"/>
        <v>14</v>
      </c>
    </row>
    <row r="324" spans="1:25" s="11" customFormat="1" ht="15" x14ac:dyDescent="0.35">
      <c r="A324" s="99" t="s">
        <v>1100</v>
      </c>
      <c r="B324" s="141" t="s">
        <v>1101</v>
      </c>
      <c r="C324" s="99" t="s">
        <v>1102</v>
      </c>
      <c r="D324" s="100" t="s">
        <v>133</v>
      </c>
      <c r="E324" s="101" t="s">
        <v>134</v>
      </c>
      <c r="F324" s="101" t="s">
        <v>135</v>
      </c>
      <c r="G324" s="101" t="s">
        <v>136</v>
      </c>
      <c r="H324" s="101"/>
      <c r="I324" s="101" t="s">
        <v>137</v>
      </c>
      <c r="J324" s="74"/>
      <c r="K324" s="75">
        <v>190</v>
      </c>
      <c r="L324" s="75">
        <v>0</v>
      </c>
      <c r="M324" s="75">
        <v>0</v>
      </c>
      <c r="N324" s="75">
        <v>169</v>
      </c>
      <c r="O324" s="75">
        <v>6</v>
      </c>
      <c r="P324" s="75">
        <v>51</v>
      </c>
      <c r="Q324" s="76">
        <v>5</v>
      </c>
      <c r="R324" s="76">
        <v>12.7</v>
      </c>
      <c r="S324" s="76">
        <v>7.6</v>
      </c>
      <c r="T324" s="76">
        <v>2</v>
      </c>
      <c r="U324" s="76">
        <v>1</v>
      </c>
      <c r="V324" s="76">
        <v>2</v>
      </c>
      <c r="W324" s="87">
        <f t="shared" si="12"/>
        <v>30.299999999999997</v>
      </c>
      <c r="X324" s="87">
        <f t="shared" si="13"/>
        <v>17.7</v>
      </c>
      <c r="Y324" s="88">
        <f t="shared" si="14"/>
        <v>12.6</v>
      </c>
    </row>
    <row r="325" spans="1:25" s="11" customFormat="1" ht="15" x14ac:dyDescent="0.35">
      <c r="A325" s="99" t="s">
        <v>1103</v>
      </c>
      <c r="B325" s="141" t="s">
        <v>1104</v>
      </c>
      <c r="C325" s="99" t="s">
        <v>1105</v>
      </c>
      <c r="D325" s="100" t="s">
        <v>437</v>
      </c>
      <c r="E325" s="101" t="s">
        <v>201</v>
      </c>
      <c r="F325" s="101" t="s">
        <v>201</v>
      </c>
      <c r="G325" s="101" t="s">
        <v>137</v>
      </c>
      <c r="H325" s="101" t="s">
        <v>136</v>
      </c>
      <c r="I325" s="101" t="s">
        <v>137</v>
      </c>
      <c r="J325" s="74"/>
      <c r="K325" s="75">
        <v>60</v>
      </c>
      <c r="L325" s="75">
        <v>0</v>
      </c>
      <c r="M325" s="75">
        <v>0</v>
      </c>
      <c r="N325" s="75">
        <v>49</v>
      </c>
      <c r="O325" s="75">
        <v>5</v>
      </c>
      <c r="P325" s="75">
        <v>16</v>
      </c>
      <c r="Q325" s="76">
        <v>2</v>
      </c>
      <c r="R325" s="76">
        <v>4</v>
      </c>
      <c r="S325" s="76">
        <v>1</v>
      </c>
      <c r="T325" s="76">
        <v>1</v>
      </c>
      <c r="U325" s="76">
        <v>0</v>
      </c>
      <c r="V325" s="76">
        <v>1</v>
      </c>
      <c r="W325" s="87">
        <f t="shared" si="12"/>
        <v>9</v>
      </c>
      <c r="X325" s="87">
        <f t="shared" si="13"/>
        <v>6</v>
      </c>
      <c r="Y325" s="88">
        <f t="shared" si="14"/>
        <v>3</v>
      </c>
    </row>
    <row r="326" spans="1:25" s="11" customFormat="1" ht="15" x14ac:dyDescent="0.35">
      <c r="A326" s="99" t="s">
        <v>1106</v>
      </c>
      <c r="B326" s="141" t="s">
        <v>1107</v>
      </c>
      <c r="C326" s="99" t="s">
        <v>1108</v>
      </c>
      <c r="D326" s="100" t="s">
        <v>437</v>
      </c>
      <c r="E326" s="101" t="s">
        <v>201</v>
      </c>
      <c r="F326" s="101" t="s">
        <v>406</v>
      </c>
      <c r="G326" s="101" t="s">
        <v>136</v>
      </c>
      <c r="H326" s="101"/>
      <c r="I326" s="101" t="s">
        <v>137</v>
      </c>
      <c r="J326" s="74"/>
      <c r="K326" s="75">
        <v>153</v>
      </c>
      <c r="L326" s="75">
        <v>0</v>
      </c>
      <c r="M326" s="75">
        <v>0</v>
      </c>
      <c r="N326" s="75">
        <v>144</v>
      </c>
      <c r="O326" s="75">
        <v>4</v>
      </c>
      <c r="P326" s="75">
        <v>74</v>
      </c>
      <c r="Q326" s="76">
        <v>9</v>
      </c>
      <c r="R326" s="76">
        <v>12</v>
      </c>
      <c r="S326" s="76">
        <v>9.6</v>
      </c>
      <c r="T326" s="76">
        <v>2</v>
      </c>
      <c r="U326" s="76">
        <v>1.9</v>
      </c>
      <c r="V326" s="76">
        <v>4</v>
      </c>
      <c r="W326" s="87">
        <f t="shared" si="12"/>
        <v>38.5</v>
      </c>
      <c r="X326" s="87">
        <f t="shared" si="13"/>
        <v>21</v>
      </c>
      <c r="Y326" s="88">
        <f t="shared" si="14"/>
        <v>17.5</v>
      </c>
    </row>
    <row r="327" spans="1:25" s="11" customFormat="1" ht="15" x14ac:dyDescent="0.35">
      <c r="A327" s="99" t="s">
        <v>1109</v>
      </c>
      <c r="B327" s="141" t="s">
        <v>1110</v>
      </c>
      <c r="C327" s="99" t="s">
        <v>1111</v>
      </c>
      <c r="D327" s="100" t="s">
        <v>405</v>
      </c>
      <c r="E327" s="101" t="s">
        <v>134</v>
      </c>
      <c r="F327" s="101" t="s">
        <v>406</v>
      </c>
      <c r="G327" s="101" t="s">
        <v>136</v>
      </c>
      <c r="H327" s="101"/>
      <c r="I327" s="101" t="s">
        <v>137</v>
      </c>
      <c r="J327" s="74"/>
      <c r="K327" s="75">
        <v>348</v>
      </c>
      <c r="L327" s="75">
        <v>32</v>
      </c>
      <c r="M327" s="75">
        <v>0</v>
      </c>
      <c r="N327" s="75">
        <v>215</v>
      </c>
      <c r="O327" s="75">
        <v>5</v>
      </c>
      <c r="P327" s="75">
        <v>71</v>
      </c>
      <c r="Q327" s="76">
        <v>8</v>
      </c>
      <c r="R327" s="76">
        <v>21</v>
      </c>
      <c r="S327" s="76">
        <v>8</v>
      </c>
      <c r="T327" s="76">
        <v>2</v>
      </c>
      <c r="U327" s="76">
        <v>1.9</v>
      </c>
      <c r="V327" s="76">
        <v>2.7</v>
      </c>
      <c r="W327" s="87">
        <f t="shared" si="12"/>
        <v>43.6</v>
      </c>
      <c r="X327" s="87">
        <f t="shared" si="13"/>
        <v>29</v>
      </c>
      <c r="Y327" s="88">
        <f t="shared" si="14"/>
        <v>14.600000000000001</v>
      </c>
    </row>
    <row r="328" spans="1:25" s="11" customFormat="1" ht="15" x14ac:dyDescent="0.35">
      <c r="A328" s="99" t="s">
        <v>1112</v>
      </c>
      <c r="B328" s="141" t="s">
        <v>1113</v>
      </c>
      <c r="C328" s="99" t="s">
        <v>1114</v>
      </c>
      <c r="D328" s="100" t="s">
        <v>200</v>
      </c>
      <c r="E328" s="101" t="s">
        <v>201</v>
      </c>
      <c r="F328" s="101" t="s">
        <v>196</v>
      </c>
      <c r="G328" s="101" t="s">
        <v>136</v>
      </c>
      <c r="H328" s="101"/>
      <c r="I328" s="101" t="s">
        <v>137</v>
      </c>
      <c r="J328" s="74"/>
      <c r="K328" s="75">
        <v>349</v>
      </c>
      <c r="L328" s="75">
        <v>0</v>
      </c>
      <c r="M328" s="75">
        <v>0</v>
      </c>
      <c r="N328" s="75">
        <v>270</v>
      </c>
      <c r="O328" s="75">
        <v>23</v>
      </c>
      <c r="P328" s="75">
        <v>112</v>
      </c>
      <c r="Q328" s="76">
        <v>13</v>
      </c>
      <c r="R328" s="76">
        <v>22</v>
      </c>
      <c r="S328" s="76">
        <v>6</v>
      </c>
      <c r="T328" s="76">
        <v>2</v>
      </c>
      <c r="U328" s="76">
        <v>2</v>
      </c>
      <c r="V328" s="76">
        <v>3</v>
      </c>
      <c r="W328" s="87">
        <f t="shared" ref="W328:W391" si="15">SUM(Q328:V328)</f>
        <v>48</v>
      </c>
      <c r="X328" s="87">
        <f t="shared" ref="X328:X391" si="16">SUM(Q328:R328)</f>
        <v>35</v>
      </c>
      <c r="Y328" s="88">
        <f t="shared" ref="Y328:Y391" si="17">SUM(S328:V328)</f>
        <v>13</v>
      </c>
    </row>
    <row r="329" spans="1:25" s="11" customFormat="1" ht="15" x14ac:dyDescent="0.35">
      <c r="A329" s="99" t="s">
        <v>1115</v>
      </c>
      <c r="B329" s="141" t="s">
        <v>1116</v>
      </c>
      <c r="C329" s="99" t="s">
        <v>1117</v>
      </c>
      <c r="D329" s="100" t="s">
        <v>194</v>
      </c>
      <c r="E329" s="101" t="s">
        <v>195</v>
      </c>
      <c r="F329" s="101" t="s">
        <v>196</v>
      </c>
      <c r="G329" s="101" t="s">
        <v>136</v>
      </c>
      <c r="H329" s="101"/>
      <c r="I329" s="101" t="s">
        <v>137</v>
      </c>
      <c r="J329" s="74"/>
      <c r="K329" s="75">
        <v>229</v>
      </c>
      <c r="L329" s="75">
        <v>0</v>
      </c>
      <c r="M329" s="75">
        <v>0</v>
      </c>
      <c r="N329" s="75">
        <v>201</v>
      </c>
      <c r="O329" s="75">
        <v>25</v>
      </c>
      <c r="P329" s="75">
        <v>77</v>
      </c>
      <c r="Q329" s="76">
        <v>8</v>
      </c>
      <c r="R329" s="76">
        <v>17</v>
      </c>
      <c r="S329" s="76">
        <v>5.3</v>
      </c>
      <c r="T329" s="76">
        <v>2</v>
      </c>
      <c r="U329" s="76">
        <v>2</v>
      </c>
      <c r="V329" s="76">
        <v>2.1</v>
      </c>
      <c r="W329" s="87">
        <f t="shared" si="15"/>
        <v>36.4</v>
      </c>
      <c r="X329" s="87">
        <f t="shared" si="16"/>
        <v>25</v>
      </c>
      <c r="Y329" s="88">
        <f t="shared" si="17"/>
        <v>11.4</v>
      </c>
    </row>
    <row r="330" spans="1:25" s="11" customFormat="1" ht="15" x14ac:dyDescent="0.35">
      <c r="A330" s="99" t="s">
        <v>1118</v>
      </c>
      <c r="B330" s="141" t="s">
        <v>1119</v>
      </c>
      <c r="C330" s="99" t="s">
        <v>1120</v>
      </c>
      <c r="D330" s="100" t="s">
        <v>194</v>
      </c>
      <c r="E330" s="101" t="s">
        <v>195</v>
      </c>
      <c r="F330" s="101" t="s">
        <v>196</v>
      </c>
      <c r="G330" s="101" t="s">
        <v>136</v>
      </c>
      <c r="H330" s="101"/>
      <c r="I330" s="101" t="s">
        <v>137</v>
      </c>
      <c r="J330" s="74"/>
      <c r="K330" s="75">
        <v>214</v>
      </c>
      <c r="L330" s="75">
        <v>0</v>
      </c>
      <c r="M330" s="75">
        <v>0</v>
      </c>
      <c r="N330" s="75">
        <v>184</v>
      </c>
      <c r="O330" s="75">
        <v>42</v>
      </c>
      <c r="P330" s="75">
        <v>67</v>
      </c>
      <c r="Q330" s="76">
        <v>1.2</v>
      </c>
      <c r="R330" s="76">
        <v>16</v>
      </c>
      <c r="S330" s="76">
        <v>2.8</v>
      </c>
      <c r="T330" s="76">
        <v>1</v>
      </c>
      <c r="U330" s="76">
        <v>2</v>
      </c>
      <c r="V330" s="76">
        <v>7.8</v>
      </c>
      <c r="W330" s="87">
        <f t="shared" si="15"/>
        <v>30.8</v>
      </c>
      <c r="X330" s="87">
        <f t="shared" si="16"/>
        <v>17.2</v>
      </c>
      <c r="Y330" s="88">
        <f t="shared" si="17"/>
        <v>13.6</v>
      </c>
    </row>
    <row r="331" spans="1:25" s="11" customFormat="1" ht="15" x14ac:dyDescent="0.35">
      <c r="A331" s="99" t="s">
        <v>1121</v>
      </c>
      <c r="B331" s="141" t="s">
        <v>1122</v>
      </c>
      <c r="C331" s="99" t="s">
        <v>1123</v>
      </c>
      <c r="D331" s="100" t="s">
        <v>194</v>
      </c>
      <c r="E331" s="101" t="s">
        <v>195</v>
      </c>
      <c r="F331" s="101" t="s">
        <v>196</v>
      </c>
      <c r="G331" s="101" t="s">
        <v>136</v>
      </c>
      <c r="H331" s="101"/>
      <c r="I331" s="101" t="s">
        <v>137</v>
      </c>
      <c r="J331" s="74"/>
      <c r="K331" s="75">
        <v>199</v>
      </c>
      <c r="L331" s="75">
        <v>0</v>
      </c>
      <c r="M331" s="75">
        <v>0</v>
      </c>
      <c r="N331" s="75">
        <v>182</v>
      </c>
      <c r="O331" s="75">
        <v>36</v>
      </c>
      <c r="P331" s="75">
        <v>57</v>
      </c>
      <c r="Q331" s="76">
        <v>4</v>
      </c>
      <c r="R331" s="76">
        <v>10</v>
      </c>
      <c r="S331" s="76">
        <v>2</v>
      </c>
      <c r="T331" s="76">
        <v>2</v>
      </c>
      <c r="U331" s="76">
        <v>2</v>
      </c>
      <c r="V331" s="76">
        <v>2</v>
      </c>
      <c r="W331" s="87">
        <f t="shared" si="15"/>
        <v>22</v>
      </c>
      <c r="X331" s="87">
        <f t="shared" si="16"/>
        <v>14</v>
      </c>
      <c r="Y331" s="88">
        <f t="shared" si="17"/>
        <v>8</v>
      </c>
    </row>
    <row r="332" spans="1:25" s="11" customFormat="1" ht="15" x14ac:dyDescent="0.35">
      <c r="A332" s="99" t="s">
        <v>1124</v>
      </c>
      <c r="B332" s="141" t="s">
        <v>1125</v>
      </c>
      <c r="C332" s="99" t="s">
        <v>1126</v>
      </c>
      <c r="D332" s="100" t="s">
        <v>200</v>
      </c>
      <c r="E332" s="101" t="s">
        <v>201</v>
      </c>
      <c r="F332" s="101" t="s">
        <v>196</v>
      </c>
      <c r="G332" s="101" t="s">
        <v>136</v>
      </c>
      <c r="H332" s="101"/>
      <c r="I332" s="101" t="s">
        <v>137</v>
      </c>
      <c r="J332" s="74"/>
      <c r="K332" s="75">
        <v>687</v>
      </c>
      <c r="L332" s="75">
        <v>0</v>
      </c>
      <c r="M332" s="75">
        <v>0</v>
      </c>
      <c r="N332" s="75">
        <v>319</v>
      </c>
      <c r="O332" s="75">
        <v>3</v>
      </c>
      <c r="P332" s="75">
        <v>120</v>
      </c>
      <c r="Q332" s="76">
        <v>3</v>
      </c>
      <c r="R332" s="76">
        <v>44</v>
      </c>
      <c r="S332" s="76">
        <v>7</v>
      </c>
      <c r="T332" s="76">
        <v>2.6</v>
      </c>
      <c r="U332" s="76">
        <v>2</v>
      </c>
      <c r="V332" s="76">
        <v>5</v>
      </c>
      <c r="W332" s="87">
        <f t="shared" si="15"/>
        <v>63.6</v>
      </c>
      <c r="X332" s="87">
        <f t="shared" si="16"/>
        <v>47</v>
      </c>
      <c r="Y332" s="88">
        <f t="shared" si="17"/>
        <v>16.600000000000001</v>
      </c>
    </row>
    <row r="333" spans="1:25" s="11" customFormat="1" ht="15" x14ac:dyDescent="0.35">
      <c r="A333" s="99" t="s">
        <v>1127</v>
      </c>
      <c r="B333" s="141" t="s">
        <v>1128</v>
      </c>
      <c r="C333" s="99" t="s">
        <v>1129</v>
      </c>
      <c r="D333" s="100" t="s">
        <v>194</v>
      </c>
      <c r="E333" s="101" t="s">
        <v>195</v>
      </c>
      <c r="F333" s="101" t="s">
        <v>196</v>
      </c>
      <c r="G333" s="101" t="s">
        <v>136</v>
      </c>
      <c r="H333" s="101"/>
      <c r="I333" s="101" t="s">
        <v>137</v>
      </c>
      <c r="J333" s="74"/>
      <c r="K333" s="75">
        <v>370</v>
      </c>
      <c r="L333" s="75">
        <v>0</v>
      </c>
      <c r="M333" s="75">
        <v>0</v>
      </c>
      <c r="N333" s="75">
        <v>303</v>
      </c>
      <c r="O333" s="75">
        <v>23</v>
      </c>
      <c r="P333" s="75">
        <v>87</v>
      </c>
      <c r="Q333" s="76">
        <v>7</v>
      </c>
      <c r="R333" s="76">
        <v>21</v>
      </c>
      <c r="S333" s="76">
        <v>3</v>
      </c>
      <c r="T333" s="76">
        <v>3</v>
      </c>
      <c r="U333" s="76">
        <v>6</v>
      </c>
      <c r="V333" s="76">
        <v>6</v>
      </c>
      <c r="W333" s="87">
        <f t="shared" si="15"/>
        <v>46</v>
      </c>
      <c r="X333" s="87">
        <f t="shared" si="16"/>
        <v>28</v>
      </c>
      <c r="Y333" s="88">
        <f t="shared" si="17"/>
        <v>18</v>
      </c>
    </row>
    <row r="334" spans="1:25" s="11" customFormat="1" ht="15" x14ac:dyDescent="0.35">
      <c r="A334" s="99" t="s">
        <v>1130</v>
      </c>
      <c r="B334" s="141" t="s">
        <v>1131</v>
      </c>
      <c r="C334" s="99" t="s">
        <v>1132</v>
      </c>
      <c r="D334" s="100" t="s">
        <v>200</v>
      </c>
      <c r="E334" s="101" t="s">
        <v>201</v>
      </c>
      <c r="F334" s="101" t="s">
        <v>196</v>
      </c>
      <c r="G334" s="101" t="s">
        <v>136</v>
      </c>
      <c r="H334" s="101"/>
      <c r="I334" s="101" t="s">
        <v>137</v>
      </c>
      <c r="J334" s="74"/>
      <c r="K334" s="75">
        <v>939</v>
      </c>
      <c r="L334" s="75">
        <v>0</v>
      </c>
      <c r="M334" s="75">
        <v>0</v>
      </c>
      <c r="N334" s="75">
        <v>780</v>
      </c>
      <c r="O334" s="75">
        <v>52</v>
      </c>
      <c r="P334" s="75">
        <v>173</v>
      </c>
      <c r="Q334" s="76">
        <v>3</v>
      </c>
      <c r="R334" s="76">
        <v>71</v>
      </c>
      <c r="S334" s="76">
        <v>19</v>
      </c>
      <c r="T334" s="76">
        <v>3</v>
      </c>
      <c r="U334" s="76">
        <v>7</v>
      </c>
      <c r="V334" s="76">
        <v>6</v>
      </c>
      <c r="W334" s="87">
        <f t="shared" si="15"/>
        <v>109</v>
      </c>
      <c r="X334" s="87">
        <f t="shared" si="16"/>
        <v>74</v>
      </c>
      <c r="Y334" s="88">
        <f t="shared" si="17"/>
        <v>35</v>
      </c>
    </row>
    <row r="335" spans="1:25" s="11" customFormat="1" ht="15" x14ac:dyDescent="0.35">
      <c r="A335" s="99" t="s">
        <v>1133</v>
      </c>
      <c r="B335" s="141" t="s">
        <v>1134</v>
      </c>
      <c r="C335" s="99" t="s">
        <v>1135</v>
      </c>
      <c r="D335" s="100" t="s">
        <v>200</v>
      </c>
      <c r="E335" s="101" t="s">
        <v>201</v>
      </c>
      <c r="F335" s="101" t="s">
        <v>196</v>
      </c>
      <c r="G335" s="101" t="s">
        <v>136</v>
      </c>
      <c r="H335" s="101"/>
      <c r="I335" s="101" t="s">
        <v>137</v>
      </c>
      <c r="J335" s="74"/>
      <c r="K335" s="75">
        <v>517</v>
      </c>
      <c r="L335" s="75">
        <v>0</v>
      </c>
      <c r="M335" s="75">
        <v>0</v>
      </c>
      <c r="N335" s="75">
        <v>402</v>
      </c>
      <c r="O335" s="75">
        <v>20</v>
      </c>
      <c r="P335" s="75">
        <v>131</v>
      </c>
      <c r="Q335" s="76">
        <v>3</v>
      </c>
      <c r="R335" s="76">
        <v>38</v>
      </c>
      <c r="S335" s="76">
        <v>9</v>
      </c>
      <c r="T335" s="76">
        <v>2</v>
      </c>
      <c r="U335" s="76">
        <v>3</v>
      </c>
      <c r="V335" s="76">
        <v>3</v>
      </c>
      <c r="W335" s="87">
        <f t="shared" si="15"/>
        <v>58</v>
      </c>
      <c r="X335" s="87">
        <f t="shared" si="16"/>
        <v>41</v>
      </c>
      <c r="Y335" s="88">
        <f t="shared" si="17"/>
        <v>17</v>
      </c>
    </row>
    <row r="336" spans="1:25" s="11" customFormat="1" ht="15" x14ac:dyDescent="0.35">
      <c r="A336" s="99" t="s">
        <v>1136</v>
      </c>
      <c r="B336" s="141" t="s">
        <v>1137</v>
      </c>
      <c r="C336" s="99" t="s">
        <v>1138</v>
      </c>
      <c r="D336" s="100" t="s">
        <v>194</v>
      </c>
      <c r="E336" s="101" t="s">
        <v>195</v>
      </c>
      <c r="F336" s="101" t="s">
        <v>196</v>
      </c>
      <c r="G336" s="101" t="s">
        <v>136</v>
      </c>
      <c r="H336" s="101"/>
      <c r="I336" s="101" t="s">
        <v>137</v>
      </c>
      <c r="J336" s="74"/>
      <c r="K336" s="75">
        <v>453</v>
      </c>
      <c r="L336" s="75">
        <v>0</v>
      </c>
      <c r="M336" s="75">
        <v>0</v>
      </c>
      <c r="N336" s="75">
        <v>165</v>
      </c>
      <c r="O336" s="75">
        <v>0</v>
      </c>
      <c r="P336" s="75">
        <v>26</v>
      </c>
      <c r="Q336" s="76">
        <v>2</v>
      </c>
      <c r="R336" s="76">
        <v>28</v>
      </c>
      <c r="S336" s="76">
        <v>2</v>
      </c>
      <c r="T336" s="76">
        <v>3</v>
      </c>
      <c r="U336" s="76">
        <v>2</v>
      </c>
      <c r="V336" s="76">
        <v>7</v>
      </c>
      <c r="W336" s="87">
        <f t="shared" si="15"/>
        <v>44</v>
      </c>
      <c r="X336" s="87">
        <f t="shared" si="16"/>
        <v>30</v>
      </c>
      <c r="Y336" s="88">
        <f t="shared" si="17"/>
        <v>14</v>
      </c>
    </row>
    <row r="337" spans="1:25" s="11" customFormat="1" ht="15" x14ac:dyDescent="0.35">
      <c r="A337" s="99" t="s">
        <v>1139</v>
      </c>
      <c r="B337" s="141" t="s">
        <v>1140</v>
      </c>
      <c r="C337" s="99" t="s">
        <v>1141</v>
      </c>
      <c r="D337" s="100" t="s">
        <v>133</v>
      </c>
      <c r="E337" s="101" t="s">
        <v>134</v>
      </c>
      <c r="F337" s="101" t="s">
        <v>135</v>
      </c>
      <c r="G337" s="101" t="s">
        <v>136</v>
      </c>
      <c r="H337" s="101"/>
      <c r="I337" s="101" t="s">
        <v>137</v>
      </c>
      <c r="J337" s="74"/>
      <c r="K337" s="75">
        <v>435</v>
      </c>
      <c r="L337" s="75">
        <v>57</v>
      </c>
      <c r="M337" s="75">
        <v>5</v>
      </c>
      <c r="N337" s="75">
        <v>387</v>
      </c>
      <c r="O337" s="75">
        <v>118</v>
      </c>
      <c r="P337" s="75">
        <v>98</v>
      </c>
      <c r="Q337" s="76">
        <v>7</v>
      </c>
      <c r="R337" s="76">
        <v>36</v>
      </c>
      <c r="S337" s="76">
        <v>18.600000000000001</v>
      </c>
      <c r="T337" s="76">
        <v>3</v>
      </c>
      <c r="U337" s="76">
        <v>4.9000000000000004</v>
      </c>
      <c r="V337" s="76">
        <v>3</v>
      </c>
      <c r="W337" s="87">
        <f t="shared" si="15"/>
        <v>72.5</v>
      </c>
      <c r="X337" s="87">
        <f t="shared" si="16"/>
        <v>43</v>
      </c>
      <c r="Y337" s="88">
        <f t="shared" si="17"/>
        <v>29.5</v>
      </c>
    </row>
    <row r="338" spans="1:25" s="11" customFormat="1" ht="15" x14ac:dyDescent="0.35">
      <c r="A338" s="99" t="s">
        <v>1142</v>
      </c>
      <c r="B338" s="141" t="s">
        <v>1143</v>
      </c>
      <c r="C338" s="99" t="s">
        <v>1144</v>
      </c>
      <c r="D338" s="100" t="s">
        <v>133</v>
      </c>
      <c r="E338" s="101" t="s">
        <v>134</v>
      </c>
      <c r="F338" s="101" t="s">
        <v>135</v>
      </c>
      <c r="G338" s="101" t="s">
        <v>136</v>
      </c>
      <c r="H338" s="101"/>
      <c r="I338" s="101" t="s">
        <v>137</v>
      </c>
      <c r="J338" s="74"/>
      <c r="K338" s="75">
        <v>423</v>
      </c>
      <c r="L338" s="75">
        <v>77</v>
      </c>
      <c r="M338" s="75">
        <v>3</v>
      </c>
      <c r="N338" s="75">
        <v>390</v>
      </c>
      <c r="O338" s="75">
        <v>172</v>
      </c>
      <c r="P338" s="75">
        <v>120</v>
      </c>
      <c r="Q338" s="76">
        <v>4</v>
      </c>
      <c r="R338" s="76">
        <v>47</v>
      </c>
      <c r="S338" s="76">
        <v>27.2</v>
      </c>
      <c r="T338" s="76">
        <v>3</v>
      </c>
      <c r="U338" s="76">
        <v>5.9</v>
      </c>
      <c r="V338" s="76">
        <v>2</v>
      </c>
      <c r="W338" s="87">
        <f t="shared" si="15"/>
        <v>89.100000000000009</v>
      </c>
      <c r="X338" s="87">
        <f t="shared" si="16"/>
        <v>51</v>
      </c>
      <c r="Y338" s="88">
        <f t="shared" si="17"/>
        <v>38.1</v>
      </c>
    </row>
    <row r="339" spans="1:25" s="11" customFormat="1" ht="15" x14ac:dyDescent="0.35">
      <c r="A339" s="99" t="s">
        <v>1145</v>
      </c>
      <c r="B339" s="141" t="s">
        <v>1146</v>
      </c>
      <c r="C339" s="99" t="s">
        <v>1147</v>
      </c>
      <c r="D339" s="100" t="s">
        <v>133</v>
      </c>
      <c r="E339" s="101" t="s">
        <v>134</v>
      </c>
      <c r="F339" s="101" t="s">
        <v>135</v>
      </c>
      <c r="G339" s="101" t="s">
        <v>136</v>
      </c>
      <c r="H339" s="101"/>
      <c r="I339" s="101" t="s">
        <v>137</v>
      </c>
      <c r="J339" s="74"/>
      <c r="K339" s="75">
        <v>367</v>
      </c>
      <c r="L339" s="75">
        <v>43</v>
      </c>
      <c r="M339" s="75">
        <v>8</v>
      </c>
      <c r="N339" s="75">
        <v>358</v>
      </c>
      <c r="O339" s="75">
        <v>139</v>
      </c>
      <c r="P339" s="75">
        <v>86</v>
      </c>
      <c r="Q339" s="76">
        <v>0</v>
      </c>
      <c r="R339" s="76">
        <v>40</v>
      </c>
      <c r="S339" s="76">
        <v>14.7</v>
      </c>
      <c r="T339" s="76">
        <v>2</v>
      </c>
      <c r="U339" s="76">
        <v>2</v>
      </c>
      <c r="V339" s="76">
        <v>3</v>
      </c>
      <c r="W339" s="87">
        <f t="shared" si="15"/>
        <v>61.7</v>
      </c>
      <c r="X339" s="87">
        <f t="shared" si="16"/>
        <v>40</v>
      </c>
      <c r="Y339" s="88">
        <f t="shared" si="17"/>
        <v>21.7</v>
      </c>
    </row>
    <row r="340" spans="1:25" s="11" customFormat="1" ht="15" x14ac:dyDescent="0.35">
      <c r="A340" s="99" t="s">
        <v>1148</v>
      </c>
      <c r="B340" s="141" t="s">
        <v>1149</v>
      </c>
      <c r="C340" s="99" t="s">
        <v>1150</v>
      </c>
      <c r="D340" s="100" t="s">
        <v>405</v>
      </c>
      <c r="E340" s="101" t="s">
        <v>134</v>
      </c>
      <c r="F340" s="101" t="s">
        <v>406</v>
      </c>
      <c r="G340" s="101" t="s">
        <v>136</v>
      </c>
      <c r="H340" s="101"/>
      <c r="I340" s="101" t="s">
        <v>137</v>
      </c>
      <c r="J340" s="74"/>
      <c r="K340" s="75">
        <v>327</v>
      </c>
      <c r="L340" s="75">
        <v>0</v>
      </c>
      <c r="M340" s="75">
        <v>0</v>
      </c>
      <c r="N340" s="75">
        <v>296</v>
      </c>
      <c r="O340" s="75">
        <v>75</v>
      </c>
      <c r="P340" s="75">
        <v>71</v>
      </c>
      <c r="Q340" s="76">
        <v>3.2</v>
      </c>
      <c r="R340" s="76">
        <v>25</v>
      </c>
      <c r="S340" s="76">
        <v>12</v>
      </c>
      <c r="T340" s="76">
        <v>2</v>
      </c>
      <c r="U340" s="76">
        <v>1.9</v>
      </c>
      <c r="V340" s="76">
        <v>2</v>
      </c>
      <c r="W340" s="87">
        <f t="shared" si="15"/>
        <v>46.1</v>
      </c>
      <c r="X340" s="87">
        <f t="shared" si="16"/>
        <v>28.2</v>
      </c>
      <c r="Y340" s="88">
        <f t="shared" si="17"/>
        <v>17.899999999999999</v>
      </c>
    </row>
    <row r="341" spans="1:25" s="11" customFormat="1" ht="15" x14ac:dyDescent="0.35">
      <c r="A341" s="99" t="s">
        <v>1151</v>
      </c>
      <c r="B341" s="141" t="s">
        <v>1152</v>
      </c>
      <c r="C341" s="99" t="s">
        <v>1153</v>
      </c>
      <c r="D341" s="100" t="s">
        <v>133</v>
      </c>
      <c r="E341" s="101" t="s">
        <v>134</v>
      </c>
      <c r="F341" s="101" t="s">
        <v>135</v>
      </c>
      <c r="G341" s="101" t="s">
        <v>136</v>
      </c>
      <c r="H341" s="101"/>
      <c r="I341" s="101" t="s">
        <v>137</v>
      </c>
      <c r="J341" s="74"/>
      <c r="K341" s="75">
        <v>401</v>
      </c>
      <c r="L341" s="75">
        <v>48</v>
      </c>
      <c r="M341" s="75">
        <v>3</v>
      </c>
      <c r="N341" s="75">
        <v>375</v>
      </c>
      <c r="O341" s="75">
        <v>165</v>
      </c>
      <c r="P341" s="75">
        <v>139</v>
      </c>
      <c r="Q341" s="76">
        <v>4</v>
      </c>
      <c r="R341" s="76">
        <v>46</v>
      </c>
      <c r="S341" s="76">
        <v>21.3</v>
      </c>
      <c r="T341" s="76">
        <v>3</v>
      </c>
      <c r="U341" s="76">
        <v>6.6</v>
      </c>
      <c r="V341" s="76">
        <v>2</v>
      </c>
      <c r="W341" s="87">
        <f t="shared" si="15"/>
        <v>82.899999999999991</v>
      </c>
      <c r="X341" s="87">
        <f t="shared" si="16"/>
        <v>50</v>
      </c>
      <c r="Y341" s="88">
        <f t="shared" si="17"/>
        <v>32.9</v>
      </c>
    </row>
    <row r="342" spans="1:25" s="11" customFormat="1" ht="15" x14ac:dyDescent="0.35">
      <c r="A342" s="99" t="s">
        <v>1154</v>
      </c>
      <c r="B342" s="141" t="s">
        <v>1155</v>
      </c>
      <c r="C342" s="99" t="s">
        <v>1156</v>
      </c>
      <c r="D342" s="100" t="s">
        <v>133</v>
      </c>
      <c r="E342" s="101" t="s">
        <v>134</v>
      </c>
      <c r="F342" s="101" t="s">
        <v>135</v>
      </c>
      <c r="G342" s="101" t="s">
        <v>136</v>
      </c>
      <c r="H342" s="101"/>
      <c r="I342" s="101" t="s">
        <v>137</v>
      </c>
      <c r="J342" s="74"/>
      <c r="K342" s="75">
        <v>318</v>
      </c>
      <c r="L342" s="75">
        <v>58</v>
      </c>
      <c r="M342" s="75">
        <v>6</v>
      </c>
      <c r="N342" s="75">
        <v>296</v>
      </c>
      <c r="O342" s="75">
        <v>99</v>
      </c>
      <c r="P342" s="75">
        <v>92</v>
      </c>
      <c r="Q342" s="76">
        <v>5</v>
      </c>
      <c r="R342" s="76">
        <v>42</v>
      </c>
      <c r="S342" s="76">
        <v>21.6</v>
      </c>
      <c r="T342" s="76">
        <v>2</v>
      </c>
      <c r="U342" s="76">
        <v>5.6</v>
      </c>
      <c r="V342" s="76">
        <v>3</v>
      </c>
      <c r="W342" s="87">
        <f t="shared" si="15"/>
        <v>79.199999999999989</v>
      </c>
      <c r="X342" s="87">
        <f t="shared" si="16"/>
        <v>47</v>
      </c>
      <c r="Y342" s="88">
        <f t="shared" si="17"/>
        <v>32.200000000000003</v>
      </c>
    </row>
    <row r="343" spans="1:25" s="11" customFormat="1" ht="15" x14ac:dyDescent="0.35">
      <c r="A343" s="99" t="s">
        <v>1157</v>
      </c>
      <c r="B343" s="141" t="s">
        <v>1158</v>
      </c>
      <c r="C343" s="99" t="s">
        <v>1159</v>
      </c>
      <c r="D343" s="100" t="s">
        <v>437</v>
      </c>
      <c r="E343" s="101" t="s">
        <v>201</v>
      </c>
      <c r="F343" s="101" t="s">
        <v>406</v>
      </c>
      <c r="G343" s="101" t="s">
        <v>136</v>
      </c>
      <c r="H343" s="101"/>
      <c r="I343" s="101" t="s">
        <v>137</v>
      </c>
      <c r="J343" s="74"/>
      <c r="K343" s="75">
        <v>263</v>
      </c>
      <c r="L343" s="75">
        <v>0</v>
      </c>
      <c r="M343" s="75">
        <v>0</v>
      </c>
      <c r="N343" s="75">
        <v>251</v>
      </c>
      <c r="O343" s="75">
        <v>109</v>
      </c>
      <c r="P343" s="75">
        <v>72</v>
      </c>
      <c r="Q343" s="76">
        <v>3</v>
      </c>
      <c r="R343" s="76">
        <v>24</v>
      </c>
      <c r="S343" s="76">
        <v>9</v>
      </c>
      <c r="T343" s="76">
        <v>2</v>
      </c>
      <c r="U343" s="76">
        <v>3</v>
      </c>
      <c r="V343" s="76">
        <v>4</v>
      </c>
      <c r="W343" s="87">
        <f t="shared" si="15"/>
        <v>45</v>
      </c>
      <c r="X343" s="87">
        <f t="shared" si="16"/>
        <v>27</v>
      </c>
      <c r="Y343" s="88">
        <f t="shared" si="17"/>
        <v>18</v>
      </c>
    </row>
    <row r="344" spans="1:25" s="11" customFormat="1" ht="15" x14ac:dyDescent="0.35">
      <c r="A344" s="99" t="s">
        <v>1160</v>
      </c>
      <c r="B344" s="141" t="s">
        <v>1161</v>
      </c>
      <c r="C344" s="99" t="s">
        <v>1162</v>
      </c>
      <c r="D344" s="100" t="s">
        <v>133</v>
      </c>
      <c r="E344" s="101" t="s">
        <v>134</v>
      </c>
      <c r="F344" s="101" t="s">
        <v>135</v>
      </c>
      <c r="G344" s="101" t="s">
        <v>136</v>
      </c>
      <c r="H344" s="101"/>
      <c r="I344" s="101" t="s">
        <v>137</v>
      </c>
      <c r="J344" s="74"/>
      <c r="K344" s="75">
        <v>264</v>
      </c>
      <c r="L344" s="75">
        <v>95</v>
      </c>
      <c r="M344" s="75">
        <v>6</v>
      </c>
      <c r="N344" s="75">
        <v>241</v>
      </c>
      <c r="O344" s="75">
        <v>96</v>
      </c>
      <c r="P344" s="75">
        <v>57</v>
      </c>
      <c r="Q344" s="76">
        <v>1</v>
      </c>
      <c r="R344" s="76">
        <v>35</v>
      </c>
      <c r="S344" s="76">
        <v>18.100000000000001</v>
      </c>
      <c r="T344" s="76">
        <v>3</v>
      </c>
      <c r="U344" s="76">
        <v>4.8</v>
      </c>
      <c r="V344" s="76">
        <v>4</v>
      </c>
      <c r="W344" s="87">
        <f t="shared" si="15"/>
        <v>65.900000000000006</v>
      </c>
      <c r="X344" s="87">
        <f t="shared" si="16"/>
        <v>36</v>
      </c>
      <c r="Y344" s="88">
        <f t="shared" si="17"/>
        <v>29.900000000000002</v>
      </c>
    </row>
    <row r="345" spans="1:25" s="11" customFormat="1" ht="15" x14ac:dyDescent="0.35">
      <c r="A345" s="99" t="s">
        <v>1163</v>
      </c>
      <c r="B345" s="141" t="s">
        <v>1164</v>
      </c>
      <c r="C345" s="99" t="s">
        <v>1165</v>
      </c>
      <c r="D345" s="100" t="s">
        <v>133</v>
      </c>
      <c r="E345" s="101" t="s">
        <v>134</v>
      </c>
      <c r="F345" s="101" t="s">
        <v>135</v>
      </c>
      <c r="G345" s="101" t="s">
        <v>136</v>
      </c>
      <c r="H345" s="101"/>
      <c r="I345" s="101" t="s">
        <v>137</v>
      </c>
      <c r="J345" s="74"/>
      <c r="K345" s="75">
        <v>410</v>
      </c>
      <c r="L345" s="75">
        <v>0</v>
      </c>
      <c r="M345" s="75">
        <v>0</v>
      </c>
      <c r="N345" s="75">
        <v>268</v>
      </c>
      <c r="O345" s="75">
        <v>123</v>
      </c>
      <c r="P345" s="75">
        <v>101</v>
      </c>
      <c r="Q345" s="76">
        <v>6</v>
      </c>
      <c r="R345" s="76">
        <v>29</v>
      </c>
      <c r="S345" s="76">
        <v>13.3</v>
      </c>
      <c r="T345" s="76">
        <v>2</v>
      </c>
      <c r="U345" s="76">
        <v>2.6</v>
      </c>
      <c r="V345" s="76">
        <v>2.9</v>
      </c>
      <c r="W345" s="87">
        <f t="shared" si="15"/>
        <v>55.8</v>
      </c>
      <c r="X345" s="87">
        <f t="shared" si="16"/>
        <v>35</v>
      </c>
      <c r="Y345" s="88">
        <f t="shared" si="17"/>
        <v>20.8</v>
      </c>
    </row>
    <row r="346" spans="1:25" s="11" customFormat="1" ht="15" x14ac:dyDescent="0.35">
      <c r="A346" s="99" t="s">
        <v>1166</v>
      </c>
      <c r="B346" s="141" t="s">
        <v>1167</v>
      </c>
      <c r="C346" s="99" t="s">
        <v>1168</v>
      </c>
      <c r="D346" s="100" t="s">
        <v>133</v>
      </c>
      <c r="E346" s="101" t="s">
        <v>134</v>
      </c>
      <c r="F346" s="101" t="s">
        <v>135</v>
      </c>
      <c r="G346" s="101" t="s">
        <v>136</v>
      </c>
      <c r="H346" s="101"/>
      <c r="I346" s="101" t="s">
        <v>137</v>
      </c>
      <c r="J346" s="74"/>
      <c r="K346" s="75">
        <v>402</v>
      </c>
      <c r="L346" s="75">
        <v>29</v>
      </c>
      <c r="M346" s="75">
        <v>1</v>
      </c>
      <c r="N346" s="75">
        <v>391</v>
      </c>
      <c r="O346" s="75">
        <v>116</v>
      </c>
      <c r="P346" s="75">
        <v>93</v>
      </c>
      <c r="Q346" s="76">
        <v>4</v>
      </c>
      <c r="R346" s="76">
        <v>30</v>
      </c>
      <c r="S346" s="76">
        <v>15.6</v>
      </c>
      <c r="T346" s="76">
        <v>3</v>
      </c>
      <c r="U346" s="76">
        <v>3</v>
      </c>
      <c r="V346" s="76">
        <v>2</v>
      </c>
      <c r="W346" s="87">
        <f t="shared" si="15"/>
        <v>57.6</v>
      </c>
      <c r="X346" s="87">
        <f t="shared" si="16"/>
        <v>34</v>
      </c>
      <c r="Y346" s="88">
        <f t="shared" si="17"/>
        <v>23.6</v>
      </c>
    </row>
    <row r="347" spans="1:25" s="11" customFormat="1" ht="15" x14ac:dyDescent="0.35">
      <c r="A347" s="99" t="s">
        <v>1169</v>
      </c>
      <c r="B347" s="141" t="s">
        <v>1170</v>
      </c>
      <c r="C347" s="99" t="s">
        <v>1171</v>
      </c>
      <c r="D347" s="100" t="s">
        <v>133</v>
      </c>
      <c r="E347" s="101" t="s">
        <v>134</v>
      </c>
      <c r="F347" s="101" t="s">
        <v>135</v>
      </c>
      <c r="G347" s="101" t="s">
        <v>136</v>
      </c>
      <c r="H347" s="101"/>
      <c r="I347" s="101" t="s">
        <v>137</v>
      </c>
      <c r="J347" s="74"/>
      <c r="K347" s="75">
        <v>488</v>
      </c>
      <c r="L347" s="75">
        <v>93</v>
      </c>
      <c r="M347" s="75">
        <v>9</v>
      </c>
      <c r="N347" s="75">
        <v>442</v>
      </c>
      <c r="O347" s="75">
        <v>100</v>
      </c>
      <c r="P347" s="75">
        <v>116</v>
      </c>
      <c r="Q347" s="76">
        <v>5.9</v>
      </c>
      <c r="R347" s="76">
        <v>45</v>
      </c>
      <c r="S347" s="76">
        <v>17.8</v>
      </c>
      <c r="T347" s="76">
        <v>3</v>
      </c>
      <c r="U347" s="76">
        <v>3.9</v>
      </c>
      <c r="V347" s="76">
        <v>4</v>
      </c>
      <c r="W347" s="87">
        <f t="shared" si="15"/>
        <v>79.600000000000009</v>
      </c>
      <c r="X347" s="87">
        <f t="shared" si="16"/>
        <v>50.9</v>
      </c>
      <c r="Y347" s="88">
        <f t="shared" si="17"/>
        <v>28.7</v>
      </c>
    </row>
    <row r="348" spans="1:25" s="11" customFormat="1" ht="15" x14ac:dyDescent="0.35">
      <c r="A348" s="99" t="s">
        <v>1172</v>
      </c>
      <c r="B348" s="141" t="s">
        <v>1173</v>
      </c>
      <c r="C348" s="99" t="s">
        <v>1174</v>
      </c>
      <c r="D348" s="100" t="s">
        <v>133</v>
      </c>
      <c r="E348" s="101" t="s">
        <v>134</v>
      </c>
      <c r="F348" s="101" t="s">
        <v>135</v>
      </c>
      <c r="G348" s="101" t="s">
        <v>136</v>
      </c>
      <c r="H348" s="101"/>
      <c r="I348" s="101" t="s">
        <v>137</v>
      </c>
      <c r="J348" s="74"/>
      <c r="K348" s="75">
        <v>166</v>
      </c>
      <c r="L348" s="75">
        <v>0</v>
      </c>
      <c r="M348" s="75">
        <v>0</v>
      </c>
      <c r="N348" s="75">
        <v>147</v>
      </c>
      <c r="O348" s="75">
        <v>73</v>
      </c>
      <c r="P348" s="75">
        <v>44</v>
      </c>
      <c r="Q348" s="76">
        <v>1</v>
      </c>
      <c r="R348" s="76">
        <v>23</v>
      </c>
      <c r="S348" s="76">
        <v>11</v>
      </c>
      <c r="T348" s="76">
        <v>2</v>
      </c>
      <c r="U348" s="76">
        <v>3.8</v>
      </c>
      <c r="V348" s="76">
        <v>3</v>
      </c>
      <c r="W348" s="87">
        <f t="shared" si="15"/>
        <v>43.8</v>
      </c>
      <c r="X348" s="87">
        <f t="shared" si="16"/>
        <v>24</v>
      </c>
      <c r="Y348" s="88">
        <f t="shared" si="17"/>
        <v>19.8</v>
      </c>
    </row>
    <row r="349" spans="1:25" s="11" customFormat="1" ht="15" x14ac:dyDescent="0.35">
      <c r="A349" s="99" t="s">
        <v>1175</v>
      </c>
      <c r="B349" s="141" t="s">
        <v>1176</v>
      </c>
      <c r="C349" s="99" t="s">
        <v>1177</v>
      </c>
      <c r="D349" s="100" t="s">
        <v>437</v>
      </c>
      <c r="E349" s="101" t="s">
        <v>201</v>
      </c>
      <c r="F349" s="101" t="s">
        <v>406</v>
      </c>
      <c r="G349" s="101" t="s">
        <v>136</v>
      </c>
      <c r="H349" s="101"/>
      <c r="I349" s="101" t="s">
        <v>137</v>
      </c>
      <c r="J349" s="74"/>
      <c r="K349" s="75">
        <v>228</v>
      </c>
      <c r="L349" s="75">
        <v>0</v>
      </c>
      <c r="M349" s="75">
        <v>0</v>
      </c>
      <c r="N349" s="75">
        <v>204</v>
      </c>
      <c r="O349" s="75">
        <v>127</v>
      </c>
      <c r="P349" s="75">
        <v>65</v>
      </c>
      <c r="Q349" s="76">
        <v>1</v>
      </c>
      <c r="R349" s="76">
        <v>24</v>
      </c>
      <c r="S349" s="76">
        <v>15.8</v>
      </c>
      <c r="T349" s="76">
        <v>3</v>
      </c>
      <c r="U349" s="76">
        <v>2.9</v>
      </c>
      <c r="V349" s="76">
        <v>3</v>
      </c>
      <c r="W349" s="87">
        <f t="shared" si="15"/>
        <v>49.699999999999996</v>
      </c>
      <c r="X349" s="87">
        <f t="shared" si="16"/>
        <v>25</v>
      </c>
      <c r="Y349" s="88">
        <f t="shared" si="17"/>
        <v>24.7</v>
      </c>
    </row>
    <row r="350" spans="1:25" s="11" customFormat="1" ht="15" x14ac:dyDescent="0.35">
      <c r="A350" s="99" t="s">
        <v>1178</v>
      </c>
      <c r="B350" s="141" t="s">
        <v>1179</v>
      </c>
      <c r="C350" s="99" t="s">
        <v>1180</v>
      </c>
      <c r="D350" s="100" t="s">
        <v>133</v>
      </c>
      <c r="E350" s="101" t="s">
        <v>134</v>
      </c>
      <c r="F350" s="101" t="s">
        <v>135</v>
      </c>
      <c r="G350" s="101" t="s">
        <v>136</v>
      </c>
      <c r="H350" s="101"/>
      <c r="I350" s="101" t="s">
        <v>137</v>
      </c>
      <c r="J350" s="74"/>
      <c r="K350" s="75">
        <v>419</v>
      </c>
      <c r="L350" s="75">
        <v>77</v>
      </c>
      <c r="M350" s="75">
        <v>3</v>
      </c>
      <c r="N350" s="75">
        <v>372</v>
      </c>
      <c r="O350" s="75">
        <v>126</v>
      </c>
      <c r="P350" s="75">
        <v>86</v>
      </c>
      <c r="Q350" s="76">
        <v>5.5</v>
      </c>
      <c r="R350" s="76">
        <v>38</v>
      </c>
      <c r="S350" s="76">
        <v>27.6</v>
      </c>
      <c r="T350" s="76">
        <v>3</v>
      </c>
      <c r="U350" s="76">
        <v>4.9000000000000004</v>
      </c>
      <c r="V350" s="76">
        <v>3.2</v>
      </c>
      <c r="W350" s="87">
        <f t="shared" si="15"/>
        <v>82.2</v>
      </c>
      <c r="X350" s="87">
        <f t="shared" si="16"/>
        <v>43.5</v>
      </c>
      <c r="Y350" s="88">
        <f t="shared" si="17"/>
        <v>38.700000000000003</v>
      </c>
    </row>
    <row r="351" spans="1:25" s="11" customFormat="1" ht="15" x14ac:dyDescent="0.35">
      <c r="A351" s="99" t="s">
        <v>1181</v>
      </c>
      <c r="B351" s="141" t="s">
        <v>1182</v>
      </c>
      <c r="C351" s="99" t="s">
        <v>1183</v>
      </c>
      <c r="D351" s="100" t="s">
        <v>133</v>
      </c>
      <c r="E351" s="101" t="s">
        <v>134</v>
      </c>
      <c r="F351" s="101" t="s">
        <v>135</v>
      </c>
      <c r="G351" s="101" t="s">
        <v>136</v>
      </c>
      <c r="H351" s="101"/>
      <c r="I351" s="101" t="s">
        <v>137</v>
      </c>
      <c r="J351" s="74"/>
      <c r="K351" s="75">
        <v>354</v>
      </c>
      <c r="L351" s="75">
        <v>59</v>
      </c>
      <c r="M351" s="75">
        <v>4</v>
      </c>
      <c r="N351" s="75">
        <v>332</v>
      </c>
      <c r="O351" s="75">
        <v>103</v>
      </c>
      <c r="P351" s="75">
        <v>65</v>
      </c>
      <c r="Q351" s="76">
        <v>9</v>
      </c>
      <c r="R351" s="76">
        <v>25</v>
      </c>
      <c r="S351" s="76">
        <v>15.4</v>
      </c>
      <c r="T351" s="76">
        <v>3</v>
      </c>
      <c r="U351" s="76">
        <v>3.9</v>
      </c>
      <c r="V351" s="76">
        <v>6.1</v>
      </c>
      <c r="W351" s="87">
        <f t="shared" si="15"/>
        <v>62.4</v>
      </c>
      <c r="X351" s="87">
        <f t="shared" si="16"/>
        <v>34</v>
      </c>
      <c r="Y351" s="88">
        <f t="shared" si="17"/>
        <v>28.4</v>
      </c>
    </row>
    <row r="352" spans="1:25" s="11" customFormat="1" ht="15" x14ac:dyDescent="0.35">
      <c r="A352" s="99" t="s">
        <v>1184</v>
      </c>
      <c r="B352" s="141" t="s">
        <v>1185</v>
      </c>
      <c r="C352" s="99" t="s">
        <v>1186</v>
      </c>
      <c r="D352" s="100" t="s">
        <v>133</v>
      </c>
      <c r="E352" s="101" t="s">
        <v>134</v>
      </c>
      <c r="F352" s="101" t="s">
        <v>135</v>
      </c>
      <c r="G352" s="101" t="s">
        <v>136</v>
      </c>
      <c r="H352" s="101"/>
      <c r="I352" s="101" t="s">
        <v>137</v>
      </c>
      <c r="J352" s="74"/>
      <c r="K352" s="75">
        <v>390</v>
      </c>
      <c r="L352" s="75">
        <v>102</v>
      </c>
      <c r="M352" s="75">
        <v>4</v>
      </c>
      <c r="N352" s="75">
        <v>326</v>
      </c>
      <c r="O352" s="75">
        <v>59</v>
      </c>
      <c r="P352" s="75">
        <v>86</v>
      </c>
      <c r="Q352" s="76">
        <v>5.5</v>
      </c>
      <c r="R352" s="76">
        <v>37</v>
      </c>
      <c r="S352" s="76">
        <v>21.2</v>
      </c>
      <c r="T352" s="76">
        <v>3</v>
      </c>
      <c r="U352" s="76">
        <v>4.5</v>
      </c>
      <c r="V352" s="76">
        <v>2.7</v>
      </c>
      <c r="W352" s="87">
        <f t="shared" si="15"/>
        <v>73.900000000000006</v>
      </c>
      <c r="X352" s="87">
        <f t="shared" si="16"/>
        <v>42.5</v>
      </c>
      <c r="Y352" s="88">
        <f t="shared" si="17"/>
        <v>31.4</v>
      </c>
    </row>
    <row r="353" spans="1:25" s="11" customFormat="1" ht="15" x14ac:dyDescent="0.35">
      <c r="A353" s="99" t="s">
        <v>1187</v>
      </c>
      <c r="B353" s="141" t="s">
        <v>1188</v>
      </c>
      <c r="C353" s="99" t="s">
        <v>1189</v>
      </c>
      <c r="D353" s="100" t="s">
        <v>133</v>
      </c>
      <c r="E353" s="101" t="s">
        <v>134</v>
      </c>
      <c r="F353" s="101" t="s">
        <v>135</v>
      </c>
      <c r="G353" s="101" t="s">
        <v>136</v>
      </c>
      <c r="H353" s="101"/>
      <c r="I353" s="101" t="s">
        <v>137</v>
      </c>
      <c r="J353" s="74"/>
      <c r="K353" s="75">
        <v>293</v>
      </c>
      <c r="L353" s="75">
        <v>0</v>
      </c>
      <c r="M353" s="75">
        <v>0</v>
      </c>
      <c r="N353" s="75">
        <v>198</v>
      </c>
      <c r="O353" s="75">
        <v>25</v>
      </c>
      <c r="P353" s="75">
        <v>74</v>
      </c>
      <c r="Q353" s="76">
        <v>3</v>
      </c>
      <c r="R353" s="76">
        <v>32</v>
      </c>
      <c r="S353" s="76">
        <v>11.6</v>
      </c>
      <c r="T353" s="76">
        <v>2</v>
      </c>
      <c r="U353" s="76">
        <v>5.7</v>
      </c>
      <c r="V353" s="76">
        <v>2</v>
      </c>
      <c r="W353" s="87">
        <f t="shared" si="15"/>
        <v>56.300000000000004</v>
      </c>
      <c r="X353" s="87">
        <f t="shared" si="16"/>
        <v>35</v>
      </c>
      <c r="Y353" s="88">
        <f t="shared" si="17"/>
        <v>21.3</v>
      </c>
    </row>
    <row r="354" spans="1:25" s="11" customFormat="1" ht="15" x14ac:dyDescent="0.35">
      <c r="A354" s="99" t="s">
        <v>1190</v>
      </c>
      <c r="B354" s="141" t="s">
        <v>1191</v>
      </c>
      <c r="C354" s="99" t="s">
        <v>1192</v>
      </c>
      <c r="D354" s="100" t="s">
        <v>405</v>
      </c>
      <c r="E354" s="101" t="s">
        <v>134</v>
      </c>
      <c r="F354" s="101" t="s">
        <v>406</v>
      </c>
      <c r="G354" s="101" t="s">
        <v>136</v>
      </c>
      <c r="H354" s="101"/>
      <c r="I354" s="101" t="s">
        <v>137</v>
      </c>
      <c r="J354" s="74"/>
      <c r="K354" s="75">
        <v>753</v>
      </c>
      <c r="L354" s="75">
        <v>17</v>
      </c>
      <c r="M354" s="75">
        <v>1</v>
      </c>
      <c r="N354" s="75">
        <v>317</v>
      </c>
      <c r="O354" s="75">
        <v>27</v>
      </c>
      <c r="P354" s="75">
        <v>135</v>
      </c>
      <c r="Q354" s="76">
        <v>5</v>
      </c>
      <c r="R354" s="76">
        <v>49</v>
      </c>
      <c r="S354" s="76">
        <v>21</v>
      </c>
      <c r="T354" s="76">
        <v>3</v>
      </c>
      <c r="U354" s="76">
        <v>3.9</v>
      </c>
      <c r="V354" s="76">
        <v>3.3</v>
      </c>
      <c r="W354" s="87">
        <f t="shared" si="15"/>
        <v>85.2</v>
      </c>
      <c r="X354" s="87">
        <f t="shared" si="16"/>
        <v>54</v>
      </c>
      <c r="Y354" s="88">
        <f t="shared" si="17"/>
        <v>31.2</v>
      </c>
    </row>
    <row r="355" spans="1:25" s="11" customFormat="1" ht="15" x14ac:dyDescent="0.35">
      <c r="A355" s="99" t="s">
        <v>1193</v>
      </c>
      <c r="B355" s="141" t="s">
        <v>1194</v>
      </c>
      <c r="C355" s="99" t="s">
        <v>1195</v>
      </c>
      <c r="D355" s="100" t="s">
        <v>133</v>
      </c>
      <c r="E355" s="101" t="s">
        <v>134</v>
      </c>
      <c r="F355" s="101" t="s">
        <v>135</v>
      </c>
      <c r="G355" s="101" t="s">
        <v>136</v>
      </c>
      <c r="H355" s="101"/>
      <c r="I355" s="101" t="s">
        <v>137</v>
      </c>
      <c r="J355" s="74"/>
      <c r="K355" s="75">
        <v>479</v>
      </c>
      <c r="L355" s="75">
        <v>59</v>
      </c>
      <c r="M355" s="75">
        <v>9</v>
      </c>
      <c r="N355" s="75">
        <v>438</v>
      </c>
      <c r="O355" s="75">
        <v>123</v>
      </c>
      <c r="P355" s="75">
        <v>108</v>
      </c>
      <c r="Q355" s="76">
        <v>6</v>
      </c>
      <c r="R355" s="76">
        <v>52</v>
      </c>
      <c r="S355" s="76">
        <v>30.2</v>
      </c>
      <c r="T355" s="76">
        <v>4</v>
      </c>
      <c r="U355" s="76">
        <v>6.7</v>
      </c>
      <c r="V355" s="76">
        <v>4</v>
      </c>
      <c r="W355" s="87">
        <f t="shared" si="15"/>
        <v>102.9</v>
      </c>
      <c r="X355" s="87">
        <f t="shared" si="16"/>
        <v>58</v>
      </c>
      <c r="Y355" s="88">
        <f t="shared" si="17"/>
        <v>44.900000000000006</v>
      </c>
    </row>
    <row r="356" spans="1:25" s="11" customFormat="1" ht="15" x14ac:dyDescent="0.35">
      <c r="A356" s="99" t="s">
        <v>1196</v>
      </c>
      <c r="B356" s="141" t="s">
        <v>1197</v>
      </c>
      <c r="C356" s="99" t="s">
        <v>1198</v>
      </c>
      <c r="D356" s="100" t="s">
        <v>133</v>
      </c>
      <c r="E356" s="101" t="s">
        <v>134</v>
      </c>
      <c r="F356" s="101" t="s">
        <v>135</v>
      </c>
      <c r="G356" s="101" t="s">
        <v>136</v>
      </c>
      <c r="H356" s="101"/>
      <c r="I356" s="101" t="s">
        <v>137</v>
      </c>
      <c r="J356" s="74"/>
      <c r="K356" s="75">
        <v>257</v>
      </c>
      <c r="L356" s="75">
        <v>38</v>
      </c>
      <c r="M356" s="75">
        <v>5</v>
      </c>
      <c r="N356" s="75">
        <v>249</v>
      </c>
      <c r="O356" s="75">
        <v>78</v>
      </c>
      <c r="P356" s="75">
        <v>63</v>
      </c>
      <c r="Q356" s="76">
        <v>2</v>
      </c>
      <c r="R356" s="76">
        <v>29</v>
      </c>
      <c r="S356" s="76">
        <v>17.7</v>
      </c>
      <c r="T356" s="76">
        <v>3</v>
      </c>
      <c r="U356" s="76">
        <v>3</v>
      </c>
      <c r="V356" s="76">
        <v>3</v>
      </c>
      <c r="W356" s="87">
        <f t="shared" si="15"/>
        <v>57.7</v>
      </c>
      <c r="X356" s="87">
        <f t="shared" si="16"/>
        <v>31</v>
      </c>
      <c r="Y356" s="88">
        <f t="shared" si="17"/>
        <v>26.7</v>
      </c>
    </row>
    <row r="357" spans="1:25" s="11" customFormat="1" ht="15" x14ac:dyDescent="0.35">
      <c r="A357" s="99" t="s">
        <v>1199</v>
      </c>
      <c r="B357" s="141" t="s">
        <v>1200</v>
      </c>
      <c r="C357" s="99" t="s">
        <v>1201</v>
      </c>
      <c r="D357" s="100" t="s">
        <v>437</v>
      </c>
      <c r="E357" s="101" t="s">
        <v>201</v>
      </c>
      <c r="F357" s="101" t="s">
        <v>406</v>
      </c>
      <c r="G357" s="101" t="s">
        <v>136</v>
      </c>
      <c r="H357" s="101"/>
      <c r="I357" s="101" t="s">
        <v>137</v>
      </c>
      <c r="J357" s="74"/>
      <c r="K357" s="75">
        <v>340</v>
      </c>
      <c r="L357" s="75">
        <v>0</v>
      </c>
      <c r="M357" s="75">
        <v>0</v>
      </c>
      <c r="N357" s="75">
        <v>302</v>
      </c>
      <c r="O357" s="75">
        <v>67</v>
      </c>
      <c r="P357" s="75">
        <v>85</v>
      </c>
      <c r="Q357" s="76">
        <v>14</v>
      </c>
      <c r="R357" s="76">
        <v>21</v>
      </c>
      <c r="S357" s="76">
        <v>2</v>
      </c>
      <c r="T357" s="76">
        <v>2</v>
      </c>
      <c r="U357" s="76">
        <v>2</v>
      </c>
      <c r="V357" s="76">
        <v>3</v>
      </c>
      <c r="W357" s="87">
        <f t="shared" si="15"/>
        <v>44</v>
      </c>
      <c r="X357" s="87">
        <f t="shared" si="16"/>
        <v>35</v>
      </c>
      <c r="Y357" s="88">
        <f t="shared" si="17"/>
        <v>9</v>
      </c>
    </row>
    <row r="358" spans="1:25" s="11" customFormat="1" ht="15" x14ac:dyDescent="0.35">
      <c r="A358" s="99" t="s">
        <v>1202</v>
      </c>
      <c r="B358" s="141" t="s">
        <v>1203</v>
      </c>
      <c r="C358" s="99" t="s">
        <v>1204</v>
      </c>
      <c r="D358" s="100" t="s">
        <v>405</v>
      </c>
      <c r="E358" s="101" t="s">
        <v>134</v>
      </c>
      <c r="F358" s="101" t="s">
        <v>406</v>
      </c>
      <c r="G358" s="101" t="s">
        <v>136</v>
      </c>
      <c r="H358" s="101"/>
      <c r="I358" s="101" t="s">
        <v>137</v>
      </c>
      <c r="J358" s="74"/>
      <c r="K358" s="75">
        <v>420</v>
      </c>
      <c r="L358" s="75">
        <v>17</v>
      </c>
      <c r="M358" s="75">
        <v>0</v>
      </c>
      <c r="N358" s="75">
        <v>391</v>
      </c>
      <c r="O358" s="75">
        <v>147</v>
      </c>
      <c r="P358" s="75">
        <v>101</v>
      </c>
      <c r="Q358" s="76">
        <v>3</v>
      </c>
      <c r="R358" s="76">
        <v>36</v>
      </c>
      <c r="S358" s="76">
        <v>8.6999999999999993</v>
      </c>
      <c r="T358" s="76">
        <v>1</v>
      </c>
      <c r="U358" s="76">
        <v>1.9</v>
      </c>
      <c r="V358" s="76">
        <v>4</v>
      </c>
      <c r="W358" s="87">
        <f t="shared" si="15"/>
        <v>54.6</v>
      </c>
      <c r="X358" s="87">
        <f t="shared" si="16"/>
        <v>39</v>
      </c>
      <c r="Y358" s="88">
        <f t="shared" si="17"/>
        <v>15.6</v>
      </c>
    </row>
    <row r="359" spans="1:25" s="11" customFormat="1" ht="15" x14ac:dyDescent="0.35">
      <c r="A359" s="99" t="s">
        <v>1205</v>
      </c>
      <c r="B359" s="141" t="s">
        <v>1206</v>
      </c>
      <c r="C359" s="99" t="s">
        <v>1207</v>
      </c>
      <c r="D359" s="100" t="s">
        <v>437</v>
      </c>
      <c r="E359" s="101" t="s">
        <v>201</v>
      </c>
      <c r="F359" s="101" t="s">
        <v>406</v>
      </c>
      <c r="G359" s="101" t="s">
        <v>136</v>
      </c>
      <c r="H359" s="101"/>
      <c r="I359" s="101" t="s">
        <v>137</v>
      </c>
      <c r="J359" s="74"/>
      <c r="K359" s="75">
        <v>289</v>
      </c>
      <c r="L359" s="75">
        <v>0</v>
      </c>
      <c r="M359" s="75">
        <v>0</v>
      </c>
      <c r="N359" s="75">
        <v>220</v>
      </c>
      <c r="O359" s="75">
        <v>6</v>
      </c>
      <c r="P359" s="75">
        <v>40</v>
      </c>
      <c r="Q359" s="76">
        <v>5</v>
      </c>
      <c r="R359" s="76">
        <v>16</v>
      </c>
      <c r="S359" s="76">
        <v>3.7</v>
      </c>
      <c r="T359" s="76">
        <v>2</v>
      </c>
      <c r="U359" s="76">
        <v>2</v>
      </c>
      <c r="V359" s="76">
        <v>3</v>
      </c>
      <c r="W359" s="87">
        <f t="shared" si="15"/>
        <v>31.7</v>
      </c>
      <c r="X359" s="87">
        <f t="shared" si="16"/>
        <v>21</v>
      </c>
      <c r="Y359" s="88">
        <f t="shared" si="17"/>
        <v>10.7</v>
      </c>
    </row>
    <row r="360" spans="1:25" s="11" customFormat="1" ht="15" x14ac:dyDescent="0.35">
      <c r="A360" s="99" t="s">
        <v>1208</v>
      </c>
      <c r="B360" s="141" t="s">
        <v>1209</v>
      </c>
      <c r="C360" s="99" t="s">
        <v>1210</v>
      </c>
      <c r="D360" s="100" t="s">
        <v>405</v>
      </c>
      <c r="E360" s="101" t="s">
        <v>134</v>
      </c>
      <c r="F360" s="101" t="s">
        <v>406</v>
      </c>
      <c r="G360" s="101" t="s">
        <v>136</v>
      </c>
      <c r="H360" s="101"/>
      <c r="I360" s="101" t="s">
        <v>137</v>
      </c>
      <c r="J360" s="74"/>
      <c r="K360" s="75">
        <v>495</v>
      </c>
      <c r="L360" s="75">
        <v>0</v>
      </c>
      <c r="M360" s="75">
        <v>0</v>
      </c>
      <c r="N360" s="75">
        <v>329</v>
      </c>
      <c r="O360" s="75">
        <v>78</v>
      </c>
      <c r="P360" s="75">
        <v>109</v>
      </c>
      <c r="Q360" s="76">
        <v>1</v>
      </c>
      <c r="R360" s="76">
        <v>37</v>
      </c>
      <c r="S360" s="76">
        <v>10.199999999999999</v>
      </c>
      <c r="T360" s="76">
        <v>2</v>
      </c>
      <c r="U360" s="76">
        <v>1.9</v>
      </c>
      <c r="V360" s="76">
        <v>4</v>
      </c>
      <c r="W360" s="87">
        <f t="shared" si="15"/>
        <v>56.1</v>
      </c>
      <c r="X360" s="87">
        <f t="shared" si="16"/>
        <v>38</v>
      </c>
      <c r="Y360" s="88">
        <f t="shared" si="17"/>
        <v>18.100000000000001</v>
      </c>
    </row>
    <row r="361" spans="1:25" s="11" customFormat="1" ht="15" x14ac:dyDescent="0.35">
      <c r="A361" s="99" t="s">
        <v>1211</v>
      </c>
      <c r="B361" s="141" t="s">
        <v>1212</v>
      </c>
      <c r="C361" s="99" t="s">
        <v>1213</v>
      </c>
      <c r="D361" s="100" t="s">
        <v>405</v>
      </c>
      <c r="E361" s="101" t="s">
        <v>134</v>
      </c>
      <c r="F361" s="101" t="s">
        <v>406</v>
      </c>
      <c r="G361" s="101" t="s">
        <v>136</v>
      </c>
      <c r="H361" s="101"/>
      <c r="I361" s="101" t="s">
        <v>137</v>
      </c>
      <c r="J361" s="74"/>
      <c r="K361" s="75">
        <v>419</v>
      </c>
      <c r="L361" s="75">
        <v>0</v>
      </c>
      <c r="M361" s="75">
        <v>0</v>
      </c>
      <c r="N361" s="75">
        <v>327</v>
      </c>
      <c r="O361" s="75">
        <v>127</v>
      </c>
      <c r="P361" s="75">
        <v>88</v>
      </c>
      <c r="Q361" s="76">
        <v>14</v>
      </c>
      <c r="R361" s="76">
        <v>26</v>
      </c>
      <c r="S361" s="76">
        <v>10.6</v>
      </c>
      <c r="T361" s="76">
        <v>2</v>
      </c>
      <c r="U361" s="76">
        <v>2.8</v>
      </c>
      <c r="V361" s="76">
        <v>4</v>
      </c>
      <c r="W361" s="87">
        <f t="shared" si="15"/>
        <v>59.4</v>
      </c>
      <c r="X361" s="87">
        <f t="shared" si="16"/>
        <v>40</v>
      </c>
      <c r="Y361" s="88">
        <f t="shared" si="17"/>
        <v>19.399999999999999</v>
      </c>
    </row>
    <row r="362" spans="1:25" s="11" customFormat="1" ht="15" x14ac:dyDescent="0.35">
      <c r="A362" s="99" t="s">
        <v>1214</v>
      </c>
      <c r="B362" s="141" t="s">
        <v>1215</v>
      </c>
      <c r="C362" s="99" t="s">
        <v>1216</v>
      </c>
      <c r="D362" s="100" t="s">
        <v>133</v>
      </c>
      <c r="E362" s="101" t="s">
        <v>134</v>
      </c>
      <c r="F362" s="101" t="s">
        <v>135</v>
      </c>
      <c r="G362" s="101" t="s">
        <v>136</v>
      </c>
      <c r="H362" s="101"/>
      <c r="I362" s="101" t="s">
        <v>137</v>
      </c>
      <c r="J362" s="74"/>
      <c r="K362" s="75">
        <v>308</v>
      </c>
      <c r="L362" s="75">
        <v>0</v>
      </c>
      <c r="M362" s="75">
        <v>0</v>
      </c>
      <c r="N362" s="75">
        <v>91</v>
      </c>
      <c r="O362" s="75">
        <v>18</v>
      </c>
      <c r="P362" s="75">
        <v>63</v>
      </c>
      <c r="Q362" s="76">
        <v>3.3</v>
      </c>
      <c r="R362" s="76">
        <v>17</v>
      </c>
      <c r="S362" s="76">
        <v>13.4</v>
      </c>
      <c r="T362" s="76">
        <v>2</v>
      </c>
      <c r="U362" s="76">
        <v>2.9</v>
      </c>
      <c r="V362" s="76">
        <v>1</v>
      </c>
      <c r="W362" s="87">
        <f t="shared" si="15"/>
        <v>39.6</v>
      </c>
      <c r="X362" s="87">
        <f t="shared" si="16"/>
        <v>20.3</v>
      </c>
      <c r="Y362" s="88">
        <f t="shared" si="17"/>
        <v>19.3</v>
      </c>
    </row>
    <row r="363" spans="1:25" s="11" customFormat="1" ht="15" x14ac:dyDescent="0.35">
      <c r="A363" s="99" t="s">
        <v>1217</v>
      </c>
      <c r="B363" s="141" t="s">
        <v>1218</v>
      </c>
      <c r="C363" s="99" t="s">
        <v>1219</v>
      </c>
      <c r="D363" s="100" t="s">
        <v>437</v>
      </c>
      <c r="E363" s="101" t="s">
        <v>201</v>
      </c>
      <c r="F363" s="101" t="s">
        <v>406</v>
      </c>
      <c r="G363" s="101" t="s">
        <v>136</v>
      </c>
      <c r="H363" s="101"/>
      <c r="I363" s="101" t="s">
        <v>137</v>
      </c>
      <c r="J363" s="74"/>
      <c r="K363" s="75">
        <v>356</v>
      </c>
      <c r="L363" s="75">
        <v>0</v>
      </c>
      <c r="M363" s="75">
        <v>0</v>
      </c>
      <c r="N363" s="75">
        <v>345</v>
      </c>
      <c r="O363" s="75">
        <v>117</v>
      </c>
      <c r="P363" s="75">
        <v>98</v>
      </c>
      <c r="Q363" s="76">
        <v>9</v>
      </c>
      <c r="R363" s="76">
        <v>25</v>
      </c>
      <c r="S363" s="76">
        <v>14</v>
      </c>
      <c r="T363" s="76">
        <v>4</v>
      </c>
      <c r="U363" s="76">
        <v>4.9000000000000004</v>
      </c>
      <c r="V363" s="76">
        <v>2</v>
      </c>
      <c r="W363" s="87">
        <f t="shared" si="15"/>
        <v>58.9</v>
      </c>
      <c r="X363" s="87">
        <f t="shared" si="16"/>
        <v>34</v>
      </c>
      <c r="Y363" s="88">
        <f t="shared" si="17"/>
        <v>24.9</v>
      </c>
    </row>
    <row r="364" spans="1:25" s="11" customFormat="1" ht="15" x14ac:dyDescent="0.35">
      <c r="A364" s="99" t="s">
        <v>1220</v>
      </c>
      <c r="B364" s="141" t="s">
        <v>1221</v>
      </c>
      <c r="C364" s="99" t="s">
        <v>1222</v>
      </c>
      <c r="D364" s="100" t="s">
        <v>437</v>
      </c>
      <c r="E364" s="101" t="s">
        <v>201</v>
      </c>
      <c r="F364" s="101" t="s">
        <v>406</v>
      </c>
      <c r="G364" s="101" t="s">
        <v>136</v>
      </c>
      <c r="H364" s="101"/>
      <c r="I364" s="101" t="s">
        <v>137</v>
      </c>
      <c r="J364" s="74"/>
      <c r="K364" s="75">
        <v>287</v>
      </c>
      <c r="L364" s="75">
        <v>0</v>
      </c>
      <c r="M364" s="75">
        <v>0</v>
      </c>
      <c r="N364" s="75">
        <v>276</v>
      </c>
      <c r="O364" s="75">
        <v>119</v>
      </c>
      <c r="P364" s="75">
        <v>57</v>
      </c>
      <c r="Q364" s="76">
        <v>4</v>
      </c>
      <c r="R364" s="76">
        <v>30</v>
      </c>
      <c r="S364" s="76">
        <v>8.8000000000000007</v>
      </c>
      <c r="T364" s="76">
        <v>2</v>
      </c>
      <c r="U364" s="76">
        <v>3.7</v>
      </c>
      <c r="V364" s="76">
        <v>2</v>
      </c>
      <c r="W364" s="87">
        <f t="shared" si="15"/>
        <v>50.5</v>
      </c>
      <c r="X364" s="87">
        <f t="shared" si="16"/>
        <v>34</v>
      </c>
      <c r="Y364" s="88">
        <f t="shared" si="17"/>
        <v>16.5</v>
      </c>
    </row>
    <row r="365" spans="1:25" s="11" customFormat="1" ht="15" x14ac:dyDescent="0.35">
      <c r="A365" s="99" t="s">
        <v>1223</v>
      </c>
      <c r="B365" s="141" t="s">
        <v>1224</v>
      </c>
      <c r="C365" s="99" t="s">
        <v>1225</v>
      </c>
      <c r="D365" s="100" t="s">
        <v>437</v>
      </c>
      <c r="E365" s="101" t="s">
        <v>201</v>
      </c>
      <c r="F365" s="101" t="s">
        <v>406</v>
      </c>
      <c r="G365" s="101" t="s">
        <v>136</v>
      </c>
      <c r="H365" s="101"/>
      <c r="I365" s="101" t="s">
        <v>137</v>
      </c>
      <c r="J365" s="74"/>
      <c r="K365" s="75">
        <v>286</v>
      </c>
      <c r="L365" s="75">
        <v>0</v>
      </c>
      <c r="M365" s="75">
        <v>0</v>
      </c>
      <c r="N365" s="75">
        <v>244</v>
      </c>
      <c r="O365" s="75">
        <v>100</v>
      </c>
      <c r="P365" s="75">
        <v>72</v>
      </c>
      <c r="Q365" s="76">
        <v>1</v>
      </c>
      <c r="R365" s="76">
        <v>32</v>
      </c>
      <c r="S365" s="76">
        <v>12</v>
      </c>
      <c r="T365" s="76">
        <v>2</v>
      </c>
      <c r="U365" s="76">
        <v>2</v>
      </c>
      <c r="V365" s="76">
        <v>3</v>
      </c>
      <c r="W365" s="87">
        <f t="shared" si="15"/>
        <v>52</v>
      </c>
      <c r="X365" s="87">
        <f t="shared" si="16"/>
        <v>33</v>
      </c>
      <c r="Y365" s="88">
        <f t="shared" si="17"/>
        <v>19</v>
      </c>
    </row>
    <row r="366" spans="1:25" s="11" customFormat="1" ht="15" x14ac:dyDescent="0.35">
      <c r="A366" s="99" t="s">
        <v>1226</v>
      </c>
      <c r="B366" s="141" t="s">
        <v>1227</v>
      </c>
      <c r="C366" s="99" t="s">
        <v>1228</v>
      </c>
      <c r="D366" s="100" t="s">
        <v>437</v>
      </c>
      <c r="E366" s="101" t="s">
        <v>201</v>
      </c>
      <c r="F366" s="101" t="s">
        <v>406</v>
      </c>
      <c r="G366" s="101" t="s">
        <v>136</v>
      </c>
      <c r="H366" s="101"/>
      <c r="I366" s="101" t="s">
        <v>137</v>
      </c>
      <c r="J366" s="74"/>
      <c r="K366" s="75">
        <v>130</v>
      </c>
      <c r="L366" s="75">
        <v>0</v>
      </c>
      <c r="M366" s="75">
        <v>0</v>
      </c>
      <c r="N366" s="75">
        <v>121</v>
      </c>
      <c r="O366" s="75">
        <v>59</v>
      </c>
      <c r="P366" s="75">
        <v>51</v>
      </c>
      <c r="Q366" s="76">
        <v>1</v>
      </c>
      <c r="R366" s="76">
        <v>15</v>
      </c>
      <c r="S366" s="76">
        <v>12.6</v>
      </c>
      <c r="T366" s="76">
        <v>2</v>
      </c>
      <c r="U366" s="76">
        <v>1</v>
      </c>
      <c r="V366" s="76">
        <v>1.6</v>
      </c>
      <c r="W366" s="87">
        <f t="shared" si="15"/>
        <v>33.200000000000003</v>
      </c>
      <c r="X366" s="87">
        <f t="shared" si="16"/>
        <v>16</v>
      </c>
      <c r="Y366" s="88">
        <f t="shared" si="17"/>
        <v>17.2</v>
      </c>
    </row>
    <row r="367" spans="1:25" s="11" customFormat="1" ht="15" x14ac:dyDescent="0.35">
      <c r="A367" s="99" t="s">
        <v>1229</v>
      </c>
      <c r="B367" s="141" t="s">
        <v>1230</v>
      </c>
      <c r="C367" s="99" t="s">
        <v>1231</v>
      </c>
      <c r="D367" s="100" t="s">
        <v>437</v>
      </c>
      <c r="E367" s="101" t="s">
        <v>201</v>
      </c>
      <c r="F367" s="101" t="s">
        <v>406</v>
      </c>
      <c r="G367" s="101" t="s">
        <v>136</v>
      </c>
      <c r="H367" s="101"/>
      <c r="I367" s="101" t="s">
        <v>137</v>
      </c>
      <c r="J367" s="74"/>
      <c r="K367" s="75">
        <v>130</v>
      </c>
      <c r="L367" s="75">
        <v>0</v>
      </c>
      <c r="M367" s="75">
        <v>0</v>
      </c>
      <c r="N367" s="75">
        <v>129</v>
      </c>
      <c r="O367" s="75">
        <v>120</v>
      </c>
      <c r="P367" s="75">
        <v>3</v>
      </c>
      <c r="Q367" s="76">
        <v>0</v>
      </c>
      <c r="R367" s="76">
        <v>10</v>
      </c>
      <c r="S367" s="76">
        <v>1.6</v>
      </c>
      <c r="T367" s="76">
        <v>2</v>
      </c>
      <c r="U367" s="76">
        <v>1</v>
      </c>
      <c r="V367" s="76">
        <v>3</v>
      </c>
      <c r="W367" s="87">
        <f t="shared" si="15"/>
        <v>17.600000000000001</v>
      </c>
      <c r="X367" s="87">
        <f t="shared" si="16"/>
        <v>10</v>
      </c>
      <c r="Y367" s="88">
        <f t="shared" si="17"/>
        <v>7.6</v>
      </c>
    </row>
    <row r="368" spans="1:25" s="11" customFormat="1" ht="15" x14ac:dyDescent="0.35">
      <c r="A368" s="99" t="s">
        <v>1232</v>
      </c>
      <c r="B368" s="141" t="s">
        <v>1233</v>
      </c>
      <c r="C368" s="99" t="s">
        <v>1234</v>
      </c>
      <c r="D368" s="100" t="s">
        <v>405</v>
      </c>
      <c r="E368" s="101" t="s">
        <v>134</v>
      </c>
      <c r="F368" s="101" t="s">
        <v>406</v>
      </c>
      <c r="G368" s="101" t="s">
        <v>136</v>
      </c>
      <c r="H368" s="101"/>
      <c r="I368" s="101" t="s">
        <v>137</v>
      </c>
      <c r="J368" s="74"/>
      <c r="K368" s="75">
        <v>514</v>
      </c>
      <c r="L368" s="75">
        <v>47</v>
      </c>
      <c r="M368" s="75">
        <v>6</v>
      </c>
      <c r="N368" s="75">
        <v>437</v>
      </c>
      <c r="O368" s="75">
        <v>56</v>
      </c>
      <c r="P368" s="75">
        <v>104</v>
      </c>
      <c r="Q368" s="76">
        <v>1</v>
      </c>
      <c r="R368" s="76">
        <v>35</v>
      </c>
      <c r="S368" s="76">
        <v>18.399999999999999</v>
      </c>
      <c r="T368" s="76">
        <v>3</v>
      </c>
      <c r="U368" s="76">
        <v>2.9</v>
      </c>
      <c r="V368" s="76">
        <v>3</v>
      </c>
      <c r="W368" s="87">
        <f t="shared" si="15"/>
        <v>63.3</v>
      </c>
      <c r="X368" s="87">
        <f t="shared" si="16"/>
        <v>36</v>
      </c>
      <c r="Y368" s="88">
        <f t="shared" si="17"/>
        <v>27.299999999999997</v>
      </c>
    </row>
    <row r="369" spans="1:25" s="11" customFormat="1" ht="15" x14ac:dyDescent="0.35">
      <c r="A369" s="99" t="s">
        <v>1235</v>
      </c>
      <c r="B369" s="141" t="s">
        <v>1236</v>
      </c>
      <c r="C369" s="99" t="s">
        <v>1237</v>
      </c>
      <c r="D369" s="100" t="s">
        <v>133</v>
      </c>
      <c r="E369" s="101" t="s">
        <v>134</v>
      </c>
      <c r="F369" s="101" t="s">
        <v>135</v>
      </c>
      <c r="G369" s="101" t="s">
        <v>136</v>
      </c>
      <c r="H369" s="101"/>
      <c r="I369" s="101" t="s">
        <v>137</v>
      </c>
      <c r="J369" s="74"/>
      <c r="K369" s="75">
        <v>167</v>
      </c>
      <c r="L369" s="75">
        <v>0</v>
      </c>
      <c r="M369" s="75">
        <v>0</v>
      </c>
      <c r="N369" s="75">
        <v>110</v>
      </c>
      <c r="O369" s="75">
        <v>23</v>
      </c>
      <c r="P369" s="75">
        <v>40</v>
      </c>
      <c r="Q369" s="76">
        <v>4</v>
      </c>
      <c r="R369" s="76">
        <v>15</v>
      </c>
      <c r="S369" s="76">
        <v>3.8</v>
      </c>
      <c r="T369" s="76">
        <v>1</v>
      </c>
      <c r="U369" s="76">
        <v>1.9</v>
      </c>
      <c r="V369" s="76">
        <v>2</v>
      </c>
      <c r="W369" s="87">
        <f t="shared" si="15"/>
        <v>27.7</v>
      </c>
      <c r="X369" s="87">
        <f t="shared" si="16"/>
        <v>19</v>
      </c>
      <c r="Y369" s="88">
        <f t="shared" si="17"/>
        <v>8.6999999999999993</v>
      </c>
    </row>
    <row r="370" spans="1:25" s="11" customFormat="1" ht="15" x14ac:dyDescent="0.35">
      <c r="A370" s="99" t="s">
        <v>1238</v>
      </c>
      <c r="B370" s="141" t="s">
        <v>1239</v>
      </c>
      <c r="C370" s="99" t="s">
        <v>1240</v>
      </c>
      <c r="D370" s="100" t="s">
        <v>133</v>
      </c>
      <c r="E370" s="101" t="s">
        <v>134</v>
      </c>
      <c r="F370" s="101" t="s">
        <v>135</v>
      </c>
      <c r="G370" s="101" t="s">
        <v>136</v>
      </c>
      <c r="H370" s="101"/>
      <c r="I370" s="101" t="s">
        <v>137</v>
      </c>
      <c r="J370" s="74"/>
      <c r="K370" s="75">
        <v>168</v>
      </c>
      <c r="L370" s="75">
        <v>15</v>
      </c>
      <c r="M370" s="75">
        <v>1</v>
      </c>
      <c r="N370" s="75">
        <v>116</v>
      </c>
      <c r="O370" s="75">
        <v>62</v>
      </c>
      <c r="P370" s="75">
        <v>66</v>
      </c>
      <c r="Q370" s="76">
        <v>3.5</v>
      </c>
      <c r="R370" s="76">
        <v>21</v>
      </c>
      <c r="S370" s="76">
        <v>12</v>
      </c>
      <c r="T370" s="76">
        <v>1</v>
      </c>
      <c r="U370" s="76">
        <v>1.9</v>
      </c>
      <c r="V370" s="76">
        <v>5</v>
      </c>
      <c r="W370" s="87">
        <f t="shared" si="15"/>
        <v>44.4</v>
      </c>
      <c r="X370" s="87">
        <f t="shared" si="16"/>
        <v>24.5</v>
      </c>
      <c r="Y370" s="88">
        <f t="shared" si="17"/>
        <v>19.899999999999999</v>
      </c>
    </row>
    <row r="371" spans="1:25" s="11" customFormat="1" ht="15" x14ac:dyDescent="0.35">
      <c r="A371" s="99" t="s">
        <v>1241</v>
      </c>
      <c r="B371" s="141" t="s">
        <v>1242</v>
      </c>
      <c r="C371" s="99" t="s">
        <v>1243</v>
      </c>
      <c r="D371" s="100" t="s">
        <v>437</v>
      </c>
      <c r="E371" s="101" t="s">
        <v>201</v>
      </c>
      <c r="F371" s="101" t="s">
        <v>406</v>
      </c>
      <c r="G371" s="101" t="s">
        <v>136</v>
      </c>
      <c r="H371" s="101"/>
      <c r="I371" s="101" t="s">
        <v>137</v>
      </c>
      <c r="J371" s="74"/>
      <c r="K371" s="75">
        <v>249</v>
      </c>
      <c r="L371" s="75">
        <v>0</v>
      </c>
      <c r="M371" s="75">
        <v>0</v>
      </c>
      <c r="N371" s="75">
        <v>231</v>
      </c>
      <c r="O371" s="75">
        <v>46</v>
      </c>
      <c r="P371" s="75">
        <v>57</v>
      </c>
      <c r="Q371" s="76">
        <v>5</v>
      </c>
      <c r="R371" s="76">
        <v>15</v>
      </c>
      <c r="S371" s="76">
        <v>4.5999999999999996</v>
      </c>
      <c r="T371" s="76">
        <v>2</v>
      </c>
      <c r="U371" s="76">
        <v>1</v>
      </c>
      <c r="V371" s="76">
        <v>3</v>
      </c>
      <c r="W371" s="87">
        <f t="shared" si="15"/>
        <v>30.6</v>
      </c>
      <c r="X371" s="87">
        <f t="shared" si="16"/>
        <v>20</v>
      </c>
      <c r="Y371" s="88">
        <f t="shared" si="17"/>
        <v>10.6</v>
      </c>
    </row>
    <row r="372" spans="1:25" s="11" customFormat="1" ht="15" x14ac:dyDescent="0.35">
      <c r="A372" s="99" t="s">
        <v>1244</v>
      </c>
      <c r="B372" s="141" t="s">
        <v>1245</v>
      </c>
      <c r="C372" s="99" t="s">
        <v>1246</v>
      </c>
      <c r="D372" s="100" t="s">
        <v>194</v>
      </c>
      <c r="E372" s="101" t="s">
        <v>195</v>
      </c>
      <c r="F372" s="101" t="s">
        <v>196</v>
      </c>
      <c r="G372" s="101" t="s">
        <v>136</v>
      </c>
      <c r="H372" s="101"/>
      <c r="I372" s="101" t="s">
        <v>137</v>
      </c>
      <c r="J372" s="74"/>
      <c r="K372" s="75">
        <v>440</v>
      </c>
      <c r="L372" s="75">
        <v>0</v>
      </c>
      <c r="M372" s="75">
        <v>0</v>
      </c>
      <c r="N372" s="75">
        <v>407</v>
      </c>
      <c r="O372" s="75">
        <v>48</v>
      </c>
      <c r="P372" s="75">
        <v>107</v>
      </c>
      <c r="Q372" s="76">
        <v>6</v>
      </c>
      <c r="R372" s="76">
        <v>30</v>
      </c>
      <c r="S372" s="76">
        <v>7</v>
      </c>
      <c r="T372" s="76">
        <v>3</v>
      </c>
      <c r="U372" s="76">
        <v>3</v>
      </c>
      <c r="V372" s="76">
        <v>6</v>
      </c>
      <c r="W372" s="87">
        <f t="shared" si="15"/>
        <v>55</v>
      </c>
      <c r="X372" s="87">
        <f t="shared" si="16"/>
        <v>36</v>
      </c>
      <c r="Y372" s="88">
        <f t="shared" si="17"/>
        <v>19</v>
      </c>
    </row>
    <row r="373" spans="1:25" s="11" customFormat="1" ht="15" x14ac:dyDescent="0.35">
      <c r="A373" s="99" t="s">
        <v>1247</v>
      </c>
      <c r="B373" s="141" t="s">
        <v>1248</v>
      </c>
      <c r="C373" s="99" t="s">
        <v>1249</v>
      </c>
      <c r="D373" s="100" t="s">
        <v>200</v>
      </c>
      <c r="E373" s="101" t="s">
        <v>201</v>
      </c>
      <c r="F373" s="101" t="s">
        <v>196</v>
      </c>
      <c r="G373" s="101" t="s">
        <v>136</v>
      </c>
      <c r="H373" s="101"/>
      <c r="I373" s="101" t="s">
        <v>137</v>
      </c>
      <c r="J373" s="74"/>
      <c r="K373" s="75">
        <v>572</v>
      </c>
      <c r="L373" s="75">
        <v>0</v>
      </c>
      <c r="M373" s="75">
        <v>0</v>
      </c>
      <c r="N373" s="75">
        <v>459</v>
      </c>
      <c r="O373" s="75">
        <v>32</v>
      </c>
      <c r="P373" s="75">
        <v>92</v>
      </c>
      <c r="Q373" s="76">
        <v>3</v>
      </c>
      <c r="R373" s="76">
        <v>35</v>
      </c>
      <c r="S373" s="76">
        <v>7</v>
      </c>
      <c r="T373" s="76">
        <v>4</v>
      </c>
      <c r="U373" s="76">
        <v>3</v>
      </c>
      <c r="V373" s="76">
        <v>3</v>
      </c>
      <c r="W373" s="87">
        <f t="shared" si="15"/>
        <v>55</v>
      </c>
      <c r="X373" s="87">
        <f t="shared" si="16"/>
        <v>38</v>
      </c>
      <c r="Y373" s="88">
        <f t="shared" si="17"/>
        <v>17</v>
      </c>
    </row>
    <row r="374" spans="1:25" s="11" customFormat="1" ht="15" x14ac:dyDescent="0.35">
      <c r="A374" s="99" t="s">
        <v>1250</v>
      </c>
      <c r="B374" s="141" t="s">
        <v>1251</v>
      </c>
      <c r="C374" s="99" t="s">
        <v>1252</v>
      </c>
      <c r="D374" s="100" t="s">
        <v>200</v>
      </c>
      <c r="E374" s="101" t="s">
        <v>201</v>
      </c>
      <c r="F374" s="101" t="s">
        <v>196</v>
      </c>
      <c r="G374" s="101" t="s">
        <v>136</v>
      </c>
      <c r="H374" s="101"/>
      <c r="I374" s="101" t="s">
        <v>137</v>
      </c>
      <c r="J374" s="74"/>
      <c r="K374" s="75">
        <v>658</v>
      </c>
      <c r="L374" s="75">
        <v>0</v>
      </c>
      <c r="M374" s="75">
        <v>0</v>
      </c>
      <c r="N374" s="75">
        <v>610</v>
      </c>
      <c r="O374" s="75">
        <v>85</v>
      </c>
      <c r="P374" s="75">
        <v>145</v>
      </c>
      <c r="Q374" s="76">
        <v>4</v>
      </c>
      <c r="R374" s="76">
        <v>48</v>
      </c>
      <c r="S374" s="76">
        <v>5</v>
      </c>
      <c r="T374" s="76">
        <v>3</v>
      </c>
      <c r="U374" s="76">
        <v>4</v>
      </c>
      <c r="V374" s="76">
        <v>4</v>
      </c>
      <c r="W374" s="87">
        <f t="shared" si="15"/>
        <v>68</v>
      </c>
      <c r="X374" s="87">
        <f t="shared" si="16"/>
        <v>52</v>
      </c>
      <c r="Y374" s="88">
        <f t="shared" si="17"/>
        <v>16</v>
      </c>
    </row>
    <row r="375" spans="1:25" s="11" customFormat="1" ht="15" x14ac:dyDescent="0.35">
      <c r="A375" s="99" t="s">
        <v>1253</v>
      </c>
      <c r="B375" s="141" t="s">
        <v>1254</v>
      </c>
      <c r="C375" s="99" t="s">
        <v>1255</v>
      </c>
      <c r="D375" s="100" t="s">
        <v>471</v>
      </c>
      <c r="E375" s="101" t="s">
        <v>134</v>
      </c>
      <c r="F375" s="101" t="s">
        <v>196</v>
      </c>
      <c r="G375" s="101" t="s">
        <v>136</v>
      </c>
      <c r="H375" s="101"/>
      <c r="I375" s="101" t="s">
        <v>137</v>
      </c>
      <c r="J375" s="74"/>
      <c r="K375" s="75">
        <v>847</v>
      </c>
      <c r="L375" s="75">
        <v>28</v>
      </c>
      <c r="M375" s="75">
        <v>5</v>
      </c>
      <c r="N375" s="75">
        <v>720</v>
      </c>
      <c r="O375" s="75">
        <v>147</v>
      </c>
      <c r="P375" s="75">
        <v>194</v>
      </c>
      <c r="Q375" s="76">
        <v>14</v>
      </c>
      <c r="R375" s="76">
        <v>59</v>
      </c>
      <c r="S375" s="76">
        <v>16</v>
      </c>
      <c r="T375" s="76">
        <v>5</v>
      </c>
      <c r="U375" s="76">
        <v>6.9</v>
      </c>
      <c r="V375" s="76">
        <v>4</v>
      </c>
      <c r="W375" s="87">
        <f t="shared" si="15"/>
        <v>104.9</v>
      </c>
      <c r="X375" s="87">
        <f t="shared" si="16"/>
        <v>73</v>
      </c>
      <c r="Y375" s="88">
        <f t="shared" si="17"/>
        <v>31.9</v>
      </c>
    </row>
    <row r="376" spans="1:25" s="11" customFormat="1" ht="15" x14ac:dyDescent="0.35">
      <c r="A376" s="99" t="s">
        <v>1256</v>
      </c>
      <c r="B376" s="141" t="s">
        <v>1257</v>
      </c>
      <c r="C376" s="99" t="s">
        <v>1258</v>
      </c>
      <c r="D376" s="100" t="s">
        <v>194</v>
      </c>
      <c r="E376" s="101" t="s">
        <v>195</v>
      </c>
      <c r="F376" s="101" t="s">
        <v>196</v>
      </c>
      <c r="G376" s="101" t="s">
        <v>136</v>
      </c>
      <c r="H376" s="101"/>
      <c r="I376" s="101" t="s">
        <v>137</v>
      </c>
      <c r="J376" s="74"/>
      <c r="K376" s="75">
        <v>186</v>
      </c>
      <c r="L376" s="75">
        <v>0</v>
      </c>
      <c r="M376" s="75">
        <v>0</v>
      </c>
      <c r="N376" s="75">
        <v>181</v>
      </c>
      <c r="O376" s="75">
        <v>110</v>
      </c>
      <c r="P376" s="75">
        <v>31</v>
      </c>
      <c r="Q376" s="76">
        <v>6</v>
      </c>
      <c r="R376" s="76">
        <v>14</v>
      </c>
      <c r="S376" s="76">
        <v>1</v>
      </c>
      <c r="T376" s="76">
        <v>1</v>
      </c>
      <c r="U376" s="76">
        <v>1</v>
      </c>
      <c r="V376" s="76">
        <v>3</v>
      </c>
      <c r="W376" s="87">
        <f t="shared" si="15"/>
        <v>26</v>
      </c>
      <c r="X376" s="87">
        <f t="shared" si="16"/>
        <v>20</v>
      </c>
      <c r="Y376" s="88">
        <f t="shared" si="17"/>
        <v>6</v>
      </c>
    </row>
    <row r="377" spans="1:25" s="11" customFormat="1" ht="15" x14ac:dyDescent="0.35">
      <c r="A377" s="99" t="s">
        <v>1259</v>
      </c>
      <c r="B377" s="141" t="s">
        <v>1260</v>
      </c>
      <c r="C377" s="99" t="s">
        <v>1261</v>
      </c>
      <c r="D377" s="100" t="s">
        <v>194</v>
      </c>
      <c r="E377" s="101" t="s">
        <v>195</v>
      </c>
      <c r="F377" s="101" t="s">
        <v>196</v>
      </c>
      <c r="G377" s="101" t="s">
        <v>136</v>
      </c>
      <c r="H377" s="101"/>
      <c r="I377" s="101" t="s">
        <v>137</v>
      </c>
      <c r="J377" s="74"/>
      <c r="K377" s="75">
        <v>350</v>
      </c>
      <c r="L377" s="75">
        <v>0</v>
      </c>
      <c r="M377" s="75">
        <v>0</v>
      </c>
      <c r="N377" s="75">
        <v>321</v>
      </c>
      <c r="O377" s="75">
        <v>190</v>
      </c>
      <c r="P377" s="75">
        <v>72</v>
      </c>
      <c r="Q377" s="76">
        <v>8</v>
      </c>
      <c r="R377" s="76">
        <v>21</v>
      </c>
      <c r="S377" s="76">
        <v>19.899999999999999</v>
      </c>
      <c r="T377" s="76">
        <v>4</v>
      </c>
      <c r="U377" s="76">
        <v>3</v>
      </c>
      <c r="V377" s="76">
        <v>3</v>
      </c>
      <c r="W377" s="87">
        <f t="shared" si="15"/>
        <v>58.9</v>
      </c>
      <c r="X377" s="87">
        <f t="shared" si="16"/>
        <v>29</v>
      </c>
      <c r="Y377" s="88">
        <f t="shared" si="17"/>
        <v>29.9</v>
      </c>
    </row>
    <row r="378" spans="1:25" s="11" customFormat="1" ht="15" x14ac:dyDescent="0.35">
      <c r="A378" s="99" t="s">
        <v>1262</v>
      </c>
      <c r="B378" s="141" t="s">
        <v>1263</v>
      </c>
      <c r="C378" s="99" t="s">
        <v>1264</v>
      </c>
      <c r="D378" s="100" t="s">
        <v>194</v>
      </c>
      <c r="E378" s="101" t="s">
        <v>195</v>
      </c>
      <c r="F378" s="101" t="s">
        <v>196</v>
      </c>
      <c r="G378" s="101" t="s">
        <v>136</v>
      </c>
      <c r="H378" s="101"/>
      <c r="I378" s="101" t="s">
        <v>137</v>
      </c>
      <c r="J378" s="74"/>
      <c r="K378" s="75">
        <v>269</v>
      </c>
      <c r="L378" s="75">
        <v>0</v>
      </c>
      <c r="M378" s="75">
        <v>0</v>
      </c>
      <c r="N378" s="75">
        <v>246</v>
      </c>
      <c r="O378" s="75">
        <v>129</v>
      </c>
      <c r="P378" s="75">
        <v>49</v>
      </c>
      <c r="Q378" s="76">
        <v>6</v>
      </c>
      <c r="R378" s="76">
        <v>18</v>
      </c>
      <c r="S378" s="76">
        <v>11.2</v>
      </c>
      <c r="T378" s="76">
        <v>3</v>
      </c>
      <c r="U378" s="76">
        <v>4</v>
      </c>
      <c r="V378" s="76">
        <v>4</v>
      </c>
      <c r="W378" s="87">
        <f t="shared" si="15"/>
        <v>46.2</v>
      </c>
      <c r="X378" s="87">
        <f t="shared" si="16"/>
        <v>24</v>
      </c>
      <c r="Y378" s="88">
        <f t="shared" si="17"/>
        <v>22.2</v>
      </c>
    </row>
    <row r="379" spans="1:25" s="11" customFormat="1" ht="15" x14ac:dyDescent="0.35">
      <c r="A379" s="99" t="s">
        <v>1265</v>
      </c>
      <c r="B379" s="141" t="s">
        <v>1266</v>
      </c>
      <c r="C379" s="99" t="s">
        <v>1267</v>
      </c>
      <c r="D379" s="100" t="s">
        <v>194</v>
      </c>
      <c r="E379" s="101" t="s">
        <v>195</v>
      </c>
      <c r="F379" s="101" t="s">
        <v>196</v>
      </c>
      <c r="G379" s="101" t="s">
        <v>136</v>
      </c>
      <c r="H379" s="101"/>
      <c r="I379" s="101" t="s">
        <v>137</v>
      </c>
      <c r="J379" s="74"/>
      <c r="K379" s="75">
        <v>399</v>
      </c>
      <c r="L379" s="75">
        <v>0</v>
      </c>
      <c r="M379" s="75">
        <v>0</v>
      </c>
      <c r="N379" s="75">
        <v>353</v>
      </c>
      <c r="O379" s="75">
        <v>143</v>
      </c>
      <c r="P379" s="75">
        <v>104</v>
      </c>
      <c r="Q379" s="76">
        <v>5</v>
      </c>
      <c r="R379" s="76">
        <v>26</v>
      </c>
      <c r="S379" s="76">
        <v>16.3</v>
      </c>
      <c r="T379" s="76">
        <v>7</v>
      </c>
      <c r="U379" s="76">
        <v>3.9</v>
      </c>
      <c r="V379" s="76">
        <v>2</v>
      </c>
      <c r="W379" s="87">
        <f t="shared" si="15"/>
        <v>60.199999999999996</v>
      </c>
      <c r="X379" s="87">
        <f t="shared" si="16"/>
        <v>31</v>
      </c>
      <c r="Y379" s="88">
        <f t="shared" si="17"/>
        <v>29.2</v>
      </c>
    </row>
    <row r="380" spans="1:25" s="11" customFormat="1" ht="15" x14ac:dyDescent="0.35">
      <c r="A380" s="99" t="s">
        <v>1268</v>
      </c>
      <c r="B380" s="141" t="s">
        <v>1269</v>
      </c>
      <c r="C380" s="99" t="s">
        <v>1270</v>
      </c>
      <c r="D380" s="100" t="s">
        <v>194</v>
      </c>
      <c r="E380" s="101" t="s">
        <v>195</v>
      </c>
      <c r="F380" s="101" t="s">
        <v>196</v>
      </c>
      <c r="G380" s="101" t="s">
        <v>136</v>
      </c>
      <c r="H380" s="101"/>
      <c r="I380" s="101" t="s">
        <v>137</v>
      </c>
      <c r="J380" s="74"/>
      <c r="K380" s="75">
        <v>344</v>
      </c>
      <c r="L380" s="75">
        <v>0</v>
      </c>
      <c r="M380" s="75">
        <v>0</v>
      </c>
      <c r="N380" s="75">
        <v>337</v>
      </c>
      <c r="O380" s="75">
        <v>143</v>
      </c>
      <c r="P380" s="75">
        <v>64</v>
      </c>
      <c r="Q380" s="76">
        <v>7.2</v>
      </c>
      <c r="R380" s="76">
        <v>24</v>
      </c>
      <c r="S380" s="76">
        <v>9.3000000000000007</v>
      </c>
      <c r="T380" s="76">
        <v>4.4000000000000004</v>
      </c>
      <c r="U380" s="76">
        <v>4</v>
      </c>
      <c r="V380" s="76">
        <v>4</v>
      </c>
      <c r="W380" s="87">
        <f t="shared" si="15"/>
        <v>52.9</v>
      </c>
      <c r="X380" s="87">
        <f t="shared" si="16"/>
        <v>31.2</v>
      </c>
      <c r="Y380" s="88">
        <f t="shared" si="17"/>
        <v>21.700000000000003</v>
      </c>
    </row>
    <row r="381" spans="1:25" s="11" customFormat="1" ht="15" x14ac:dyDescent="0.35">
      <c r="A381" s="99" t="s">
        <v>1271</v>
      </c>
      <c r="B381" s="141" t="s">
        <v>1272</v>
      </c>
      <c r="C381" s="99" t="s">
        <v>1273</v>
      </c>
      <c r="D381" s="100" t="s">
        <v>194</v>
      </c>
      <c r="E381" s="101" t="s">
        <v>195</v>
      </c>
      <c r="F381" s="101" t="s">
        <v>196</v>
      </c>
      <c r="G381" s="101" t="s">
        <v>136</v>
      </c>
      <c r="H381" s="101"/>
      <c r="I381" s="101" t="s">
        <v>137</v>
      </c>
      <c r="J381" s="74"/>
      <c r="K381" s="75">
        <v>1346</v>
      </c>
      <c r="L381" s="75">
        <v>0</v>
      </c>
      <c r="M381" s="75">
        <v>0</v>
      </c>
      <c r="N381" s="75">
        <v>1164</v>
      </c>
      <c r="O381" s="75">
        <v>177</v>
      </c>
      <c r="P381" s="75">
        <v>232</v>
      </c>
      <c r="Q381" s="76">
        <v>12</v>
      </c>
      <c r="R381" s="76">
        <v>76</v>
      </c>
      <c r="S381" s="76">
        <v>17.8</v>
      </c>
      <c r="T381" s="76">
        <v>9</v>
      </c>
      <c r="U381" s="76">
        <v>13</v>
      </c>
      <c r="V381" s="76">
        <v>12</v>
      </c>
      <c r="W381" s="87">
        <f t="shared" si="15"/>
        <v>139.80000000000001</v>
      </c>
      <c r="X381" s="87">
        <f t="shared" si="16"/>
        <v>88</v>
      </c>
      <c r="Y381" s="88">
        <f t="shared" si="17"/>
        <v>51.8</v>
      </c>
    </row>
    <row r="382" spans="1:25" s="11" customFormat="1" ht="15" x14ac:dyDescent="0.35">
      <c r="A382" s="99" t="s">
        <v>1274</v>
      </c>
      <c r="B382" s="141" t="s">
        <v>1275</v>
      </c>
      <c r="C382" s="99" t="s">
        <v>1276</v>
      </c>
      <c r="D382" s="100" t="s">
        <v>194</v>
      </c>
      <c r="E382" s="101" t="s">
        <v>195</v>
      </c>
      <c r="F382" s="101" t="s">
        <v>196</v>
      </c>
      <c r="G382" s="101" t="s">
        <v>136</v>
      </c>
      <c r="H382" s="101"/>
      <c r="I382" s="101" t="s">
        <v>137</v>
      </c>
      <c r="J382" s="74"/>
      <c r="K382" s="75">
        <v>523</v>
      </c>
      <c r="L382" s="75">
        <v>0</v>
      </c>
      <c r="M382" s="75">
        <v>0</v>
      </c>
      <c r="N382" s="75">
        <v>480</v>
      </c>
      <c r="O382" s="75">
        <v>405</v>
      </c>
      <c r="P382" s="75">
        <v>13</v>
      </c>
      <c r="Q382" s="76">
        <v>3</v>
      </c>
      <c r="R382" s="76">
        <v>27</v>
      </c>
      <c r="S382" s="76">
        <v>4</v>
      </c>
      <c r="T382" s="76">
        <v>4</v>
      </c>
      <c r="U382" s="76">
        <v>3</v>
      </c>
      <c r="V382" s="76">
        <v>7</v>
      </c>
      <c r="W382" s="87">
        <f t="shared" si="15"/>
        <v>48</v>
      </c>
      <c r="X382" s="87">
        <f t="shared" si="16"/>
        <v>30</v>
      </c>
      <c r="Y382" s="88">
        <f t="shared" si="17"/>
        <v>18</v>
      </c>
    </row>
    <row r="383" spans="1:25" s="11" customFormat="1" ht="15" x14ac:dyDescent="0.35">
      <c r="A383" s="99" t="s">
        <v>1277</v>
      </c>
      <c r="B383" s="141" t="s">
        <v>1278</v>
      </c>
      <c r="C383" s="99" t="s">
        <v>1279</v>
      </c>
      <c r="D383" s="100" t="s">
        <v>133</v>
      </c>
      <c r="E383" s="101" t="s">
        <v>134</v>
      </c>
      <c r="F383" s="101" t="s">
        <v>135</v>
      </c>
      <c r="G383" s="101" t="s">
        <v>136</v>
      </c>
      <c r="H383" s="101"/>
      <c r="I383" s="101" t="s">
        <v>137</v>
      </c>
      <c r="J383" s="74"/>
      <c r="K383" s="75">
        <v>473</v>
      </c>
      <c r="L383" s="75">
        <v>87</v>
      </c>
      <c r="M383" s="75">
        <v>10</v>
      </c>
      <c r="N383" s="75">
        <v>458</v>
      </c>
      <c r="O383" s="75">
        <v>116</v>
      </c>
      <c r="P383" s="75">
        <v>120</v>
      </c>
      <c r="Q383" s="76">
        <v>14</v>
      </c>
      <c r="R383" s="76">
        <v>36</v>
      </c>
      <c r="S383" s="76">
        <v>24.5</v>
      </c>
      <c r="T383" s="76">
        <v>3</v>
      </c>
      <c r="U383" s="76">
        <v>5</v>
      </c>
      <c r="V383" s="76">
        <v>6</v>
      </c>
      <c r="W383" s="87">
        <f t="shared" si="15"/>
        <v>88.5</v>
      </c>
      <c r="X383" s="87">
        <f t="shared" si="16"/>
        <v>50</v>
      </c>
      <c r="Y383" s="88">
        <f t="shared" si="17"/>
        <v>38.5</v>
      </c>
    </row>
    <row r="384" spans="1:25" s="11" customFormat="1" ht="15" x14ac:dyDescent="0.35">
      <c r="A384" s="99" t="s">
        <v>1280</v>
      </c>
      <c r="B384" s="141" t="s">
        <v>1281</v>
      </c>
      <c r="C384" s="99" t="s">
        <v>1282</v>
      </c>
      <c r="D384" s="100" t="s">
        <v>405</v>
      </c>
      <c r="E384" s="101" t="s">
        <v>134</v>
      </c>
      <c r="F384" s="101" t="s">
        <v>406</v>
      </c>
      <c r="G384" s="101" t="s">
        <v>136</v>
      </c>
      <c r="H384" s="101"/>
      <c r="I384" s="101" t="s">
        <v>137</v>
      </c>
      <c r="J384" s="74"/>
      <c r="K384" s="75">
        <v>563</v>
      </c>
      <c r="L384" s="75">
        <v>33</v>
      </c>
      <c r="M384" s="75">
        <v>0</v>
      </c>
      <c r="N384" s="75">
        <v>542</v>
      </c>
      <c r="O384" s="75">
        <v>130</v>
      </c>
      <c r="P384" s="75">
        <v>150</v>
      </c>
      <c r="Q384" s="76">
        <v>10</v>
      </c>
      <c r="R384" s="76">
        <v>52</v>
      </c>
      <c r="S384" s="76">
        <v>24.1</v>
      </c>
      <c r="T384" s="76">
        <v>3</v>
      </c>
      <c r="U384" s="76">
        <v>4.9000000000000004</v>
      </c>
      <c r="V384" s="76">
        <v>2</v>
      </c>
      <c r="W384" s="87">
        <f t="shared" si="15"/>
        <v>96</v>
      </c>
      <c r="X384" s="87">
        <f t="shared" si="16"/>
        <v>62</v>
      </c>
      <c r="Y384" s="88">
        <f t="shared" si="17"/>
        <v>34</v>
      </c>
    </row>
    <row r="385" spans="1:25" s="11" customFormat="1" ht="15" x14ac:dyDescent="0.35">
      <c r="A385" s="99" t="s">
        <v>1283</v>
      </c>
      <c r="B385" s="141" t="s">
        <v>1284</v>
      </c>
      <c r="C385" s="99" t="s">
        <v>1285</v>
      </c>
      <c r="D385" s="100" t="s">
        <v>133</v>
      </c>
      <c r="E385" s="101" t="s">
        <v>134</v>
      </c>
      <c r="F385" s="101" t="s">
        <v>135</v>
      </c>
      <c r="G385" s="101" t="s">
        <v>136</v>
      </c>
      <c r="H385" s="101"/>
      <c r="I385" s="101" t="s">
        <v>137</v>
      </c>
      <c r="J385" s="74"/>
      <c r="K385" s="75">
        <v>483</v>
      </c>
      <c r="L385" s="75">
        <v>35</v>
      </c>
      <c r="M385" s="75">
        <v>1</v>
      </c>
      <c r="N385" s="75">
        <v>479</v>
      </c>
      <c r="O385" s="75">
        <v>125</v>
      </c>
      <c r="P385" s="75">
        <v>135</v>
      </c>
      <c r="Q385" s="76">
        <v>9</v>
      </c>
      <c r="R385" s="76">
        <v>40</v>
      </c>
      <c r="S385" s="76">
        <v>20.6</v>
      </c>
      <c r="T385" s="76">
        <v>3</v>
      </c>
      <c r="U385" s="76">
        <v>4.8</v>
      </c>
      <c r="V385" s="76">
        <v>3</v>
      </c>
      <c r="W385" s="87">
        <f t="shared" si="15"/>
        <v>80.399999999999991</v>
      </c>
      <c r="X385" s="87">
        <f t="shared" si="16"/>
        <v>49</v>
      </c>
      <c r="Y385" s="88">
        <f t="shared" si="17"/>
        <v>31.400000000000002</v>
      </c>
    </row>
    <row r="386" spans="1:25" s="11" customFormat="1" ht="15" x14ac:dyDescent="0.35">
      <c r="A386" s="99" t="s">
        <v>1286</v>
      </c>
      <c r="B386" s="141" t="s">
        <v>1287</v>
      </c>
      <c r="C386" s="99" t="s">
        <v>1288</v>
      </c>
      <c r="D386" s="100" t="s">
        <v>133</v>
      </c>
      <c r="E386" s="101" t="s">
        <v>134</v>
      </c>
      <c r="F386" s="101" t="s">
        <v>135</v>
      </c>
      <c r="G386" s="101" t="s">
        <v>136</v>
      </c>
      <c r="H386" s="101"/>
      <c r="I386" s="101" t="s">
        <v>137</v>
      </c>
      <c r="J386" s="74"/>
      <c r="K386" s="75">
        <v>495</v>
      </c>
      <c r="L386" s="75">
        <v>49</v>
      </c>
      <c r="M386" s="75">
        <v>2</v>
      </c>
      <c r="N386" s="75">
        <v>447</v>
      </c>
      <c r="O386" s="75">
        <v>117</v>
      </c>
      <c r="P386" s="75">
        <v>166</v>
      </c>
      <c r="Q386" s="76">
        <v>12</v>
      </c>
      <c r="R386" s="76">
        <v>41</v>
      </c>
      <c r="S386" s="76">
        <v>20.7</v>
      </c>
      <c r="T386" s="76">
        <v>3</v>
      </c>
      <c r="U386" s="76">
        <v>7.6</v>
      </c>
      <c r="V386" s="76">
        <v>3</v>
      </c>
      <c r="W386" s="87">
        <f t="shared" si="15"/>
        <v>87.3</v>
      </c>
      <c r="X386" s="87">
        <f t="shared" si="16"/>
        <v>53</v>
      </c>
      <c r="Y386" s="88">
        <f t="shared" si="17"/>
        <v>34.299999999999997</v>
      </c>
    </row>
    <row r="387" spans="1:25" s="11" customFormat="1" ht="15" x14ac:dyDescent="0.35">
      <c r="A387" s="99" t="s">
        <v>1289</v>
      </c>
      <c r="B387" s="141" t="s">
        <v>1290</v>
      </c>
      <c r="C387" s="99" t="s">
        <v>1291</v>
      </c>
      <c r="D387" s="100" t="s">
        <v>405</v>
      </c>
      <c r="E387" s="101" t="s">
        <v>134</v>
      </c>
      <c r="F387" s="101" t="s">
        <v>406</v>
      </c>
      <c r="G387" s="101" t="s">
        <v>136</v>
      </c>
      <c r="H387" s="101"/>
      <c r="I387" s="101" t="s">
        <v>137</v>
      </c>
      <c r="J387" s="74"/>
      <c r="K387" s="75">
        <v>715</v>
      </c>
      <c r="L387" s="75">
        <v>58</v>
      </c>
      <c r="M387" s="75">
        <v>5</v>
      </c>
      <c r="N387" s="75">
        <v>678</v>
      </c>
      <c r="O387" s="75">
        <v>102</v>
      </c>
      <c r="P387" s="75">
        <v>191</v>
      </c>
      <c r="Q387" s="76">
        <v>23</v>
      </c>
      <c r="R387" s="76">
        <v>47</v>
      </c>
      <c r="S387" s="76">
        <v>26</v>
      </c>
      <c r="T387" s="76">
        <v>3</v>
      </c>
      <c r="U387" s="76">
        <v>3.8</v>
      </c>
      <c r="V387" s="76">
        <v>5</v>
      </c>
      <c r="W387" s="87">
        <f t="shared" si="15"/>
        <v>107.8</v>
      </c>
      <c r="X387" s="87">
        <f t="shared" si="16"/>
        <v>70</v>
      </c>
      <c r="Y387" s="88">
        <f t="shared" si="17"/>
        <v>37.799999999999997</v>
      </c>
    </row>
    <row r="388" spans="1:25" s="11" customFormat="1" ht="15" x14ac:dyDescent="0.35">
      <c r="A388" s="99" t="s">
        <v>1292</v>
      </c>
      <c r="B388" s="141" t="s">
        <v>1293</v>
      </c>
      <c r="C388" s="99" t="s">
        <v>1294</v>
      </c>
      <c r="D388" s="100" t="s">
        <v>133</v>
      </c>
      <c r="E388" s="101" t="s">
        <v>134</v>
      </c>
      <c r="F388" s="101" t="s">
        <v>135</v>
      </c>
      <c r="G388" s="101" t="s">
        <v>136</v>
      </c>
      <c r="H388" s="101"/>
      <c r="I388" s="101" t="s">
        <v>137</v>
      </c>
      <c r="J388" s="74"/>
      <c r="K388" s="75">
        <v>428</v>
      </c>
      <c r="L388" s="75">
        <v>71</v>
      </c>
      <c r="M388" s="75">
        <v>6</v>
      </c>
      <c r="N388" s="75">
        <v>401</v>
      </c>
      <c r="O388" s="75">
        <v>101</v>
      </c>
      <c r="P388" s="75">
        <v>117</v>
      </c>
      <c r="Q388" s="76">
        <v>10</v>
      </c>
      <c r="R388" s="76">
        <v>37</v>
      </c>
      <c r="S388" s="76">
        <v>25.2</v>
      </c>
      <c r="T388" s="76">
        <v>3</v>
      </c>
      <c r="U388" s="76">
        <v>5.9</v>
      </c>
      <c r="V388" s="76">
        <v>4</v>
      </c>
      <c r="W388" s="87">
        <f t="shared" si="15"/>
        <v>85.100000000000009</v>
      </c>
      <c r="X388" s="87">
        <f t="shared" si="16"/>
        <v>47</v>
      </c>
      <c r="Y388" s="88">
        <f t="shared" si="17"/>
        <v>38.1</v>
      </c>
    </row>
    <row r="389" spans="1:25" s="11" customFormat="1" ht="15" x14ac:dyDescent="0.35">
      <c r="A389" s="99" t="s">
        <v>1295</v>
      </c>
      <c r="B389" s="141" t="s">
        <v>1296</v>
      </c>
      <c r="C389" s="99" t="s">
        <v>1297</v>
      </c>
      <c r="D389" s="100" t="s">
        <v>405</v>
      </c>
      <c r="E389" s="101" t="s">
        <v>134</v>
      </c>
      <c r="F389" s="101" t="s">
        <v>406</v>
      </c>
      <c r="G389" s="101" t="s">
        <v>136</v>
      </c>
      <c r="H389" s="101"/>
      <c r="I389" s="101" t="s">
        <v>137</v>
      </c>
      <c r="J389" s="74"/>
      <c r="K389" s="75">
        <v>616</v>
      </c>
      <c r="L389" s="75">
        <v>50</v>
      </c>
      <c r="M389" s="75">
        <v>0</v>
      </c>
      <c r="N389" s="75">
        <v>561</v>
      </c>
      <c r="O389" s="75">
        <v>81</v>
      </c>
      <c r="P389" s="75">
        <v>153</v>
      </c>
      <c r="Q389" s="76">
        <v>2.5</v>
      </c>
      <c r="R389" s="76">
        <v>54</v>
      </c>
      <c r="S389" s="76">
        <v>15.7</v>
      </c>
      <c r="T389" s="76">
        <v>3</v>
      </c>
      <c r="U389" s="76">
        <v>3.8</v>
      </c>
      <c r="V389" s="76">
        <v>3.7</v>
      </c>
      <c r="W389" s="87">
        <f t="shared" si="15"/>
        <v>82.7</v>
      </c>
      <c r="X389" s="87">
        <f t="shared" si="16"/>
        <v>56.5</v>
      </c>
      <c r="Y389" s="88">
        <f t="shared" si="17"/>
        <v>26.2</v>
      </c>
    </row>
    <row r="390" spans="1:25" s="11" customFormat="1" ht="15" x14ac:dyDescent="0.35">
      <c r="A390" s="99" t="s">
        <v>1298</v>
      </c>
      <c r="B390" s="141" t="s">
        <v>1299</v>
      </c>
      <c r="C390" s="99" t="s">
        <v>1300</v>
      </c>
      <c r="D390" s="100" t="s">
        <v>133</v>
      </c>
      <c r="E390" s="101" t="s">
        <v>134</v>
      </c>
      <c r="F390" s="101" t="s">
        <v>135</v>
      </c>
      <c r="G390" s="101" t="s">
        <v>136</v>
      </c>
      <c r="H390" s="101"/>
      <c r="I390" s="101" t="s">
        <v>137</v>
      </c>
      <c r="J390" s="74"/>
      <c r="K390" s="75">
        <v>289</v>
      </c>
      <c r="L390" s="75">
        <v>91</v>
      </c>
      <c r="M390" s="75">
        <v>4</v>
      </c>
      <c r="N390" s="75">
        <v>281</v>
      </c>
      <c r="O390" s="75">
        <v>44</v>
      </c>
      <c r="P390" s="75">
        <v>72</v>
      </c>
      <c r="Q390" s="76">
        <v>1</v>
      </c>
      <c r="R390" s="76">
        <v>36</v>
      </c>
      <c r="S390" s="76">
        <v>14.3</v>
      </c>
      <c r="T390" s="76">
        <v>2</v>
      </c>
      <c r="U390" s="76">
        <v>3.9</v>
      </c>
      <c r="V390" s="76">
        <v>3</v>
      </c>
      <c r="W390" s="87">
        <f t="shared" si="15"/>
        <v>60.199999999999996</v>
      </c>
      <c r="X390" s="87">
        <f t="shared" si="16"/>
        <v>37</v>
      </c>
      <c r="Y390" s="88">
        <f t="shared" si="17"/>
        <v>23.2</v>
      </c>
    </row>
    <row r="391" spans="1:25" s="11" customFormat="1" ht="15" x14ac:dyDescent="0.35">
      <c r="A391" s="99" t="s">
        <v>1301</v>
      </c>
      <c r="B391" s="141" t="s">
        <v>1302</v>
      </c>
      <c r="C391" s="99" t="s">
        <v>1303</v>
      </c>
      <c r="D391" s="100" t="s">
        <v>133</v>
      </c>
      <c r="E391" s="101" t="s">
        <v>134</v>
      </c>
      <c r="F391" s="101" t="s">
        <v>135</v>
      </c>
      <c r="G391" s="101" t="s">
        <v>136</v>
      </c>
      <c r="H391" s="101"/>
      <c r="I391" s="101" t="s">
        <v>137</v>
      </c>
      <c r="J391" s="74"/>
      <c r="K391" s="75">
        <v>535</v>
      </c>
      <c r="L391" s="75">
        <v>86</v>
      </c>
      <c r="M391" s="75">
        <v>5</v>
      </c>
      <c r="N391" s="75">
        <v>508</v>
      </c>
      <c r="O391" s="75">
        <v>80</v>
      </c>
      <c r="P391" s="75">
        <v>164</v>
      </c>
      <c r="Q391" s="76">
        <v>19</v>
      </c>
      <c r="R391" s="76">
        <v>47</v>
      </c>
      <c r="S391" s="76">
        <v>26.7</v>
      </c>
      <c r="T391" s="76">
        <v>3</v>
      </c>
      <c r="U391" s="76">
        <v>5.9</v>
      </c>
      <c r="V391" s="76">
        <v>3</v>
      </c>
      <c r="W391" s="87">
        <f t="shared" si="15"/>
        <v>104.60000000000001</v>
      </c>
      <c r="X391" s="87">
        <f t="shared" si="16"/>
        <v>66</v>
      </c>
      <c r="Y391" s="88">
        <f t="shared" si="17"/>
        <v>38.6</v>
      </c>
    </row>
    <row r="392" spans="1:25" s="11" customFormat="1" ht="15" x14ac:dyDescent="0.35">
      <c r="A392" s="99" t="s">
        <v>1304</v>
      </c>
      <c r="B392" s="141" t="s">
        <v>1305</v>
      </c>
      <c r="C392" s="99" t="s">
        <v>1306</v>
      </c>
      <c r="D392" s="100" t="s">
        <v>133</v>
      </c>
      <c r="E392" s="101" t="s">
        <v>134</v>
      </c>
      <c r="F392" s="101" t="s">
        <v>135</v>
      </c>
      <c r="G392" s="101" t="s">
        <v>136</v>
      </c>
      <c r="H392" s="101"/>
      <c r="I392" s="101" t="s">
        <v>137</v>
      </c>
      <c r="J392" s="74"/>
      <c r="K392" s="75">
        <v>303</v>
      </c>
      <c r="L392" s="75">
        <v>22</v>
      </c>
      <c r="M392" s="75">
        <v>3</v>
      </c>
      <c r="N392" s="75">
        <v>293</v>
      </c>
      <c r="O392" s="75">
        <v>39</v>
      </c>
      <c r="P392" s="75">
        <v>82</v>
      </c>
      <c r="Q392" s="76">
        <v>5</v>
      </c>
      <c r="R392" s="76">
        <v>29</v>
      </c>
      <c r="S392" s="76">
        <v>14</v>
      </c>
      <c r="T392" s="76">
        <v>2</v>
      </c>
      <c r="U392" s="76">
        <v>3</v>
      </c>
      <c r="V392" s="76">
        <v>4</v>
      </c>
      <c r="W392" s="87">
        <f t="shared" ref="W392:W455" si="18">SUM(Q392:V392)</f>
        <v>57</v>
      </c>
      <c r="X392" s="87">
        <f t="shared" ref="X392:X455" si="19">SUM(Q392:R392)</f>
        <v>34</v>
      </c>
      <c r="Y392" s="88">
        <f t="shared" ref="Y392:Y455" si="20">SUM(S392:V392)</f>
        <v>23</v>
      </c>
    </row>
    <row r="393" spans="1:25" s="11" customFormat="1" ht="15" x14ac:dyDescent="0.35">
      <c r="A393" s="99" t="s">
        <v>1307</v>
      </c>
      <c r="B393" s="141" t="s">
        <v>1308</v>
      </c>
      <c r="C393" s="99" t="s">
        <v>1309</v>
      </c>
      <c r="D393" s="100" t="s">
        <v>437</v>
      </c>
      <c r="E393" s="101" t="s">
        <v>201</v>
      </c>
      <c r="F393" s="101" t="s">
        <v>406</v>
      </c>
      <c r="G393" s="101" t="s">
        <v>136</v>
      </c>
      <c r="H393" s="101"/>
      <c r="I393" s="101" t="s">
        <v>137</v>
      </c>
      <c r="J393" s="74"/>
      <c r="K393" s="75">
        <v>141</v>
      </c>
      <c r="L393" s="75">
        <v>0</v>
      </c>
      <c r="M393" s="75">
        <v>0</v>
      </c>
      <c r="N393" s="75">
        <v>136</v>
      </c>
      <c r="O393" s="75">
        <v>45</v>
      </c>
      <c r="P393" s="75">
        <v>41</v>
      </c>
      <c r="Q393" s="76">
        <v>5</v>
      </c>
      <c r="R393" s="76">
        <v>14</v>
      </c>
      <c r="S393" s="76">
        <v>4.5999999999999996</v>
      </c>
      <c r="T393" s="76">
        <v>1</v>
      </c>
      <c r="U393" s="76">
        <v>2</v>
      </c>
      <c r="V393" s="76">
        <v>2</v>
      </c>
      <c r="W393" s="87">
        <f t="shared" si="18"/>
        <v>28.6</v>
      </c>
      <c r="X393" s="87">
        <f t="shared" si="19"/>
        <v>19</v>
      </c>
      <c r="Y393" s="88">
        <f t="shared" si="20"/>
        <v>9.6</v>
      </c>
    </row>
    <row r="394" spans="1:25" s="11" customFormat="1" ht="15" x14ac:dyDescent="0.35">
      <c r="A394" s="99" t="s">
        <v>1310</v>
      </c>
      <c r="B394" s="141" t="s">
        <v>1311</v>
      </c>
      <c r="C394" s="99" t="s">
        <v>1312</v>
      </c>
      <c r="D394" s="100" t="s">
        <v>133</v>
      </c>
      <c r="E394" s="101" t="s">
        <v>134</v>
      </c>
      <c r="F394" s="101" t="s">
        <v>135</v>
      </c>
      <c r="G394" s="101" t="s">
        <v>136</v>
      </c>
      <c r="H394" s="101"/>
      <c r="I394" s="101" t="s">
        <v>137</v>
      </c>
      <c r="J394" s="74"/>
      <c r="K394" s="75">
        <v>290</v>
      </c>
      <c r="L394" s="75">
        <v>21</v>
      </c>
      <c r="M394" s="75">
        <v>0</v>
      </c>
      <c r="N394" s="75">
        <v>287</v>
      </c>
      <c r="O394" s="75">
        <v>36</v>
      </c>
      <c r="P394" s="75">
        <v>74</v>
      </c>
      <c r="Q394" s="76">
        <v>5</v>
      </c>
      <c r="R394" s="76">
        <v>29</v>
      </c>
      <c r="S394" s="76">
        <v>14.6</v>
      </c>
      <c r="T394" s="76">
        <v>2</v>
      </c>
      <c r="U394" s="76">
        <v>4.8</v>
      </c>
      <c r="V394" s="76">
        <v>3</v>
      </c>
      <c r="W394" s="87">
        <f t="shared" si="18"/>
        <v>58.4</v>
      </c>
      <c r="X394" s="87">
        <f t="shared" si="19"/>
        <v>34</v>
      </c>
      <c r="Y394" s="88">
        <f t="shared" si="20"/>
        <v>24.400000000000002</v>
      </c>
    </row>
    <row r="395" spans="1:25" s="11" customFormat="1" ht="15" x14ac:dyDescent="0.35">
      <c r="A395" s="99" t="s">
        <v>1313</v>
      </c>
      <c r="B395" s="141" t="s">
        <v>1314</v>
      </c>
      <c r="C395" s="99" t="s">
        <v>1315</v>
      </c>
      <c r="D395" s="100" t="s">
        <v>133</v>
      </c>
      <c r="E395" s="101" t="s">
        <v>134</v>
      </c>
      <c r="F395" s="101" t="s">
        <v>135</v>
      </c>
      <c r="G395" s="101" t="s">
        <v>136</v>
      </c>
      <c r="H395" s="101"/>
      <c r="I395" s="101" t="s">
        <v>137</v>
      </c>
      <c r="J395" s="74"/>
      <c r="K395" s="75">
        <v>522</v>
      </c>
      <c r="L395" s="75">
        <v>48</v>
      </c>
      <c r="M395" s="75">
        <v>2</v>
      </c>
      <c r="N395" s="75">
        <v>490</v>
      </c>
      <c r="O395" s="75">
        <v>52</v>
      </c>
      <c r="P395" s="75">
        <v>120</v>
      </c>
      <c r="Q395" s="76">
        <v>3</v>
      </c>
      <c r="R395" s="76">
        <v>49</v>
      </c>
      <c r="S395" s="76">
        <v>18.8</v>
      </c>
      <c r="T395" s="76">
        <v>3</v>
      </c>
      <c r="U395" s="76">
        <v>4.9000000000000004</v>
      </c>
      <c r="V395" s="76">
        <v>6</v>
      </c>
      <c r="W395" s="87">
        <f t="shared" si="18"/>
        <v>84.7</v>
      </c>
      <c r="X395" s="87">
        <f t="shared" si="19"/>
        <v>52</v>
      </c>
      <c r="Y395" s="88">
        <f t="shared" si="20"/>
        <v>32.700000000000003</v>
      </c>
    </row>
    <row r="396" spans="1:25" s="11" customFormat="1" ht="15" x14ac:dyDescent="0.35">
      <c r="A396" s="99" t="s">
        <v>1316</v>
      </c>
      <c r="B396" s="141" t="s">
        <v>1317</v>
      </c>
      <c r="C396" s="99" t="s">
        <v>1318</v>
      </c>
      <c r="D396" s="100" t="s">
        <v>133</v>
      </c>
      <c r="E396" s="101" t="s">
        <v>134</v>
      </c>
      <c r="F396" s="101" t="s">
        <v>135</v>
      </c>
      <c r="G396" s="101" t="s">
        <v>136</v>
      </c>
      <c r="H396" s="101"/>
      <c r="I396" s="101" t="s">
        <v>137</v>
      </c>
      <c r="J396" s="74"/>
      <c r="K396" s="75">
        <v>319</v>
      </c>
      <c r="L396" s="75">
        <v>78</v>
      </c>
      <c r="M396" s="75">
        <v>12</v>
      </c>
      <c r="N396" s="75">
        <v>310</v>
      </c>
      <c r="O396" s="75">
        <v>47</v>
      </c>
      <c r="P396" s="75">
        <v>98</v>
      </c>
      <c r="Q396" s="76">
        <v>3</v>
      </c>
      <c r="R396" s="76">
        <v>37</v>
      </c>
      <c r="S396" s="76">
        <v>28.5</v>
      </c>
      <c r="T396" s="76">
        <v>3</v>
      </c>
      <c r="U396" s="76">
        <v>5.9</v>
      </c>
      <c r="V396" s="76">
        <v>3</v>
      </c>
      <c r="W396" s="87">
        <f t="shared" si="18"/>
        <v>80.400000000000006</v>
      </c>
      <c r="X396" s="87">
        <f t="shared" si="19"/>
        <v>40</v>
      </c>
      <c r="Y396" s="88">
        <f t="shared" si="20"/>
        <v>40.4</v>
      </c>
    </row>
    <row r="397" spans="1:25" s="11" customFormat="1" ht="15" x14ac:dyDescent="0.35">
      <c r="A397" s="99" t="s">
        <v>1319</v>
      </c>
      <c r="B397" s="141" t="s">
        <v>1320</v>
      </c>
      <c r="C397" s="99" t="s">
        <v>1321</v>
      </c>
      <c r="D397" s="100" t="s">
        <v>133</v>
      </c>
      <c r="E397" s="101" t="s">
        <v>134</v>
      </c>
      <c r="F397" s="101" t="s">
        <v>135</v>
      </c>
      <c r="G397" s="101" t="s">
        <v>136</v>
      </c>
      <c r="H397" s="101"/>
      <c r="I397" s="101" t="s">
        <v>137</v>
      </c>
      <c r="J397" s="74"/>
      <c r="K397" s="75">
        <v>233</v>
      </c>
      <c r="L397" s="75">
        <v>46</v>
      </c>
      <c r="M397" s="75">
        <v>13</v>
      </c>
      <c r="N397" s="75">
        <v>220</v>
      </c>
      <c r="O397" s="75">
        <v>55</v>
      </c>
      <c r="P397" s="75">
        <v>57</v>
      </c>
      <c r="Q397" s="76">
        <v>4</v>
      </c>
      <c r="R397" s="76">
        <v>27</v>
      </c>
      <c r="S397" s="76">
        <v>14.1</v>
      </c>
      <c r="T397" s="76">
        <v>2</v>
      </c>
      <c r="U397" s="76">
        <v>4.7</v>
      </c>
      <c r="V397" s="76">
        <v>3</v>
      </c>
      <c r="W397" s="87">
        <f t="shared" si="18"/>
        <v>54.800000000000004</v>
      </c>
      <c r="X397" s="87">
        <f t="shared" si="19"/>
        <v>31</v>
      </c>
      <c r="Y397" s="88">
        <f t="shared" si="20"/>
        <v>23.8</v>
      </c>
    </row>
    <row r="398" spans="1:25" s="11" customFormat="1" ht="15" x14ac:dyDescent="0.35">
      <c r="A398" s="99" t="s">
        <v>1322</v>
      </c>
      <c r="B398" s="141" t="s">
        <v>1323</v>
      </c>
      <c r="C398" s="99" t="s">
        <v>1324</v>
      </c>
      <c r="D398" s="100" t="s">
        <v>200</v>
      </c>
      <c r="E398" s="101" t="s">
        <v>201</v>
      </c>
      <c r="F398" s="101" t="s">
        <v>196</v>
      </c>
      <c r="G398" s="101" t="s">
        <v>136</v>
      </c>
      <c r="H398" s="101"/>
      <c r="I398" s="101" t="s">
        <v>137</v>
      </c>
      <c r="J398" s="74"/>
      <c r="K398" s="75">
        <v>705</v>
      </c>
      <c r="L398" s="75">
        <v>0</v>
      </c>
      <c r="M398" s="75">
        <v>0</v>
      </c>
      <c r="N398" s="75">
        <v>658</v>
      </c>
      <c r="O398" s="75">
        <v>36</v>
      </c>
      <c r="P398" s="75">
        <v>134</v>
      </c>
      <c r="Q398" s="76">
        <v>18.600000000000001</v>
      </c>
      <c r="R398" s="76">
        <v>33</v>
      </c>
      <c r="S398" s="76">
        <v>7.6</v>
      </c>
      <c r="T398" s="76">
        <v>3</v>
      </c>
      <c r="U398" s="76">
        <v>2.9</v>
      </c>
      <c r="V398" s="76">
        <v>2</v>
      </c>
      <c r="W398" s="87">
        <f t="shared" si="18"/>
        <v>67.100000000000009</v>
      </c>
      <c r="X398" s="87">
        <f t="shared" si="19"/>
        <v>51.6</v>
      </c>
      <c r="Y398" s="88">
        <f t="shared" si="20"/>
        <v>15.5</v>
      </c>
    </row>
    <row r="399" spans="1:25" s="11" customFormat="1" ht="15" x14ac:dyDescent="0.35">
      <c r="A399" s="99" t="s">
        <v>1325</v>
      </c>
      <c r="B399" s="141" t="s">
        <v>1326</v>
      </c>
      <c r="C399" s="99" t="s">
        <v>1327</v>
      </c>
      <c r="D399" s="100" t="s">
        <v>437</v>
      </c>
      <c r="E399" s="101" t="s">
        <v>201</v>
      </c>
      <c r="F399" s="101" t="s">
        <v>406</v>
      </c>
      <c r="G399" s="101" t="s">
        <v>136</v>
      </c>
      <c r="H399" s="101"/>
      <c r="I399" s="101" t="s">
        <v>137</v>
      </c>
      <c r="J399" s="74"/>
      <c r="K399" s="75">
        <v>273</v>
      </c>
      <c r="L399" s="75">
        <v>0</v>
      </c>
      <c r="M399" s="75">
        <v>0</v>
      </c>
      <c r="N399" s="75">
        <v>271</v>
      </c>
      <c r="O399" s="75">
        <v>58</v>
      </c>
      <c r="P399" s="75">
        <v>84</v>
      </c>
      <c r="Q399" s="76">
        <v>2.5</v>
      </c>
      <c r="R399" s="76">
        <v>25</v>
      </c>
      <c r="S399" s="76">
        <v>11.7</v>
      </c>
      <c r="T399" s="76">
        <v>2</v>
      </c>
      <c r="U399" s="76">
        <v>2</v>
      </c>
      <c r="V399" s="76">
        <v>2</v>
      </c>
      <c r="W399" s="87">
        <f t="shared" si="18"/>
        <v>45.2</v>
      </c>
      <c r="X399" s="87">
        <f t="shared" si="19"/>
        <v>27.5</v>
      </c>
      <c r="Y399" s="88">
        <f t="shared" si="20"/>
        <v>17.7</v>
      </c>
    </row>
    <row r="400" spans="1:25" s="11" customFormat="1" ht="15" x14ac:dyDescent="0.35">
      <c r="A400" s="99" t="s">
        <v>1328</v>
      </c>
      <c r="B400" s="141" t="s">
        <v>1329</v>
      </c>
      <c r="C400" s="99" t="s">
        <v>1330</v>
      </c>
      <c r="D400" s="100" t="s">
        <v>133</v>
      </c>
      <c r="E400" s="101" t="s">
        <v>134</v>
      </c>
      <c r="F400" s="101" t="s">
        <v>135</v>
      </c>
      <c r="G400" s="101" t="s">
        <v>136</v>
      </c>
      <c r="H400" s="101"/>
      <c r="I400" s="101" t="s">
        <v>137</v>
      </c>
      <c r="J400" s="74"/>
      <c r="K400" s="75">
        <v>315</v>
      </c>
      <c r="L400" s="75">
        <v>90</v>
      </c>
      <c r="M400" s="75">
        <v>6</v>
      </c>
      <c r="N400" s="75">
        <v>290</v>
      </c>
      <c r="O400" s="75">
        <v>60</v>
      </c>
      <c r="P400" s="75">
        <v>84</v>
      </c>
      <c r="Q400" s="76">
        <v>15</v>
      </c>
      <c r="R400" s="76">
        <v>25</v>
      </c>
      <c r="S400" s="76">
        <v>13.9</v>
      </c>
      <c r="T400" s="76">
        <v>2</v>
      </c>
      <c r="U400" s="76">
        <v>4.9000000000000004</v>
      </c>
      <c r="V400" s="76">
        <v>4</v>
      </c>
      <c r="W400" s="87">
        <f t="shared" si="18"/>
        <v>64.8</v>
      </c>
      <c r="X400" s="87">
        <f t="shared" si="19"/>
        <v>40</v>
      </c>
      <c r="Y400" s="88">
        <f t="shared" si="20"/>
        <v>24.8</v>
      </c>
    </row>
    <row r="401" spans="1:25" s="11" customFormat="1" ht="15" x14ac:dyDescent="0.35">
      <c r="A401" s="99" t="s">
        <v>1331</v>
      </c>
      <c r="B401" s="141" t="s">
        <v>1332</v>
      </c>
      <c r="C401" s="99" t="s">
        <v>1333</v>
      </c>
      <c r="D401" s="100" t="s">
        <v>437</v>
      </c>
      <c r="E401" s="101" t="s">
        <v>201</v>
      </c>
      <c r="F401" s="101" t="s">
        <v>406</v>
      </c>
      <c r="G401" s="101" t="s">
        <v>136</v>
      </c>
      <c r="H401" s="101"/>
      <c r="I401" s="101" t="s">
        <v>137</v>
      </c>
      <c r="J401" s="74"/>
      <c r="K401" s="75">
        <v>224</v>
      </c>
      <c r="L401" s="75">
        <v>0</v>
      </c>
      <c r="M401" s="75">
        <v>0</v>
      </c>
      <c r="N401" s="75">
        <v>205</v>
      </c>
      <c r="O401" s="75">
        <v>31</v>
      </c>
      <c r="P401" s="75">
        <v>74</v>
      </c>
      <c r="Q401" s="76">
        <v>4.7</v>
      </c>
      <c r="R401" s="76">
        <v>21</v>
      </c>
      <c r="S401" s="76">
        <v>7.3</v>
      </c>
      <c r="T401" s="76">
        <v>2</v>
      </c>
      <c r="U401" s="76">
        <v>3</v>
      </c>
      <c r="V401" s="76">
        <v>3</v>
      </c>
      <c r="W401" s="87">
        <f t="shared" si="18"/>
        <v>41</v>
      </c>
      <c r="X401" s="87">
        <f t="shared" si="19"/>
        <v>25.7</v>
      </c>
      <c r="Y401" s="88">
        <f t="shared" si="20"/>
        <v>15.3</v>
      </c>
    </row>
    <row r="402" spans="1:25" s="11" customFormat="1" ht="15" x14ac:dyDescent="0.35">
      <c r="A402" s="99" t="s">
        <v>1334</v>
      </c>
      <c r="B402" s="141" t="s">
        <v>1335</v>
      </c>
      <c r="C402" s="99" t="s">
        <v>1336</v>
      </c>
      <c r="D402" s="100" t="s">
        <v>437</v>
      </c>
      <c r="E402" s="101" t="s">
        <v>201</v>
      </c>
      <c r="F402" s="101" t="s">
        <v>406</v>
      </c>
      <c r="G402" s="101" t="s">
        <v>136</v>
      </c>
      <c r="H402" s="101"/>
      <c r="I402" s="101" t="s">
        <v>137</v>
      </c>
      <c r="J402" s="74"/>
      <c r="K402" s="75">
        <v>225</v>
      </c>
      <c r="L402" s="75">
        <v>0</v>
      </c>
      <c r="M402" s="75">
        <v>0</v>
      </c>
      <c r="N402" s="75">
        <v>215</v>
      </c>
      <c r="O402" s="75">
        <v>64</v>
      </c>
      <c r="P402" s="75">
        <v>79</v>
      </c>
      <c r="Q402" s="76">
        <v>9</v>
      </c>
      <c r="R402" s="76">
        <v>18</v>
      </c>
      <c r="S402" s="76">
        <v>5.0999999999999996</v>
      </c>
      <c r="T402" s="76">
        <v>2</v>
      </c>
      <c r="U402" s="76">
        <v>2</v>
      </c>
      <c r="V402" s="76">
        <v>4</v>
      </c>
      <c r="W402" s="87">
        <f t="shared" si="18"/>
        <v>40.1</v>
      </c>
      <c r="X402" s="87">
        <f t="shared" si="19"/>
        <v>27</v>
      </c>
      <c r="Y402" s="88">
        <f t="shared" si="20"/>
        <v>13.1</v>
      </c>
    </row>
    <row r="403" spans="1:25" s="11" customFormat="1" ht="15" x14ac:dyDescent="0.35">
      <c r="A403" s="99" t="s">
        <v>1337</v>
      </c>
      <c r="B403" s="141" t="s">
        <v>1338</v>
      </c>
      <c r="C403" s="99" t="s">
        <v>1339</v>
      </c>
      <c r="D403" s="100" t="s">
        <v>437</v>
      </c>
      <c r="E403" s="101" t="s">
        <v>201</v>
      </c>
      <c r="F403" s="101" t="s">
        <v>406</v>
      </c>
      <c r="G403" s="101" t="s">
        <v>136</v>
      </c>
      <c r="H403" s="101"/>
      <c r="I403" s="101" t="s">
        <v>137</v>
      </c>
      <c r="J403" s="74"/>
      <c r="K403" s="75">
        <v>292</v>
      </c>
      <c r="L403" s="75">
        <v>0</v>
      </c>
      <c r="M403" s="75">
        <v>0</v>
      </c>
      <c r="N403" s="75">
        <v>276</v>
      </c>
      <c r="O403" s="75">
        <v>31</v>
      </c>
      <c r="P403" s="75">
        <v>81</v>
      </c>
      <c r="Q403" s="76">
        <v>3.5</v>
      </c>
      <c r="R403" s="76">
        <v>21</v>
      </c>
      <c r="S403" s="76">
        <v>11</v>
      </c>
      <c r="T403" s="76">
        <v>2</v>
      </c>
      <c r="U403" s="76">
        <v>1</v>
      </c>
      <c r="V403" s="76">
        <v>2</v>
      </c>
      <c r="W403" s="87">
        <f t="shared" si="18"/>
        <v>40.5</v>
      </c>
      <c r="X403" s="87">
        <f t="shared" si="19"/>
        <v>24.5</v>
      </c>
      <c r="Y403" s="88">
        <f t="shared" si="20"/>
        <v>16</v>
      </c>
    </row>
    <row r="404" spans="1:25" s="11" customFormat="1" ht="15" x14ac:dyDescent="0.35">
      <c r="A404" s="99" t="s">
        <v>1340</v>
      </c>
      <c r="B404" s="141" t="s">
        <v>1341</v>
      </c>
      <c r="C404" s="99" t="s">
        <v>1342</v>
      </c>
      <c r="D404" s="100" t="s">
        <v>133</v>
      </c>
      <c r="E404" s="101" t="s">
        <v>134</v>
      </c>
      <c r="F404" s="101" t="s">
        <v>135</v>
      </c>
      <c r="G404" s="101" t="s">
        <v>136</v>
      </c>
      <c r="H404" s="101"/>
      <c r="I404" s="101" t="s">
        <v>137</v>
      </c>
      <c r="J404" s="74"/>
      <c r="K404" s="75">
        <v>276</v>
      </c>
      <c r="L404" s="75">
        <v>45</v>
      </c>
      <c r="M404" s="75">
        <v>0</v>
      </c>
      <c r="N404" s="75">
        <v>238</v>
      </c>
      <c r="O404" s="75">
        <v>25</v>
      </c>
      <c r="P404" s="75">
        <v>57</v>
      </c>
      <c r="Q404" s="76">
        <v>9</v>
      </c>
      <c r="R404" s="76">
        <v>20</v>
      </c>
      <c r="S404" s="76">
        <v>8.6</v>
      </c>
      <c r="T404" s="76">
        <v>1</v>
      </c>
      <c r="U404" s="76">
        <v>3.9</v>
      </c>
      <c r="V404" s="76">
        <v>2</v>
      </c>
      <c r="W404" s="87">
        <f t="shared" si="18"/>
        <v>44.5</v>
      </c>
      <c r="X404" s="87">
        <f t="shared" si="19"/>
        <v>29</v>
      </c>
      <c r="Y404" s="88">
        <f t="shared" si="20"/>
        <v>15.5</v>
      </c>
    </row>
    <row r="405" spans="1:25" s="11" customFormat="1" ht="15" x14ac:dyDescent="0.35">
      <c r="A405" s="99" t="s">
        <v>1343</v>
      </c>
      <c r="B405" s="141" t="s">
        <v>1344</v>
      </c>
      <c r="C405" s="99" t="s">
        <v>1345</v>
      </c>
      <c r="D405" s="100" t="s">
        <v>133</v>
      </c>
      <c r="E405" s="101" t="s">
        <v>134</v>
      </c>
      <c r="F405" s="101" t="s">
        <v>135</v>
      </c>
      <c r="G405" s="101" t="s">
        <v>136</v>
      </c>
      <c r="H405" s="101"/>
      <c r="I405" s="101" t="s">
        <v>137</v>
      </c>
      <c r="J405" s="74"/>
      <c r="K405" s="75">
        <v>200</v>
      </c>
      <c r="L405" s="75">
        <v>46</v>
      </c>
      <c r="M405" s="75">
        <v>8</v>
      </c>
      <c r="N405" s="75">
        <v>196</v>
      </c>
      <c r="O405" s="75">
        <v>58</v>
      </c>
      <c r="P405" s="75">
        <v>62</v>
      </c>
      <c r="Q405" s="76">
        <v>8</v>
      </c>
      <c r="R405" s="76">
        <v>22</v>
      </c>
      <c r="S405" s="76">
        <v>17</v>
      </c>
      <c r="T405" s="76">
        <v>2</v>
      </c>
      <c r="U405" s="76">
        <v>1.9</v>
      </c>
      <c r="V405" s="76">
        <v>2</v>
      </c>
      <c r="W405" s="87">
        <f t="shared" si="18"/>
        <v>52.9</v>
      </c>
      <c r="X405" s="87">
        <f t="shared" si="19"/>
        <v>30</v>
      </c>
      <c r="Y405" s="88">
        <f t="shared" si="20"/>
        <v>22.9</v>
      </c>
    </row>
    <row r="406" spans="1:25" s="11" customFormat="1" ht="15" x14ac:dyDescent="0.35">
      <c r="A406" s="99" t="s">
        <v>1346</v>
      </c>
      <c r="B406" s="141" t="s">
        <v>1347</v>
      </c>
      <c r="C406" s="99" t="s">
        <v>1348</v>
      </c>
      <c r="D406" s="100" t="s">
        <v>437</v>
      </c>
      <c r="E406" s="101" t="s">
        <v>201</v>
      </c>
      <c r="F406" s="101" t="s">
        <v>406</v>
      </c>
      <c r="G406" s="101" t="s">
        <v>136</v>
      </c>
      <c r="H406" s="101"/>
      <c r="I406" s="101" t="s">
        <v>137</v>
      </c>
      <c r="J406" s="74"/>
      <c r="K406" s="75">
        <v>255</v>
      </c>
      <c r="L406" s="75">
        <v>0</v>
      </c>
      <c r="M406" s="75">
        <v>0</v>
      </c>
      <c r="N406" s="75">
        <v>248</v>
      </c>
      <c r="O406" s="75">
        <v>61</v>
      </c>
      <c r="P406" s="75">
        <v>59</v>
      </c>
      <c r="Q406" s="76">
        <v>8</v>
      </c>
      <c r="R406" s="76">
        <v>18</v>
      </c>
      <c r="S406" s="76">
        <v>10</v>
      </c>
      <c r="T406" s="76">
        <v>2.5</v>
      </c>
      <c r="U406" s="76">
        <v>3.9</v>
      </c>
      <c r="V406" s="76">
        <v>3</v>
      </c>
      <c r="W406" s="87">
        <f t="shared" si="18"/>
        <v>45.4</v>
      </c>
      <c r="X406" s="87">
        <f t="shared" si="19"/>
        <v>26</v>
      </c>
      <c r="Y406" s="88">
        <f t="shared" si="20"/>
        <v>19.399999999999999</v>
      </c>
    </row>
    <row r="407" spans="1:25" s="11" customFormat="1" ht="15" x14ac:dyDescent="0.35">
      <c r="A407" s="99" t="s">
        <v>1349</v>
      </c>
      <c r="B407" s="141" t="s">
        <v>1350</v>
      </c>
      <c r="C407" s="99" t="s">
        <v>1351</v>
      </c>
      <c r="D407" s="100" t="s">
        <v>200</v>
      </c>
      <c r="E407" s="101" t="s">
        <v>201</v>
      </c>
      <c r="F407" s="101" t="s">
        <v>196</v>
      </c>
      <c r="G407" s="101" t="s">
        <v>136</v>
      </c>
      <c r="H407" s="101"/>
      <c r="I407" s="101" t="s">
        <v>137</v>
      </c>
      <c r="J407" s="74"/>
      <c r="K407" s="75">
        <v>620</v>
      </c>
      <c r="L407" s="75">
        <v>0</v>
      </c>
      <c r="M407" s="75">
        <v>0</v>
      </c>
      <c r="N407" s="75">
        <v>585</v>
      </c>
      <c r="O407" s="75">
        <v>33</v>
      </c>
      <c r="P407" s="75">
        <v>161</v>
      </c>
      <c r="Q407" s="76">
        <v>17</v>
      </c>
      <c r="R407" s="76">
        <v>33</v>
      </c>
      <c r="S407" s="76">
        <v>11</v>
      </c>
      <c r="T407" s="76">
        <v>5</v>
      </c>
      <c r="U407" s="76">
        <v>3.9</v>
      </c>
      <c r="V407" s="76">
        <v>5</v>
      </c>
      <c r="W407" s="87">
        <f t="shared" si="18"/>
        <v>74.900000000000006</v>
      </c>
      <c r="X407" s="87">
        <f t="shared" si="19"/>
        <v>50</v>
      </c>
      <c r="Y407" s="88">
        <f t="shared" si="20"/>
        <v>24.9</v>
      </c>
    </row>
    <row r="408" spans="1:25" s="11" customFormat="1" ht="15" x14ac:dyDescent="0.35">
      <c r="A408" s="99" t="s">
        <v>1352</v>
      </c>
      <c r="B408" s="141" t="s">
        <v>1353</v>
      </c>
      <c r="C408" s="99" t="s">
        <v>1354</v>
      </c>
      <c r="D408" s="100" t="s">
        <v>194</v>
      </c>
      <c r="E408" s="101" t="s">
        <v>195</v>
      </c>
      <c r="F408" s="101" t="s">
        <v>196</v>
      </c>
      <c r="G408" s="101" t="s">
        <v>136</v>
      </c>
      <c r="H408" s="101"/>
      <c r="I408" s="101" t="s">
        <v>137</v>
      </c>
      <c r="J408" s="74"/>
      <c r="K408" s="75">
        <v>528</v>
      </c>
      <c r="L408" s="75">
        <v>0</v>
      </c>
      <c r="M408" s="75">
        <v>0</v>
      </c>
      <c r="N408" s="75">
        <v>439</v>
      </c>
      <c r="O408" s="75">
        <v>44</v>
      </c>
      <c r="P408" s="75">
        <v>119</v>
      </c>
      <c r="Q408" s="76">
        <v>14</v>
      </c>
      <c r="R408" s="76">
        <v>33</v>
      </c>
      <c r="S408" s="76">
        <v>7.9</v>
      </c>
      <c r="T408" s="76">
        <v>3</v>
      </c>
      <c r="U408" s="76">
        <v>2</v>
      </c>
      <c r="V408" s="76">
        <v>4</v>
      </c>
      <c r="W408" s="87">
        <f t="shared" si="18"/>
        <v>63.9</v>
      </c>
      <c r="X408" s="87">
        <f t="shared" si="19"/>
        <v>47</v>
      </c>
      <c r="Y408" s="88">
        <f t="shared" si="20"/>
        <v>16.899999999999999</v>
      </c>
    </row>
    <row r="409" spans="1:25" s="11" customFormat="1" ht="15" x14ac:dyDescent="0.35">
      <c r="A409" s="99" t="s">
        <v>1355</v>
      </c>
      <c r="B409" s="141" t="s">
        <v>1356</v>
      </c>
      <c r="C409" s="99" t="s">
        <v>1357</v>
      </c>
      <c r="D409" s="100" t="s">
        <v>194</v>
      </c>
      <c r="E409" s="101" t="s">
        <v>195</v>
      </c>
      <c r="F409" s="101" t="s">
        <v>196</v>
      </c>
      <c r="G409" s="101" t="s">
        <v>136</v>
      </c>
      <c r="H409" s="101"/>
      <c r="I409" s="101" t="s">
        <v>137</v>
      </c>
      <c r="J409" s="74"/>
      <c r="K409" s="75">
        <v>374</v>
      </c>
      <c r="L409" s="75">
        <v>0</v>
      </c>
      <c r="M409" s="75">
        <v>0</v>
      </c>
      <c r="N409" s="75">
        <v>370</v>
      </c>
      <c r="O409" s="75">
        <v>322</v>
      </c>
      <c r="P409" s="75">
        <v>26</v>
      </c>
      <c r="Q409" s="76">
        <v>1</v>
      </c>
      <c r="R409" s="76">
        <v>27</v>
      </c>
      <c r="S409" s="76">
        <v>7</v>
      </c>
      <c r="T409" s="76">
        <v>3</v>
      </c>
      <c r="U409" s="76">
        <v>3</v>
      </c>
      <c r="V409" s="76">
        <v>6</v>
      </c>
      <c r="W409" s="87">
        <f t="shared" si="18"/>
        <v>47</v>
      </c>
      <c r="X409" s="87">
        <f t="shared" si="19"/>
        <v>28</v>
      </c>
      <c r="Y409" s="88">
        <f t="shared" si="20"/>
        <v>19</v>
      </c>
    </row>
    <row r="410" spans="1:25" s="11" customFormat="1" ht="15" x14ac:dyDescent="0.35">
      <c r="A410" s="99" t="s">
        <v>1358</v>
      </c>
      <c r="B410" s="141" t="s">
        <v>1359</v>
      </c>
      <c r="C410" s="99" t="s">
        <v>1360</v>
      </c>
      <c r="D410" s="100" t="s">
        <v>194</v>
      </c>
      <c r="E410" s="101" t="s">
        <v>195</v>
      </c>
      <c r="F410" s="101" t="s">
        <v>196</v>
      </c>
      <c r="G410" s="101" t="s">
        <v>136</v>
      </c>
      <c r="H410" s="101"/>
      <c r="I410" s="101" t="s">
        <v>137</v>
      </c>
      <c r="J410" s="74"/>
      <c r="K410" s="75">
        <v>207</v>
      </c>
      <c r="L410" s="75">
        <v>0</v>
      </c>
      <c r="M410" s="75">
        <v>0</v>
      </c>
      <c r="N410" s="75">
        <v>179</v>
      </c>
      <c r="O410" s="75">
        <v>20</v>
      </c>
      <c r="P410" s="75">
        <v>66</v>
      </c>
      <c r="Q410" s="76">
        <v>4.2</v>
      </c>
      <c r="R410" s="76">
        <v>13</v>
      </c>
      <c r="S410" s="76">
        <v>1.6</v>
      </c>
      <c r="T410" s="76">
        <v>2</v>
      </c>
      <c r="U410" s="76">
        <v>1</v>
      </c>
      <c r="V410" s="76">
        <v>2</v>
      </c>
      <c r="W410" s="87">
        <f t="shared" si="18"/>
        <v>23.8</v>
      </c>
      <c r="X410" s="87">
        <f t="shared" si="19"/>
        <v>17.2</v>
      </c>
      <c r="Y410" s="88">
        <f t="shared" si="20"/>
        <v>6.6</v>
      </c>
    </row>
    <row r="411" spans="1:25" s="11" customFormat="1" ht="15" x14ac:dyDescent="0.35">
      <c r="A411" s="99" t="s">
        <v>1361</v>
      </c>
      <c r="B411" s="141" t="s">
        <v>1362</v>
      </c>
      <c r="C411" s="99" t="s">
        <v>1363</v>
      </c>
      <c r="D411" s="100" t="s">
        <v>194</v>
      </c>
      <c r="E411" s="101" t="s">
        <v>195</v>
      </c>
      <c r="F411" s="101" t="s">
        <v>196</v>
      </c>
      <c r="G411" s="101" t="s">
        <v>136</v>
      </c>
      <c r="H411" s="101"/>
      <c r="I411" s="101" t="s">
        <v>137</v>
      </c>
      <c r="J411" s="74"/>
      <c r="K411" s="75">
        <v>172</v>
      </c>
      <c r="L411" s="75">
        <v>0</v>
      </c>
      <c r="M411" s="75">
        <v>0</v>
      </c>
      <c r="N411" s="75">
        <v>153</v>
      </c>
      <c r="O411" s="75">
        <v>21</v>
      </c>
      <c r="P411" s="75">
        <v>55</v>
      </c>
      <c r="Q411" s="76">
        <v>4</v>
      </c>
      <c r="R411" s="76">
        <v>11</v>
      </c>
      <c r="S411" s="76">
        <v>0.8</v>
      </c>
      <c r="T411" s="76">
        <v>1</v>
      </c>
      <c r="U411" s="76">
        <v>1</v>
      </c>
      <c r="V411" s="76">
        <v>3</v>
      </c>
      <c r="W411" s="87">
        <f t="shared" si="18"/>
        <v>20.8</v>
      </c>
      <c r="X411" s="87">
        <f t="shared" si="19"/>
        <v>15</v>
      </c>
      <c r="Y411" s="88">
        <f t="shared" si="20"/>
        <v>5.8</v>
      </c>
    </row>
    <row r="412" spans="1:25" s="11" customFormat="1" ht="15" x14ac:dyDescent="0.35">
      <c r="A412" s="99" t="s">
        <v>1364</v>
      </c>
      <c r="B412" s="141" t="s">
        <v>1365</v>
      </c>
      <c r="C412" s="99" t="s">
        <v>1366</v>
      </c>
      <c r="D412" s="100" t="s">
        <v>194</v>
      </c>
      <c r="E412" s="101" t="s">
        <v>195</v>
      </c>
      <c r="F412" s="101" t="s">
        <v>196</v>
      </c>
      <c r="G412" s="101" t="s">
        <v>136</v>
      </c>
      <c r="H412" s="101"/>
      <c r="I412" s="101" t="s">
        <v>137</v>
      </c>
      <c r="J412" s="74"/>
      <c r="K412" s="75">
        <v>296</v>
      </c>
      <c r="L412" s="75">
        <v>0</v>
      </c>
      <c r="M412" s="75">
        <v>0</v>
      </c>
      <c r="N412" s="75">
        <v>274</v>
      </c>
      <c r="O412" s="75">
        <v>69</v>
      </c>
      <c r="P412" s="75">
        <v>79</v>
      </c>
      <c r="Q412" s="76">
        <v>3</v>
      </c>
      <c r="R412" s="76">
        <v>22</v>
      </c>
      <c r="S412" s="76">
        <v>5</v>
      </c>
      <c r="T412" s="76">
        <v>3</v>
      </c>
      <c r="U412" s="76">
        <v>5</v>
      </c>
      <c r="V412" s="76">
        <v>3</v>
      </c>
      <c r="W412" s="87">
        <f t="shared" si="18"/>
        <v>41</v>
      </c>
      <c r="X412" s="87">
        <f t="shared" si="19"/>
        <v>25</v>
      </c>
      <c r="Y412" s="88">
        <f t="shared" si="20"/>
        <v>16</v>
      </c>
    </row>
    <row r="413" spans="1:25" s="11" customFormat="1" ht="15" x14ac:dyDescent="0.35">
      <c r="A413" s="99" t="s">
        <v>1367</v>
      </c>
      <c r="B413" s="141" t="s">
        <v>1368</v>
      </c>
      <c r="C413" s="99" t="s">
        <v>1369</v>
      </c>
      <c r="D413" s="100" t="s">
        <v>194</v>
      </c>
      <c r="E413" s="101" t="s">
        <v>195</v>
      </c>
      <c r="F413" s="101" t="s">
        <v>196</v>
      </c>
      <c r="G413" s="101" t="s">
        <v>136</v>
      </c>
      <c r="H413" s="101"/>
      <c r="I413" s="101" t="s">
        <v>137</v>
      </c>
      <c r="J413" s="74"/>
      <c r="K413" s="75">
        <v>258</v>
      </c>
      <c r="L413" s="75">
        <v>0</v>
      </c>
      <c r="M413" s="75">
        <v>0</v>
      </c>
      <c r="N413" s="75">
        <v>246</v>
      </c>
      <c r="O413" s="75">
        <v>40</v>
      </c>
      <c r="P413" s="75">
        <v>77</v>
      </c>
      <c r="Q413" s="76">
        <v>6.6</v>
      </c>
      <c r="R413" s="76">
        <v>18</v>
      </c>
      <c r="S413" s="76">
        <v>7.4</v>
      </c>
      <c r="T413" s="76">
        <v>3</v>
      </c>
      <c r="U413" s="76">
        <v>2</v>
      </c>
      <c r="V413" s="76">
        <v>3</v>
      </c>
      <c r="W413" s="87">
        <f t="shared" si="18"/>
        <v>40</v>
      </c>
      <c r="X413" s="87">
        <f t="shared" si="19"/>
        <v>24.6</v>
      </c>
      <c r="Y413" s="88">
        <f t="shared" si="20"/>
        <v>15.4</v>
      </c>
    </row>
    <row r="414" spans="1:25" s="11" customFormat="1" ht="15" x14ac:dyDescent="0.35">
      <c r="A414" s="99" t="s">
        <v>1370</v>
      </c>
      <c r="B414" s="141" t="s">
        <v>1371</v>
      </c>
      <c r="C414" s="99" t="s">
        <v>1372</v>
      </c>
      <c r="D414" s="100" t="s">
        <v>194</v>
      </c>
      <c r="E414" s="101" t="s">
        <v>195</v>
      </c>
      <c r="F414" s="101" t="s">
        <v>196</v>
      </c>
      <c r="G414" s="101" t="s">
        <v>136</v>
      </c>
      <c r="H414" s="101"/>
      <c r="I414" s="101" t="s">
        <v>137</v>
      </c>
      <c r="J414" s="74"/>
      <c r="K414" s="75">
        <v>588</v>
      </c>
      <c r="L414" s="75">
        <v>0</v>
      </c>
      <c r="M414" s="75">
        <v>0</v>
      </c>
      <c r="N414" s="75">
        <v>487</v>
      </c>
      <c r="O414" s="75">
        <v>18</v>
      </c>
      <c r="P414" s="75">
        <v>107</v>
      </c>
      <c r="Q414" s="76">
        <v>5.7</v>
      </c>
      <c r="R414" s="76">
        <v>24</v>
      </c>
      <c r="S414" s="76">
        <v>5</v>
      </c>
      <c r="T414" s="76">
        <v>3</v>
      </c>
      <c r="U414" s="76">
        <v>5.2</v>
      </c>
      <c r="V414" s="76">
        <v>4</v>
      </c>
      <c r="W414" s="87">
        <f t="shared" si="18"/>
        <v>46.900000000000006</v>
      </c>
      <c r="X414" s="87">
        <f t="shared" si="19"/>
        <v>29.7</v>
      </c>
      <c r="Y414" s="88">
        <f t="shared" si="20"/>
        <v>17.2</v>
      </c>
    </row>
    <row r="415" spans="1:25" s="11" customFormat="1" ht="15" x14ac:dyDescent="0.35">
      <c r="A415" s="99" t="s">
        <v>1373</v>
      </c>
      <c r="B415" s="141" t="s">
        <v>1374</v>
      </c>
      <c r="C415" s="99" t="s">
        <v>1375</v>
      </c>
      <c r="D415" s="100" t="s">
        <v>200</v>
      </c>
      <c r="E415" s="101" t="s">
        <v>201</v>
      </c>
      <c r="F415" s="101" t="s">
        <v>196</v>
      </c>
      <c r="G415" s="101" t="s">
        <v>136</v>
      </c>
      <c r="H415" s="101"/>
      <c r="I415" s="101" t="s">
        <v>137</v>
      </c>
      <c r="J415" s="74"/>
      <c r="K415" s="75">
        <v>547</v>
      </c>
      <c r="L415" s="75">
        <v>0</v>
      </c>
      <c r="M415" s="75">
        <v>0</v>
      </c>
      <c r="N415" s="75">
        <v>455</v>
      </c>
      <c r="O415" s="75">
        <v>16</v>
      </c>
      <c r="P415" s="75">
        <v>105</v>
      </c>
      <c r="Q415" s="76">
        <v>6</v>
      </c>
      <c r="R415" s="76">
        <v>33</v>
      </c>
      <c r="S415" s="76">
        <v>7</v>
      </c>
      <c r="T415" s="76">
        <v>3</v>
      </c>
      <c r="U415" s="76">
        <v>2</v>
      </c>
      <c r="V415" s="76">
        <v>3</v>
      </c>
      <c r="W415" s="87">
        <f t="shared" si="18"/>
        <v>54</v>
      </c>
      <c r="X415" s="87">
        <f t="shared" si="19"/>
        <v>39</v>
      </c>
      <c r="Y415" s="88">
        <f t="shared" si="20"/>
        <v>15</v>
      </c>
    </row>
    <row r="416" spans="1:25" s="11" customFormat="1" ht="15" x14ac:dyDescent="0.35">
      <c r="A416" s="99" t="s">
        <v>1376</v>
      </c>
      <c r="B416" s="141" t="s">
        <v>1377</v>
      </c>
      <c r="C416" s="99" t="s">
        <v>1378</v>
      </c>
      <c r="D416" s="100" t="s">
        <v>194</v>
      </c>
      <c r="E416" s="101" t="s">
        <v>195</v>
      </c>
      <c r="F416" s="101" t="s">
        <v>196</v>
      </c>
      <c r="G416" s="101" t="s">
        <v>136</v>
      </c>
      <c r="H416" s="101"/>
      <c r="I416" s="101" t="s">
        <v>137</v>
      </c>
      <c r="J416" s="74"/>
      <c r="K416" s="75">
        <v>300</v>
      </c>
      <c r="L416" s="75">
        <v>0</v>
      </c>
      <c r="M416" s="75">
        <v>0</v>
      </c>
      <c r="N416" s="75">
        <v>272</v>
      </c>
      <c r="O416" s="75">
        <v>27</v>
      </c>
      <c r="P416" s="75">
        <v>111</v>
      </c>
      <c r="Q416" s="76">
        <v>8</v>
      </c>
      <c r="R416" s="76">
        <v>27</v>
      </c>
      <c r="S416" s="76">
        <v>12</v>
      </c>
      <c r="T416" s="76">
        <v>3</v>
      </c>
      <c r="U416" s="76">
        <v>5</v>
      </c>
      <c r="V416" s="76">
        <v>5</v>
      </c>
      <c r="W416" s="87">
        <f t="shared" si="18"/>
        <v>60</v>
      </c>
      <c r="X416" s="87">
        <f t="shared" si="19"/>
        <v>35</v>
      </c>
      <c r="Y416" s="88">
        <f t="shared" si="20"/>
        <v>25</v>
      </c>
    </row>
    <row r="417" spans="1:25" s="11" customFormat="1" ht="15" x14ac:dyDescent="0.35">
      <c r="A417" s="99" t="s">
        <v>1379</v>
      </c>
      <c r="B417" s="141" t="s">
        <v>1380</v>
      </c>
      <c r="C417" s="99" t="s">
        <v>1381</v>
      </c>
      <c r="D417" s="100" t="s">
        <v>194</v>
      </c>
      <c r="E417" s="101" t="s">
        <v>195</v>
      </c>
      <c r="F417" s="101" t="s">
        <v>196</v>
      </c>
      <c r="G417" s="101" t="s">
        <v>136</v>
      </c>
      <c r="H417" s="101"/>
      <c r="I417" s="101" t="s">
        <v>137</v>
      </c>
      <c r="J417" s="74"/>
      <c r="K417" s="75">
        <v>438</v>
      </c>
      <c r="L417" s="75">
        <v>0</v>
      </c>
      <c r="M417" s="75">
        <v>0</v>
      </c>
      <c r="N417" s="75">
        <v>396</v>
      </c>
      <c r="O417" s="75">
        <v>57</v>
      </c>
      <c r="P417" s="75">
        <v>131</v>
      </c>
      <c r="Q417" s="76">
        <v>9</v>
      </c>
      <c r="R417" s="76">
        <v>37</v>
      </c>
      <c r="S417" s="76">
        <v>14</v>
      </c>
      <c r="T417" s="76">
        <v>4</v>
      </c>
      <c r="U417" s="76">
        <v>5</v>
      </c>
      <c r="V417" s="76">
        <v>5</v>
      </c>
      <c r="W417" s="87">
        <f t="shared" si="18"/>
        <v>74</v>
      </c>
      <c r="X417" s="87">
        <f t="shared" si="19"/>
        <v>46</v>
      </c>
      <c r="Y417" s="88">
        <f t="shared" si="20"/>
        <v>28</v>
      </c>
    </row>
    <row r="418" spans="1:25" s="11" customFormat="1" ht="15" x14ac:dyDescent="0.35">
      <c r="A418" s="99" t="s">
        <v>1382</v>
      </c>
      <c r="B418" s="141" t="s">
        <v>1383</v>
      </c>
      <c r="C418" s="99" t="s">
        <v>1384</v>
      </c>
      <c r="D418" s="100" t="s">
        <v>194</v>
      </c>
      <c r="E418" s="101" t="s">
        <v>195</v>
      </c>
      <c r="F418" s="101" t="s">
        <v>196</v>
      </c>
      <c r="G418" s="101" t="s">
        <v>136</v>
      </c>
      <c r="H418" s="101"/>
      <c r="I418" s="101" t="s">
        <v>137</v>
      </c>
      <c r="J418" s="74"/>
      <c r="K418" s="75">
        <v>460</v>
      </c>
      <c r="L418" s="75">
        <v>0</v>
      </c>
      <c r="M418" s="75">
        <v>0</v>
      </c>
      <c r="N418" s="75">
        <v>409</v>
      </c>
      <c r="O418" s="75">
        <v>76</v>
      </c>
      <c r="P418" s="75">
        <v>124</v>
      </c>
      <c r="Q418" s="76">
        <v>3</v>
      </c>
      <c r="R418" s="76">
        <v>35</v>
      </c>
      <c r="S418" s="76">
        <v>8.1</v>
      </c>
      <c r="T418" s="76">
        <v>3</v>
      </c>
      <c r="U418" s="76">
        <v>2</v>
      </c>
      <c r="V418" s="76">
        <v>6</v>
      </c>
      <c r="W418" s="87">
        <f t="shared" si="18"/>
        <v>57.1</v>
      </c>
      <c r="X418" s="87">
        <f t="shared" si="19"/>
        <v>38</v>
      </c>
      <c r="Y418" s="88">
        <f t="shared" si="20"/>
        <v>19.100000000000001</v>
      </c>
    </row>
    <row r="419" spans="1:25" s="11" customFormat="1" ht="15" x14ac:dyDescent="0.35">
      <c r="A419" s="99" t="s">
        <v>1385</v>
      </c>
      <c r="B419" s="141" t="s">
        <v>1386</v>
      </c>
      <c r="C419" s="99" t="s">
        <v>1387</v>
      </c>
      <c r="D419" s="100" t="s">
        <v>200</v>
      </c>
      <c r="E419" s="101" t="s">
        <v>201</v>
      </c>
      <c r="F419" s="101" t="s">
        <v>196</v>
      </c>
      <c r="G419" s="101" t="s">
        <v>136</v>
      </c>
      <c r="H419" s="101"/>
      <c r="I419" s="101" t="s">
        <v>137</v>
      </c>
      <c r="J419" s="74"/>
      <c r="K419" s="75">
        <v>575</v>
      </c>
      <c r="L419" s="75">
        <v>0</v>
      </c>
      <c r="M419" s="75">
        <v>0</v>
      </c>
      <c r="N419" s="75">
        <v>527</v>
      </c>
      <c r="O419" s="75">
        <v>78</v>
      </c>
      <c r="P419" s="75">
        <v>163</v>
      </c>
      <c r="Q419" s="76">
        <v>10</v>
      </c>
      <c r="R419" s="76">
        <v>47</v>
      </c>
      <c r="S419" s="76">
        <v>10</v>
      </c>
      <c r="T419" s="76">
        <v>3</v>
      </c>
      <c r="U419" s="76">
        <v>5</v>
      </c>
      <c r="V419" s="76">
        <v>7</v>
      </c>
      <c r="W419" s="87">
        <f t="shared" si="18"/>
        <v>82</v>
      </c>
      <c r="X419" s="87">
        <f t="shared" si="19"/>
        <v>57</v>
      </c>
      <c r="Y419" s="88">
        <f t="shared" si="20"/>
        <v>25</v>
      </c>
    </row>
    <row r="420" spans="1:25" s="11" customFormat="1" ht="15" x14ac:dyDescent="0.35">
      <c r="A420" s="99" t="s">
        <v>1388</v>
      </c>
      <c r="B420" s="141" t="s">
        <v>1389</v>
      </c>
      <c r="C420" s="99" t="s">
        <v>1390</v>
      </c>
      <c r="D420" s="100" t="s">
        <v>194</v>
      </c>
      <c r="E420" s="101" t="s">
        <v>195</v>
      </c>
      <c r="F420" s="101" t="s">
        <v>196</v>
      </c>
      <c r="G420" s="101" t="s">
        <v>136</v>
      </c>
      <c r="H420" s="101"/>
      <c r="I420" s="101" t="s">
        <v>137</v>
      </c>
      <c r="J420" s="74"/>
      <c r="K420" s="75">
        <v>235</v>
      </c>
      <c r="L420" s="75">
        <v>0</v>
      </c>
      <c r="M420" s="75">
        <v>0</v>
      </c>
      <c r="N420" s="75">
        <v>199</v>
      </c>
      <c r="O420" s="75">
        <v>24</v>
      </c>
      <c r="P420" s="75">
        <v>79</v>
      </c>
      <c r="Q420" s="76">
        <v>1</v>
      </c>
      <c r="R420" s="76">
        <v>23</v>
      </c>
      <c r="S420" s="76">
        <v>1</v>
      </c>
      <c r="T420" s="76">
        <v>3</v>
      </c>
      <c r="U420" s="76">
        <v>3</v>
      </c>
      <c r="V420" s="76">
        <v>3</v>
      </c>
      <c r="W420" s="87">
        <f t="shared" si="18"/>
        <v>34</v>
      </c>
      <c r="X420" s="87">
        <f t="shared" si="19"/>
        <v>24</v>
      </c>
      <c r="Y420" s="88">
        <f t="shared" si="20"/>
        <v>10</v>
      </c>
    </row>
    <row r="421" spans="1:25" s="11" customFormat="1" ht="15" x14ac:dyDescent="0.35">
      <c r="A421" s="99" t="s">
        <v>1391</v>
      </c>
      <c r="B421" s="141" t="s">
        <v>1392</v>
      </c>
      <c r="C421" s="99" t="s">
        <v>1393</v>
      </c>
      <c r="D421" s="100" t="s">
        <v>194</v>
      </c>
      <c r="E421" s="101" t="s">
        <v>195</v>
      </c>
      <c r="F421" s="101" t="s">
        <v>196</v>
      </c>
      <c r="G421" s="101" t="s">
        <v>136</v>
      </c>
      <c r="H421" s="101"/>
      <c r="I421" s="101" t="s">
        <v>137</v>
      </c>
      <c r="J421" s="74"/>
      <c r="K421" s="75">
        <v>421</v>
      </c>
      <c r="L421" s="75">
        <v>0</v>
      </c>
      <c r="M421" s="75">
        <v>0</v>
      </c>
      <c r="N421" s="75">
        <v>382</v>
      </c>
      <c r="O421" s="75">
        <v>71</v>
      </c>
      <c r="P421" s="75">
        <v>112</v>
      </c>
      <c r="Q421" s="76">
        <v>3</v>
      </c>
      <c r="R421" s="76">
        <v>36</v>
      </c>
      <c r="S421" s="76">
        <v>12</v>
      </c>
      <c r="T421" s="76">
        <v>5</v>
      </c>
      <c r="U421" s="76">
        <v>5</v>
      </c>
      <c r="V421" s="76">
        <v>5</v>
      </c>
      <c r="W421" s="87">
        <f t="shared" si="18"/>
        <v>66</v>
      </c>
      <c r="X421" s="87">
        <f t="shared" si="19"/>
        <v>39</v>
      </c>
      <c r="Y421" s="88">
        <f t="shared" si="20"/>
        <v>27</v>
      </c>
    </row>
    <row r="422" spans="1:25" s="11" customFormat="1" ht="15" x14ac:dyDescent="0.35">
      <c r="A422" s="99" t="s">
        <v>1394</v>
      </c>
      <c r="B422" s="141" t="s">
        <v>1395</v>
      </c>
      <c r="C422" s="99" t="s">
        <v>1396</v>
      </c>
      <c r="D422" s="100" t="s">
        <v>194</v>
      </c>
      <c r="E422" s="101" t="s">
        <v>195</v>
      </c>
      <c r="F422" s="101" t="s">
        <v>195</v>
      </c>
      <c r="G422" s="101" t="s">
        <v>137</v>
      </c>
      <c r="H422" s="101" t="s">
        <v>136</v>
      </c>
      <c r="I422" s="101" t="s">
        <v>137</v>
      </c>
      <c r="J422" s="74"/>
      <c r="K422" s="75">
        <v>50</v>
      </c>
      <c r="L422" s="75">
        <v>0</v>
      </c>
      <c r="M422" s="75">
        <v>0</v>
      </c>
      <c r="N422" s="75">
        <v>46</v>
      </c>
      <c r="O422" s="75">
        <v>8</v>
      </c>
      <c r="P422" s="75">
        <v>13</v>
      </c>
      <c r="Q422" s="76">
        <v>1</v>
      </c>
      <c r="R422" s="76">
        <v>2</v>
      </c>
      <c r="S422" s="76">
        <v>0</v>
      </c>
      <c r="T422" s="76">
        <v>1</v>
      </c>
      <c r="U422" s="76">
        <v>0</v>
      </c>
      <c r="V422" s="76">
        <v>0</v>
      </c>
      <c r="W422" s="87">
        <f t="shared" si="18"/>
        <v>4</v>
      </c>
      <c r="X422" s="87">
        <f t="shared" si="19"/>
        <v>3</v>
      </c>
      <c r="Y422" s="88">
        <f t="shared" si="20"/>
        <v>1</v>
      </c>
    </row>
    <row r="423" spans="1:25" s="11" customFormat="1" ht="15" x14ac:dyDescent="0.35">
      <c r="A423" s="99" t="s">
        <v>1397</v>
      </c>
      <c r="B423" s="141" t="s">
        <v>1398</v>
      </c>
      <c r="C423" s="99" t="s">
        <v>1399</v>
      </c>
      <c r="D423" s="100" t="s">
        <v>194</v>
      </c>
      <c r="E423" s="101" t="s">
        <v>195</v>
      </c>
      <c r="F423" s="101" t="s">
        <v>196</v>
      </c>
      <c r="G423" s="101" t="s">
        <v>136</v>
      </c>
      <c r="H423" s="101"/>
      <c r="I423" s="101" t="s">
        <v>137</v>
      </c>
      <c r="J423" s="74"/>
      <c r="K423" s="75">
        <v>455</v>
      </c>
      <c r="L423" s="75">
        <v>0</v>
      </c>
      <c r="M423" s="75">
        <v>0</v>
      </c>
      <c r="N423" s="75">
        <v>411</v>
      </c>
      <c r="O423" s="75">
        <v>54</v>
      </c>
      <c r="P423" s="75">
        <v>121</v>
      </c>
      <c r="Q423" s="76">
        <v>5</v>
      </c>
      <c r="R423" s="76">
        <v>28</v>
      </c>
      <c r="S423" s="76">
        <v>7.8</v>
      </c>
      <c r="T423" s="76">
        <v>4</v>
      </c>
      <c r="U423" s="76">
        <v>3</v>
      </c>
      <c r="V423" s="76">
        <v>6</v>
      </c>
      <c r="W423" s="87">
        <f t="shared" si="18"/>
        <v>53.8</v>
      </c>
      <c r="X423" s="87">
        <f t="shared" si="19"/>
        <v>33</v>
      </c>
      <c r="Y423" s="88">
        <f t="shared" si="20"/>
        <v>20.8</v>
      </c>
    </row>
    <row r="424" spans="1:25" s="11" customFormat="1" ht="15" x14ac:dyDescent="0.35">
      <c r="A424" s="99" t="s">
        <v>1400</v>
      </c>
      <c r="B424" s="141" t="s">
        <v>1401</v>
      </c>
      <c r="C424" s="99" t="s">
        <v>1402</v>
      </c>
      <c r="D424" s="100" t="s">
        <v>133</v>
      </c>
      <c r="E424" s="101" t="s">
        <v>134</v>
      </c>
      <c r="F424" s="101" t="s">
        <v>135</v>
      </c>
      <c r="G424" s="101" t="s">
        <v>136</v>
      </c>
      <c r="H424" s="101"/>
      <c r="I424" s="101" t="s">
        <v>137</v>
      </c>
      <c r="J424" s="74"/>
      <c r="K424" s="75">
        <v>515</v>
      </c>
      <c r="L424" s="75">
        <v>0</v>
      </c>
      <c r="M424" s="75">
        <v>0</v>
      </c>
      <c r="N424" s="75">
        <v>332</v>
      </c>
      <c r="O424" s="75">
        <v>40</v>
      </c>
      <c r="P424" s="75">
        <v>118</v>
      </c>
      <c r="Q424" s="76">
        <v>2</v>
      </c>
      <c r="R424" s="76">
        <v>43</v>
      </c>
      <c r="S424" s="76">
        <v>20.100000000000001</v>
      </c>
      <c r="T424" s="76">
        <v>2</v>
      </c>
      <c r="U424" s="76">
        <v>3.8</v>
      </c>
      <c r="V424" s="76">
        <v>3</v>
      </c>
      <c r="W424" s="87">
        <f t="shared" si="18"/>
        <v>73.899999999999991</v>
      </c>
      <c r="X424" s="87">
        <f t="shared" si="19"/>
        <v>45</v>
      </c>
      <c r="Y424" s="88">
        <f t="shared" si="20"/>
        <v>28.900000000000002</v>
      </c>
    </row>
    <row r="425" spans="1:25" s="11" customFormat="1" ht="15" x14ac:dyDescent="0.35">
      <c r="A425" s="99" t="s">
        <v>1403</v>
      </c>
      <c r="B425" s="141" t="s">
        <v>1404</v>
      </c>
      <c r="C425" s="99" t="s">
        <v>1405</v>
      </c>
      <c r="D425" s="100" t="s">
        <v>133</v>
      </c>
      <c r="E425" s="101" t="s">
        <v>134</v>
      </c>
      <c r="F425" s="101" t="s">
        <v>135</v>
      </c>
      <c r="G425" s="101" t="s">
        <v>136</v>
      </c>
      <c r="H425" s="101"/>
      <c r="I425" s="101" t="s">
        <v>137</v>
      </c>
      <c r="J425" s="74"/>
      <c r="K425" s="75">
        <v>662</v>
      </c>
      <c r="L425" s="75">
        <v>54</v>
      </c>
      <c r="M425" s="75">
        <v>0</v>
      </c>
      <c r="N425" s="75">
        <v>511</v>
      </c>
      <c r="O425" s="75">
        <v>103</v>
      </c>
      <c r="P425" s="75">
        <v>122</v>
      </c>
      <c r="Q425" s="76">
        <v>4</v>
      </c>
      <c r="R425" s="76">
        <v>49</v>
      </c>
      <c r="S425" s="76">
        <v>27.9</v>
      </c>
      <c r="T425" s="76">
        <v>3</v>
      </c>
      <c r="U425" s="76">
        <v>3.8</v>
      </c>
      <c r="V425" s="76">
        <v>5</v>
      </c>
      <c r="W425" s="87">
        <f t="shared" si="18"/>
        <v>92.7</v>
      </c>
      <c r="X425" s="87">
        <f t="shared" si="19"/>
        <v>53</v>
      </c>
      <c r="Y425" s="88">
        <f t="shared" si="20"/>
        <v>39.699999999999996</v>
      </c>
    </row>
    <row r="426" spans="1:25" s="11" customFormat="1" ht="15" x14ac:dyDescent="0.35">
      <c r="A426" s="99" t="s">
        <v>1406</v>
      </c>
      <c r="B426" s="141" t="s">
        <v>1407</v>
      </c>
      <c r="C426" s="99" t="s">
        <v>1408</v>
      </c>
      <c r="D426" s="100" t="s">
        <v>133</v>
      </c>
      <c r="E426" s="101" t="s">
        <v>134</v>
      </c>
      <c r="F426" s="101" t="s">
        <v>135</v>
      </c>
      <c r="G426" s="101" t="s">
        <v>136</v>
      </c>
      <c r="H426" s="101"/>
      <c r="I426" s="101" t="s">
        <v>137</v>
      </c>
      <c r="J426" s="74"/>
      <c r="K426" s="75">
        <v>528</v>
      </c>
      <c r="L426" s="75">
        <v>72</v>
      </c>
      <c r="M426" s="75">
        <v>6</v>
      </c>
      <c r="N426" s="75">
        <v>494</v>
      </c>
      <c r="O426" s="75">
        <v>136</v>
      </c>
      <c r="P426" s="75">
        <v>154</v>
      </c>
      <c r="Q426" s="76">
        <v>10.7</v>
      </c>
      <c r="R426" s="76">
        <v>50</v>
      </c>
      <c r="S426" s="76">
        <v>43.4</v>
      </c>
      <c r="T426" s="76">
        <v>3</v>
      </c>
      <c r="U426" s="76">
        <v>9.6999999999999993</v>
      </c>
      <c r="V426" s="76">
        <v>4</v>
      </c>
      <c r="W426" s="87">
        <f t="shared" si="18"/>
        <v>120.8</v>
      </c>
      <c r="X426" s="87">
        <f t="shared" si="19"/>
        <v>60.7</v>
      </c>
      <c r="Y426" s="88">
        <f t="shared" si="20"/>
        <v>60.099999999999994</v>
      </c>
    </row>
    <row r="427" spans="1:25" s="11" customFormat="1" ht="15" x14ac:dyDescent="0.35">
      <c r="A427" s="99" t="s">
        <v>1409</v>
      </c>
      <c r="B427" s="141" t="s">
        <v>1410</v>
      </c>
      <c r="C427" s="99" t="s">
        <v>1411</v>
      </c>
      <c r="D427" s="100" t="s">
        <v>133</v>
      </c>
      <c r="E427" s="101" t="s">
        <v>134</v>
      </c>
      <c r="F427" s="101" t="s">
        <v>135</v>
      </c>
      <c r="G427" s="101" t="s">
        <v>136</v>
      </c>
      <c r="H427" s="101"/>
      <c r="I427" s="101" t="s">
        <v>137</v>
      </c>
      <c r="J427" s="74"/>
      <c r="K427" s="75">
        <v>515</v>
      </c>
      <c r="L427" s="75">
        <v>49</v>
      </c>
      <c r="M427" s="75">
        <v>5</v>
      </c>
      <c r="N427" s="75">
        <v>511</v>
      </c>
      <c r="O427" s="75">
        <v>75</v>
      </c>
      <c r="P427" s="75">
        <v>179</v>
      </c>
      <c r="Q427" s="76">
        <v>2</v>
      </c>
      <c r="R427" s="76">
        <v>50</v>
      </c>
      <c r="S427" s="76">
        <v>24.8</v>
      </c>
      <c r="T427" s="76">
        <v>2</v>
      </c>
      <c r="U427" s="76">
        <v>5.8</v>
      </c>
      <c r="V427" s="76">
        <v>4</v>
      </c>
      <c r="W427" s="87">
        <f t="shared" si="18"/>
        <v>88.6</v>
      </c>
      <c r="X427" s="87">
        <f t="shared" si="19"/>
        <v>52</v>
      </c>
      <c r="Y427" s="88">
        <f t="shared" si="20"/>
        <v>36.6</v>
      </c>
    </row>
    <row r="428" spans="1:25" s="11" customFormat="1" ht="15" x14ac:dyDescent="0.35">
      <c r="A428" s="99" t="s">
        <v>1412</v>
      </c>
      <c r="B428" s="141" t="s">
        <v>1413</v>
      </c>
      <c r="C428" s="99" t="s">
        <v>1414</v>
      </c>
      <c r="D428" s="100" t="s">
        <v>133</v>
      </c>
      <c r="E428" s="101" t="s">
        <v>134</v>
      </c>
      <c r="F428" s="101" t="s">
        <v>135</v>
      </c>
      <c r="G428" s="101" t="s">
        <v>136</v>
      </c>
      <c r="H428" s="101"/>
      <c r="I428" s="101" t="s">
        <v>137</v>
      </c>
      <c r="J428" s="74"/>
      <c r="K428" s="75">
        <v>547</v>
      </c>
      <c r="L428" s="75">
        <v>48</v>
      </c>
      <c r="M428" s="75">
        <v>4</v>
      </c>
      <c r="N428" s="75">
        <v>470</v>
      </c>
      <c r="O428" s="75">
        <v>81</v>
      </c>
      <c r="P428" s="75">
        <v>124</v>
      </c>
      <c r="Q428" s="76">
        <v>6</v>
      </c>
      <c r="R428" s="76">
        <v>41</v>
      </c>
      <c r="S428" s="76">
        <v>15.1</v>
      </c>
      <c r="T428" s="76">
        <v>3</v>
      </c>
      <c r="U428" s="76">
        <v>5.7</v>
      </c>
      <c r="V428" s="76">
        <v>3.7</v>
      </c>
      <c r="W428" s="87">
        <f t="shared" si="18"/>
        <v>74.5</v>
      </c>
      <c r="X428" s="87">
        <f t="shared" si="19"/>
        <v>47</v>
      </c>
      <c r="Y428" s="88">
        <f t="shared" si="20"/>
        <v>27.5</v>
      </c>
    </row>
    <row r="429" spans="1:25" s="11" customFormat="1" ht="15" x14ac:dyDescent="0.35">
      <c r="A429" s="99" t="s">
        <v>1415</v>
      </c>
      <c r="B429" s="141" t="s">
        <v>1416</v>
      </c>
      <c r="C429" s="99" t="s">
        <v>1417</v>
      </c>
      <c r="D429" s="100" t="s">
        <v>405</v>
      </c>
      <c r="E429" s="101" t="s">
        <v>134</v>
      </c>
      <c r="F429" s="101" t="s">
        <v>406</v>
      </c>
      <c r="G429" s="101" t="s">
        <v>136</v>
      </c>
      <c r="H429" s="101"/>
      <c r="I429" s="101" t="s">
        <v>137</v>
      </c>
      <c r="J429" s="74"/>
      <c r="K429" s="75">
        <v>1344</v>
      </c>
      <c r="L429" s="75">
        <v>0</v>
      </c>
      <c r="M429" s="75">
        <v>0</v>
      </c>
      <c r="N429" s="75">
        <v>963</v>
      </c>
      <c r="O429" s="75">
        <v>132</v>
      </c>
      <c r="P429" s="75">
        <v>275</v>
      </c>
      <c r="Q429" s="76">
        <v>6</v>
      </c>
      <c r="R429" s="76">
        <v>105</v>
      </c>
      <c r="S429" s="76">
        <v>32.700000000000003</v>
      </c>
      <c r="T429" s="76">
        <v>4</v>
      </c>
      <c r="U429" s="76">
        <v>9.8000000000000007</v>
      </c>
      <c r="V429" s="76">
        <v>5.0999999999999996</v>
      </c>
      <c r="W429" s="87">
        <f t="shared" si="18"/>
        <v>162.6</v>
      </c>
      <c r="X429" s="87">
        <f t="shared" si="19"/>
        <v>111</v>
      </c>
      <c r="Y429" s="88">
        <f t="shared" si="20"/>
        <v>51.6</v>
      </c>
    </row>
    <row r="430" spans="1:25" s="11" customFormat="1" ht="15" x14ac:dyDescent="0.35">
      <c r="A430" s="99" t="s">
        <v>1418</v>
      </c>
      <c r="B430" s="141" t="s">
        <v>1419</v>
      </c>
      <c r="C430" s="99" t="s">
        <v>1420</v>
      </c>
      <c r="D430" s="100" t="s">
        <v>133</v>
      </c>
      <c r="E430" s="101" t="s">
        <v>134</v>
      </c>
      <c r="F430" s="101" t="s">
        <v>135</v>
      </c>
      <c r="G430" s="101" t="s">
        <v>136</v>
      </c>
      <c r="H430" s="101"/>
      <c r="I430" s="101" t="s">
        <v>137</v>
      </c>
      <c r="J430" s="74"/>
      <c r="K430" s="75">
        <v>666</v>
      </c>
      <c r="L430" s="75">
        <v>56</v>
      </c>
      <c r="M430" s="75">
        <v>5</v>
      </c>
      <c r="N430" s="75">
        <v>570</v>
      </c>
      <c r="O430" s="75">
        <v>51</v>
      </c>
      <c r="P430" s="75">
        <v>190</v>
      </c>
      <c r="Q430" s="76">
        <v>2.5</v>
      </c>
      <c r="R430" s="76">
        <v>53</v>
      </c>
      <c r="S430" s="76">
        <v>37</v>
      </c>
      <c r="T430" s="76">
        <v>4</v>
      </c>
      <c r="U430" s="76">
        <v>8.5</v>
      </c>
      <c r="V430" s="76">
        <v>3</v>
      </c>
      <c r="W430" s="87">
        <f t="shared" si="18"/>
        <v>108</v>
      </c>
      <c r="X430" s="87">
        <f t="shared" si="19"/>
        <v>55.5</v>
      </c>
      <c r="Y430" s="88">
        <f t="shared" si="20"/>
        <v>52.5</v>
      </c>
    </row>
    <row r="431" spans="1:25" s="11" customFormat="1" ht="15" x14ac:dyDescent="0.35">
      <c r="A431" s="99" t="s">
        <v>1421</v>
      </c>
      <c r="B431" s="141" t="s">
        <v>1422</v>
      </c>
      <c r="C431" s="99" t="s">
        <v>1423</v>
      </c>
      <c r="D431" s="100" t="s">
        <v>133</v>
      </c>
      <c r="E431" s="101" t="s">
        <v>134</v>
      </c>
      <c r="F431" s="101" t="s">
        <v>135</v>
      </c>
      <c r="G431" s="101" t="s">
        <v>136</v>
      </c>
      <c r="H431" s="101"/>
      <c r="I431" s="101" t="s">
        <v>137</v>
      </c>
      <c r="J431" s="74"/>
      <c r="K431" s="75">
        <v>498</v>
      </c>
      <c r="L431" s="75">
        <v>80</v>
      </c>
      <c r="M431" s="75">
        <v>10</v>
      </c>
      <c r="N431" s="75">
        <v>435</v>
      </c>
      <c r="O431" s="75">
        <v>93</v>
      </c>
      <c r="P431" s="75">
        <v>115</v>
      </c>
      <c r="Q431" s="76">
        <v>4.2</v>
      </c>
      <c r="R431" s="76">
        <v>45</v>
      </c>
      <c r="S431" s="76">
        <v>31.6</v>
      </c>
      <c r="T431" s="76">
        <v>3</v>
      </c>
      <c r="U431" s="76">
        <v>4.9000000000000004</v>
      </c>
      <c r="V431" s="76">
        <v>1</v>
      </c>
      <c r="W431" s="87">
        <f t="shared" si="18"/>
        <v>89.700000000000017</v>
      </c>
      <c r="X431" s="87">
        <f t="shared" si="19"/>
        <v>49.2</v>
      </c>
      <c r="Y431" s="88">
        <f t="shared" si="20"/>
        <v>40.5</v>
      </c>
    </row>
    <row r="432" spans="1:25" s="11" customFormat="1" ht="15" x14ac:dyDescent="0.35">
      <c r="A432" s="99" t="s">
        <v>1424</v>
      </c>
      <c r="B432" s="141" t="s">
        <v>1425</v>
      </c>
      <c r="C432" s="99" t="s">
        <v>1426</v>
      </c>
      <c r="D432" s="100" t="s">
        <v>133</v>
      </c>
      <c r="E432" s="101" t="s">
        <v>134</v>
      </c>
      <c r="F432" s="101" t="s">
        <v>135</v>
      </c>
      <c r="G432" s="101" t="s">
        <v>136</v>
      </c>
      <c r="H432" s="101"/>
      <c r="I432" s="101" t="s">
        <v>137</v>
      </c>
      <c r="J432" s="74"/>
      <c r="K432" s="75">
        <v>247</v>
      </c>
      <c r="L432" s="75">
        <v>122</v>
      </c>
      <c r="M432" s="75">
        <v>7</v>
      </c>
      <c r="N432" s="75">
        <v>176</v>
      </c>
      <c r="O432" s="75">
        <v>22</v>
      </c>
      <c r="P432" s="75">
        <v>56</v>
      </c>
      <c r="Q432" s="76">
        <v>7</v>
      </c>
      <c r="R432" s="76">
        <v>28</v>
      </c>
      <c r="S432" s="76">
        <v>17</v>
      </c>
      <c r="T432" s="76">
        <v>2</v>
      </c>
      <c r="U432" s="76">
        <v>4.4000000000000004</v>
      </c>
      <c r="V432" s="76">
        <v>5</v>
      </c>
      <c r="W432" s="87">
        <f t="shared" si="18"/>
        <v>63.4</v>
      </c>
      <c r="X432" s="87">
        <f t="shared" si="19"/>
        <v>35</v>
      </c>
      <c r="Y432" s="88">
        <f t="shared" si="20"/>
        <v>28.4</v>
      </c>
    </row>
    <row r="433" spans="1:25" s="11" customFormat="1" ht="15" x14ac:dyDescent="0.35">
      <c r="A433" s="99" t="s">
        <v>1427</v>
      </c>
      <c r="B433" s="141" t="s">
        <v>1428</v>
      </c>
      <c r="C433" s="99" t="s">
        <v>1429</v>
      </c>
      <c r="D433" s="100" t="s">
        <v>133</v>
      </c>
      <c r="E433" s="101" t="s">
        <v>134</v>
      </c>
      <c r="F433" s="101" t="s">
        <v>135</v>
      </c>
      <c r="G433" s="101" t="s">
        <v>136</v>
      </c>
      <c r="H433" s="101"/>
      <c r="I433" s="101" t="s">
        <v>137</v>
      </c>
      <c r="J433" s="74"/>
      <c r="K433" s="75">
        <v>493</v>
      </c>
      <c r="L433" s="75">
        <v>36</v>
      </c>
      <c r="M433" s="75">
        <v>0</v>
      </c>
      <c r="N433" s="75">
        <v>431</v>
      </c>
      <c r="O433" s="75">
        <v>44</v>
      </c>
      <c r="P433" s="75">
        <v>155</v>
      </c>
      <c r="Q433" s="76">
        <v>2</v>
      </c>
      <c r="R433" s="76">
        <v>43</v>
      </c>
      <c r="S433" s="76">
        <v>24.6</v>
      </c>
      <c r="T433" s="76">
        <v>2</v>
      </c>
      <c r="U433" s="76">
        <v>5.7</v>
      </c>
      <c r="V433" s="76">
        <v>4</v>
      </c>
      <c r="W433" s="87">
        <f t="shared" si="18"/>
        <v>81.3</v>
      </c>
      <c r="X433" s="87">
        <f t="shared" si="19"/>
        <v>45</v>
      </c>
      <c r="Y433" s="88">
        <f t="shared" si="20"/>
        <v>36.300000000000004</v>
      </c>
    </row>
    <row r="434" spans="1:25" s="11" customFormat="1" ht="15" x14ac:dyDescent="0.35">
      <c r="A434" s="99" t="s">
        <v>1430</v>
      </c>
      <c r="B434" s="141" t="s">
        <v>1431</v>
      </c>
      <c r="C434" s="99" t="s">
        <v>1432</v>
      </c>
      <c r="D434" s="100" t="s">
        <v>437</v>
      </c>
      <c r="E434" s="101" t="s">
        <v>201</v>
      </c>
      <c r="F434" s="101" t="s">
        <v>406</v>
      </c>
      <c r="G434" s="101" t="s">
        <v>136</v>
      </c>
      <c r="H434" s="101"/>
      <c r="I434" s="101" t="s">
        <v>137</v>
      </c>
      <c r="J434" s="74"/>
      <c r="K434" s="75">
        <v>542</v>
      </c>
      <c r="L434" s="75">
        <v>0</v>
      </c>
      <c r="M434" s="75">
        <v>0</v>
      </c>
      <c r="N434" s="75">
        <v>377</v>
      </c>
      <c r="O434" s="75">
        <v>11</v>
      </c>
      <c r="P434" s="75">
        <v>125</v>
      </c>
      <c r="Q434" s="76">
        <v>8</v>
      </c>
      <c r="R434" s="76">
        <v>42</v>
      </c>
      <c r="S434" s="76">
        <v>11.2</v>
      </c>
      <c r="T434" s="76">
        <v>3</v>
      </c>
      <c r="U434" s="76">
        <v>2</v>
      </c>
      <c r="V434" s="76">
        <v>3</v>
      </c>
      <c r="W434" s="87">
        <f t="shared" si="18"/>
        <v>69.2</v>
      </c>
      <c r="X434" s="87">
        <f t="shared" si="19"/>
        <v>50</v>
      </c>
      <c r="Y434" s="88">
        <f t="shared" si="20"/>
        <v>19.2</v>
      </c>
    </row>
    <row r="435" spans="1:25" s="11" customFormat="1" ht="15" x14ac:dyDescent="0.35">
      <c r="A435" s="99" t="s">
        <v>1433</v>
      </c>
      <c r="B435" s="141" t="s">
        <v>1434</v>
      </c>
      <c r="C435" s="99" t="s">
        <v>1435</v>
      </c>
      <c r="D435" s="100" t="s">
        <v>133</v>
      </c>
      <c r="E435" s="101" t="s">
        <v>134</v>
      </c>
      <c r="F435" s="101" t="s">
        <v>135</v>
      </c>
      <c r="G435" s="101" t="s">
        <v>136</v>
      </c>
      <c r="H435" s="101"/>
      <c r="I435" s="101" t="s">
        <v>137</v>
      </c>
      <c r="J435" s="74"/>
      <c r="K435" s="75">
        <v>522</v>
      </c>
      <c r="L435" s="75">
        <v>49</v>
      </c>
      <c r="M435" s="75">
        <v>2</v>
      </c>
      <c r="N435" s="75">
        <v>510</v>
      </c>
      <c r="O435" s="75">
        <v>57</v>
      </c>
      <c r="P435" s="75">
        <v>168</v>
      </c>
      <c r="Q435" s="76">
        <v>7</v>
      </c>
      <c r="R435" s="76">
        <v>35</v>
      </c>
      <c r="S435" s="76">
        <v>29.2</v>
      </c>
      <c r="T435" s="76">
        <v>2</v>
      </c>
      <c r="U435" s="76">
        <v>5.9</v>
      </c>
      <c r="V435" s="76">
        <v>5</v>
      </c>
      <c r="W435" s="87">
        <f t="shared" si="18"/>
        <v>84.100000000000009</v>
      </c>
      <c r="X435" s="87">
        <f t="shared" si="19"/>
        <v>42</v>
      </c>
      <c r="Y435" s="88">
        <f t="shared" si="20"/>
        <v>42.1</v>
      </c>
    </row>
    <row r="436" spans="1:25" s="11" customFormat="1" ht="15" x14ac:dyDescent="0.35">
      <c r="A436" s="99" t="s">
        <v>1436</v>
      </c>
      <c r="B436" s="141" t="s">
        <v>1437</v>
      </c>
      <c r="C436" s="99" t="s">
        <v>1438</v>
      </c>
      <c r="D436" s="100" t="s">
        <v>133</v>
      </c>
      <c r="E436" s="101" t="s">
        <v>134</v>
      </c>
      <c r="F436" s="101" t="s">
        <v>135</v>
      </c>
      <c r="G436" s="101" t="s">
        <v>136</v>
      </c>
      <c r="H436" s="101"/>
      <c r="I436" s="101" t="s">
        <v>137</v>
      </c>
      <c r="J436" s="74"/>
      <c r="K436" s="75">
        <v>640</v>
      </c>
      <c r="L436" s="75">
        <v>36</v>
      </c>
      <c r="M436" s="75">
        <v>0</v>
      </c>
      <c r="N436" s="75">
        <v>550</v>
      </c>
      <c r="O436" s="75">
        <v>174</v>
      </c>
      <c r="P436" s="75">
        <v>119</v>
      </c>
      <c r="Q436" s="76">
        <v>1</v>
      </c>
      <c r="R436" s="76">
        <v>49</v>
      </c>
      <c r="S436" s="76">
        <v>25</v>
      </c>
      <c r="T436" s="76">
        <v>3</v>
      </c>
      <c r="U436" s="76">
        <v>5.8</v>
      </c>
      <c r="V436" s="76">
        <v>4</v>
      </c>
      <c r="W436" s="87">
        <f t="shared" si="18"/>
        <v>87.8</v>
      </c>
      <c r="X436" s="87">
        <f t="shared" si="19"/>
        <v>50</v>
      </c>
      <c r="Y436" s="88">
        <f t="shared" si="20"/>
        <v>37.799999999999997</v>
      </c>
    </row>
    <row r="437" spans="1:25" s="11" customFormat="1" ht="15" x14ac:dyDescent="0.35">
      <c r="A437" s="99" t="s">
        <v>1439</v>
      </c>
      <c r="B437" s="141" t="s">
        <v>1440</v>
      </c>
      <c r="C437" s="99" t="s">
        <v>1441</v>
      </c>
      <c r="D437" s="100" t="s">
        <v>437</v>
      </c>
      <c r="E437" s="101" t="s">
        <v>201</v>
      </c>
      <c r="F437" s="101" t="s">
        <v>406</v>
      </c>
      <c r="G437" s="101" t="s">
        <v>136</v>
      </c>
      <c r="H437" s="101"/>
      <c r="I437" s="101" t="s">
        <v>137</v>
      </c>
      <c r="J437" s="74"/>
      <c r="K437" s="75">
        <v>535</v>
      </c>
      <c r="L437" s="75">
        <v>0</v>
      </c>
      <c r="M437" s="75">
        <v>0</v>
      </c>
      <c r="N437" s="75">
        <v>490</v>
      </c>
      <c r="O437" s="75">
        <v>139</v>
      </c>
      <c r="P437" s="75">
        <v>139</v>
      </c>
      <c r="Q437" s="76">
        <v>17</v>
      </c>
      <c r="R437" s="76">
        <v>30</v>
      </c>
      <c r="S437" s="76">
        <v>16.7</v>
      </c>
      <c r="T437" s="76">
        <v>2</v>
      </c>
      <c r="U437" s="76">
        <v>4</v>
      </c>
      <c r="V437" s="76">
        <v>3</v>
      </c>
      <c r="W437" s="87">
        <f t="shared" si="18"/>
        <v>72.7</v>
      </c>
      <c r="X437" s="87">
        <f t="shared" si="19"/>
        <v>47</v>
      </c>
      <c r="Y437" s="88">
        <f t="shared" si="20"/>
        <v>25.7</v>
      </c>
    </row>
    <row r="438" spans="1:25" s="11" customFormat="1" ht="15" x14ac:dyDescent="0.35">
      <c r="A438" s="99" t="s">
        <v>1442</v>
      </c>
      <c r="B438" s="141" t="s">
        <v>1443</v>
      </c>
      <c r="C438" s="99" t="s">
        <v>1444</v>
      </c>
      <c r="D438" s="100" t="s">
        <v>133</v>
      </c>
      <c r="E438" s="101" t="s">
        <v>134</v>
      </c>
      <c r="F438" s="101" t="s">
        <v>135</v>
      </c>
      <c r="G438" s="101" t="s">
        <v>136</v>
      </c>
      <c r="H438" s="101"/>
      <c r="I438" s="101" t="s">
        <v>137</v>
      </c>
      <c r="J438" s="74"/>
      <c r="K438" s="75">
        <v>318</v>
      </c>
      <c r="L438" s="75">
        <v>46</v>
      </c>
      <c r="M438" s="75">
        <v>2</v>
      </c>
      <c r="N438" s="75">
        <v>291</v>
      </c>
      <c r="O438" s="75">
        <v>82</v>
      </c>
      <c r="P438" s="75">
        <v>91</v>
      </c>
      <c r="Q438" s="76">
        <v>6</v>
      </c>
      <c r="R438" s="76">
        <v>30</v>
      </c>
      <c r="S438" s="76">
        <v>18.7</v>
      </c>
      <c r="T438" s="76">
        <v>2</v>
      </c>
      <c r="U438" s="76">
        <v>3.9</v>
      </c>
      <c r="V438" s="76">
        <v>3</v>
      </c>
      <c r="W438" s="87">
        <f t="shared" si="18"/>
        <v>63.6</v>
      </c>
      <c r="X438" s="87">
        <f t="shared" si="19"/>
        <v>36</v>
      </c>
      <c r="Y438" s="88">
        <f t="shared" si="20"/>
        <v>27.599999999999998</v>
      </c>
    </row>
    <row r="439" spans="1:25" s="11" customFormat="1" ht="15" x14ac:dyDescent="0.35">
      <c r="A439" s="99" t="s">
        <v>1445</v>
      </c>
      <c r="B439" s="141" t="s">
        <v>1446</v>
      </c>
      <c r="C439" s="99" t="s">
        <v>1447</v>
      </c>
      <c r="D439" s="100" t="s">
        <v>437</v>
      </c>
      <c r="E439" s="101" t="s">
        <v>201</v>
      </c>
      <c r="F439" s="101" t="s">
        <v>406</v>
      </c>
      <c r="G439" s="101" t="s">
        <v>136</v>
      </c>
      <c r="H439" s="101"/>
      <c r="I439" s="101" t="s">
        <v>137</v>
      </c>
      <c r="J439" s="74"/>
      <c r="K439" s="75">
        <v>431</v>
      </c>
      <c r="L439" s="75">
        <v>0</v>
      </c>
      <c r="M439" s="75">
        <v>0</v>
      </c>
      <c r="N439" s="75">
        <v>382</v>
      </c>
      <c r="O439" s="75">
        <v>43</v>
      </c>
      <c r="P439" s="75">
        <v>130</v>
      </c>
      <c r="Q439" s="76">
        <v>6</v>
      </c>
      <c r="R439" s="76">
        <v>29</v>
      </c>
      <c r="S439" s="76">
        <v>16.100000000000001</v>
      </c>
      <c r="T439" s="76">
        <v>4</v>
      </c>
      <c r="U439" s="76">
        <v>4</v>
      </c>
      <c r="V439" s="76">
        <v>4</v>
      </c>
      <c r="W439" s="87">
        <f t="shared" si="18"/>
        <v>63.1</v>
      </c>
      <c r="X439" s="87">
        <f t="shared" si="19"/>
        <v>35</v>
      </c>
      <c r="Y439" s="88">
        <f t="shared" si="20"/>
        <v>28.1</v>
      </c>
    </row>
    <row r="440" spans="1:25" s="11" customFormat="1" ht="15" x14ac:dyDescent="0.35">
      <c r="A440" s="99" t="s">
        <v>1448</v>
      </c>
      <c r="B440" s="141" t="s">
        <v>1449</v>
      </c>
      <c r="C440" s="99" t="s">
        <v>1450</v>
      </c>
      <c r="D440" s="100" t="s">
        <v>133</v>
      </c>
      <c r="E440" s="101" t="s">
        <v>134</v>
      </c>
      <c r="F440" s="101" t="s">
        <v>135</v>
      </c>
      <c r="G440" s="101" t="s">
        <v>136</v>
      </c>
      <c r="H440" s="101"/>
      <c r="I440" s="101" t="s">
        <v>137</v>
      </c>
      <c r="J440" s="74"/>
      <c r="K440" s="75">
        <v>504</v>
      </c>
      <c r="L440" s="75">
        <v>65</v>
      </c>
      <c r="M440" s="75">
        <v>3</v>
      </c>
      <c r="N440" s="75">
        <v>431</v>
      </c>
      <c r="O440" s="75">
        <v>37</v>
      </c>
      <c r="P440" s="75">
        <v>123</v>
      </c>
      <c r="Q440" s="76">
        <v>0</v>
      </c>
      <c r="R440" s="76">
        <v>50</v>
      </c>
      <c r="S440" s="76">
        <v>19.899999999999999</v>
      </c>
      <c r="T440" s="76">
        <v>3</v>
      </c>
      <c r="U440" s="76">
        <v>4.9000000000000004</v>
      </c>
      <c r="V440" s="76">
        <v>3</v>
      </c>
      <c r="W440" s="87">
        <f t="shared" si="18"/>
        <v>80.800000000000011</v>
      </c>
      <c r="X440" s="87">
        <f t="shared" si="19"/>
        <v>50</v>
      </c>
      <c r="Y440" s="88">
        <f t="shared" si="20"/>
        <v>30.799999999999997</v>
      </c>
    </row>
    <row r="441" spans="1:25" s="11" customFormat="1" ht="15" x14ac:dyDescent="0.35">
      <c r="A441" s="99" t="s">
        <v>1451</v>
      </c>
      <c r="B441" s="141" t="s">
        <v>1452</v>
      </c>
      <c r="C441" s="99" t="s">
        <v>1453</v>
      </c>
      <c r="D441" s="100" t="s">
        <v>133</v>
      </c>
      <c r="E441" s="101" t="s">
        <v>134</v>
      </c>
      <c r="F441" s="101" t="s">
        <v>135</v>
      </c>
      <c r="G441" s="101" t="s">
        <v>136</v>
      </c>
      <c r="H441" s="101"/>
      <c r="I441" s="101" t="s">
        <v>137</v>
      </c>
      <c r="J441" s="74"/>
      <c r="K441" s="75">
        <v>428</v>
      </c>
      <c r="L441" s="75">
        <v>46</v>
      </c>
      <c r="M441" s="75">
        <v>1</v>
      </c>
      <c r="N441" s="75">
        <v>414</v>
      </c>
      <c r="O441" s="75">
        <v>41</v>
      </c>
      <c r="P441" s="75">
        <v>101</v>
      </c>
      <c r="Q441" s="76">
        <v>1</v>
      </c>
      <c r="R441" s="76">
        <v>41</v>
      </c>
      <c r="S441" s="76">
        <v>16.399999999999999</v>
      </c>
      <c r="T441" s="76">
        <v>3</v>
      </c>
      <c r="U441" s="76">
        <v>4.8</v>
      </c>
      <c r="V441" s="76">
        <v>5</v>
      </c>
      <c r="W441" s="87">
        <f t="shared" si="18"/>
        <v>71.2</v>
      </c>
      <c r="X441" s="87">
        <f t="shared" si="19"/>
        <v>42</v>
      </c>
      <c r="Y441" s="88">
        <f t="shared" si="20"/>
        <v>29.2</v>
      </c>
    </row>
    <row r="442" spans="1:25" s="11" customFormat="1" ht="15" x14ac:dyDescent="0.35">
      <c r="A442" s="99" t="s">
        <v>1454</v>
      </c>
      <c r="B442" s="141" t="s">
        <v>1455</v>
      </c>
      <c r="C442" s="99" t="s">
        <v>1456</v>
      </c>
      <c r="D442" s="100" t="s">
        <v>133</v>
      </c>
      <c r="E442" s="101" t="s">
        <v>134</v>
      </c>
      <c r="F442" s="101" t="s">
        <v>135</v>
      </c>
      <c r="G442" s="101" t="s">
        <v>136</v>
      </c>
      <c r="H442" s="101"/>
      <c r="I442" s="101" t="s">
        <v>137</v>
      </c>
      <c r="J442" s="74"/>
      <c r="K442" s="75">
        <v>310</v>
      </c>
      <c r="L442" s="75">
        <v>46</v>
      </c>
      <c r="M442" s="75">
        <v>1</v>
      </c>
      <c r="N442" s="75">
        <v>300</v>
      </c>
      <c r="O442" s="75">
        <v>46</v>
      </c>
      <c r="P442" s="75">
        <v>84</v>
      </c>
      <c r="Q442" s="76">
        <v>3</v>
      </c>
      <c r="R442" s="76">
        <v>23</v>
      </c>
      <c r="S442" s="76">
        <v>12.9</v>
      </c>
      <c r="T442" s="76">
        <v>2</v>
      </c>
      <c r="U442" s="76">
        <v>4.5999999999999996</v>
      </c>
      <c r="V442" s="76">
        <v>3</v>
      </c>
      <c r="W442" s="87">
        <f t="shared" si="18"/>
        <v>48.5</v>
      </c>
      <c r="X442" s="87">
        <f t="shared" si="19"/>
        <v>26</v>
      </c>
      <c r="Y442" s="88">
        <f t="shared" si="20"/>
        <v>22.5</v>
      </c>
    </row>
    <row r="443" spans="1:25" s="11" customFormat="1" ht="15" x14ac:dyDescent="0.35">
      <c r="A443" s="99" t="s">
        <v>1457</v>
      </c>
      <c r="B443" s="141" t="s">
        <v>1458</v>
      </c>
      <c r="C443" s="99" t="s">
        <v>1459</v>
      </c>
      <c r="D443" s="100" t="s">
        <v>133</v>
      </c>
      <c r="E443" s="101" t="s">
        <v>134</v>
      </c>
      <c r="F443" s="101" t="s">
        <v>135</v>
      </c>
      <c r="G443" s="101" t="s">
        <v>136</v>
      </c>
      <c r="H443" s="101"/>
      <c r="I443" s="101" t="s">
        <v>137</v>
      </c>
      <c r="J443" s="74"/>
      <c r="K443" s="75">
        <v>728</v>
      </c>
      <c r="L443" s="75">
        <v>0</v>
      </c>
      <c r="M443" s="75">
        <v>0</v>
      </c>
      <c r="N443" s="75">
        <v>665</v>
      </c>
      <c r="O443" s="75">
        <v>198</v>
      </c>
      <c r="P443" s="75">
        <v>182</v>
      </c>
      <c r="Q443" s="76">
        <v>8</v>
      </c>
      <c r="R443" s="76">
        <v>52</v>
      </c>
      <c r="S443" s="76">
        <v>25.1</v>
      </c>
      <c r="T443" s="76">
        <v>3</v>
      </c>
      <c r="U443" s="76">
        <v>9.6999999999999993</v>
      </c>
      <c r="V443" s="76">
        <v>3</v>
      </c>
      <c r="W443" s="87">
        <f t="shared" si="18"/>
        <v>100.8</v>
      </c>
      <c r="X443" s="87">
        <f t="shared" si="19"/>
        <v>60</v>
      </c>
      <c r="Y443" s="88">
        <f t="shared" si="20"/>
        <v>40.799999999999997</v>
      </c>
    </row>
    <row r="444" spans="1:25" s="11" customFormat="1" ht="15" x14ac:dyDescent="0.35">
      <c r="A444" s="99" t="s">
        <v>1460</v>
      </c>
      <c r="B444" s="141" t="s">
        <v>1461</v>
      </c>
      <c r="C444" s="99" t="s">
        <v>1462</v>
      </c>
      <c r="D444" s="100" t="s">
        <v>133</v>
      </c>
      <c r="E444" s="101" t="s">
        <v>134</v>
      </c>
      <c r="F444" s="101" t="s">
        <v>135</v>
      </c>
      <c r="G444" s="101" t="s">
        <v>136</v>
      </c>
      <c r="H444" s="101"/>
      <c r="I444" s="101" t="s">
        <v>137</v>
      </c>
      <c r="J444" s="74"/>
      <c r="K444" s="75">
        <v>524</v>
      </c>
      <c r="L444" s="75">
        <v>65</v>
      </c>
      <c r="M444" s="75">
        <v>3</v>
      </c>
      <c r="N444" s="75">
        <v>450</v>
      </c>
      <c r="O444" s="75">
        <v>49</v>
      </c>
      <c r="P444" s="75">
        <v>107</v>
      </c>
      <c r="Q444" s="76">
        <v>2</v>
      </c>
      <c r="R444" s="76">
        <v>43</v>
      </c>
      <c r="S444" s="76">
        <v>20.9</v>
      </c>
      <c r="T444" s="76">
        <v>4</v>
      </c>
      <c r="U444" s="76">
        <v>2.9</v>
      </c>
      <c r="V444" s="76">
        <v>4</v>
      </c>
      <c r="W444" s="87">
        <f t="shared" si="18"/>
        <v>76.800000000000011</v>
      </c>
      <c r="X444" s="87">
        <f t="shared" si="19"/>
        <v>45</v>
      </c>
      <c r="Y444" s="88">
        <f t="shared" si="20"/>
        <v>31.799999999999997</v>
      </c>
    </row>
    <row r="445" spans="1:25" s="11" customFormat="1" ht="15" x14ac:dyDescent="0.35">
      <c r="A445" s="99" t="s">
        <v>1463</v>
      </c>
      <c r="B445" s="141" t="s">
        <v>1464</v>
      </c>
      <c r="C445" s="99" t="s">
        <v>1465</v>
      </c>
      <c r="D445" s="100" t="s">
        <v>437</v>
      </c>
      <c r="E445" s="101" t="s">
        <v>201</v>
      </c>
      <c r="F445" s="101" t="s">
        <v>406</v>
      </c>
      <c r="G445" s="101" t="s">
        <v>136</v>
      </c>
      <c r="H445" s="101"/>
      <c r="I445" s="101" t="s">
        <v>137</v>
      </c>
      <c r="J445" s="74"/>
      <c r="K445" s="75">
        <v>172</v>
      </c>
      <c r="L445" s="75">
        <v>0</v>
      </c>
      <c r="M445" s="75">
        <v>0</v>
      </c>
      <c r="N445" s="75">
        <v>165</v>
      </c>
      <c r="O445" s="75">
        <v>37</v>
      </c>
      <c r="P445" s="75">
        <v>42</v>
      </c>
      <c r="Q445" s="76">
        <v>3</v>
      </c>
      <c r="R445" s="76">
        <v>18</v>
      </c>
      <c r="S445" s="76">
        <v>4.8</v>
      </c>
      <c r="T445" s="76">
        <v>3</v>
      </c>
      <c r="U445" s="76">
        <v>4.9000000000000004</v>
      </c>
      <c r="V445" s="76">
        <v>2</v>
      </c>
      <c r="W445" s="87">
        <f t="shared" si="18"/>
        <v>35.700000000000003</v>
      </c>
      <c r="X445" s="87">
        <f t="shared" si="19"/>
        <v>21</v>
      </c>
      <c r="Y445" s="88">
        <f t="shared" si="20"/>
        <v>14.7</v>
      </c>
    </row>
    <row r="446" spans="1:25" s="11" customFormat="1" ht="15" x14ac:dyDescent="0.35">
      <c r="A446" s="99" t="s">
        <v>1466</v>
      </c>
      <c r="B446" s="141" t="s">
        <v>1467</v>
      </c>
      <c r="C446" s="99" t="s">
        <v>1468</v>
      </c>
      <c r="D446" s="100" t="s">
        <v>437</v>
      </c>
      <c r="E446" s="101" t="s">
        <v>201</v>
      </c>
      <c r="F446" s="101" t="s">
        <v>406</v>
      </c>
      <c r="G446" s="101" t="s">
        <v>136</v>
      </c>
      <c r="H446" s="101"/>
      <c r="I446" s="101" t="s">
        <v>137</v>
      </c>
      <c r="J446" s="74"/>
      <c r="K446" s="75">
        <v>493</v>
      </c>
      <c r="L446" s="75">
        <v>0</v>
      </c>
      <c r="M446" s="75">
        <v>0</v>
      </c>
      <c r="N446" s="75">
        <v>477</v>
      </c>
      <c r="O446" s="75">
        <v>99</v>
      </c>
      <c r="P446" s="75">
        <v>136</v>
      </c>
      <c r="Q446" s="76">
        <v>20</v>
      </c>
      <c r="R446" s="76">
        <v>24</v>
      </c>
      <c r="S446" s="76">
        <v>13.6</v>
      </c>
      <c r="T446" s="76">
        <v>3</v>
      </c>
      <c r="U446" s="76">
        <v>7.6</v>
      </c>
      <c r="V446" s="76">
        <v>5</v>
      </c>
      <c r="W446" s="87">
        <f t="shared" si="18"/>
        <v>73.2</v>
      </c>
      <c r="X446" s="87">
        <f t="shared" si="19"/>
        <v>44</v>
      </c>
      <c r="Y446" s="88">
        <f t="shared" si="20"/>
        <v>29.200000000000003</v>
      </c>
    </row>
    <row r="447" spans="1:25" s="11" customFormat="1" ht="15" x14ac:dyDescent="0.35">
      <c r="A447" s="99" t="s">
        <v>1469</v>
      </c>
      <c r="B447" s="141" t="s">
        <v>1470</v>
      </c>
      <c r="C447" s="99" t="s">
        <v>1471</v>
      </c>
      <c r="D447" s="100" t="s">
        <v>133</v>
      </c>
      <c r="E447" s="101" t="s">
        <v>134</v>
      </c>
      <c r="F447" s="101" t="s">
        <v>135</v>
      </c>
      <c r="G447" s="101" t="s">
        <v>136</v>
      </c>
      <c r="H447" s="101"/>
      <c r="I447" s="101" t="s">
        <v>137</v>
      </c>
      <c r="J447" s="74"/>
      <c r="K447" s="75">
        <v>477</v>
      </c>
      <c r="L447" s="75">
        <v>48</v>
      </c>
      <c r="M447" s="75">
        <v>3</v>
      </c>
      <c r="N447" s="75">
        <v>336</v>
      </c>
      <c r="O447" s="75">
        <v>18</v>
      </c>
      <c r="P447" s="75">
        <v>95</v>
      </c>
      <c r="Q447" s="76">
        <v>6</v>
      </c>
      <c r="R447" s="76">
        <v>34</v>
      </c>
      <c r="S447" s="76">
        <v>20.2</v>
      </c>
      <c r="T447" s="76">
        <v>2</v>
      </c>
      <c r="U447" s="76">
        <v>6.7</v>
      </c>
      <c r="V447" s="76">
        <v>3</v>
      </c>
      <c r="W447" s="87">
        <f t="shared" si="18"/>
        <v>71.900000000000006</v>
      </c>
      <c r="X447" s="87">
        <f t="shared" si="19"/>
        <v>40</v>
      </c>
      <c r="Y447" s="88">
        <f t="shared" si="20"/>
        <v>31.9</v>
      </c>
    </row>
    <row r="448" spans="1:25" s="11" customFormat="1" ht="15" x14ac:dyDescent="0.35">
      <c r="A448" s="99" t="s">
        <v>1472</v>
      </c>
      <c r="B448" s="141" t="s">
        <v>1473</v>
      </c>
      <c r="C448" s="99" t="s">
        <v>1474</v>
      </c>
      <c r="D448" s="100" t="s">
        <v>194</v>
      </c>
      <c r="E448" s="101" t="s">
        <v>195</v>
      </c>
      <c r="F448" s="101" t="s">
        <v>196</v>
      </c>
      <c r="G448" s="101" t="s">
        <v>136</v>
      </c>
      <c r="H448" s="101"/>
      <c r="I448" s="101" t="s">
        <v>137</v>
      </c>
      <c r="J448" s="74"/>
      <c r="K448" s="75">
        <v>375</v>
      </c>
      <c r="L448" s="75">
        <v>0</v>
      </c>
      <c r="M448" s="75">
        <v>0</v>
      </c>
      <c r="N448" s="75">
        <v>294</v>
      </c>
      <c r="O448" s="75">
        <v>18</v>
      </c>
      <c r="P448" s="75">
        <v>91</v>
      </c>
      <c r="Q448" s="76">
        <v>6.7</v>
      </c>
      <c r="R448" s="76">
        <v>30</v>
      </c>
      <c r="S448" s="76">
        <v>4.9000000000000004</v>
      </c>
      <c r="T448" s="76">
        <v>4</v>
      </c>
      <c r="U448" s="76">
        <v>3</v>
      </c>
      <c r="V448" s="76">
        <v>6</v>
      </c>
      <c r="W448" s="87">
        <f t="shared" si="18"/>
        <v>54.6</v>
      </c>
      <c r="X448" s="87">
        <f t="shared" si="19"/>
        <v>36.700000000000003</v>
      </c>
      <c r="Y448" s="88">
        <f t="shared" si="20"/>
        <v>17.899999999999999</v>
      </c>
    </row>
    <row r="449" spans="1:25" s="11" customFormat="1" ht="15" x14ac:dyDescent="0.35">
      <c r="A449" s="99" t="s">
        <v>1475</v>
      </c>
      <c r="B449" s="141" t="s">
        <v>1476</v>
      </c>
      <c r="C449" s="99" t="s">
        <v>1477</v>
      </c>
      <c r="D449" s="100" t="s">
        <v>133</v>
      </c>
      <c r="E449" s="101" t="s">
        <v>134</v>
      </c>
      <c r="F449" s="101" t="s">
        <v>135</v>
      </c>
      <c r="G449" s="101" t="s">
        <v>136</v>
      </c>
      <c r="H449" s="101"/>
      <c r="I449" s="101" t="s">
        <v>137</v>
      </c>
      <c r="J449" s="74"/>
      <c r="K449" s="75">
        <v>474</v>
      </c>
      <c r="L449" s="75">
        <v>45</v>
      </c>
      <c r="M449" s="75">
        <v>0</v>
      </c>
      <c r="N449" s="75">
        <v>456</v>
      </c>
      <c r="O449" s="75">
        <v>106</v>
      </c>
      <c r="P449" s="75">
        <v>150</v>
      </c>
      <c r="Q449" s="76">
        <v>5.7</v>
      </c>
      <c r="R449" s="76">
        <v>39</v>
      </c>
      <c r="S449" s="76">
        <v>17.2</v>
      </c>
      <c r="T449" s="76">
        <v>3</v>
      </c>
      <c r="U449" s="76">
        <v>7.7</v>
      </c>
      <c r="V449" s="76">
        <v>5</v>
      </c>
      <c r="W449" s="87">
        <f t="shared" si="18"/>
        <v>77.600000000000009</v>
      </c>
      <c r="X449" s="87">
        <f t="shared" si="19"/>
        <v>44.7</v>
      </c>
      <c r="Y449" s="88">
        <f t="shared" si="20"/>
        <v>32.9</v>
      </c>
    </row>
    <row r="450" spans="1:25" s="11" customFormat="1" ht="15" x14ac:dyDescent="0.35">
      <c r="A450" s="99" t="s">
        <v>1478</v>
      </c>
      <c r="B450" s="141" t="s">
        <v>1479</v>
      </c>
      <c r="C450" s="99" t="s">
        <v>1480</v>
      </c>
      <c r="D450" s="100" t="s">
        <v>437</v>
      </c>
      <c r="E450" s="101" t="s">
        <v>201</v>
      </c>
      <c r="F450" s="101" t="s">
        <v>406</v>
      </c>
      <c r="G450" s="101" t="s">
        <v>136</v>
      </c>
      <c r="H450" s="101"/>
      <c r="I450" s="101" t="s">
        <v>137</v>
      </c>
      <c r="J450" s="74"/>
      <c r="K450" s="75">
        <v>462</v>
      </c>
      <c r="L450" s="75">
        <v>0</v>
      </c>
      <c r="M450" s="75">
        <v>0</v>
      </c>
      <c r="N450" s="75">
        <v>380</v>
      </c>
      <c r="O450" s="75">
        <v>47</v>
      </c>
      <c r="P450" s="75">
        <v>108</v>
      </c>
      <c r="Q450" s="76">
        <v>15</v>
      </c>
      <c r="R450" s="76">
        <v>30</v>
      </c>
      <c r="S450" s="76">
        <v>9.6</v>
      </c>
      <c r="T450" s="76">
        <v>2</v>
      </c>
      <c r="U450" s="76">
        <v>3</v>
      </c>
      <c r="V450" s="76">
        <v>4</v>
      </c>
      <c r="W450" s="87">
        <f t="shared" si="18"/>
        <v>63.6</v>
      </c>
      <c r="X450" s="87">
        <f t="shared" si="19"/>
        <v>45</v>
      </c>
      <c r="Y450" s="88">
        <f t="shared" si="20"/>
        <v>18.600000000000001</v>
      </c>
    </row>
    <row r="451" spans="1:25" s="11" customFormat="1" ht="15" x14ac:dyDescent="0.35">
      <c r="A451" s="99" t="s">
        <v>1481</v>
      </c>
      <c r="B451" s="141" t="s">
        <v>1482</v>
      </c>
      <c r="C451" s="99" t="s">
        <v>1483</v>
      </c>
      <c r="D451" s="100" t="s">
        <v>437</v>
      </c>
      <c r="E451" s="101" t="s">
        <v>201</v>
      </c>
      <c r="F451" s="101" t="s">
        <v>406</v>
      </c>
      <c r="G451" s="101" t="s">
        <v>136</v>
      </c>
      <c r="H451" s="101"/>
      <c r="I451" s="101" t="s">
        <v>137</v>
      </c>
      <c r="J451" s="74"/>
      <c r="K451" s="75">
        <v>353</v>
      </c>
      <c r="L451" s="75">
        <v>0</v>
      </c>
      <c r="M451" s="75">
        <v>0</v>
      </c>
      <c r="N451" s="75">
        <v>245</v>
      </c>
      <c r="O451" s="75">
        <v>16</v>
      </c>
      <c r="P451" s="75">
        <v>83</v>
      </c>
      <c r="Q451" s="76">
        <v>1.5</v>
      </c>
      <c r="R451" s="76">
        <v>31</v>
      </c>
      <c r="S451" s="76">
        <v>8</v>
      </c>
      <c r="T451" s="76">
        <v>2</v>
      </c>
      <c r="U451" s="76">
        <v>5</v>
      </c>
      <c r="V451" s="76">
        <v>4</v>
      </c>
      <c r="W451" s="87">
        <f t="shared" si="18"/>
        <v>51.5</v>
      </c>
      <c r="X451" s="87">
        <f t="shared" si="19"/>
        <v>32.5</v>
      </c>
      <c r="Y451" s="88">
        <f t="shared" si="20"/>
        <v>19</v>
      </c>
    </row>
    <row r="452" spans="1:25" s="11" customFormat="1" ht="15" x14ac:dyDescent="0.35">
      <c r="A452" s="99" t="s">
        <v>1484</v>
      </c>
      <c r="B452" s="141" t="s">
        <v>1485</v>
      </c>
      <c r="C452" s="99" t="s">
        <v>1486</v>
      </c>
      <c r="D452" s="100" t="s">
        <v>437</v>
      </c>
      <c r="E452" s="101" t="s">
        <v>201</v>
      </c>
      <c r="F452" s="101" t="s">
        <v>406</v>
      </c>
      <c r="G452" s="101" t="s">
        <v>136</v>
      </c>
      <c r="H452" s="101"/>
      <c r="I452" s="101" t="s">
        <v>137</v>
      </c>
      <c r="J452" s="74"/>
      <c r="K452" s="75">
        <v>188</v>
      </c>
      <c r="L452" s="75">
        <v>0</v>
      </c>
      <c r="M452" s="75">
        <v>0</v>
      </c>
      <c r="N452" s="75">
        <v>187</v>
      </c>
      <c r="O452" s="75">
        <v>25</v>
      </c>
      <c r="P452" s="75">
        <v>58</v>
      </c>
      <c r="Q452" s="76">
        <v>6</v>
      </c>
      <c r="R452" s="76">
        <v>12</v>
      </c>
      <c r="S452" s="76">
        <v>10</v>
      </c>
      <c r="T452" s="76">
        <v>3</v>
      </c>
      <c r="U452" s="76">
        <v>3</v>
      </c>
      <c r="V452" s="76">
        <v>3</v>
      </c>
      <c r="W452" s="87">
        <f t="shared" si="18"/>
        <v>37</v>
      </c>
      <c r="X452" s="87">
        <f t="shared" si="19"/>
        <v>18</v>
      </c>
      <c r="Y452" s="88">
        <f t="shared" si="20"/>
        <v>19</v>
      </c>
    </row>
    <row r="453" spans="1:25" s="11" customFormat="1" ht="15" x14ac:dyDescent="0.35">
      <c r="A453" s="99" t="s">
        <v>1487</v>
      </c>
      <c r="B453" s="141" t="s">
        <v>1488</v>
      </c>
      <c r="C453" s="99" t="s">
        <v>1489</v>
      </c>
      <c r="D453" s="100" t="s">
        <v>133</v>
      </c>
      <c r="E453" s="101" t="s">
        <v>134</v>
      </c>
      <c r="F453" s="101" t="s">
        <v>135</v>
      </c>
      <c r="G453" s="101" t="s">
        <v>136</v>
      </c>
      <c r="H453" s="101"/>
      <c r="I453" s="101" t="s">
        <v>137</v>
      </c>
      <c r="J453" s="74"/>
      <c r="K453" s="75">
        <v>438</v>
      </c>
      <c r="L453" s="75">
        <v>52</v>
      </c>
      <c r="M453" s="75">
        <v>0</v>
      </c>
      <c r="N453" s="75">
        <v>305</v>
      </c>
      <c r="O453" s="75">
        <v>25</v>
      </c>
      <c r="P453" s="75">
        <v>102</v>
      </c>
      <c r="Q453" s="76">
        <v>10</v>
      </c>
      <c r="R453" s="76">
        <v>27</v>
      </c>
      <c r="S453" s="76">
        <v>14.2</v>
      </c>
      <c r="T453" s="76">
        <v>2</v>
      </c>
      <c r="U453" s="76">
        <v>2.8</v>
      </c>
      <c r="V453" s="76">
        <v>2</v>
      </c>
      <c r="W453" s="87">
        <f t="shared" si="18"/>
        <v>58</v>
      </c>
      <c r="X453" s="87">
        <f t="shared" si="19"/>
        <v>37</v>
      </c>
      <c r="Y453" s="88">
        <f t="shared" si="20"/>
        <v>21</v>
      </c>
    </row>
    <row r="454" spans="1:25" s="11" customFormat="1" ht="15" x14ac:dyDescent="0.35">
      <c r="A454" s="99" t="s">
        <v>1490</v>
      </c>
      <c r="B454" s="141" t="s">
        <v>1491</v>
      </c>
      <c r="C454" s="99" t="s">
        <v>1492</v>
      </c>
      <c r="D454" s="100" t="s">
        <v>437</v>
      </c>
      <c r="E454" s="101" t="s">
        <v>201</v>
      </c>
      <c r="F454" s="101" t="s">
        <v>406</v>
      </c>
      <c r="G454" s="101" t="s">
        <v>136</v>
      </c>
      <c r="H454" s="101"/>
      <c r="I454" s="101" t="s">
        <v>137</v>
      </c>
      <c r="J454" s="74"/>
      <c r="K454" s="75">
        <v>280</v>
      </c>
      <c r="L454" s="75">
        <v>0</v>
      </c>
      <c r="M454" s="75">
        <v>0</v>
      </c>
      <c r="N454" s="75">
        <v>262</v>
      </c>
      <c r="O454" s="75">
        <v>74</v>
      </c>
      <c r="P454" s="75">
        <v>91</v>
      </c>
      <c r="Q454" s="76">
        <v>12</v>
      </c>
      <c r="R454" s="76">
        <v>18</v>
      </c>
      <c r="S454" s="76">
        <v>12.6</v>
      </c>
      <c r="T454" s="76">
        <v>2</v>
      </c>
      <c r="U454" s="76">
        <v>3.9</v>
      </c>
      <c r="V454" s="76">
        <v>4</v>
      </c>
      <c r="W454" s="87">
        <f t="shared" si="18"/>
        <v>52.5</v>
      </c>
      <c r="X454" s="87">
        <f t="shared" si="19"/>
        <v>30</v>
      </c>
      <c r="Y454" s="88">
        <f t="shared" si="20"/>
        <v>22.5</v>
      </c>
    </row>
    <row r="455" spans="1:25" s="11" customFormat="1" ht="15" x14ac:dyDescent="0.35">
      <c r="A455" s="99" t="s">
        <v>1493</v>
      </c>
      <c r="B455" s="141" t="s">
        <v>1494</v>
      </c>
      <c r="C455" s="99" t="s">
        <v>1495</v>
      </c>
      <c r="D455" s="100" t="s">
        <v>437</v>
      </c>
      <c r="E455" s="101" t="s">
        <v>201</v>
      </c>
      <c r="F455" s="101" t="s">
        <v>406</v>
      </c>
      <c r="G455" s="101" t="s">
        <v>136</v>
      </c>
      <c r="H455" s="101"/>
      <c r="I455" s="101" t="s">
        <v>137</v>
      </c>
      <c r="J455" s="74"/>
      <c r="K455" s="75">
        <v>345</v>
      </c>
      <c r="L455" s="75">
        <v>0</v>
      </c>
      <c r="M455" s="75">
        <v>0</v>
      </c>
      <c r="N455" s="75">
        <v>283</v>
      </c>
      <c r="O455" s="75">
        <v>30</v>
      </c>
      <c r="P455" s="75">
        <v>88</v>
      </c>
      <c r="Q455" s="76">
        <v>15</v>
      </c>
      <c r="R455" s="76">
        <v>20</v>
      </c>
      <c r="S455" s="76">
        <v>14</v>
      </c>
      <c r="T455" s="76">
        <v>2</v>
      </c>
      <c r="U455" s="76">
        <v>2</v>
      </c>
      <c r="V455" s="76">
        <v>4</v>
      </c>
      <c r="W455" s="87">
        <f t="shared" si="18"/>
        <v>57</v>
      </c>
      <c r="X455" s="87">
        <f t="shared" si="19"/>
        <v>35</v>
      </c>
      <c r="Y455" s="88">
        <f t="shared" si="20"/>
        <v>22</v>
      </c>
    </row>
    <row r="456" spans="1:25" s="11" customFormat="1" ht="15" x14ac:dyDescent="0.35">
      <c r="A456" s="99" t="s">
        <v>1496</v>
      </c>
      <c r="B456" s="141" t="s">
        <v>1497</v>
      </c>
      <c r="C456" s="99" t="s">
        <v>1498</v>
      </c>
      <c r="D456" s="100" t="s">
        <v>437</v>
      </c>
      <c r="E456" s="101" t="s">
        <v>201</v>
      </c>
      <c r="F456" s="101" t="s">
        <v>406</v>
      </c>
      <c r="G456" s="101" t="s">
        <v>136</v>
      </c>
      <c r="H456" s="101"/>
      <c r="I456" s="101" t="s">
        <v>137</v>
      </c>
      <c r="J456" s="74"/>
      <c r="K456" s="75">
        <v>339</v>
      </c>
      <c r="L456" s="75">
        <v>0</v>
      </c>
      <c r="M456" s="75">
        <v>0</v>
      </c>
      <c r="N456" s="75">
        <v>295</v>
      </c>
      <c r="O456" s="75">
        <v>33</v>
      </c>
      <c r="P456" s="75">
        <v>96</v>
      </c>
      <c r="Q456" s="76">
        <v>3</v>
      </c>
      <c r="R456" s="76">
        <v>23</v>
      </c>
      <c r="S456" s="76">
        <v>7.4</v>
      </c>
      <c r="T456" s="76">
        <v>2</v>
      </c>
      <c r="U456" s="76">
        <v>3.9</v>
      </c>
      <c r="V456" s="76">
        <v>2</v>
      </c>
      <c r="W456" s="87">
        <f t="shared" ref="W456:W519" si="21">SUM(Q456:V456)</f>
        <v>41.3</v>
      </c>
      <c r="X456" s="87">
        <f t="shared" ref="X456:X519" si="22">SUM(Q456:R456)</f>
        <v>26</v>
      </c>
      <c r="Y456" s="88">
        <f t="shared" ref="Y456:Y519" si="23">SUM(S456:V456)</f>
        <v>15.3</v>
      </c>
    </row>
    <row r="457" spans="1:25" s="11" customFormat="1" ht="15" x14ac:dyDescent="0.35">
      <c r="A457" s="99" t="s">
        <v>1499</v>
      </c>
      <c r="B457" s="141" t="s">
        <v>1500</v>
      </c>
      <c r="C457" s="99" t="s">
        <v>1501</v>
      </c>
      <c r="D457" s="100" t="s">
        <v>437</v>
      </c>
      <c r="E457" s="101" t="s">
        <v>201</v>
      </c>
      <c r="F457" s="101" t="s">
        <v>406</v>
      </c>
      <c r="G457" s="101" t="s">
        <v>136</v>
      </c>
      <c r="H457" s="101"/>
      <c r="I457" s="101" t="s">
        <v>137</v>
      </c>
      <c r="J457" s="74"/>
      <c r="K457" s="75">
        <v>585</v>
      </c>
      <c r="L457" s="75">
        <v>0</v>
      </c>
      <c r="M457" s="75">
        <v>0</v>
      </c>
      <c r="N457" s="75">
        <v>526</v>
      </c>
      <c r="O457" s="75">
        <v>114</v>
      </c>
      <c r="P457" s="75">
        <v>128</v>
      </c>
      <c r="Q457" s="76">
        <v>9</v>
      </c>
      <c r="R457" s="76">
        <v>49</v>
      </c>
      <c r="S457" s="76">
        <v>10.9</v>
      </c>
      <c r="T457" s="76">
        <v>4</v>
      </c>
      <c r="U457" s="76">
        <v>4</v>
      </c>
      <c r="V457" s="76">
        <v>4</v>
      </c>
      <c r="W457" s="87">
        <f t="shared" si="21"/>
        <v>80.900000000000006</v>
      </c>
      <c r="X457" s="87">
        <f t="shared" si="22"/>
        <v>58</v>
      </c>
      <c r="Y457" s="88">
        <f t="shared" si="23"/>
        <v>22.9</v>
      </c>
    </row>
    <row r="458" spans="1:25" s="11" customFormat="1" ht="15" x14ac:dyDescent="0.35">
      <c r="A458" s="99" t="s">
        <v>1502</v>
      </c>
      <c r="B458" s="141" t="s">
        <v>1503</v>
      </c>
      <c r="C458" s="99" t="s">
        <v>1504</v>
      </c>
      <c r="D458" s="100" t="s">
        <v>133</v>
      </c>
      <c r="E458" s="101" t="s">
        <v>134</v>
      </c>
      <c r="F458" s="101" t="s">
        <v>1018</v>
      </c>
      <c r="G458" s="101" t="s">
        <v>137</v>
      </c>
      <c r="H458" s="101" t="s">
        <v>137</v>
      </c>
      <c r="I458" s="101" t="s">
        <v>137</v>
      </c>
      <c r="J458" s="74"/>
      <c r="K458" s="75">
        <v>238</v>
      </c>
      <c r="L458" s="75">
        <v>76</v>
      </c>
      <c r="M458" s="75">
        <v>6</v>
      </c>
      <c r="N458" s="75">
        <v>198</v>
      </c>
      <c r="O458" s="75">
        <v>36</v>
      </c>
      <c r="P458" s="75">
        <v>47</v>
      </c>
      <c r="Q458" s="76">
        <v>7</v>
      </c>
      <c r="R458" s="76">
        <v>17</v>
      </c>
      <c r="S458" s="76">
        <v>8.5</v>
      </c>
      <c r="T458" s="76">
        <v>2</v>
      </c>
      <c r="U458" s="76">
        <v>1.9</v>
      </c>
      <c r="V458" s="76">
        <v>1</v>
      </c>
      <c r="W458" s="87">
        <f t="shared" si="21"/>
        <v>37.4</v>
      </c>
      <c r="X458" s="87">
        <f t="shared" si="22"/>
        <v>24</v>
      </c>
      <c r="Y458" s="88">
        <f t="shared" si="23"/>
        <v>13.4</v>
      </c>
    </row>
    <row r="459" spans="1:25" s="11" customFormat="1" ht="15" x14ac:dyDescent="0.35">
      <c r="A459" s="99" t="s">
        <v>1505</v>
      </c>
      <c r="B459" s="141" t="s">
        <v>1506</v>
      </c>
      <c r="C459" s="99" t="s">
        <v>1507</v>
      </c>
      <c r="D459" s="100" t="s">
        <v>200</v>
      </c>
      <c r="E459" s="101" t="s">
        <v>201</v>
      </c>
      <c r="F459" s="101" t="s">
        <v>196</v>
      </c>
      <c r="G459" s="101" t="s">
        <v>136</v>
      </c>
      <c r="H459" s="101"/>
      <c r="I459" s="101" t="s">
        <v>137</v>
      </c>
      <c r="J459" s="74"/>
      <c r="K459" s="75">
        <v>577</v>
      </c>
      <c r="L459" s="75">
        <v>0</v>
      </c>
      <c r="M459" s="75">
        <v>0</v>
      </c>
      <c r="N459" s="75">
        <v>501</v>
      </c>
      <c r="O459" s="75">
        <v>71</v>
      </c>
      <c r="P459" s="75">
        <v>160</v>
      </c>
      <c r="Q459" s="76">
        <v>14</v>
      </c>
      <c r="R459" s="76">
        <v>41</v>
      </c>
      <c r="S459" s="76">
        <v>12.5</v>
      </c>
      <c r="T459" s="76">
        <v>4</v>
      </c>
      <c r="U459" s="76">
        <v>7</v>
      </c>
      <c r="V459" s="76">
        <v>4</v>
      </c>
      <c r="W459" s="87">
        <f t="shared" si="21"/>
        <v>82.5</v>
      </c>
      <c r="X459" s="87">
        <f t="shared" si="22"/>
        <v>55</v>
      </c>
      <c r="Y459" s="88">
        <f t="shared" si="23"/>
        <v>27.5</v>
      </c>
    </row>
    <row r="460" spans="1:25" s="11" customFormat="1" ht="15" x14ac:dyDescent="0.35">
      <c r="A460" s="99" t="s">
        <v>1508</v>
      </c>
      <c r="B460" s="141" t="s">
        <v>1509</v>
      </c>
      <c r="C460" s="99" t="s">
        <v>1510</v>
      </c>
      <c r="D460" s="100" t="s">
        <v>194</v>
      </c>
      <c r="E460" s="101" t="s">
        <v>195</v>
      </c>
      <c r="F460" s="101" t="s">
        <v>196</v>
      </c>
      <c r="G460" s="101" t="s">
        <v>136</v>
      </c>
      <c r="H460" s="101"/>
      <c r="I460" s="101" t="s">
        <v>137</v>
      </c>
      <c r="J460" s="74"/>
      <c r="K460" s="75">
        <v>206</v>
      </c>
      <c r="L460" s="75">
        <v>0</v>
      </c>
      <c r="M460" s="75">
        <v>0</v>
      </c>
      <c r="N460" s="75">
        <v>192</v>
      </c>
      <c r="O460" s="75">
        <v>43</v>
      </c>
      <c r="P460" s="75">
        <v>41</v>
      </c>
      <c r="Q460" s="76">
        <v>3</v>
      </c>
      <c r="R460" s="76">
        <v>17.2</v>
      </c>
      <c r="S460" s="76">
        <v>3</v>
      </c>
      <c r="T460" s="76">
        <v>2</v>
      </c>
      <c r="U460" s="76">
        <v>1</v>
      </c>
      <c r="V460" s="76">
        <v>4</v>
      </c>
      <c r="W460" s="87">
        <f t="shared" si="21"/>
        <v>30.2</v>
      </c>
      <c r="X460" s="87">
        <f t="shared" si="22"/>
        <v>20.2</v>
      </c>
      <c r="Y460" s="88">
        <f t="shared" si="23"/>
        <v>10</v>
      </c>
    </row>
    <row r="461" spans="1:25" s="11" customFormat="1" ht="15" x14ac:dyDescent="0.35">
      <c r="A461" s="99" t="s">
        <v>1511</v>
      </c>
      <c r="B461" s="141" t="s">
        <v>1512</v>
      </c>
      <c r="C461" s="99" t="s">
        <v>1513</v>
      </c>
      <c r="D461" s="100" t="s">
        <v>194</v>
      </c>
      <c r="E461" s="101" t="s">
        <v>195</v>
      </c>
      <c r="F461" s="101" t="s">
        <v>196</v>
      </c>
      <c r="G461" s="101" t="s">
        <v>136</v>
      </c>
      <c r="H461" s="101"/>
      <c r="I461" s="101" t="s">
        <v>137</v>
      </c>
      <c r="J461" s="74"/>
      <c r="K461" s="75">
        <v>411</v>
      </c>
      <c r="L461" s="75">
        <v>0</v>
      </c>
      <c r="M461" s="75">
        <v>0</v>
      </c>
      <c r="N461" s="75">
        <v>317</v>
      </c>
      <c r="O461" s="75">
        <v>16</v>
      </c>
      <c r="P461" s="75">
        <v>91</v>
      </c>
      <c r="Q461" s="76">
        <v>4</v>
      </c>
      <c r="R461" s="76">
        <v>27</v>
      </c>
      <c r="S461" s="76">
        <v>5.6</v>
      </c>
      <c r="T461" s="76">
        <v>4</v>
      </c>
      <c r="U461" s="76">
        <v>2</v>
      </c>
      <c r="V461" s="76">
        <v>4</v>
      </c>
      <c r="W461" s="87">
        <f t="shared" si="21"/>
        <v>46.6</v>
      </c>
      <c r="X461" s="87">
        <f t="shared" si="22"/>
        <v>31</v>
      </c>
      <c r="Y461" s="88">
        <f t="shared" si="23"/>
        <v>15.6</v>
      </c>
    </row>
    <row r="462" spans="1:25" s="11" customFormat="1" ht="15" x14ac:dyDescent="0.35">
      <c r="A462" s="99" t="s">
        <v>1514</v>
      </c>
      <c r="B462" s="141" t="s">
        <v>1515</v>
      </c>
      <c r="C462" s="99" t="s">
        <v>1516</v>
      </c>
      <c r="D462" s="100" t="s">
        <v>194</v>
      </c>
      <c r="E462" s="101" t="s">
        <v>195</v>
      </c>
      <c r="F462" s="101" t="s">
        <v>196</v>
      </c>
      <c r="G462" s="101" t="s">
        <v>136</v>
      </c>
      <c r="H462" s="101"/>
      <c r="I462" s="101" t="s">
        <v>137</v>
      </c>
      <c r="J462" s="74"/>
      <c r="K462" s="75">
        <v>428</v>
      </c>
      <c r="L462" s="75">
        <v>0</v>
      </c>
      <c r="M462" s="75">
        <v>0</v>
      </c>
      <c r="N462" s="75">
        <v>339</v>
      </c>
      <c r="O462" s="75">
        <v>62</v>
      </c>
      <c r="P462" s="75">
        <v>84</v>
      </c>
      <c r="Q462" s="76">
        <v>8</v>
      </c>
      <c r="R462" s="76">
        <v>28</v>
      </c>
      <c r="S462" s="76">
        <v>7.6</v>
      </c>
      <c r="T462" s="76">
        <v>3</v>
      </c>
      <c r="U462" s="76">
        <v>4.9000000000000004</v>
      </c>
      <c r="V462" s="76">
        <v>4</v>
      </c>
      <c r="W462" s="87">
        <f t="shared" si="21"/>
        <v>55.5</v>
      </c>
      <c r="X462" s="87">
        <f t="shared" si="22"/>
        <v>36</v>
      </c>
      <c r="Y462" s="88">
        <f t="shared" si="23"/>
        <v>19.5</v>
      </c>
    </row>
    <row r="463" spans="1:25" s="11" customFormat="1" ht="15" x14ac:dyDescent="0.35">
      <c r="A463" s="99" t="s">
        <v>1517</v>
      </c>
      <c r="B463" s="141" t="s">
        <v>1518</v>
      </c>
      <c r="C463" s="99" t="s">
        <v>1519</v>
      </c>
      <c r="D463" s="100" t="s">
        <v>194</v>
      </c>
      <c r="E463" s="101" t="s">
        <v>195</v>
      </c>
      <c r="F463" s="101" t="s">
        <v>196</v>
      </c>
      <c r="G463" s="101" t="s">
        <v>136</v>
      </c>
      <c r="H463" s="101"/>
      <c r="I463" s="101" t="s">
        <v>137</v>
      </c>
      <c r="J463" s="74"/>
      <c r="K463" s="75">
        <v>378</v>
      </c>
      <c r="L463" s="75">
        <v>0</v>
      </c>
      <c r="M463" s="75">
        <v>0</v>
      </c>
      <c r="N463" s="75">
        <v>295</v>
      </c>
      <c r="O463" s="75">
        <v>56</v>
      </c>
      <c r="P463" s="75">
        <v>87</v>
      </c>
      <c r="Q463" s="76">
        <v>5</v>
      </c>
      <c r="R463" s="76">
        <v>21</v>
      </c>
      <c r="S463" s="76">
        <v>6.6</v>
      </c>
      <c r="T463" s="76">
        <v>3</v>
      </c>
      <c r="U463" s="76">
        <v>2</v>
      </c>
      <c r="V463" s="76">
        <v>3</v>
      </c>
      <c r="W463" s="87">
        <f t="shared" si="21"/>
        <v>40.6</v>
      </c>
      <c r="X463" s="87">
        <f t="shared" si="22"/>
        <v>26</v>
      </c>
      <c r="Y463" s="88">
        <f t="shared" si="23"/>
        <v>14.6</v>
      </c>
    </row>
    <row r="464" spans="1:25" s="11" customFormat="1" ht="15" x14ac:dyDescent="0.35">
      <c r="A464" s="99" t="s">
        <v>1520</v>
      </c>
      <c r="B464" s="141" t="s">
        <v>1521</v>
      </c>
      <c r="C464" s="99" t="s">
        <v>1522</v>
      </c>
      <c r="D464" s="100" t="s">
        <v>194</v>
      </c>
      <c r="E464" s="101" t="s">
        <v>195</v>
      </c>
      <c r="F464" s="101" t="s">
        <v>196</v>
      </c>
      <c r="G464" s="101" t="s">
        <v>136</v>
      </c>
      <c r="H464" s="101"/>
      <c r="I464" s="101" t="s">
        <v>137</v>
      </c>
      <c r="J464" s="74"/>
      <c r="K464" s="75">
        <v>456</v>
      </c>
      <c r="L464" s="75">
        <v>0</v>
      </c>
      <c r="M464" s="75">
        <v>0</v>
      </c>
      <c r="N464" s="75">
        <v>367</v>
      </c>
      <c r="O464" s="75">
        <v>68</v>
      </c>
      <c r="P464" s="75">
        <v>119</v>
      </c>
      <c r="Q464" s="76">
        <v>6</v>
      </c>
      <c r="R464" s="76">
        <v>30</v>
      </c>
      <c r="S464" s="76">
        <v>10</v>
      </c>
      <c r="T464" s="76">
        <v>3</v>
      </c>
      <c r="U464" s="76">
        <v>4</v>
      </c>
      <c r="V464" s="76">
        <v>4</v>
      </c>
      <c r="W464" s="87">
        <f t="shared" si="21"/>
        <v>57</v>
      </c>
      <c r="X464" s="87">
        <f t="shared" si="22"/>
        <v>36</v>
      </c>
      <c r="Y464" s="88">
        <f t="shared" si="23"/>
        <v>21</v>
      </c>
    </row>
    <row r="465" spans="1:25" s="11" customFormat="1" ht="15" x14ac:dyDescent="0.35">
      <c r="A465" s="99" t="s">
        <v>1523</v>
      </c>
      <c r="B465" s="141" t="s">
        <v>1524</v>
      </c>
      <c r="C465" s="99" t="s">
        <v>1525</v>
      </c>
      <c r="D465" s="100" t="s">
        <v>200</v>
      </c>
      <c r="E465" s="101" t="s">
        <v>201</v>
      </c>
      <c r="F465" s="101" t="s">
        <v>196</v>
      </c>
      <c r="G465" s="101" t="s">
        <v>136</v>
      </c>
      <c r="H465" s="101"/>
      <c r="I465" s="101" t="s">
        <v>137</v>
      </c>
      <c r="J465" s="74"/>
      <c r="K465" s="75">
        <v>552</v>
      </c>
      <c r="L465" s="75">
        <v>0</v>
      </c>
      <c r="M465" s="75">
        <v>0</v>
      </c>
      <c r="N465" s="75">
        <v>444</v>
      </c>
      <c r="O465" s="75">
        <v>57</v>
      </c>
      <c r="P465" s="75">
        <v>148</v>
      </c>
      <c r="Q465" s="76">
        <v>5</v>
      </c>
      <c r="R465" s="76">
        <v>43</v>
      </c>
      <c r="S465" s="76">
        <v>15</v>
      </c>
      <c r="T465" s="76">
        <v>4</v>
      </c>
      <c r="U465" s="76">
        <v>4</v>
      </c>
      <c r="V465" s="76">
        <v>5</v>
      </c>
      <c r="W465" s="87">
        <f t="shared" si="21"/>
        <v>76</v>
      </c>
      <c r="X465" s="87">
        <f t="shared" si="22"/>
        <v>48</v>
      </c>
      <c r="Y465" s="88">
        <f t="shared" si="23"/>
        <v>28</v>
      </c>
    </row>
    <row r="466" spans="1:25" s="11" customFormat="1" ht="15" x14ac:dyDescent="0.35">
      <c r="A466" s="99" t="s">
        <v>1526</v>
      </c>
      <c r="B466" s="141" t="s">
        <v>1527</v>
      </c>
      <c r="C466" s="99" t="s">
        <v>1528</v>
      </c>
      <c r="D466" s="100" t="s">
        <v>200</v>
      </c>
      <c r="E466" s="101" t="s">
        <v>201</v>
      </c>
      <c r="F466" s="101" t="s">
        <v>196</v>
      </c>
      <c r="G466" s="101" t="s">
        <v>136</v>
      </c>
      <c r="H466" s="101"/>
      <c r="I466" s="101" t="s">
        <v>137</v>
      </c>
      <c r="J466" s="74"/>
      <c r="K466" s="75">
        <v>388</v>
      </c>
      <c r="L466" s="75">
        <v>0</v>
      </c>
      <c r="M466" s="75">
        <v>0</v>
      </c>
      <c r="N466" s="75">
        <v>341</v>
      </c>
      <c r="O466" s="75">
        <v>56</v>
      </c>
      <c r="P466" s="75">
        <v>109</v>
      </c>
      <c r="Q466" s="76">
        <v>4</v>
      </c>
      <c r="R466" s="76">
        <v>32</v>
      </c>
      <c r="S466" s="76">
        <v>12.3</v>
      </c>
      <c r="T466" s="76">
        <v>2</v>
      </c>
      <c r="U466" s="76">
        <v>3</v>
      </c>
      <c r="V466" s="76">
        <v>3</v>
      </c>
      <c r="W466" s="87">
        <f t="shared" si="21"/>
        <v>56.3</v>
      </c>
      <c r="X466" s="87">
        <f t="shared" si="22"/>
        <v>36</v>
      </c>
      <c r="Y466" s="88">
        <f t="shared" si="23"/>
        <v>20.3</v>
      </c>
    </row>
    <row r="467" spans="1:25" s="11" customFormat="1" ht="15" x14ac:dyDescent="0.35">
      <c r="A467" s="99" t="s">
        <v>1529</v>
      </c>
      <c r="B467" s="141" t="s">
        <v>1530</v>
      </c>
      <c r="C467" s="99" t="s">
        <v>1531</v>
      </c>
      <c r="D467" s="100" t="s">
        <v>194</v>
      </c>
      <c r="E467" s="101" t="s">
        <v>195</v>
      </c>
      <c r="F467" s="101" t="s">
        <v>196</v>
      </c>
      <c r="G467" s="101" t="s">
        <v>136</v>
      </c>
      <c r="H467" s="101"/>
      <c r="I467" s="101" t="s">
        <v>137</v>
      </c>
      <c r="J467" s="74"/>
      <c r="K467" s="75">
        <v>134</v>
      </c>
      <c r="L467" s="75">
        <v>0</v>
      </c>
      <c r="M467" s="75">
        <v>0</v>
      </c>
      <c r="N467" s="75">
        <v>115</v>
      </c>
      <c r="O467" s="75">
        <v>5</v>
      </c>
      <c r="P467" s="75">
        <v>25</v>
      </c>
      <c r="Q467" s="76">
        <v>0</v>
      </c>
      <c r="R467" s="76">
        <v>13</v>
      </c>
      <c r="S467" s="76">
        <v>1</v>
      </c>
      <c r="T467" s="76">
        <v>2</v>
      </c>
      <c r="U467" s="76">
        <v>1</v>
      </c>
      <c r="V467" s="76">
        <v>2</v>
      </c>
      <c r="W467" s="87">
        <f t="shared" si="21"/>
        <v>19</v>
      </c>
      <c r="X467" s="87">
        <f t="shared" si="22"/>
        <v>13</v>
      </c>
      <c r="Y467" s="88">
        <f t="shared" si="23"/>
        <v>6</v>
      </c>
    </row>
    <row r="468" spans="1:25" s="11" customFormat="1" ht="15" x14ac:dyDescent="0.35">
      <c r="A468" s="99" t="s">
        <v>1532</v>
      </c>
      <c r="B468" s="141" t="s">
        <v>1533</v>
      </c>
      <c r="C468" s="99" t="s">
        <v>1534</v>
      </c>
      <c r="D468" s="100" t="s">
        <v>194</v>
      </c>
      <c r="E468" s="101" t="s">
        <v>195</v>
      </c>
      <c r="F468" s="101" t="s">
        <v>196</v>
      </c>
      <c r="G468" s="101" t="s">
        <v>136</v>
      </c>
      <c r="H468" s="101"/>
      <c r="I468" s="101" t="s">
        <v>137</v>
      </c>
      <c r="J468" s="74"/>
      <c r="K468" s="75">
        <v>960</v>
      </c>
      <c r="L468" s="75">
        <v>0</v>
      </c>
      <c r="M468" s="75">
        <v>0</v>
      </c>
      <c r="N468" s="75">
        <v>771</v>
      </c>
      <c r="O468" s="75">
        <v>107</v>
      </c>
      <c r="P468" s="75">
        <v>244</v>
      </c>
      <c r="Q468" s="76">
        <v>21</v>
      </c>
      <c r="R468" s="76">
        <v>53</v>
      </c>
      <c r="S468" s="76">
        <v>24</v>
      </c>
      <c r="T468" s="76">
        <v>6</v>
      </c>
      <c r="U468" s="76">
        <v>11</v>
      </c>
      <c r="V468" s="76">
        <v>10</v>
      </c>
      <c r="W468" s="87">
        <f t="shared" si="21"/>
        <v>125</v>
      </c>
      <c r="X468" s="87">
        <f t="shared" si="22"/>
        <v>74</v>
      </c>
      <c r="Y468" s="88">
        <f t="shared" si="23"/>
        <v>51</v>
      </c>
    </row>
    <row r="469" spans="1:25" s="11" customFormat="1" ht="15" x14ac:dyDescent="0.35">
      <c r="A469" s="99" t="s">
        <v>1535</v>
      </c>
      <c r="B469" s="141" t="s">
        <v>1536</v>
      </c>
      <c r="C469" s="99" t="s">
        <v>1537</v>
      </c>
      <c r="D469" s="100" t="s">
        <v>194</v>
      </c>
      <c r="E469" s="101" t="s">
        <v>195</v>
      </c>
      <c r="F469" s="101" t="s">
        <v>196</v>
      </c>
      <c r="G469" s="101" t="s">
        <v>136</v>
      </c>
      <c r="H469" s="101"/>
      <c r="I469" s="101" t="s">
        <v>137</v>
      </c>
      <c r="J469" s="74"/>
      <c r="K469" s="75">
        <v>353</v>
      </c>
      <c r="L469" s="75">
        <v>0</v>
      </c>
      <c r="M469" s="75">
        <v>0</v>
      </c>
      <c r="N469" s="75">
        <v>343</v>
      </c>
      <c r="O469" s="75">
        <v>277</v>
      </c>
      <c r="P469" s="75">
        <v>38</v>
      </c>
      <c r="Q469" s="76">
        <v>10</v>
      </c>
      <c r="R469" s="76">
        <v>19</v>
      </c>
      <c r="S469" s="76">
        <v>8.6</v>
      </c>
      <c r="T469" s="76">
        <v>3</v>
      </c>
      <c r="U469" s="76">
        <v>3</v>
      </c>
      <c r="V469" s="76">
        <v>3</v>
      </c>
      <c r="W469" s="87">
        <f t="shared" si="21"/>
        <v>46.6</v>
      </c>
      <c r="X469" s="87">
        <f t="shared" si="22"/>
        <v>29</v>
      </c>
      <c r="Y469" s="88">
        <f t="shared" si="23"/>
        <v>17.600000000000001</v>
      </c>
    </row>
    <row r="470" spans="1:25" s="11" customFormat="1" ht="15" x14ac:dyDescent="0.35">
      <c r="A470" s="99" t="s">
        <v>1538</v>
      </c>
      <c r="B470" s="141" t="s">
        <v>1539</v>
      </c>
      <c r="C470" s="99" t="s">
        <v>1540</v>
      </c>
      <c r="D470" s="100" t="s">
        <v>194</v>
      </c>
      <c r="E470" s="101" t="s">
        <v>195</v>
      </c>
      <c r="F470" s="101" t="s">
        <v>196</v>
      </c>
      <c r="G470" s="101" t="s">
        <v>136</v>
      </c>
      <c r="H470" s="101"/>
      <c r="I470" s="101" t="s">
        <v>137</v>
      </c>
      <c r="J470" s="74"/>
      <c r="K470" s="75">
        <v>459</v>
      </c>
      <c r="L470" s="75">
        <v>0</v>
      </c>
      <c r="M470" s="75">
        <v>0</v>
      </c>
      <c r="N470" s="75">
        <v>406</v>
      </c>
      <c r="O470" s="75">
        <v>63</v>
      </c>
      <c r="P470" s="75">
        <v>119</v>
      </c>
      <c r="Q470" s="76">
        <v>2</v>
      </c>
      <c r="R470" s="76">
        <v>42</v>
      </c>
      <c r="S470" s="76">
        <v>12.4</v>
      </c>
      <c r="T470" s="76">
        <v>3.7</v>
      </c>
      <c r="U470" s="76">
        <v>6</v>
      </c>
      <c r="V470" s="76">
        <v>7</v>
      </c>
      <c r="W470" s="87">
        <f t="shared" si="21"/>
        <v>73.099999999999994</v>
      </c>
      <c r="X470" s="87">
        <f t="shared" si="22"/>
        <v>44</v>
      </c>
      <c r="Y470" s="88">
        <f t="shared" si="23"/>
        <v>29.1</v>
      </c>
    </row>
    <row r="471" spans="1:25" s="11" customFormat="1" ht="15" x14ac:dyDescent="0.35">
      <c r="A471" s="99" t="s">
        <v>1541</v>
      </c>
      <c r="B471" s="141" t="s">
        <v>1542</v>
      </c>
      <c r="C471" s="99" t="s">
        <v>1543</v>
      </c>
      <c r="D471" s="100" t="s">
        <v>194</v>
      </c>
      <c r="E471" s="101" t="s">
        <v>195</v>
      </c>
      <c r="F471" s="101" t="s">
        <v>196</v>
      </c>
      <c r="G471" s="101" t="s">
        <v>136</v>
      </c>
      <c r="H471" s="101"/>
      <c r="I471" s="101" t="s">
        <v>137</v>
      </c>
      <c r="J471" s="74"/>
      <c r="K471" s="75">
        <v>337</v>
      </c>
      <c r="L471" s="75">
        <v>0</v>
      </c>
      <c r="M471" s="75">
        <v>0</v>
      </c>
      <c r="N471" s="75">
        <v>301</v>
      </c>
      <c r="O471" s="75">
        <v>54</v>
      </c>
      <c r="P471" s="75">
        <v>101</v>
      </c>
      <c r="Q471" s="76">
        <v>8</v>
      </c>
      <c r="R471" s="76">
        <v>22</v>
      </c>
      <c r="S471" s="76">
        <v>9</v>
      </c>
      <c r="T471" s="76">
        <v>3</v>
      </c>
      <c r="U471" s="76">
        <v>3.9</v>
      </c>
      <c r="V471" s="76">
        <v>10</v>
      </c>
      <c r="W471" s="87">
        <f t="shared" si="21"/>
        <v>55.9</v>
      </c>
      <c r="X471" s="87">
        <f t="shared" si="22"/>
        <v>30</v>
      </c>
      <c r="Y471" s="88">
        <f t="shared" si="23"/>
        <v>25.9</v>
      </c>
    </row>
    <row r="472" spans="1:25" s="11" customFormat="1" ht="15" x14ac:dyDescent="0.35">
      <c r="A472" s="99" t="s">
        <v>1544</v>
      </c>
      <c r="B472" s="141" t="s">
        <v>1545</v>
      </c>
      <c r="C472" s="99" t="s">
        <v>1546</v>
      </c>
      <c r="D472" s="100" t="s">
        <v>194</v>
      </c>
      <c r="E472" s="101" t="s">
        <v>195</v>
      </c>
      <c r="F472" s="101" t="s">
        <v>196</v>
      </c>
      <c r="G472" s="101" t="s">
        <v>136</v>
      </c>
      <c r="H472" s="101"/>
      <c r="I472" s="101" t="s">
        <v>137</v>
      </c>
      <c r="J472" s="74"/>
      <c r="K472" s="75">
        <v>171</v>
      </c>
      <c r="L472" s="75">
        <v>0</v>
      </c>
      <c r="M472" s="75">
        <v>0</v>
      </c>
      <c r="N472" s="75">
        <v>160</v>
      </c>
      <c r="O472" s="75">
        <v>10</v>
      </c>
      <c r="P472" s="75">
        <v>31</v>
      </c>
      <c r="Q472" s="76">
        <v>3</v>
      </c>
      <c r="R472" s="76">
        <v>13</v>
      </c>
      <c r="S472" s="76">
        <v>2</v>
      </c>
      <c r="T472" s="76">
        <v>2</v>
      </c>
      <c r="U472" s="76">
        <v>0</v>
      </c>
      <c r="V472" s="76">
        <v>4</v>
      </c>
      <c r="W472" s="87">
        <f t="shared" si="21"/>
        <v>24</v>
      </c>
      <c r="X472" s="87">
        <f t="shared" si="22"/>
        <v>16</v>
      </c>
      <c r="Y472" s="88">
        <f t="shared" si="23"/>
        <v>8</v>
      </c>
    </row>
    <row r="473" spans="1:25" s="11" customFormat="1" ht="15" x14ac:dyDescent="0.35">
      <c r="A473" s="99" t="s">
        <v>1547</v>
      </c>
      <c r="B473" s="141" t="s">
        <v>1548</v>
      </c>
      <c r="C473" s="99" t="s">
        <v>1549</v>
      </c>
      <c r="D473" s="100" t="s">
        <v>194</v>
      </c>
      <c r="E473" s="101" t="s">
        <v>195</v>
      </c>
      <c r="F473" s="101" t="s">
        <v>196</v>
      </c>
      <c r="G473" s="101" t="s">
        <v>136</v>
      </c>
      <c r="H473" s="101"/>
      <c r="I473" s="101" t="s">
        <v>137</v>
      </c>
      <c r="J473" s="74"/>
      <c r="K473" s="75">
        <v>447</v>
      </c>
      <c r="L473" s="75">
        <v>0</v>
      </c>
      <c r="M473" s="75">
        <v>0</v>
      </c>
      <c r="N473" s="75">
        <v>355</v>
      </c>
      <c r="O473" s="75">
        <v>40</v>
      </c>
      <c r="P473" s="75">
        <v>92</v>
      </c>
      <c r="Q473" s="76">
        <v>13</v>
      </c>
      <c r="R473" s="76">
        <v>21</v>
      </c>
      <c r="S473" s="76">
        <v>6.8</v>
      </c>
      <c r="T473" s="76">
        <v>3</v>
      </c>
      <c r="U473" s="76">
        <v>6</v>
      </c>
      <c r="V473" s="76">
        <v>4</v>
      </c>
      <c r="W473" s="87">
        <f t="shared" si="21"/>
        <v>53.8</v>
      </c>
      <c r="X473" s="87">
        <f t="shared" si="22"/>
        <v>34</v>
      </c>
      <c r="Y473" s="88">
        <f t="shared" si="23"/>
        <v>19.8</v>
      </c>
    </row>
    <row r="474" spans="1:25" s="11" customFormat="1" ht="15" x14ac:dyDescent="0.35">
      <c r="A474" s="99" t="s">
        <v>1550</v>
      </c>
      <c r="B474" s="141" t="s">
        <v>1551</v>
      </c>
      <c r="C474" s="99" t="s">
        <v>1552</v>
      </c>
      <c r="D474" s="100" t="s">
        <v>194</v>
      </c>
      <c r="E474" s="101" t="s">
        <v>195</v>
      </c>
      <c r="F474" s="101" t="s">
        <v>196</v>
      </c>
      <c r="G474" s="101" t="s">
        <v>136</v>
      </c>
      <c r="H474" s="101"/>
      <c r="I474" s="101" t="s">
        <v>137</v>
      </c>
      <c r="J474" s="74"/>
      <c r="K474" s="75">
        <v>243</v>
      </c>
      <c r="L474" s="75">
        <v>0</v>
      </c>
      <c r="M474" s="75">
        <v>0</v>
      </c>
      <c r="N474" s="75">
        <v>212</v>
      </c>
      <c r="O474" s="75">
        <v>57</v>
      </c>
      <c r="P474" s="75">
        <v>79</v>
      </c>
      <c r="Q474" s="76">
        <v>0</v>
      </c>
      <c r="R474" s="76">
        <v>21</v>
      </c>
      <c r="S474" s="76">
        <v>3.8</v>
      </c>
      <c r="T474" s="76">
        <v>2</v>
      </c>
      <c r="U474" s="76">
        <v>2</v>
      </c>
      <c r="V474" s="76">
        <v>3.1</v>
      </c>
      <c r="W474" s="87">
        <f t="shared" si="21"/>
        <v>31.900000000000002</v>
      </c>
      <c r="X474" s="87">
        <f t="shared" si="22"/>
        <v>21</v>
      </c>
      <c r="Y474" s="88">
        <f t="shared" si="23"/>
        <v>10.9</v>
      </c>
    </row>
    <row r="475" spans="1:25" s="11" customFormat="1" ht="15" x14ac:dyDescent="0.35">
      <c r="A475" s="99" t="s">
        <v>1553</v>
      </c>
      <c r="B475" s="141" t="s">
        <v>1554</v>
      </c>
      <c r="C475" s="99" t="s">
        <v>1555</v>
      </c>
      <c r="D475" s="100" t="s">
        <v>194</v>
      </c>
      <c r="E475" s="101" t="s">
        <v>195</v>
      </c>
      <c r="F475" s="101" t="s">
        <v>196</v>
      </c>
      <c r="G475" s="101" t="s">
        <v>136</v>
      </c>
      <c r="H475" s="101"/>
      <c r="I475" s="101" t="s">
        <v>137</v>
      </c>
      <c r="J475" s="74"/>
      <c r="K475" s="75">
        <v>335</v>
      </c>
      <c r="L475" s="75">
        <v>0</v>
      </c>
      <c r="M475" s="75">
        <v>0</v>
      </c>
      <c r="N475" s="75">
        <v>288</v>
      </c>
      <c r="O475" s="75">
        <v>39</v>
      </c>
      <c r="P475" s="75">
        <v>89</v>
      </c>
      <c r="Q475" s="76">
        <v>5</v>
      </c>
      <c r="R475" s="76">
        <v>27</v>
      </c>
      <c r="S475" s="76">
        <v>6.8</v>
      </c>
      <c r="T475" s="76">
        <v>4</v>
      </c>
      <c r="U475" s="76">
        <v>4</v>
      </c>
      <c r="V475" s="76">
        <v>5</v>
      </c>
      <c r="W475" s="87">
        <f t="shared" si="21"/>
        <v>51.8</v>
      </c>
      <c r="X475" s="87">
        <f t="shared" si="22"/>
        <v>32</v>
      </c>
      <c r="Y475" s="88">
        <f t="shared" si="23"/>
        <v>19.8</v>
      </c>
    </row>
    <row r="476" spans="1:25" s="11" customFormat="1" ht="15" x14ac:dyDescent="0.35">
      <c r="A476" s="99" t="s">
        <v>1556</v>
      </c>
      <c r="B476" s="141" t="s">
        <v>1557</v>
      </c>
      <c r="C476" s="99" t="s">
        <v>1558</v>
      </c>
      <c r="D476" s="100" t="s">
        <v>405</v>
      </c>
      <c r="E476" s="101" t="s">
        <v>134</v>
      </c>
      <c r="F476" s="101" t="s">
        <v>406</v>
      </c>
      <c r="G476" s="101" t="s">
        <v>136</v>
      </c>
      <c r="H476" s="101"/>
      <c r="I476" s="101" t="s">
        <v>137</v>
      </c>
      <c r="J476" s="74"/>
      <c r="K476" s="75">
        <v>469</v>
      </c>
      <c r="L476" s="75">
        <v>32</v>
      </c>
      <c r="M476" s="75">
        <v>2</v>
      </c>
      <c r="N476" s="75">
        <v>448</v>
      </c>
      <c r="O476" s="75">
        <v>63</v>
      </c>
      <c r="P476" s="75">
        <v>108</v>
      </c>
      <c r="Q476" s="76">
        <v>19</v>
      </c>
      <c r="R476" s="76">
        <v>23</v>
      </c>
      <c r="S476" s="76">
        <v>14.6</v>
      </c>
      <c r="T476" s="76">
        <v>4</v>
      </c>
      <c r="U476" s="76">
        <v>5</v>
      </c>
      <c r="V476" s="76">
        <v>5</v>
      </c>
      <c r="W476" s="87">
        <f t="shared" si="21"/>
        <v>70.599999999999994</v>
      </c>
      <c r="X476" s="87">
        <f t="shared" si="22"/>
        <v>42</v>
      </c>
      <c r="Y476" s="88">
        <f t="shared" si="23"/>
        <v>28.6</v>
      </c>
    </row>
    <row r="477" spans="1:25" s="11" customFormat="1" ht="15" x14ac:dyDescent="0.35">
      <c r="A477" s="99" t="s">
        <v>1559</v>
      </c>
      <c r="B477" s="141" t="s">
        <v>1560</v>
      </c>
      <c r="C477" s="99" t="s">
        <v>1561</v>
      </c>
      <c r="D477" s="100" t="s">
        <v>133</v>
      </c>
      <c r="E477" s="101" t="s">
        <v>134</v>
      </c>
      <c r="F477" s="101" t="s">
        <v>135</v>
      </c>
      <c r="G477" s="101" t="s">
        <v>136</v>
      </c>
      <c r="H477" s="101"/>
      <c r="I477" s="101" t="s">
        <v>137</v>
      </c>
      <c r="J477" s="74"/>
      <c r="K477" s="75">
        <v>437</v>
      </c>
      <c r="L477" s="75">
        <v>56</v>
      </c>
      <c r="M477" s="75">
        <v>3</v>
      </c>
      <c r="N477" s="75">
        <v>404</v>
      </c>
      <c r="O477" s="75">
        <v>104</v>
      </c>
      <c r="P477" s="75">
        <v>114</v>
      </c>
      <c r="Q477" s="76">
        <v>10</v>
      </c>
      <c r="R477" s="76">
        <v>34</v>
      </c>
      <c r="S477" s="76">
        <v>23.6</v>
      </c>
      <c r="T477" s="76">
        <v>3</v>
      </c>
      <c r="U477" s="76">
        <v>3.8</v>
      </c>
      <c r="V477" s="76">
        <v>5</v>
      </c>
      <c r="W477" s="87">
        <f t="shared" si="21"/>
        <v>79.399999999999991</v>
      </c>
      <c r="X477" s="87">
        <f t="shared" si="22"/>
        <v>44</v>
      </c>
      <c r="Y477" s="88">
        <f t="shared" si="23"/>
        <v>35.400000000000006</v>
      </c>
    </row>
    <row r="478" spans="1:25" s="11" customFormat="1" ht="15" x14ac:dyDescent="0.35">
      <c r="A478" s="99" t="s">
        <v>1562</v>
      </c>
      <c r="B478" s="141" t="s">
        <v>1563</v>
      </c>
      <c r="C478" s="99" t="s">
        <v>1564</v>
      </c>
      <c r="D478" s="100" t="s">
        <v>437</v>
      </c>
      <c r="E478" s="101" t="s">
        <v>201</v>
      </c>
      <c r="F478" s="101" t="s">
        <v>406</v>
      </c>
      <c r="G478" s="101" t="s">
        <v>136</v>
      </c>
      <c r="H478" s="101"/>
      <c r="I478" s="101" t="s">
        <v>137</v>
      </c>
      <c r="J478" s="74"/>
      <c r="K478" s="75">
        <v>376</v>
      </c>
      <c r="L478" s="75">
        <v>0</v>
      </c>
      <c r="M478" s="75">
        <v>0</v>
      </c>
      <c r="N478" s="75">
        <v>357</v>
      </c>
      <c r="O478" s="75">
        <v>99</v>
      </c>
      <c r="P478" s="75">
        <v>91</v>
      </c>
      <c r="Q478" s="76">
        <v>12</v>
      </c>
      <c r="R478" s="76">
        <v>33</v>
      </c>
      <c r="S478" s="76">
        <v>14.6</v>
      </c>
      <c r="T478" s="76">
        <v>2</v>
      </c>
      <c r="U478" s="76">
        <v>4</v>
      </c>
      <c r="V478" s="76">
        <v>3</v>
      </c>
      <c r="W478" s="87">
        <f t="shared" si="21"/>
        <v>68.599999999999994</v>
      </c>
      <c r="X478" s="87">
        <f t="shared" si="22"/>
        <v>45</v>
      </c>
      <c r="Y478" s="88">
        <f t="shared" si="23"/>
        <v>23.6</v>
      </c>
    </row>
    <row r="479" spans="1:25" s="11" customFormat="1" ht="15" x14ac:dyDescent="0.35">
      <c r="A479" s="99" t="s">
        <v>1565</v>
      </c>
      <c r="B479" s="141" t="s">
        <v>1566</v>
      </c>
      <c r="C479" s="99" t="s">
        <v>1567</v>
      </c>
      <c r="D479" s="100" t="s">
        <v>133</v>
      </c>
      <c r="E479" s="101" t="s">
        <v>134</v>
      </c>
      <c r="F479" s="101" t="s">
        <v>135</v>
      </c>
      <c r="G479" s="101" t="s">
        <v>136</v>
      </c>
      <c r="H479" s="101"/>
      <c r="I479" s="101" t="s">
        <v>137</v>
      </c>
      <c r="J479" s="74"/>
      <c r="K479" s="75">
        <v>608</v>
      </c>
      <c r="L479" s="75">
        <v>49</v>
      </c>
      <c r="M479" s="75">
        <v>2</v>
      </c>
      <c r="N479" s="75">
        <v>586</v>
      </c>
      <c r="O479" s="75">
        <v>182</v>
      </c>
      <c r="P479" s="75">
        <v>167</v>
      </c>
      <c r="Q479" s="76">
        <v>12</v>
      </c>
      <c r="R479" s="76">
        <v>52</v>
      </c>
      <c r="S479" s="76">
        <v>40</v>
      </c>
      <c r="T479" s="76">
        <v>4</v>
      </c>
      <c r="U479" s="76">
        <v>5.8</v>
      </c>
      <c r="V479" s="76">
        <v>5</v>
      </c>
      <c r="W479" s="87">
        <f t="shared" si="21"/>
        <v>118.8</v>
      </c>
      <c r="X479" s="87">
        <f t="shared" si="22"/>
        <v>64</v>
      </c>
      <c r="Y479" s="88">
        <f t="shared" si="23"/>
        <v>54.8</v>
      </c>
    </row>
    <row r="480" spans="1:25" s="11" customFormat="1" ht="15" x14ac:dyDescent="0.35">
      <c r="A480" s="99" t="s">
        <v>1568</v>
      </c>
      <c r="B480" s="141" t="s">
        <v>1569</v>
      </c>
      <c r="C480" s="99" t="s">
        <v>1570</v>
      </c>
      <c r="D480" s="100" t="s">
        <v>133</v>
      </c>
      <c r="E480" s="101" t="s">
        <v>134</v>
      </c>
      <c r="F480" s="101" t="s">
        <v>135</v>
      </c>
      <c r="G480" s="101" t="s">
        <v>136</v>
      </c>
      <c r="H480" s="101"/>
      <c r="I480" s="101" t="s">
        <v>137</v>
      </c>
      <c r="J480" s="74"/>
      <c r="K480" s="75">
        <v>457</v>
      </c>
      <c r="L480" s="75">
        <v>0</v>
      </c>
      <c r="M480" s="75">
        <v>0</v>
      </c>
      <c r="N480" s="75">
        <v>427</v>
      </c>
      <c r="O480" s="75">
        <v>117</v>
      </c>
      <c r="P480" s="75">
        <v>115</v>
      </c>
      <c r="Q480" s="76">
        <v>4</v>
      </c>
      <c r="R480" s="76">
        <v>42</v>
      </c>
      <c r="S480" s="76">
        <v>22.4</v>
      </c>
      <c r="T480" s="76">
        <v>3</v>
      </c>
      <c r="U480" s="76">
        <v>3.8</v>
      </c>
      <c r="V480" s="76">
        <v>5</v>
      </c>
      <c r="W480" s="87">
        <f t="shared" si="21"/>
        <v>80.2</v>
      </c>
      <c r="X480" s="87">
        <f t="shared" si="22"/>
        <v>46</v>
      </c>
      <c r="Y480" s="88">
        <f t="shared" si="23"/>
        <v>34.200000000000003</v>
      </c>
    </row>
    <row r="481" spans="1:25" s="11" customFormat="1" ht="15" x14ac:dyDescent="0.35">
      <c r="A481" s="99" t="s">
        <v>1571</v>
      </c>
      <c r="B481" s="141" t="s">
        <v>1572</v>
      </c>
      <c r="C481" s="99" t="s">
        <v>1573</v>
      </c>
      <c r="D481" s="100" t="s">
        <v>133</v>
      </c>
      <c r="E481" s="101" t="s">
        <v>134</v>
      </c>
      <c r="F481" s="101" t="s">
        <v>135</v>
      </c>
      <c r="G481" s="101" t="s">
        <v>136</v>
      </c>
      <c r="H481" s="101"/>
      <c r="I481" s="101" t="s">
        <v>137</v>
      </c>
      <c r="J481" s="74"/>
      <c r="K481" s="75">
        <v>320</v>
      </c>
      <c r="L481" s="75">
        <v>27</v>
      </c>
      <c r="M481" s="75">
        <v>5</v>
      </c>
      <c r="N481" s="75">
        <v>320</v>
      </c>
      <c r="O481" s="75">
        <v>37</v>
      </c>
      <c r="P481" s="75">
        <v>96</v>
      </c>
      <c r="Q481" s="76">
        <v>6</v>
      </c>
      <c r="R481" s="76">
        <v>32</v>
      </c>
      <c r="S481" s="76">
        <v>15</v>
      </c>
      <c r="T481" s="76">
        <v>3</v>
      </c>
      <c r="U481" s="76">
        <v>4.5</v>
      </c>
      <c r="V481" s="76">
        <v>2</v>
      </c>
      <c r="W481" s="87">
        <f t="shared" si="21"/>
        <v>62.5</v>
      </c>
      <c r="X481" s="87">
        <f t="shared" si="22"/>
        <v>38</v>
      </c>
      <c r="Y481" s="88">
        <f t="shared" si="23"/>
        <v>24.5</v>
      </c>
    </row>
    <row r="482" spans="1:25" s="11" customFormat="1" ht="15" x14ac:dyDescent="0.35">
      <c r="A482" s="99" t="s">
        <v>1574</v>
      </c>
      <c r="B482" s="141" t="s">
        <v>1575</v>
      </c>
      <c r="C482" s="99" t="s">
        <v>1576</v>
      </c>
      <c r="D482" s="100" t="s">
        <v>133</v>
      </c>
      <c r="E482" s="101" t="s">
        <v>134</v>
      </c>
      <c r="F482" s="101" t="s">
        <v>135</v>
      </c>
      <c r="G482" s="101" t="s">
        <v>136</v>
      </c>
      <c r="H482" s="101"/>
      <c r="I482" s="101" t="s">
        <v>137</v>
      </c>
      <c r="J482" s="74"/>
      <c r="K482" s="75">
        <v>700</v>
      </c>
      <c r="L482" s="75">
        <v>76</v>
      </c>
      <c r="M482" s="75">
        <v>4</v>
      </c>
      <c r="N482" s="75">
        <v>654</v>
      </c>
      <c r="O482" s="75">
        <v>259</v>
      </c>
      <c r="P482" s="75">
        <v>102</v>
      </c>
      <c r="Q482" s="76">
        <v>6</v>
      </c>
      <c r="R482" s="76">
        <v>72</v>
      </c>
      <c r="S482" s="76">
        <v>32</v>
      </c>
      <c r="T482" s="76">
        <v>4</v>
      </c>
      <c r="U482" s="76">
        <v>9.6999999999999993</v>
      </c>
      <c r="V482" s="76">
        <v>5</v>
      </c>
      <c r="W482" s="87">
        <f t="shared" si="21"/>
        <v>128.69999999999999</v>
      </c>
      <c r="X482" s="87">
        <f t="shared" si="22"/>
        <v>78</v>
      </c>
      <c r="Y482" s="88">
        <f t="shared" si="23"/>
        <v>50.7</v>
      </c>
    </row>
    <row r="483" spans="1:25" s="11" customFormat="1" ht="15" x14ac:dyDescent="0.35">
      <c r="A483" s="99" t="s">
        <v>1577</v>
      </c>
      <c r="B483" s="141" t="s">
        <v>1578</v>
      </c>
      <c r="C483" s="99" t="s">
        <v>1579</v>
      </c>
      <c r="D483" s="100" t="s">
        <v>133</v>
      </c>
      <c r="E483" s="101" t="s">
        <v>134</v>
      </c>
      <c r="F483" s="101" t="s">
        <v>135</v>
      </c>
      <c r="G483" s="101" t="s">
        <v>136</v>
      </c>
      <c r="H483" s="101"/>
      <c r="I483" s="101" t="s">
        <v>137</v>
      </c>
      <c r="J483" s="74"/>
      <c r="K483" s="75">
        <v>492</v>
      </c>
      <c r="L483" s="75">
        <v>96</v>
      </c>
      <c r="M483" s="75">
        <v>6</v>
      </c>
      <c r="N483" s="75">
        <v>479</v>
      </c>
      <c r="O483" s="75">
        <v>40</v>
      </c>
      <c r="P483" s="75">
        <v>105</v>
      </c>
      <c r="Q483" s="76">
        <v>12</v>
      </c>
      <c r="R483" s="76">
        <v>35</v>
      </c>
      <c r="S483" s="76">
        <v>24.4</v>
      </c>
      <c r="T483" s="76">
        <v>4</v>
      </c>
      <c r="U483" s="76">
        <v>3.9</v>
      </c>
      <c r="V483" s="76">
        <v>6</v>
      </c>
      <c r="W483" s="87">
        <f t="shared" si="21"/>
        <v>85.300000000000011</v>
      </c>
      <c r="X483" s="87">
        <f t="shared" si="22"/>
        <v>47</v>
      </c>
      <c r="Y483" s="88">
        <f t="shared" si="23"/>
        <v>38.299999999999997</v>
      </c>
    </row>
    <row r="484" spans="1:25" s="11" customFormat="1" ht="15" x14ac:dyDescent="0.35">
      <c r="A484" s="99" t="s">
        <v>1580</v>
      </c>
      <c r="B484" s="141" t="s">
        <v>1581</v>
      </c>
      <c r="C484" s="99" t="s">
        <v>1582</v>
      </c>
      <c r="D484" s="100" t="s">
        <v>133</v>
      </c>
      <c r="E484" s="101" t="s">
        <v>134</v>
      </c>
      <c r="F484" s="101" t="s">
        <v>135</v>
      </c>
      <c r="G484" s="101" t="s">
        <v>136</v>
      </c>
      <c r="H484" s="101"/>
      <c r="I484" s="101" t="s">
        <v>137</v>
      </c>
      <c r="J484" s="74"/>
      <c r="K484" s="75">
        <v>295</v>
      </c>
      <c r="L484" s="75">
        <v>51</v>
      </c>
      <c r="M484" s="75">
        <v>0</v>
      </c>
      <c r="N484" s="75">
        <v>286</v>
      </c>
      <c r="O484" s="75">
        <v>86</v>
      </c>
      <c r="P484" s="75">
        <v>93</v>
      </c>
      <c r="Q484" s="76">
        <v>1</v>
      </c>
      <c r="R484" s="76">
        <v>31</v>
      </c>
      <c r="S484" s="76">
        <v>22</v>
      </c>
      <c r="T484" s="76">
        <v>2</v>
      </c>
      <c r="U484" s="76">
        <v>4.9000000000000004</v>
      </c>
      <c r="V484" s="76">
        <v>4</v>
      </c>
      <c r="W484" s="87">
        <f t="shared" si="21"/>
        <v>64.900000000000006</v>
      </c>
      <c r="X484" s="87">
        <f t="shared" si="22"/>
        <v>32</v>
      </c>
      <c r="Y484" s="88">
        <f t="shared" si="23"/>
        <v>32.9</v>
      </c>
    </row>
    <row r="485" spans="1:25" s="11" customFormat="1" ht="15" x14ac:dyDescent="0.35">
      <c r="A485" s="99" t="s">
        <v>1583</v>
      </c>
      <c r="B485" s="141" t="s">
        <v>1584</v>
      </c>
      <c r="C485" s="99" t="s">
        <v>1585</v>
      </c>
      <c r="D485" s="100" t="s">
        <v>133</v>
      </c>
      <c r="E485" s="101" t="s">
        <v>134</v>
      </c>
      <c r="F485" s="101" t="s">
        <v>135</v>
      </c>
      <c r="G485" s="101" t="s">
        <v>136</v>
      </c>
      <c r="H485" s="101"/>
      <c r="I485" s="101" t="s">
        <v>137</v>
      </c>
      <c r="J485" s="74"/>
      <c r="K485" s="75">
        <v>428</v>
      </c>
      <c r="L485" s="75">
        <v>75</v>
      </c>
      <c r="M485" s="75">
        <v>2</v>
      </c>
      <c r="N485" s="75">
        <v>415</v>
      </c>
      <c r="O485" s="75">
        <v>109</v>
      </c>
      <c r="P485" s="75">
        <v>102</v>
      </c>
      <c r="Q485" s="76">
        <v>7</v>
      </c>
      <c r="R485" s="76">
        <v>35</v>
      </c>
      <c r="S485" s="76">
        <v>26.3</v>
      </c>
      <c r="T485" s="76">
        <v>4</v>
      </c>
      <c r="U485" s="76">
        <v>4.9000000000000004</v>
      </c>
      <c r="V485" s="76">
        <v>3</v>
      </c>
      <c r="W485" s="87">
        <f t="shared" si="21"/>
        <v>80.2</v>
      </c>
      <c r="X485" s="87">
        <f t="shared" si="22"/>
        <v>42</v>
      </c>
      <c r="Y485" s="88">
        <f t="shared" si="23"/>
        <v>38.200000000000003</v>
      </c>
    </row>
    <row r="486" spans="1:25" s="11" customFormat="1" ht="15" x14ac:dyDescent="0.35">
      <c r="A486" s="99" t="s">
        <v>1586</v>
      </c>
      <c r="B486" s="141" t="s">
        <v>1587</v>
      </c>
      <c r="C486" s="99" t="s">
        <v>1588</v>
      </c>
      <c r="D486" s="100" t="s">
        <v>133</v>
      </c>
      <c r="E486" s="101" t="s">
        <v>134</v>
      </c>
      <c r="F486" s="101" t="s">
        <v>135</v>
      </c>
      <c r="G486" s="101" t="s">
        <v>136</v>
      </c>
      <c r="H486" s="101"/>
      <c r="I486" s="101" t="s">
        <v>137</v>
      </c>
      <c r="J486" s="74"/>
      <c r="K486" s="75">
        <v>887</v>
      </c>
      <c r="L486" s="75">
        <v>31</v>
      </c>
      <c r="M486" s="75">
        <v>2</v>
      </c>
      <c r="N486" s="75">
        <v>854</v>
      </c>
      <c r="O486" s="75">
        <v>241</v>
      </c>
      <c r="P486" s="75">
        <v>204</v>
      </c>
      <c r="Q486" s="76">
        <v>11</v>
      </c>
      <c r="R486" s="76">
        <v>74</v>
      </c>
      <c r="S486" s="76">
        <v>23.5</v>
      </c>
      <c r="T486" s="76">
        <v>5</v>
      </c>
      <c r="U486" s="76">
        <v>10.7</v>
      </c>
      <c r="V486" s="76">
        <v>10</v>
      </c>
      <c r="W486" s="87">
        <f t="shared" si="21"/>
        <v>134.19999999999999</v>
      </c>
      <c r="X486" s="87">
        <f t="shared" si="22"/>
        <v>85</v>
      </c>
      <c r="Y486" s="88">
        <f t="shared" si="23"/>
        <v>49.2</v>
      </c>
    </row>
    <row r="487" spans="1:25" s="11" customFormat="1" ht="15" x14ac:dyDescent="0.35">
      <c r="A487" s="99" t="s">
        <v>1589</v>
      </c>
      <c r="B487" s="141" t="s">
        <v>1590</v>
      </c>
      <c r="C487" s="99" t="s">
        <v>1591</v>
      </c>
      <c r="D487" s="100" t="s">
        <v>133</v>
      </c>
      <c r="E487" s="101" t="s">
        <v>134</v>
      </c>
      <c r="F487" s="101" t="s">
        <v>135</v>
      </c>
      <c r="G487" s="101" t="s">
        <v>136</v>
      </c>
      <c r="H487" s="101"/>
      <c r="I487" s="101" t="s">
        <v>137</v>
      </c>
      <c r="J487" s="74"/>
      <c r="K487" s="75">
        <v>429</v>
      </c>
      <c r="L487" s="75">
        <v>58</v>
      </c>
      <c r="M487" s="75">
        <v>15</v>
      </c>
      <c r="N487" s="75">
        <v>409</v>
      </c>
      <c r="O487" s="75">
        <v>109</v>
      </c>
      <c r="P487" s="75">
        <v>110</v>
      </c>
      <c r="Q487" s="76">
        <v>7</v>
      </c>
      <c r="R487" s="76">
        <v>38</v>
      </c>
      <c r="S487" s="76">
        <v>24.6</v>
      </c>
      <c r="T487" s="76">
        <v>4</v>
      </c>
      <c r="U487" s="76">
        <v>9.6999999999999993</v>
      </c>
      <c r="V487" s="76">
        <v>4</v>
      </c>
      <c r="W487" s="87">
        <f t="shared" si="21"/>
        <v>87.3</v>
      </c>
      <c r="X487" s="87">
        <f t="shared" si="22"/>
        <v>45</v>
      </c>
      <c r="Y487" s="88">
        <f t="shared" si="23"/>
        <v>42.3</v>
      </c>
    </row>
    <row r="488" spans="1:25" s="11" customFormat="1" ht="15" x14ac:dyDescent="0.35">
      <c r="A488" s="99" t="s">
        <v>1592</v>
      </c>
      <c r="B488" s="141" t="s">
        <v>1593</v>
      </c>
      <c r="C488" s="99" t="s">
        <v>1594</v>
      </c>
      <c r="D488" s="100" t="s">
        <v>133</v>
      </c>
      <c r="E488" s="101" t="s">
        <v>134</v>
      </c>
      <c r="F488" s="101" t="s">
        <v>1018</v>
      </c>
      <c r="G488" s="101" t="s">
        <v>136</v>
      </c>
      <c r="H488" s="101"/>
      <c r="I488" s="101" t="s">
        <v>137</v>
      </c>
      <c r="J488" s="74"/>
      <c r="K488" s="75">
        <v>91</v>
      </c>
      <c r="L488" s="75">
        <v>0</v>
      </c>
      <c r="M488" s="75">
        <v>0</v>
      </c>
      <c r="N488" s="75">
        <v>83</v>
      </c>
      <c r="O488" s="75">
        <v>15</v>
      </c>
      <c r="P488" s="75">
        <v>12</v>
      </c>
      <c r="Q488" s="76">
        <v>7</v>
      </c>
      <c r="R488" s="76">
        <v>2</v>
      </c>
      <c r="S488" s="76">
        <v>0</v>
      </c>
      <c r="T488" s="76">
        <v>2</v>
      </c>
      <c r="U488" s="76">
        <v>0</v>
      </c>
      <c r="V488" s="76">
        <v>2.2999999999999998</v>
      </c>
      <c r="W488" s="87">
        <f t="shared" si="21"/>
        <v>13.3</v>
      </c>
      <c r="X488" s="87">
        <f t="shared" si="22"/>
        <v>9</v>
      </c>
      <c r="Y488" s="88">
        <f t="shared" si="23"/>
        <v>4.3</v>
      </c>
    </row>
    <row r="489" spans="1:25" s="11" customFormat="1" ht="15" x14ac:dyDescent="0.35">
      <c r="A489" s="99" t="s">
        <v>1595</v>
      </c>
      <c r="B489" s="141" t="s">
        <v>1596</v>
      </c>
      <c r="C489" s="99" t="s">
        <v>1597</v>
      </c>
      <c r="D489" s="100" t="s">
        <v>133</v>
      </c>
      <c r="E489" s="101" t="s">
        <v>134</v>
      </c>
      <c r="F489" s="101" t="s">
        <v>135</v>
      </c>
      <c r="G489" s="101" t="s">
        <v>136</v>
      </c>
      <c r="H489" s="101"/>
      <c r="I489" s="101" t="s">
        <v>137</v>
      </c>
      <c r="J489" s="74"/>
      <c r="K489" s="75">
        <v>434</v>
      </c>
      <c r="L489" s="75">
        <v>73</v>
      </c>
      <c r="M489" s="75">
        <v>3</v>
      </c>
      <c r="N489" s="75">
        <v>402</v>
      </c>
      <c r="O489" s="75">
        <v>102</v>
      </c>
      <c r="P489" s="75">
        <v>110</v>
      </c>
      <c r="Q489" s="76">
        <v>12</v>
      </c>
      <c r="R489" s="76">
        <v>39</v>
      </c>
      <c r="S489" s="76">
        <v>23.2</v>
      </c>
      <c r="T489" s="76">
        <v>3</v>
      </c>
      <c r="U489" s="76">
        <v>5.7</v>
      </c>
      <c r="V489" s="76">
        <v>3</v>
      </c>
      <c r="W489" s="87">
        <f t="shared" si="21"/>
        <v>85.9</v>
      </c>
      <c r="X489" s="87">
        <f t="shared" si="22"/>
        <v>51</v>
      </c>
      <c r="Y489" s="88">
        <f t="shared" si="23"/>
        <v>34.9</v>
      </c>
    </row>
    <row r="490" spans="1:25" s="11" customFormat="1" ht="15" x14ac:dyDescent="0.35">
      <c r="A490" s="99" t="s">
        <v>1598</v>
      </c>
      <c r="B490" s="141" t="s">
        <v>1599</v>
      </c>
      <c r="C490" s="99" t="s">
        <v>1600</v>
      </c>
      <c r="D490" s="100" t="s">
        <v>133</v>
      </c>
      <c r="E490" s="101" t="s">
        <v>134</v>
      </c>
      <c r="F490" s="101" t="s">
        <v>135</v>
      </c>
      <c r="G490" s="101" t="s">
        <v>136</v>
      </c>
      <c r="H490" s="101"/>
      <c r="I490" s="101" t="s">
        <v>137</v>
      </c>
      <c r="J490" s="74"/>
      <c r="K490" s="75">
        <v>372</v>
      </c>
      <c r="L490" s="75">
        <v>30</v>
      </c>
      <c r="M490" s="75">
        <v>0</v>
      </c>
      <c r="N490" s="75">
        <v>368</v>
      </c>
      <c r="O490" s="75">
        <v>58</v>
      </c>
      <c r="P490" s="75">
        <v>85</v>
      </c>
      <c r="Q490" s="76">
        <v>2</v>
      </c>
      <c r="R490" s="76">
        <v>28</v>
      </c>
      <c r="S490" s="76">
        <v>19</v>
      </c>
      <c r="T490" s="76">
        <v>3</v>
      </c>
      <c r="U490" s="76">
        <v>4.9000000000000004</v>
      </c>
      <c r="V490" s="76">
        <v>3</v>
      </c>
      <c r="W490" s="87">
        <f t="shared" si="21"/>
        <v>59.9</v>
      </c>
      <c r="X490" s="87">
        <f t="shared" si="22"/>
        <v>30</v>
      </c>
      <c r="Y490" s="88">
        <f t="shared" si="23"/>
        <v>29.9</v>
      </c>
    </row>
    <row r="491" spans="1:25" s="11" customFormat="1" ht="15" x14ac:dyDescent="0.35">
      <c r="A491" s="99" t="s">
        <v>1601</v>
      </c>
      <c r="B491" s="141" t="s">
        <v>1602</v>
      </c>
      <c r="C491" s="99" t="s">
        <v>1603</v>
      </c>
      <c r="D491" s="100" t="s">
        <v>133</v>
      </c>
      <c r="E491" s="101" t="s">
        <v>134</v>
      </c>
      <c r="F491" s="101" t="s">
        <v>135</v>
      </c>
      <c r="G491" s="101" t="s">
        <v>136</v>
      </c>
      <c r="H491" s="101"/>
      <c r="I491" s="101" t="s">
        <v>137</v>
      </c>
      <c r="J491" s="74"/>
      <c r="K491" s="75">
        <v>512</v>
      </c>
      <c r="L491" s="75">
        <v>54</v>
      </c>
      <c r="M491" s="75">
        <v>1</v>
      </c>
      <c r="N491" s="75">
        <v>493</v>
      </c>
      <c r="O491" s="75">
        <v>164</v>
      </c>
      <c r="P491" s="75">
        <v>126</v>
      </c>
      <c r="Q491" s="76">
        <v>6</v>
      </c>
      <c r="R491" s="76">
        <v>49</v>
      </c>
      <c r="S491" s="76">
        <v>26</v>
      </c>
      <c r="T491" s="76">
        <v>2.7</v>
      </c>
      <c r="U491" s="76">
        <v>6.8</v>
      </c>
      <c r="V491" s="76">
        <v>7.1</v>
      </c>
      <c r="W491" s="87">
        <f t="shared" si="21"/>
        <v>97.6</v>
      </c>
      <c r="X491" s="87">
        <f t="shared" si="22"/>
        <v>55</v>
      </c>
      <c r="Y491" s="88">
        <f t="shared" si="23"/>
        <v>42.6</v>
      </c>
    </row>
    <row r="492" spans="1:25" s="11" customFormat="1" ht="15" x14ac:dyDescent="0.35">
      <c r="A492" s="99" t="s">
        <v>1604</v>
      </c>
      <c r="B492" s="141" t="s">
        <v>1605</v>
      </c>
      <c r="C492" s="99" t="s">
        <v>1606</v>
      </c>
      <c r="D492" s="100" t="s">
        <v>437</v>
      </c>
      <c r="E492" s="101" t="s">
        <v>201</v>
      </c>
      <c r="F492" s="101" t="s">
        <v>406</v>
      </c>
      <c r="G492" s="101" t="s">
        <v>136</v>
      </c>
      <c r="H492" s="101"/>
      <c r="I492" s="101" t="s">
        <v>137</v>
      </c>
      <c r="J492" s="74"/>
      <c r="K492" s="75">
        <v>444</v>
      </c>
      <c r="L492" s="75">
        <v>0</v>
      </c>
      <c r="M492" s="75">
        <v>0</v>
      </c>
      <c r="N492" s="75">
        <v>422</v>
      </c>
      <c r="O492" s="75">
        <v>145</v>
      </c>
      <c r="P492" s="75">
        <v>123</v>
      </c>
      <c r="Q492" s="76">
        <v>3.7</v>
      </c>
      <c r="R492" s="76">
        <v>41</v>
      </c>
      <c r="S492" s="76">
        <v>22.4</v>
      </c>
      <c r="T492" s="76">
        <v>3</v>
      </c>
      <c r="U492" s="76">
        <v>4</v>
      </c>
      <c r="V492" s="76">
        <v>5</v>
      </c>
      <c r="W492" s="87">
        <f t="shared" si="21"/>
        <v>79.099999999999994</v>
      </c>
      <c r="X492" s="87">
        <f t="shared" si="22"/>
        <v>44.7</v>
      </c>
      <c r="Y492" s="88">
        <f t="shared" si="23"/>
        <v>34.4</v>
      </c>
    </row>
    <row r="493" spans="1:25" s="11" customFormat="1" ht="15" x14ac:dyDescent="0.35">
      <c r="A493" s="99" t="s">
        <v>1607</v>
      </c>
      <c r="B493" s="141" t="s">
        <v>1608</v>
      </c>
      <c r="C493" s="99" t="s">
        <v>1609</v>
      </c>
      <c r="D493" s="100" t="s">
        <v>133</v>
      </c>
      <c r="E493" s="101" t="s">
        <v>134</v>
      </c>
      <c r="F493" s="101" t="s">
        <v>135</v>
      </c>
      <c r="G493" s="101" t="s">
        <v>136</v>
      </c>
      <c r="H493" s="101"/>
      <c r="I493" s="101" t="s">
        <v>137</v>
      </c>
      <c r="J493" s="74"/>
      <c r="K493" s="75">
        <v>514</v>
      </c>
      <c r="L493" s="75">
        <v>62</v>
      </c>
      <c r="M493" s="75">
        <v>1</v>
      </c>
      <c r="N493" s="75">
        <v>492</v>
      </c>
      <c r="O493" s="75">
        <v>177</v>
      </c>
      <c r="P493" s="75">
        <v>87</v>
      </c>
      <c r="Q493" s="76">
        <v>11</v>
      </c>
      <c r="R493" s="76">
        <v>31</v>
      </c>
      <c r="S493" s="76">
        <v>22.2</v>
      </c>
      <c r="T493" s="76">
        <v>3</v>
      </c>
      <c r="U493" s="76">
        <v>3</v>
      </c>
      <c r="V493" s="76">
        <v>6</v>
      </c>
      <c r="W493" s="87">
        <f t="shared" si="21"/>
        <v>76.2</v>
      </c>
      <c r="X493" s="87">
        <f t="shared" si="22"/>
        <v>42</v>
      </c>
      <c r="Y493" s="88">
        <f t="shared" si="23"/>
        <v>34.200000000000003</v>
      </c>
    </row>
    <row r="494" spans="1:25" s="11" customFormat="1" ht="15" x14ac:dyDescent="0.35">
      <c r="A494" s="99" t="s">
        <v>1610</v>
      </c>
      <c r="B494" s="141" t="s">
        <v>1611</v>
      </c>
      <c r="C494" s="99" t="s">
        <v>1612</v>
      </c>
      <c r="D494" s="100" t="s">
        <v>437</v>
      </c>
      <c r="E494" s="101" t="s">
        <v>201</v>
      </c>
      <c r="F494" s="101" t="s">
        <v>406</v>
      </c>
      <c r="G494" s="101" t="s">
        <v>136</v>
      </c>
      <c r="H494" s="101"/>
      <c r="I494" s="101" t="s">
        <v>137</v>
      </c>
      <c r="J494" s="74"/>
      <c r="K494" s="75">
        <v>341</v>
      </c>
      <c r="L494" s="75">
        <v>0</v>
      </c>
      <c r="M494" s="75">
        <v>0</v>
      </c>
      <c r="N494" s="75">
        <v>321</v>
      </c>
      <c r="O494" s="75">
        <v>24</v>
      </c>
      <c r="P494" s="75">
        <v>65</v>
      </c>
      <c r="Q494" s="76">
        <v>5</v>
      </c>
      <c r="R494" s="76">
        <v>20</v>
      </c>
      <c r="S494" s="76">
        <v>3.9</v>
      </c>
      <c r="T494" s="76">
        <v>2</v>
      </c>
      <c r="U494" s="76">
        <v>2</v>
      </c>
      <c r="V494" s="76">
        <v>3</v>
      </c>
      <c r="W494" s="87">
        <f t="shared" si="21"/>
        <v>35.9</v>
      </c>
      <c r="X494" s="87">
        <f t="shared" si="22"/>
        <v>25</v>
      </c>
      <c r="Y494" s="88">
        <f t="shared" si="23"/>
        <v>10.9</v>
      </c>
    </row>
    <row r="495" spans="1:25" s="11" customFormat="1" ht="15" x14ac:dyDescent="0.35">
      <c r="A495" s="99" t="s">
        <v>1613</v>
      </c>
      <c r="B495" s="141" t="s">
        <v>1614</v>
      </c>
      <c r="C495" s="99" t="s">
        <v>1615</v>
      </c>
      <c r="D495" s="100" t="s">
        <v>133</v>
      </c>
      <c r="E495" s="101" t="s">
        <v>134</v>
      </c>
      <c r="F495" s="101" t="s">
        <v>135</v>
      </c>
      <c r="G495" s="101" t="s">
        <v>136</v>
      </c>
      <c r="H495" s="101"/>
      <c r="I495" s="101" t="s">
        <v>137</v>
      </c>
      <c r="J495" s="74"/>
      <c r="K495" s="75">
        <v>317</v>
      </c>
      <c r="L495" s="75">
        <v>44</v>
      </c>
      <c r="M495" s="75">
        <v>1</v>
      </c>
      <c r="N495" s="75">
        <v>294</v>
      </c>
      <c r="O495" s="75">
        <v>54</v>
      </c>
      <c r="P495" s="75">
        <v>85</v>
      </c>
      <c r="Q495" s="76">
        <v>11</v>
      </c>
      <c r="R495" s="76">
        <v>25</v>
      </c>
      <c r="S495" s="76">
        <v>15.4</v>
      </c>
      <c r="T495" s="76">
        <v>3</v>
      </c>
      <c r="U495" s="76">
        <v>4.8</v>
      </c>
      <c r="V495" s="76">
        <v>5</v>
      </c>
      <c r="W495" s="87">
        <f t="shared" si="21"/>
        <v>64.199999999999989</v>
      </c>
      <c r="X495" s="87">
        <f t="shared" si="22"/>
        <v>36</v>
      </c>
      <c r="Y495" s="88">
        <f t="shared" si="23"/>
        <v>28.2</v>
      </c>
    </row>
    <row r="496" spans="1:25" s="11" customFormat="1" ht="15" x14ac:dyDescent="0.35">
      <c r="A496" s="99" t="s">
        <v>1616</v>
      </c>
      <c r="B496" s="141" t="s">
        <v>1617</v>
      </c>
      <c r="C496" s="99" t="s">
        <v>1618</v>
      </c>
      <c r="D496" s="100" t="s">
        <v>133</v>
      </c>
      <c r="E496" s="101" t="s">
        <v>134</v>
      </c>
      <c r="F496" s="101" t="s">
        <v>135</v>
      </c>
      <c r="G496" s="101" t="s">
        <v>136</v>
      </c>
      <c r="H496" s="101"/>
      <c r="I496" s="101" t="s">
        <v>137</v>
      </c>
      <c r="J496" s="74"/>
      <c r="K496" s="75">
        <v>372</v>
      </c>
      <c r="L496" s="75">
        <v>18</v>
      </c>
      <c r="M496" s="75">
        <v>0</v>
      </c>
      <c r="N496" s="75">
        <v>366</v>
      </c>
      <c r="O496" s="75">
        <v>120</v>
      </c>
      <c r="P496" s="75">
        <v>102</v>
      </c>
      <c r="Q496" s="76">
        <v>5</v>
      </c>
      <c r="R496" s="76">
        <v>36</v>
      </c>
      <c r="S496" s="76">
        <v>18</v>
      </c>
      <c r="T496" s="76">
        <v>2</v>
      </c>
      <c r="U496" s="76">
        <v>2.9</v>
      </c>
      <c r="V496" s="76">
        <v>3</v>
      </c>
      <c r="W496" s="87">
        <f t="shared" si="21"/>
        <v>66.900000000000006</v>
      </c>
      <c r="X496" s="87">
        <f t="shared" si="22"/>
        <v>41</v>
      </c>
      <c r="Y496" s="88">
        <f t="shared" si="23"/>
        <v>25.9</v>
      </c>
    </row>
    <row r="497" spans="1:25" s="11" customFormat="1" ht="15" x14ac:dyDescent="0.35">
      <c r="A497" s="99" t="s">
        <v>1619</v>
      </c>
      <c r="B497" s="141" t="s">
        <v>1620</v>
      </c>
      <c r="C497" s="99" t="s">
        <v>1621</v>
      </c>
      <c r="D497" s="100" t="s">
        <v>133</v>
      </c>
      <c r="E497" s="101" t="s">
        <v>134</v>
      </c>
      <c r="F497" s="101" t="s">
        <v>1002</v>
      </c>
      <c r="G497" s="101" t="s">
        <v>136</v>
      </c>
      <c r="H497" s="101"/>
      <c r="I497" s="101" t="s">
        <v>137</v>
      </c>
      <c r="J497" s="74"/>
      <c r="K497" s="75">
        <v>177</v>
      </c>
      <c r="L497" s="75">
        <v>14</v>
      </c>
      <c r="M497" s="75">
        <v>1</v>
      </c>
      <c r="N497" s="75">
        <v>145</v>
      </c>
      <c r="O497" s="75">
        <v>35</v>
      </c>
      <c r="P497" s="75">
        <v>35</v>
      </c>
      <c r="Q497" s="76">
        <v>2</v>
      </c>
      <c r="R497" s="76">
        <v>19</v>
      </c>
      <c r="S497" s="76">
        <v>4.5999999999999996</v>
      </c>
      <c r="T497" s="76">
        <v>1</v>
      </c>
      <c r="U497" s="76">
        <v>3.7</v>
      </c>
      <c r="V497" s="76">
        <v>3</v>
      </c>
      <c r="W497" s="87">
        <f t="shared" si="21"/>
        <v>33.299999999999997</v>
      </c>
      <c r="X497" s="87">
        <f t="shared" si="22"/>
        <v>21</v>
      </c>
      <c r="Y497" s="88">
        <f t="shared" si="23"/>
        <v>12.3</v>
      </c>
    </row>
    <row r="498" spans="1:25" s="11" customFormat="1" ht="15" x14ac:dyDescent="0.35">
      <c r="A498" s="99" t="s">
        <v>1622</v>
      </c>
      <c r="B498" s="141" t="s">
        <v>1623</v>
      </c>
      <c r="C498" s="99" t="s">
        <v>1624</v>
      </c>
      <c r="D498" s="100" t="s">
        <v>133</v>
      </c>
      <c r="E498" s="101" t="s">
        <v>134</v>
      </c>
      <c r="F498" s="101" t="s">
        <v>135</v>
      </c>
      <c r="G498" s="101" t="s">
        <v>136</v>
      </c>
      <c r="H498" s="101"/>
      <c r="I498" s="101" t="s">
        <v>137</v>
      </c>
      <c r="J498" s="74"/>
      <c r="K498" s="75">
        <v>529</v>
      </c>
      <c r="L498" s="75">
        <v>46</v>
      </c>
      <c r="M498" s="75">
        <v>2</v>
      </c>
      <c r="N498" s="75">
        <v>520</v>
      </c>
      <c r="O498" s="75">
        <v>138</v>
      </c>
      <c r="P498" s="75">
        <v>108</v>
      </c>
      <c r="Q498" s="76">
        <v>1</v>
      </c>
      <c r="R498" s="76">
        <v>52</v>
      </c>
      <c r="S498" s="76">
        <v>22.3</v>
      </c>
      <c r="T498" s="76">
        <v>3</v>
      </c>
      <c r="U498" s="76">
        <v>4</v>
      </c>
      <c r="V498" s="76">
        <v>6</v>
      </c>
      <c r="W498" s="87">
        <f t="shared" si="21"/>
        <v>88.3</v>
      </c>
      <c r="X498" s="87">
        <f t="shared" si="22"/>
        <v>53</v>
      </c>
      <c r="Y498" s="88">
        <f t="shared" si="23"/>
        <v>35.299999999999997</v>
      </c>
    </row>
    <row r="499" spans="1:25" s="11" customFormat="1" ht="15" x14ac:dyDescent="0.35">
      <c r="A499" s="99" t="s">
        <v>1625</v>
      </c>
      <c r="B499" s="141" t="s">
        <v>1626</v>
      </c>
      <c r="C499" s="99" t="s">
        <v>1627</v>
      </c>
      <c r="D499" s="100" t="s">
        <v>133</v>
      </c>
      <c r="E499" s="101" t="s">
        <v>134</v>
      </c>
      <c r="F499" s="101" t="s">
        <v>135</v>
      </c>
      <c r="G499" s="101" t="s">
        <v>136</v>
      </c>
      <c r="H499" s="101"/>
      <c r="I499" s="101" t="s">
        <v>137</v>
      </c>
      <c r="J499" s="74"/>
      <c r="K499" s="75">
        <v>590</v>
      </c>
      <c r="L499" s="75">
        <v>34</v>
      </c>
      <c r="M499" s="75">
        <v>2</v>
      </c>
      <c r="N499" s="75">
        <v>505</v>
      </c>
      <c r="O499" s="75">
        <v>77</v>
      </c>
      <c r="P499" s="75">
        <v>146</v>
      </c>
      <c r="Q499" s="76">
        <v>1</v>
      </c>
      <c r="R499" s="76">
        <v>43</v>
      </c>
      <c r="S499" s="76">
        <v>25.7</v>
      </c>
      <c r="T499" s="76">
        <v>3</v>
      </c>
      <c r="U499" s="76">
        <v>4.7</v>
      </c>
      <c r="V499" s="76">
        <v>4</v>
      </c>
      <c r="W499" s="87">
        <f t="shared" si="21"/>
        <v>81.400000000000006</v>
      </c>
      <c r="X499" s="87">
        <f t="shared" si="22"/>
        <v>44</v>
      </c>
      <c r="Y499" s="88">
        <f t="shared" si="23"/>
        <v>37.4</v>
      </c>
    </row>
    <row r="500" spans="1:25" s="11" customFormat="1" ht="15" x14ac:dyDescent="0.35">
      <c r="A500" s="99" t="s">
        <v>1628</v>
      </c>
      <c r="B500" s="141" t="s">
        <v>1629</v>
      </c>
      <c r="C500" s="99" t="s">
        <v>1630</v>
      </c>
      <c r="D500" s="100" t="s">
        <v>437</v>
      </c>
      <c r="E500" s="101" t="s">
        <v>201</v>
      </c>
      <c r="F500" s="101" t="s">
        <v>406</v>
      </c>
      <c r="G500" s="101" t="s">
        <v>136</v>
      </c>
      <c r="H500" s="101"/>
      <c r="I500" s="101" t="s">
        <v>137</v>
      </c>
      <c r="J500" s="74"/>
      <c r="K500" s="75">
        <v>314</v>
      </c>
      <c r="L500" s="75">
        <v>0</v>
      </c>
      <c r="M500" s="75">
        <v>0</v>
      </c>
      <c r="N500" s="75">
        <v>285</v>
      </c>
      <c r="O500" s="75">
        <v>34</v>
      </c>
      <c r="P500" s="75">
        <v>76</v>
      </c>
      <c r="Q500" s="76">
        <v>8</v>
      </c>
      <c r="R500" s="76">
        <v>23</v>
      </c>
      <c r="S500" s="76">
        <v>7.7</v>
      </c>
      <c r="T500" s="76">
        <v>3</v>
      </c>
      <c r="U500" s="76">
        <v>1</v>
      </c>
      <c r="V500" s="76">
        <v>2</v>
      </c>
      <c r="W500" s="87">
        <f t="shared" si="21"/>
        <v>44.7</v>
      </c>
      <c r="X500" s="87">
        <f t="shared" si="22"/>
        <v>31</v>
      </c>
      <c r="Y500" s="88">
        <f t="shared" si="23"/>
        <v>13.7</v>
      </c>
    </row>
    <row r="501" spans="1:25" s="11" customFormat="1" ht="15" x14ac:dyDescent="0.35">
      <c r="A501" s="99" t="s">
        <v>1631</v>
      </c>
      <c r="B501" s="141" t="s">
        <v>1632</v>
      </c>
      <c r="C501" s="99" t="s">
        <v>1633</v>
      </c>
      <c r="D501" s="100" t="s">
        <v>405</v>
      </c>
      <c r="E501" s="101" t="s">
        <v>134</v>
      </c>
      <c r="F501" s="101" t="s">
        <v>406</v>
      </c>
      <c r="G501" s="101" t="s">
        <v>136</v>
      </c>
      <c r="H501" s="101"/>
      <c r="I501" s="101" t="s">
        <v>137</v>
      </c>
      <c r="J501" s="74"/>
      <c r="K501" s="75">
        <v>1044</v>
      </c>
      <c r="L501" s="75">
        <v>0</v>
      </c>
      <c r="M501" s="75">
        <v>0</v>
      </c>
      <c r="N501" s="75">
        <v>917</v>
      </c>
      <c r="O501" s="75">
        <v>229</v>
      </c>
      <c r="P501" s="75">
        <v>178</v>
      </c>
      <c r="Q501" s="76">
        <v>13</v>
      </c>
      <c r="R501" s="76">
        <v>61</v>
      </c>
      <c r="S501" s="76">
        <v>18.899999999999999</v>
      </c>
      <c r="T501" s="76">
        <v>4</v>
      </c>
      <c r="U501" s="76">
        <v>5.8</v>
      </c>
      <c r="V501" s="76">
        <v>7</v>
      </c>
      <c r="W501" s="87">
        <f t="shared" si="21"/>
        <v>109.7</v>
      </c>
      <c r="X501" s="87">
        <f t="shared" si="22"/>
        <v>74</v>
      </c>
      <c r="Y501" s="88">
        <f t="shared" si="23"/>
        <v>35.700000000000003</v>
      </c>
    </row>
    <row r="502" spans="1:25" s="11" customFormat="1" ht="15" x14ac:dyDescent="0.35">
      <c r="A502" s="99" t="s">
        <v>1634</v>
      </c>
      <c r="B502" s="141" t="s">
        <v>1635</v>
      </c>
      <c r="C502" s="99" t="s">
        <v>1636</v>
      </c>
      <c r="D502" s="100" t="s">
        <v>437</v>
      </c>
      <c r="E502" s="101" t="s">
        <v>201</v>
      </c>
      <c r="F502" s="101" t="s">
        <v>406</v>
      </c>
      <c r="G502" s="101" t="s">
        <v>136</v>
      </c>
      <c r="H502" s="101"/>
      <c r="I502" s="101" t="s">
        <v>137</v>
      </c>
      <c r="J502" s="74"/>
      <c r="K502" s="75">
        <v>306</v>
      </c>
      <c r="L502" s="75">
        <v>0</v>
      </c>
      <c r="M502" s="75">
        <v>0</v>
      </c>
      <c r="N502" s="75">
        <v>294</v>
      </c>
      <c r="O502" s="75">
        <v>69</v>
      </c>
      <c r="P502" s="75">
        <v>114</v>
      </c>
      <c r="Q502" s="76">
        <v>7</v>
      </c>
      <c r="R502" s="76">
        <v>28</v>
      </c>
      <c r="S502" s="76">
        <v>20</v>
      </c>
      <c r="T502" s="76">
        <v>3</v>
      </c>
      <c r="U502" s="76">
        <v>5</v>
      </c>
      <c r="V502" s="76">
        <v>4</v>
      </c>
      <c r="W502" s="87">
        <f t="shared" si="21"/>
        <v>67</v>
      </c>
      <c r="X502" s="87">
        <f t="shared" si="22"/>
        <v>35</v>
      </c>
      <c r="Y502" s="88">
        <f t="shared" si="23"/>
        <v>32</v>
      </c>
    </row>
    <row r="503" spans="1:25" s="11" customFormat="1" ht="15" x14ac:dyDescent="0.35">
      <c r="A503" s="99" t="s">
        <v>1637</v>
      </c>
      <c r="B503" s="141" t="s">
        <v>1638</v>
      </c>
      <c r="C503" s="99" t="s">
        <v>1639</v>
      </c>
      <c r="D503" s="100" t="s">
        <v>437</v>
      </c>
      <c r="E503" s="101" t="s">
        <v>201</v>
      </c>
      <c r="F503" s="101" t="s">
        <v>406</v>
      </c>
      <c r="G503" s="101" t="s">
        <v>136</v>
      </c>
      <c r="H503" s="101"/>
      <c r="I503" s="101" t="s">
        <v>137</v>
      </c>
      <c r="J503" s="74"/>
      <c r="K503" s="75">
        <v>227</v>
      </c>
      <c r="L503" s="75">
        <v>0</v>
      </c>
      <c r="M503" s="75">
        <v>0</v>
      </c>
      <c r="N503" s="75">
        <v>211</v>
      </c>
      <c r="O503" s="75">
        <v>39</v>
      </c>
      <c r="P503" s="75">
        <v>80</v>
      </c>
      <c r="Q503" s="76">
        <v>6</v>
      </c>
      <c r="R503" s="76">
        <v>25</v>
      </c>
      <c r="S503" s="76">
        <v>16.100000000000001</v>
      </c>
      <c r="T503" s="76">
        <v>2</v>
      </c>
      <c r="U503" s="76">
        <v>5.9</v>
      </c>
      <c r="V503" s="76">
        <v>4</v>
      </c>
      <c r="W503" s="87">
        <f t="shared" si="21"/>
        <v>59</v>
      </c>
      <c r="X503" s="87">
        <f t="shared" si="22"/>
        <v>31</v>
      </c>
      <c r="Y503" s="88">
        <f t="shared" si="23"/>
        <v>28</v>
      </c>
    </row>
    <row r="504" spans="1:25" s="11" customFormat="1" ht="15" x14ac:dyDescent="0.35">
      <c r="A504" s="99" t="s">
        <v>1640</v>
      </c>
      <c r="B504" s="141" t="s">
        <v>1641</v>
      </c>
      <c r="C504" s="99" t="s">
        <v>1642</v>
      </c>
      <c r="D504" s="100" t="s">
        <v>437</v>
      </c>
      <c r="E504" s="101" t="s">
        <v>201</v>
      </c>
      <c r="F504" s="101" t="s">
        <v>406</v>
      </c>
      <c r="G504" s="101" t="s">
        <v>136</v>
      </c>
      <c r="H504" s="101"/>
      <c r="I504" s="101" t="s">
        <v>137</v>
      </c>
      <c r="J504" s="74"/>
      <c r="K504" s="75">
        <v>377</v>
      </c>
      <c r="L504" s="75">
        <v>0</v>
      </c>
      <c r="M504" s="75">
        <v>0</v>
      </c>
      <c r="N504" s="75">
        <v>370</v>
      </c>
      <c r="O504" s="75">
        <v>114</v>
      </c>
      <c r="P504" s="75">
        <v>87</v>
      </c>
      <c r="Q504" s="76">
        <v>7.2</v>
      </c>
      <c r="R504" s="76">
        <v>27</v>
      </c>
      <c r="S504" s="76">
        <v>19</v>
      </c>
      <c r="T504" s="76">
        <v>2</v>
      </c>
      <c r="U504" s="76">
        <v>4</v>
      </c>
      <c r="V504" s="76">
        <v>3</v>
      </c>
      <c r="W504" s="87">
        <f t="shared" si="21"/>
        <v>62.2</v>
      </c>
      <c r="X504" s="87">
        <f t="shared" si="22"/>
        <v>34.200000000000003</v>
      </c>
      <c r="Y504" s="88">
        <f t="shared" si="23"/>
        <v>28</v>
      </c>
    </row>
    <row r="505" spans="1:25" s="11" customFormat="1" ht="15" x14ac:dyDescent="0.35">
      <c r="A505" s="99" t="s">
        <v>1643</v>
      </c>
      <c r="B505" s="141" t="s">
        <v>1644</v>
      </c>
      <c r="C505" s="99" t="s">
        <v>1645</v>
      </c>
      <c r="D505" s="100" t="s">
        <v>133</v>
      </c>
      <c r="E505" s="101" t="s">
        <v>134</v>
      </c>
      <c r="F505" s="101" t="s">
        <v>135</v>
      </c>
      <c r="G505" s="101" t="s">
        <v>136</v>
      </c>
      <c r="H505" s="101"/>
      <c r="I505" s="101" t="s">
        <v>137</v>
      </c>
      <c r="J505" s="74"/>
      <c r="K505" s="75">
        <v>281</v>
      </c>
      <c r="L505" s="75">
        <v>26</v>
      </c>
      <c r="M505" s="75">
        <v>8</v>
      </c>
      <c r="N505" s="75">
        <v>271</v>
      </c>
      <c r="O505" s="75">
        <v>42</v>
      </c>
      <c r="P505" s="75">
        <v>70</v>
      </c>
      <c r="Q505" s="76">
        <v>2</v>
      </c>
      <c r="R505" s="76">
        <v>28</v>
      </c>
      <c r="S505" s="76">
        <v>16</v>
      </c>
      <c r="T505" s="76">
        <v>2</v>
      </c>
      <c r="U505" s="76">
        <v>2.5</v>
      </c>
      <c r="V505" s="76">
        <v>3</v>
      </c>
      <c r="W505" s="87">
        <f t="shared" si="21"/>
        <v>53.5</v>
      </c>
      <c r="X505" s="87">
        <f t="shared" si="22"/>
        <v>30</v>
      </c>
      <c r="Y505" s="88">
        <f t="shared" si="23"/>
        <v>23.5</v>
      </c>
    </row>
    <row r="506" spans="1:25" s="11" customFormat="1" ht="15" x14ac:dyDescent="0.35">
      <c r="A506" s="99" t="s">
        <v>1646</v>
      </c>
      <c r="B506" s="141" t="s">
        <v>1647</v>
      </c>
      <c r="C506" s="99" t="s">
        <v>1648</v>
      </c>
      <c r="D506" s="100" t="s">
        <v>133</v>
      </c>
      <c r="E506" s="101" t="s">
        <v>134</v>
      </c>
      <c r="F506" s="101" t="s">
        <v>135</v>
      </c>
      <c r="G506" s="101" t="s">
        <v>136</v>
      </c>
      <c r="H506" s="101"/>
      <c r="I506" s="101" t="s">
        <v>137</v>
      </c>
      <c r="J506" s="74"/>
      <c r="K506" s="75">
        <v>503</v>
      </c>
      <c r="L506" s="75">
        <v>51</v>
      </c>
      <c r="M506" s="75">
        <v>4</v>
      </c>
      <c r="N506" s="75">
        <v>492</v>
      </c>
      <c r="O506" s="75">
        <v>72</v>
      </c>
      <c r="P506" s="75">
        <v>141</v>
      </c>
      <c r="Q506" s="76">
        <v>7</v>
      </c>
      <c r="R506" s="76">
        <v>50.6</v>
      </c>
      <c r="S506" s="76">
        <v>21.8</v>
      </c>
      <c r="T506" s="76">
        <v>2</v>
      </c>
      <c r="U506" s="76">
        <v>3.8</v>
      </c>
      <c r="V506" s="76">
        <v>4</v>
      </c>
      <c r="W506" s="87">
        <f t="shared" si="21"/>
        <v>89.2</v>
      </c>
      <c r="X506" s="87">
        <f t="shared" si="22"/>
        <v>57.6</v>
      </c>
      <c r="Y506" s="88">
        <f t="shared" si="23"/>
        <v>31.6</v>
      </c>
    </row>
    <row r="507" spans="1:25" s="11" customFormat="1" ht="15" x14ac:dyDescent="0.35">
      <c r="A507" s="99" t="s">
        <v>1649</v>
      </c>
      <c r="B507" s="141" t="s">
        <v>1650</v>
      </c>
      <c r="C507" s="99" t="s">
        <v>1651</v>
      </c>
      <c r="D507" s="100" t="s">
        <v>133</v>
      </c>
      <c r="E507" s="101" t="s">
        <v>134</v>
      </c>
      <c r="F507" s="101" t="s">
        <v>135</v>
      </c>
      <c r="G507" s="101" t="s">
        <v>136</v>
      </c>
      <c r="H507" s="101"/>
      <c r="I507" s="101" t="s">
        <v>137</v>
      </c>
      <c r="J507" s="74"/>
      <c r="K507" s="75">
        <v>436</v>
      </c>
      <c r="L507" s="75">
        <v>0</v>
      </c>
      <c r="M507" s="75">
        <v>0</v>
      </c>
      <c r="N507" s="75">
        <v>403</v>
      </c>
      <c r="O507" s="75">
        <v>78</v>
      </c>
      <c r="P507" s="75">
        <v>113</v>
      </c>
      <c r="Q507" s="76">
        <v>13</v>
      </c>
      <c r="R507" s="76">
        <v>31</v>
      </c>
      <c r="S507" s="76">
        <v>15.1</v>
      </c>
      <c r="T507" s="76">
        <v>1</v>
      </c>
      <c r="U507" s="76">
        <v>5.9</v>
      </c>
      <c r="V507" s="76">
        <v>5</v>
      </c>
      <c r="W507" s="87">
        <f t="shared" si="21"/>
        <v>71</v>
      </c>
      <c r="X507" s="87">
        <f t="shared" si="22"/>
        <v>44</v>
      </c>
      <c r="Y507" s="88">
        <f t="shared" si="23"/>
        <v>27</v>
      </c>
    </row>
    <row r="508" spans="1:25" s="11" customFormat="1" ht="15" x14ac:dyDescent="0.35">
      <c r="A508" s="99" t="s">
        <v>1652</v>
      </c>
      <c r="B508" s="141" t="s">
        <v>1653</v>
      </c>
      <c r="C508" s="99" t="s">
        <v>1654</v>
      </c>
      <c r="D508" s="100" t="s">
        <v>437</v>
      </c>
      <c r="E508" s="101" t="s">
        <v>201</v>
      </c>
      <c r="F508" s="101" t="s">
        <v>406</v>
      </c>
      <c r="G508" s="101" t="s">
        <v>136</v>
      </c>
      <c r="H508" s="101"/>
      <c r="I508" s="101" t="s">
        <v>137</v>
      </c>
      <c r="J508" s="74"/>
      <c r="K508" s="75">
        <v>316</v>
      </c>
      <c r="L508" s="75">
        <v>0</v>
      </c>
      <c r="M508" s="75">
        <v>0</v>
      </c>
      <c r="N508" s="75">
        <v>310</v>
      </c>
      <c r="O508" s="75">
        <v>31</v>
      </c>
      <c r="P508" s="75">
        <v>108</v>
      </c>
      <c r="Q508" s="76">
        <v>8</v>
      </c>
      <c r="R508" s="76">
        <v>22</v>
      </c>
      <c r="S508" s="76">
        <v>11.6</v>
      </c>
      <c r="T508" s="76">
        <v>2</v>
      </c>
      <c r="U508" s="76">
        <v>1</v>
      </c>
      <c r="V508" s="76">
        <v>4</v>
      </c>
      <c r="W508" s="87">
        <f t="shared" si="21"/>
        <v>48.6</v>
      </c>
      <c r="X508" s="87">
        <f t="shared" si="22"/>
        <v>30</v>
      </c>
      <c r="Y508" s="88">
        <f t="shared" si="23"/>
        <v>18.600000000000001</v>
      </c>
    </row>
    <row r="509" spans="1:25" s="11" customFormat="1" ht="15" x14ac:dyDescent="0.35">
      <c r="A509" s="99" t="s">
        <v>1655</v>
      </c>
      <c r="B509" s="141" t="s">
        <v>1656</v>
      </c>
      <c r="C509" s="99" t="s">
        <v>1657</v>
      </c>
      <c r="D509" s="100" t="s">
        <v>133</v>
      </c>
      <c r="E509" s="101" t="s">
        <v>134</v>
      </c>
      <c r="F509" s="101" t="s">
        <v>135</v>
      </c>
      <c r="G509" s="101" t="s">
        <v>136</v>
      </c>
      <c r="H509" s="101"/>
      <c r="I509" s="101" t="s">
        <v>137</v>
      </c>
      <c r="J509" s="74"/>
      <c r="K509" s="75">
        <v>307</v>
      </c>
      <c r="L509" s="75">
        <v>0</v>
      </c>
      <c r="M509" s="75">
        <v>0</v>
      </c>
      <c r="N509" s="75">
        <v>300</v>
      </c>
      <c r="O509" s="75">
        <v>125</v>
      </c>
      <c r="P509" s="75">
        <v>68</v>
      </c>
      <c r="Q509" s="76">
        <v>13.5</v>
      </c>
      <c r="R509" s="76">
        <v>22</v>
      </c>
      <c r="S509" s="76">
        <v>7.2</v>
      </c>
      <c r="T509" s="76">
        <v>3</v>
      </c>
      <c r="U509" s="76">
        <v>0.9</v>
      </c>
      <c r="V509" s="76">
        <v>2</v>
      </c>
      <c r="W509" s="87">
        <f t="shared" si="21"/>
        <v>48.6</v>
      </c>
      <c r="X509" s="87">
        <f t="shared" si="22"/>
        <v>35.5</v>
      </c>
      <c r="Y509" s="88">
        <f t="shared" si="23"/>
        <v>13.1</v>
      </c>
    </row>
    <row r="510" spans="1:25" s="11" customFormat="1" ht="15" x14ac:dyDescent="0.35">
      <c r="A510" s="99" t="s">
        <v>1658</v>
      </c>
      <c r="B510" s="141" t="s">
        <v>1659</v>
      </c>
      <c r="C510" s="99" t="s">
        <v>1660</v>
      </c>
      <c r="D510" s="100" t="s">
        <v>437</v>
      </c>
      <c r="E510" s="101" t="s">
        <v>201</v>
      </c>
      <c r="F510" s="101" t="s">
        <v>406</v>
      </c>
      <c r="G510" s="101" t="s">
        <v>136</v>
      </c>
      <c r="H510" s="101"/>
      <c r="I510" s="101" t="s">
        <v>137</v>
      </c>
      <c r="J510" s="74"/>
      <c r="K510" s="75">
        <v>250</v>
      </c>
      <c r="L510" s="75">
        <v>0</v>
      </c>
      <c r="M510" s="75">
        <v>0</v>
      </c>
      <c r="N510" s="75">
        <v>229</v>
      </c>
      <c r="O510" s="75">
        <v>87</v>
      </c>
      <c r="P510" s="75">
        <v>61</v>
      </c>
      <c r="Q510" s="76">
        <v>6</v>
      </c>
      <c r="R510" s="76">
        <v>24</v>
      </c>
      <c r="S510" s="76">
        <v>10.7</v>
      </c>
      <c r="T510" s="76">
        <v>2</v>
      </c>
      <c r="U510" s="76">
        <v>3</v>
      </c>
      <c r="V510" s="76">
        <v>4</v>
      </c>
      <c r="W510" s="87">
        <f t="shared" si="21"/>
        <v>49.7</v>
      </c>
      <c r="X510" s="87">
        <f t="shared" si="22"/>
        <v>30</v>
      </c>
      <c r="Y510" s="88">
        <f t="shared" si="23"/>
        <v>19.7</v>
      </c>
    </row>
    <row r="511" spans="1:25" s="11" customFormat="1" ht="15" x14ac:dyDescent="0.35">
      <c r="A511" s="99" t="s">
        <v>1661</v>
      </c>
      <c r="B511" s="141" t="s">
        <v>1662</v>
      </c>
      <c r="C511" s="99" t="s">
        <v>1663</v>
      </c>
      <c r="D511" s="100" t="s">
        <v>437</v>
      </c>
      <c r="E511" s="101" t="s">
        <v>201</v>
      </c>
      <c r="F511" s="101" t="s">
        <v>406</v>
      </c>
      <c r="G511" s="101" t="s">
        <v>136</v>
      </c>
      <c r="H511" s="101"/>
      <c r="I511" s="101" t="s">
        <v>137</v>
      </c>
      <c r="J511" s="74"/>
      <c r="K511" s="75">
        <v>376</v>
      </c>
      <c r="L511" s="75">
        <v>0</v>
      </c>
      <c r="M511" s="75">
        <v>0</v>
      </c>
      <c r="N511" s="75">
        <v>357</v>
      </c>
      <c r="O511" s="75">
        <v>103</v>
      </c>
      <c r="P511" s="75">
        <v>96</v>
      </c>
      <c r="Q511" s="76">
        <v>13</v>
      </c>
      <c r="R511" s="76">
        <v>27</v>
      </c>
      <c r="S511" s="76">
        <v>10</v>
      </c>
      <c r="T511" s="76">
        <v>2</v>
      </c>
      <c r="U511" s="76">
        <v>4</v>
      </c>
      <c r="V511" s="76">
        <v>4</v>
      </c>
      <c r="W511" s="87">
        <f t="shared" si="21"/>
        <v>60</v>
      </c>
      <c r="X511" s="87">
        <f t="shared" si="22"/>
        <v>40</v>
      </c>
      <c r="Y511" s="88">
        <f t="shared" si="23"/>
        <v>20</v>
      </c>
    </row>
    <row r="512" spans="1:25" s="11" customFormat="1" ht="15" x14ac:dyDescent="0.35">
      <c r="A512" s="99" t="s">
        <v>1664</v>
      </c>
      <c r="B512" s="141" t="s">
        <v>1665</v>
      </c>
      <c r="C512" s="99" t="s">
        <v>1666</v>
      </c>
      <c r="D512" s="100" t="s">
        <v>200</v>
      </c>
      <c r="E512" s="101" t="s">
        <v>201</v>
      </c>
      <c r="F512" s="101" t="s">
        <v>196</v>
      </c>
      <c r="G512" s="101" t="s">
        <v>136</v>
      </c>
      <c r="H512" s="101"/>
      <c r="I512" s="101" t="s">
        <v>137</v>
      </c>
      <c r="J512" s="74"/>
      <c r="K512" s="75">
        <v>702</v>
      </c>
      <c r="L512" s="75">
        <v>0</v>
      </c>
      <c r="M512" s="75">
        <v>0</v>
      </c>
      <c r="N512" s="75">
        <v>623</v>
      </c>
      <c r="O512" s="75">
        <v>74</v>
      </c>
      <c r="P512" s="75">
        <v>184</v>
      </c>
      <c r="Q512" s="76">
        <v>11.7</v>
      </c>
      <c r="R512" s="76">
        <v>43</v>
      </c>
      <c r="S512" s="76">
        <v>10.6</v>
      </c>
      <c r="T512" s="76">
        <v>4</v>
      </c>
      <c r="U512" s="76">
        <v>5</v>
      </c>
      <c r="V512" s="76">
        <v>5</v>
      </c>
      <c r="W512" s="87">
        <f t="shared" si="21"/>
        <v>79.3</v>
      </c>
      <c r="X512" s="87">
        <f t="shared" si="22"/>
        <v>54.7</v>
      </c>
      <c r="Y512" s="88">
        <f t="shared" si="23"/>
        <v>24.6</v>
      </c>
    </row>
    <row r="513" spans="1:25" s="11" customFormat="1" ht="15" x14ac:dyDescent="0.35">
      <c r="A513" s="99" t="s">
        <v>1667</v>
      </c>
      <c r="B513" s="141" t="s">
        <v>1668</v>
      </c>
      <c r="C513" s="99" t="s">
        <v>1669</v>
      </c>
      <c r="D513" s="100" t="s">
        <v>437</v>
      </c>
      <c r="E513" s="101" t="s">
        <v>201</v>
      </c>
      <c r="F513" s="101" t="s">
        <v>406</v>
      </c>
      <c r="G513" s="101" t="s">
        <v>136</v>
      </c>
      <c r="H513" s="101"/>
      <c r="I513" s="101" t="s">
        <v>137</v>
      </c>
      <c r="J513" s="74"/>
      <c r="K513" s="75">
        <v>328</v>
      </c>
      <c r="L513" s="75">
        <v>0</v>
      </c>
      <c r="M513" s="75">
        <v>0</v>
      </c>
      <c r="N513" s="75">
        <v>306</v>
      </c>
      <c r="O513" s="75">
        <v>70</v>
      </c>
      <c r="P513" s="75">
        <v>88</v>
      </c>
      <c r="Q513" s="76">
        <v>5</v>
      </c>
      <c r="R513" s="76">
        <v>24</v>
      </c>
      <c r="S513" s="76">
        <v>12.2</v>
      </c>
      <c r="T513" s="76">
        <v>2</v>
      </c>
      <c r="U513" s="76">
        <v>3</v>
      </c>
      <c r="V513" s="76">
        <v>3</v>
      </c>
      <c r="W513" s="87">
        <f t="shared" si="21"/>
        <v>49.2</v>
      </c>
      <c r="X513" s="87">
        <f t="shared" si="22"/>
        <v>29</v>
      </c>
      <c r="Y513" s="88">
        <f t="shared" si="23"/>
        <v>20.2</v>
      </c>
    </row>
    <row r="514" spans="1:25" s="11" customFormat="1" ht="15" x14ac:dyDescent="0.35">
      <c r="A514" s="99" t="s">
        <v>1670</v>
      </c>
      <c r="B514" s="141" t="s">
        <v>1671</v>
      </c>
      <c r="C514" s="99" t="s">
        <v>1672</v>
      </c>
      <c r="D514" s="100" t="s">
        <v>437</v>
      </c>
      <c r="E514" s="101" t="s">
        <v>201</v>
      </c>
      <c r="F514" s="101" t="s">
        <v>406</v>
      </c>
      <c r="G514" s="101" t="s">
        <v>136</v>
      </c>
      <c r="H514" s="101"/>
      <c r="I514" s="101" t="s">
        <v>137</v>
      </c>
      <c r="J514" s="74"/>
      <c r="K514" s="75">
        <v>339</v>
      </c>
      <c r="L514" s="75">
        <v>0</v>
      </c>
      <c r="M514" s="75">
        <v>0</v>
      </c>
      <c r="N514" s="75">
        <v>318</v>
      </c>
      <c r="O514" s="75">
        <v>99</v>
      </c>
      <c r="P514" s="75">
        <v>97</v>
      </c>
      <c r="Q514" s="76">
        <v>5</v>
      </c>
      <c r="R514" s="76">
        <v>45</v>
      </c>
      <c r="S514" s="76">
        <v>12.3</v>
      </c>
      <c r="T514" s="76">
        <v>2</v>
      </c>
      <c r="U514" s="76">
        <v>3.8</v>
      </c>
      <c r="V514" s="76">
        <v>5.7</v>
      </c>
      <c r="W514" s="87">
        <f t="shared" si="21"/>
        <v>73.8</v>
      </c>
      <c r="X514" s="87">
        <f t="shared" si="22"/>
        <v>50</v>
      </c>
      <c r="Y514" s="88">
        <f t="shared" si="23"/>
        <v>23.8</v>
      </c>
    </row>
    <row r="515" spans="1:25" s="11" customFormat="1" ht="15" x14ac:dyDescent="0.35">
      <c r="A515" s="99" t="s">
        <v>1673</v>
      </c>
      <c r="B515" s="141" t="s">
        <v>1674</v>
      </c>
      <c r="C515" s="99" t="s">
        <v>1675</v>
      </c>
      <c r="D515" s="100" t="s">
        <v>437</v>
      </c>
      <c r="E515" s="101" t="s">
        <v>201</v>
      </c>
      <c r="F515" s="101" t="s">
        <v>406</v>
      </c>
      <c r="G515" s="101" t="s">
        <v>136</v>
      </c>
      <c r="H515" s="101"/>
      <c r="I515" s="101" t="s">
        <v>137</v>
      </c>
      <c r="J515" s="74"/>
      <c r="K515" s="75">
        <v>385</v>
      </c>
      <c r="L515" s="75">
        <v>0</v>
      </c>
      <c r="M515" s="75">
        <v>0</v>
      </c>
      <c r="N515" s="75">
        <v>383</v>
      </c>
      <c r="O515" s="75">
        <v>68</v>
      </c>
      <c r="P515" s="75">
        <v>107</v>
      </c>
      <c r="Q515" s="76">
        <v>17</v>
      </c>
      <c r="R515" s="76">
        <v>24</v>
      </c>
      <c r="S515" s="76">
        <v>13</v>
      </c>
      <c r="T515" s="76">
        <v>2</v>
      </c>
      <c r="U515" s="76">
        <v>1.9</v>
      </c>
      <c r="V515" s="76">
        <v>3</v>
      </c>
      <c r="W515" s="87">
        <f t="shared" si="21"/>
        <v>60.9</v>
      </c>
      <c r="X515" s="87">
        <f t="shared" si="22"/>
        <v>41</v>
      </c>
      <c r="Y515" s="88">
        <f t="shared" si="23"/>
        <v>19.899999999999999</v>
      </c>
    </row>
    <row r="516" spans="1:25" s="11" customFormat="1" ht="15" x14ac:dyDescent="0.35">
      <c r="A516" s="99" t="s">
        <v>1676</v>
      </c>
      <c r="B516" s="141" t="s">
        <v>1677</v>
      </c>
      <c r="C516" s="99" t="s">
        <v>1678</v>
      </c>
      <c r="D516" s="100" t="s">
        <v>133</v>
      </c>
      <c r="E516" s="101" t="s">
        <v>134</v>
      </c>
      <c r="F516" s="101" t="s">
        <v>135</v>
      </c>
      <c r="G516" s="101" t="s">
        <v>136</v>
      </c>
      <c r="H516" s="101"/>
      <c r="I516" s="101" t="s">
        <v>137</v>
      </c>
      <c r="J516" s="74"/>
      <c r="K516" s="75">
        <v>473</v>
      </c>
      <c r="L516" s="75">
        <v>31</v>
      </c>
      <c r="M516" s="75">
        <v>2</v>
      </c>
      <c r="N516" s="75">
        <v>441</v>
      </c>
      <c r="O516" s="75">
        <v>160</v>
      </c>
      <c r="P516" s="75">
        <v>139</v>
      </c>
      <c r="Q516" s="76">
        <v>11</v>
      </c>
      <c r="R516" s="76">
        <v>38</v>
      </c>
      <c r="S516" s="76">
        <v>11.8</v>
      </c>
      <c r="T516" s="76">
        <v>3</v>
      </c>
      <c r="U516" s="76">
        <v>1.9</v>
      </c>
      <c r="V516" s="76">
        <v>2</v>
      </c>
      <c r="W516" s="87">
        <f t="shared" si="21"/>
        <v>67.7</v>
      </c>
      <c r="X516" s="87">
        <f t="shared" si="22"/>
        <v>49</v>
      </c>
      <c r="Y516" s="88">
        <f t="shared" si="23"/>
        <v>18.7</v>
      </c>
    </row>
    <row r="517" spans="1:25" s="11" customFormat="1" ht="15" x14ac:dyDescent="0.35">
      <c r="A517" s="99" t="s">
        <v>1679</v>
      </c>
      <c r="B517" s="141" t="s">
        <v>1680</v>
      </c>
      <c r="C517" s="99" t="s">
        <v>1681</v>
      </c>
      <c r="D517" s="100" t="s">
        <v>133</v>
      </c>
      <c r="E517" s="101" t="s">
        <v>134</v>
      </c>
      <c r="F517" s="101" t="s">
        <v>135</v>
      </c>
      <c r="G517" s="101" t="s">
        <v>136</v>
      </c>
      <c r="H517" s="101"/>
      <c r="I517" s="101" t="s">
        <v>137</v>
      </c>
      <c r="J517" s="74"/>
      <c r="K517" s="75">
        <v>390</v>
      </c>
      <c r="L517" s="75">
        <v>24</v>
      </c>
      <c r="M517" s="75">
        <v>2</v>
      </c>
      <c r="N517" s="75">
        <v>356</v>
      </c>
      <c r="O517" s="75">
        <v>93</v>
      </c>
      <c r="P517" s="75">
        <v>130</v>
      </c>
      <c r="Q517" s="76">
        <v>5</v>
      </c>
      <c r="R517" s="76">
        <v>35</v>
      </c>
      <c r="S517" s="76">
        <v>15</v>
      </c>
      <c r="T517" s="76">
        <v>2</v>
      </c>
      <c r="U517" s="76">
        <v>2.8</v>
      </c>
      <c r="V517" s="76">
        <v>3</v>
      </c>
      <c r="W517" s="87">
        <f t="shared" si="21"/>
        <v>62.8</v>
      </c>
      <c r="X517" s="87">
        <f t="shared" si="22"/>
        <v>40</v>
      </c>
      <c r="Y517" s="88">
        <f t="shared" si="23"/>
        <v>22.8</v>
      </c>
    </row>
    <row r="518" spans="1:25" s="11" customFormat="1" ht="15" x14ac:dyDescent="0.35">
      <c r="A518" s="99" t="s">
        <v>1682</v>
      </c>
      <c r="B518" s="141" t="s">
        <v>1683</v>
      </c>
      <c r="C518" s="99" t="s">
        <v>1684</v>
      </c>
      <c r="D518" s="100" t="s">
        <v>437</v>
      </c>
      <c r="E518" s="101" t="s">
        <v>201</v>
      </c>
      <c r="F518" s="101" t="s">
        <v>406</v>
      </c>
      <c r="G518" s="101" t="s">
        <v>136</v>
      </c>
      <c r="H518" s="101"/>
      <c r="I518" s="101" t="s">
        <v>137</v>
      </c>
      <c r="J518" s="74"/>
      <c r="K518" s="75">
        <v>406</v>
      </c>
      <c r="L518" s="75">
        <v>0</v>
      </c>
      <c r="M518" s="75">
        <v>0</v>
      </c>
      <c r="N518" s="75">
        <v>372</v>
      </c>
      <c r="O518" s="75">
        <v>56</v>
      </c>
      <c r="P518" s="75">
        <v>85</v>
      </c>
      <c r="Q518" s="76">
        <v>8</v>
      </c>
      <c r="R518" s="76">
        <v>30</v>
      </c>
      <c r="S518" s="76">
        <v>9.6999999999999993</v>
      </c>
      <c r="T518" s="76">
        <v>3</v>
      </c>
      <c r="U518" s="76">
        <v>4</v>
      </c>
      <c r="V518" s="76">
        <v>3</v>
      </c>
      <c r="W518" s="87">
        <f t="shared" si="21"/>
        <v>57.7</v>
      </c>
      <c r="X518" s="87">
        <f t="shared" si="22"/>
        <v>38</v>
      </c>
      <c r="Y518" s="88">
        <f t="shared" si="23"/>
        <v>19.7</v>
      </c>
    </row>
    <row r="519" spans="1:25" s="11" customFormat="1" ht="15" x14ac:dyDescent="0.35">
      <c r="A519" s="99" t="s">
        <v>1685</v>
      </c>
      <c r="B519" s="141" t="s">
        <v>1686</v>
      </c>
      <c r="C519" s="99" t="s">
        <v>1687</v>
      </c>
      <c r="D519" s="100" t="s">
        <v>133</v>
      </c>
      <c r="E519" s="101" t="s">
        <v>134</v>
      </c>
      <c r="F519" s="101" t="s">
        <v>135</v>
      </c>
      <c r="G519" s="101" t="s">
        <v>136</v>
      </c>
      <c r="H519" s="101"/>
      <c r="I519" s="101" t="s">
        <v>137</v>
      </c>
      <c r="J519" s="74"/>
      <c r="K519" s="75">
        <v>501</v>
      </c>
      <c r="L519" s="75">
        <v>47</v>
      </c>
      <c r="M519" s="75">
        <v>3</v>
      </c>
      <c r="N519" s="75">
        <v>489</v>
      </c>
      <c r="O519" s="75">
        <v>121</v>
      </c>
      <c r="P519" s="75">
        <v>128</v>
      </c>
      <c r="Q519" s="76">
        <v>4.5</v>
      </c>
      <c r="R519" s="76">
        <v>33</v>
      </c>
      <c r="S519" s="76">
        <v>15.1</v>
      </c>
      <c r="T519" s="76">
        <v>2</v>
      </c>
      <c r="U519" s="76">
        <v>6.8</v>
      </c>
      <c r="V519" s="76">
        <v>4</v>
      </c>
      <c r="W519" s="87">
        <f t="shared" si="21"/>
        <v>65.400000000000006</v>
      </c>
      <c r="X519" s="87">
        <f t="shared" si="22"/>
        <v>37.5</v>
      </c>
      <c r="Y519" s="88">
        <f t="shared" si="23"/>
        <v>27.900000000000002</v>
      </c>
    </row>
    <row r="520" spans="1:25" s="11" customFormat="1" ht="15" x14ac:dyDescent="0.35">
      <c r="A520" s="99" t="s">
        <v>1688</v>
      </c>
      <c r="B520" s="141" t="s">
        <v>1689</v>
      </c>
      <c r="C520" s="99" t="s">
        <v>1690</v>
      </c>
      <c r="D520" s="100" t="s">
        <v>133</v>
      </c>
      <c r="E520" s="101" t="s">
        <v>134</v>
      </c>
      <c r="F520" s="101" t="s">
        <v>135</v>
      </c>
      <c r="G520" s="101" t="s">
        <v>136</v>
      </c>
      <c r="H520" s="101"/>
      <c r="I520" s="101" t="s">
        <v>137</v>
      </c>
      <c r="J520" s="74"/>
      <c r="K520" s="75">
        <v>373</v>
      </c>
      <c r="L520" s="75">
        <v>49</v>
      </c>
      <c r="M520" s="75">
        <v>4</v>
      </c>
      <c r="N520" s="75">
        <v>340</v>
      </c>
      <c r="O520" s="75">
        <v>75</v>
      </c>
      <c r="P520" s="75">
        <v>67</v>
      </c>
      <c r="Q520" s="76">
        <v>4</v>
      </c>
      <c r="R520" s="76">
        <v>25</v>
      </c>
      <c r="S520" s="76">
        <v>14</v>
      </c>
      <c r="T520" s="76">
        <v>2</v>
      </c>
      <c r="U520" s="76">
        <v>0.9</v>
      </c>
      <c r="V520" s="76">
        <v>5.0999999999999996</v>
      </c>
      <c r="W520" s="87">
        <f t="shared" ref="W520:W583" si="24">SUM(Q520:V520)</f>
        <v>51</v>
      </c>
      <c r="X520" s="87">
        <f t="shared" ref="X520:X583" si="25">SUM(Q520:R520)</f>
        <v>29</v>
      </c>
      <c r="Y520" s="88">
        <f t="shared" ref="Y520:Y583" si="26">SUM(S520:V520)</f>
        <v>22</v>
      </c>
    </row>
    <row r="521" spans="1:25" s="11" customFormat="1" ht="15" x14ac:dyDescent="0.35">
      <c r="A521" s="99" t="s">
        <v>1691</v>
      </c>
      <c r="B521" s="141" t="s">
        <v>1692</v>
      </c>
      <c r="C521" s="99" t="s">
        <v>1693</v>
      </c>
      <c r="D521" s="100" t="s">
        <v>200</v>
      </c>
      <c r="E521" s="101" t="s">
        <v>201</v>
      </c>
      <c r="F521" s="101" t="s">
        <v>196</v>
      </c>
      <c r="G521" s="101" t="s">
        <v>136</v>
      </c>
      <c r="H521" s="101"/>
      <c r="I521" s="101" t="s">
        <v>137</v>
      </c>
      <c r="J521" s="74"/>
      <c r="K521" s="75">
        <v>506</v>
      </c>
      <c r="L521" s="75">
        <v>0</v>
      </c>
      <c r="M521" s="75">
        <v>0</v>
      </c>
      <c r="N521" s="75">
        <v>434</v>
      </c>
      <c r="O521" s="75">
        <v>24</v>
      </c>
      <c r="P521" s="75">
        <v>91</v>
      </c>
      <c r="Q521" s="76">
        <v>7</v>
      </c>
      <c r="R521" s="76">
        <v>34</v>
      </c>
      <c r="S521" s="76">
        <v>6.9</v>
      </c>
      <c r="T521" s="76">
        <v>2</v>
      </c>
      <c r="U521" s="76">
        <v>2</v>
      </c>
      <c r="V521" s="76">
        <v>4</v>
      </c>
      <c r="W521" s="87">
        <f t="shared" si="24"/>
        <v>55.9</v>
      </c>
      <c r="X521" s="87">
        <f t="shared" si="25"/>
        <v>41</v>
      </c>
      <c r="Y521" s="88">
        <f t="shared" si="26"/>
        <v>14.9</v>
      </c>
    </row>
    <row r="522" spans="1:25" s="11" customFormat="1" ht="15" x14ac:dyDescent="0.35">
      <c r="A522" s="99" t="s">
        <v>1694</v>
      </c>
      <c r="B522" s="141" t="s">
        <v>1695</v>
      </c>
      <c r="C522" s="99" t="s">
        <v>1696</v>
      </c>
      <c r="D522" s="100" t="s">
        <v>437</v>
      </c>
      <c r="E522" s="101" t="s">
        <v>201</v>
      </c>
      <c r="F522" s="101" t="s">
        <v>406</v>
      </c>
      <c r="G522" s="101" t="s">
        <v>136</v>
      </c>
      <c r="H522" s="101"/>
      <c r="I522" s="101" t="s">
        <v>137</v>
      </c>
      <c r="J522" s="74"/>
      <c r="K522" s="75">
        <v>135</v>
      </c>
      <c r="L522" s="75">
        <v>0</v>
      </c>
      <c r="M522" s="75">
        <v>0</v>
      </c>
      <c r="N522" s="75">
        <v>121</v>
      </c>
      <c r="O522" s="75">
        <v>125</v>
      </c>
      <c r="P522" s="75">
        <v>17</v>
      </c>
      <c r="Q522" s="76">
        <v>3</v>
      </c>
      <c r="R522" s="76">
        <v>10</v>
      </c>
      <c r="S522" s="76">
        <v>0.6</v>
      </c>
      <c r="T522" s="76">
        <v>1</v>
      </c>
      <c r="U522" s="76">
        <v>1</v>
      </c>
      <c r="V522" s="76">
        <v>1</v>
      </c>
      <c r="W522" s="87">
        <f t="shared" si="24"/>
        <v>16.600000000000001</v>
      </c>
      <c r="X522" s="87">
        <f t="shared" si="25"/>
        <v>13</v>
      </c>
      <c r="Y522" s="88">
        <f t="shared" si="26"/>
        <v>3.6</v>
      </c>
    </row>
    <row r="523" spans="1:25" s="11" customFormat="1" ht="15" x14ac:dyDescent="0.35">
      <c r="A523" s="99" t="s">
        <v>1697</v>
      </c>
      <c r="B523" s="141" t="s">
        <v>1698</v>
      </c>
      <c r="C523" s="99" t="s">
        <v>1699</v>
      </c>
      <c r="D523" s="100" t="s">
        <v>437</v>
      </c>
      <c r="E523" s="101" t="s">
        <v>201</v>
      </c>
      <c r="F523" s="101" t="s">
        <v>406</v>
      </c>
      <c r="G523" s="101" t="s">
        <v>136</v>
      </c>
      <c r="H523" s="101"/>
      <c r="I523" s="101" t="s">
        <v>137</v>
      </c>
      <c r="J523" s="74"/>
      <c r="K523" s="75">
        <v>272</v>
      </c>
      <c r="L523" s="75">
        <v>0</v>
      </c>
      <c r="M523" s="75">
        <v>0</v>
      </c>
      <c r="N523" s="75">
        <v>244</v>
      </c>
      <c r="O523" s="75">
        <v>84</v>
      </c>
      <c r="P523" s="75">
        <v>74</v>
      </c>
      <c r="Q523" s="76">
        <v>18</v>
      </c>
      <c r="R523" s="76">
        <v>5</v>
      </c>
      <c r="S523" s="76">
        <v>8.8000000000000007</v>
      </c>
      <c r="T523" s="76">
        <v>2</v>
      </c>
      <c r="U523" s="76">
        <v>1</v>
      </c>
      <c r="V523" s="76">
        <v>3</v>
      </c>
      <c r="W523" s="87">
        <f t="shared" si="24"/>
        <v>37.799999999999997</v>
      </c>
      <c r="X523" s="87">
        <f t="shared" si="25"/>
        <v>23</v>
      </c>
      <c r="Y523" s="88">
        <f t="shared" si="26"/>
        <v>14.8</v>
      </c>
    </row>
    <row r="524" spans="1:25" s="11" customFormat="1" ht="15" x14ac:dyDescent="0.35">
      <c r="A524" s="99" t="s">
        <v>1700</v>
      </c>
      <c r="B524" s="141" t="s">
        <v>1701</v>
      </c>
      <c r="C524" s="99" t="s">
        <v>1702</v>
      </c>
      <c r="D524" s="100" t="s">
        <v>194</v>
      </c>
      <c r="E524" s="101" t="s">
        <v>195</v>
      </c>
      <c r="F524" s="101" t="s">
        <v>196</v>
      </c>
      <c r="G524" s="101" t="s">
        <v>136</v>
      </c>
      <c r="H524" s="101"/>
      <c r="I524" s="101" t="s">
        <v>137</v>
      </c>
      <c r="J524" s="74"/>
      <c r="K524" s="75">
        <v>342</v>
      </c>
      <c r="L524" s="75">
        <v>0</v>
      </c>
      <c r="M524" s="75">
        <v>0</v>
      </c>
      <c r="N524" s="75">
        <v>296</v>
      </c>
      <c r="O524" s="75">
        <v>52</v>
      </c>
      <c r="P524" s="75">
        <v>86</v>
      </c>
      <c r="Q524" s="76">
        <v>4</v>
      </c>
      <c r="R524" s="76">
        <v>24</v>
      </c>
      <c r="S524" s="76">
        <v>8</v>
      </c>
      <c r="T524" s="76">
        <v>3</v>
      </c>
      <c r="U524" s="76">
        <v>3</v>
      </c>
      <c r="V524" s="76">
        <v>5</v>
      </c>
      <c r="W524" s="87">
        <f t="shared" si="24"/>
        <v>47</v>
      </c>
      <c r="X524" s="87">
        <f t="shared" si="25"/>
        <v>28</v>
      </c>
      <c r="Y524" s="88">
        <f t="shared" si="26"/>
        <v>19</v>
      </c>
    </row>
    <row r="525" spans="1:25" s="11" customFormat="1" ht="15" x14ac:dyDescent="0.35">
      <c r="A525" s="99" t="s">
        <v>1703</v>
      </c>
      <c r="B525" s="141" t="s">
        <v>1704</v>
      </c>
      <c r="C525" s="99" t="s">
        <v>1705</v>
      </c>
      <c r="D525" s="100" t="s">
        <v>200</v>
      </c>
      <c r="E525" s="101" t="s">
        <v>201</v>
      </c>
      <c r="F525" s="101" t="s">
        <v>196</v>
      </c>
      <c r="G525" s="101" t="s">
        <v>136</v>
      </c>
      <c r="H525" s="101"/>
      <c r="I525" s="101" t="s">
        <v>137</v>
      </c>
      <c r="J525" s="74"/>
      <c r="K525" s="75">
        <v>454</v>
      </c>
      <c r="L525" s="75">
        <v>0</v>
      </c>
      <c r="M525" s="75">
        <v>0</v>
      </c>
      <c r="N525" s="75">
        <v>368</v>
      </c>
      <c r="O525" s="75">
        <v>21</v>
      </c>
      <c r="P525" s="75">
        <v>132</v>
      </c>
      <c r="Q525" s="76">
        <v>13</v>
      </c>
      <c r="R525" s="76">
        <v>24</v>
      </c>
      <c r="S525" s="76">
        <v>12</v>
      </c>
      <c r="T525" s="76">
        <v>4</v>
      </c>
      <c r="U525" s="76">
        <v>5.9</v>
      </c>
      <c r="V525" s="76">
        <v>7</v>
      </c>
      <c r="W525" s="87">
        <f t="shared" si="24"/>
        <v>65.900000000000006</v>
      </c>
      <c r="X525" s="87">
        <f t="shared" si="25"/>
        <v>37</v>
      </c>
      <c r="Y525" s="88">
        <f t="shared" si="26"/>
        <v>28.9</v>
      </c>
    </row>
    <row r="526" spans="1:25" s="11" customFormat="1" ht="15" x14ac:dyDescent="0.35">
      <c r="A526" s="99" t="s">
        <v>1706</v>
      </c>
      <c r="B526" s="141" t="s">
        <v>1707</v>
      </c>
      <c r="C526" s="99" t="s">
        <v>1708</v>
      </c>
      <c r="D526" s="100" t="s">
        <v>200</v>
      </c>
      <c r="E526" s="101" t="s">
        <v>201</v>
      </c>
      <c r="F526" s="101" t="s">
        <v>196</v>
      </c>
      <c r="G526" s="101" t="s">
        <v>136</v>
      </c>
      <c r="H526" s="101"/>
      <c r="I526" s="101" t="s">
        <v>137</v>
      </c>
      <c r="J526" s="74"/>
      <c r="K526" s="75">
        <v>582</v>
      </c>
      <c r="L526" s="75">
        <v>0</v>
      </c>
      <c r="M526" s="75">
        <v>0</v>
      </c>
      <c r="N526" s="75">
        <v>538</v>
      </c>
      <c r="O526" s="75">
        <v>69</v>
      </c>
      <c r="P526" s="75">
        <v>169</v>
      </c>
      <c r="Q526" s="76">
        <v>27</v>
      </c>
      <c r="R526" s="76">
        <v>37</v>
      </c>
      <c r="S526" s="76">
        <v>11</v>
      </c>
      <c r="T526" s="76">
        <v>4</v>
      </c>
      <c r="U526" s="76">
        <v>3</v>
      </c>
      <c r="V526" s="76">
        <v>3</v>
      </c>
      <c r="W526" s="87">
        <f t="shared" si="24"/>
        <v>85</v>
      </c>
      <c r="X526" s="87">
        <f t="shared" si="25"/>
        <v>64</v>
      </c>
      <c r="Y526" s="88">
        <f t="shared" si="26"/>
        <v>21</v>
      </c>
    </row>
    <row r="527" spans="1:25" s="11" customFormat="1" ht="15" x14ac:dyDescent="0.35">
      <c r="A527" s="99" t="s">
        <v>1709</v>
      </c>
      <c r="B527" s="141" t="s">
        <v>1710</v>
      </c>
      <c r="C527" s="99" t="s">
        <v>1711</v>
      </c>
      <c r="D527" s="100" t="s">
        <v>194</v>
      </c>
      <c r="E527" s="101" t="s">
        <v>195</v>
      </c>
      <c r="F527" s="101" t="s">
        <v>196</v>
      </c>
      <c r="G527" s="101" t="s">
        <v>136</v>
      </c>
      <c r="H527" s="101"/>
      <c r="I527" s="101" t="s">
        <v>137</v>
      </c>
      <c r="J527" s="74"/>
      <c r="K527" s="75">
        <v>361</v>
      </c>
      <c r="L527" s="75">
        <v>0</v>
      </c>
      <c r="M527" s="75">
        <v>0</v>
      </c>
      <c r="N527" s="75">
        <v>304</v>
      </c>
      <c r="O527" s="75">
        <v>28</v>
      </c>
      <c r="P527" s="75">
        <v>88</v>
      </c>
      <c r="Q527" s="76">
        <v>8</v>
      </c>
      <c r="R527" s="76">
        <v>23</v>
      </c>
      <c r="S527" s="76">
        <v>6.6</v>
      </c>
      <c r="T527" s="76">
        <v>3</v>
      </c>
      <c r="U527" s="76">
        <v>4</v>
      </c>
      <c r="V527" s="76">
        <v>4.0999999999999996</v>
      </c>
      <c r="W527" s="87">
        <f t="shared" si="24"/>
        <v>48.7</v>
      </c>
      <c r="X527" s="87">
        <f t="shared" si="25"/>
        <v>31</v>
      </c>
      <c r="Y527" s="88">
        <f t="shared" si="26"/>
        <v>17.7</v>
      </c>
    </row>
    <row r="528" spans="1:25" s="11" customFormat="1" ht="15" x14ac:dyDescent="0.35">
      <c r="A528" s="99" t="s">
        <v>1712</v>
      </c>
      <c r="B528" s="141" t="s">
        <v>1713</v>
      </c>
      <c r="C528" s="99" t="s">
        <v>1714</v>
      </c>
      <c r="D528" s="100" t="s">
        <v>194</v>
      </c>
      <c r="E528" s="101" t="s">
        <v>195</v>
      </c>
      <c r="F528" s="101" t="s">
        <v>196</v>
      </c>
      <c r="G528" s="101" t="s">
        <v>136</v>
      </c>
      <c r="H528" s="101"/>
      <c r="I528" s="101" t="s">
        <v>137</v>
      </c>
      <c r="J528" s="74"/>
      <c r="K528" s="75">
        <v>325</v>
      </c>
      <c r="L528" s="75">
        <v>0</v>
      </c>
      <c r="M528" s="75">
        <v>0</v>
      </c>
      <c r="N528" s="75">
        <v>303</v>
      </c>
      <c r="O528" s="75">
        <v>30</v>
      </c>
      <c r="P528" s="75">
        <v>79</v>
      </c>
      <c r="Q528" s="76">
        <v>10</v>
      </c>
      <c r="R528" s="76">
        <v>17</v>
      </c>
      <c r="S528" s="76">
        <v>2</v>
      </c>
      <c r="T528" s="76">
        <v>2</v>
      </c>
      <c r="U528" s="76">
        <v>3</v>
      </c>
      <c r="V528" s="76">
        <v>5</v>
      </c>
      <c r="W528" s="87">
        <f t="shared" si="24"/>
        <v>39</v>
      </c>
      <c r="X528" s="87">
        <f t="shared" si="25"/>
        <v>27</v>
      </c>
      <c r="Y528" s="88">
        <f t="shared" si="26"/>
        <v>12</v>
      </c>
    </row>
    <row r="529" spans="1:25" s="11" customFormat="1" ht="15" x14ac:dyDescent="0.35">
      <c r="A529" s="99" t="s">
        <v>1715</v>
      </c>
      <c r="B529" s="141" t="s">
        <v>1716</v>
      </c>
      <c r="C529" s="99" t="s">
        <v>1717</v>
      </c>
      <c r="D529" s="100" t="s">
        <v>194</v>
      </c>
      <c r="E529" s="101" t="s">
        <v>195</v>
      </c>
      <c r="F529" s="101" t="s">
        <v>196</v>
      </c>
      <c r="G529" s="101" t="s">
        <v>136</v>
      </c>
      <c r="H529" s="101"/>
      <c r="I529" s="101" t="s">
        <v>137</v>
      </c>
      <c r="J529" s="74"/>
      <c r="K529" s="75">
        <v>432</v>
      </c>
      <c r="L529" s="75">
        <v>0</v>
      </c>
      <c r="M529" s="75">
        <v>0</v>
      </c>
      <c r="N529" s="75">
        <v>362</v>
      </c>
      <c r="O529" s="75">
        <v>23</v>
      </c>
      <c r="P529" s="75">
        <v>91</v>
      </c>
      <c r="Q529" s="76">
        <v>8</v>
      </c>
      <c r="R529" s="76">
        <v>23</v>
      </c>
      <c r="S529" s="76">
        <v>3</v>
      </c>
      <c r="T529" s="76">
        <v>4</v>
      </c>
      <c r="U529" s="76">
        <v>3.9</v>
      </c>
      <c r="V529" s="76">
        <v>3</v>
      </c>
      <c r="W529" s="87">
        <f t="shared" si="24"/>
        <v>44.9</v>
      </c>
      <c r="X529" s="87">
        <f t="shared" si="25"/>
        <v>31</v>
      </c>
      <c r="Y529" s="88">
        <f t="shared" si="26"/>
        <v>13.9</v>
      </c>
    </row>
    <row r="530" spans="1:25" s="11" customFormat="1" ht="15" x14ac:dyDescent="0.35">
      <c r="A530" s="99" t="s">
        <v>1718</v>
      </c>
      <c r="B530" s="141" t="s">
        <v>1719</v>
      </c>
      <c r="C530" s="99" t="s">
        <v>1720</v>
      </c>
      <c r="D530" s="100" t="s">
        <v>194</v>
      </c>
      <c r="E530" s="101" t="s">
        <v>195</v>
      </c>
      <c r="F530" s="101" t="s">
        <v>196</v>
      </c>
      <c r="G530" s="101" t="s">
        <v>136</v>
      </c>
      <c r="H530" s="101"/>
      <c r="I530" s="101" t="s">
        <v>137</v>
      </c>
      <c r="J530" s="74"/>
      <c r="K530" s="75">
        <v>344</v>
      </c>
      <c r="L530" s="75">
        <v>0</v>
      </c>
      <c r="M530" s="75">
        <v>0</v>
      </c>
      <c r="N530" s="75">
        <v>324</v>
      </c>
      <c r="O530" s="75">
        <v>40</v>
      </c>
      <c r="P530" s="75">
        <v>88</v>
      </c>
      <c r="Q530" s="76">
        <v>7</v>
      </c>
      <c r="R530" s="76">
        <v>20</v>
      </c>
      <c r="S530" s="76">
        <v>7.2</v>
      </c>
      <c r="T530" s="76">
        <v>3</v>
      </c>
      <c r="U530" s="76">
        <v>2</v>
      </c>
      <c r="V530" s="76">
        <v>5</v>
      </c>
      <c r="W530" s="87">
        <f t="shared" si="24"/>
        <v>44.2</v>
      </c>
      <c r="X530" s="87">
        <f t="shared" si="25"/>
        <v>27</v>
      </c>
      <c r="Y530" s="88">
        <f t="shared" si="26"/>
        <v>17.2</v>
      </c>
    </row>
    <row r="531" spans="1:25" s="11" customFormat="1" ht="15" x14ac:dyDescent="0.35">
      <c r="A531" s="99" t="s">
        <v>1721</v>
      </c>
      <c r="B531" s="141" t="s">
        <v>1722</v>
      </c>
      <c r="C531" s="99" t="s">
        <v>1723</v>
      </c>
      <c r="D531" s="100" t="s">
        <v>194</v>
      </c>
      <c r="E531" s="101" t="s">
        <v>195</v>
      </c>
      <c r="F531" s="101" t="s">
        <v>196</v>
      </c>
      <c r="G531" s="101" t="s">
        <v>136</v>
      </c>
      <c r="H531" s="101"/>
      <c r="I531" s="101" t="s">
        <v>137</v>
      </c>
      <c r="J531" s="74"/>
      <c r="K531" s="75">
        <v>428</v>
      </c>
      <c r="L531" s="75">
        <v>0</v>
      </c>
      <c r="M531" s="75">
        <v>0</v>
      </c>
      <c r="N531" s="75">
        <v>410</v>
      </c>
      <c r="O531" s="75">
        <v>55</v>
      </c>
      <c r="P531" s="75">
        <v>104</v>
      </c>
      <c r="Q531" s="76">
        <v>9</v>
      </c>
      <c r="R531" s="76">
        <v>28</v>
      </c>
      <c r="S531" s="76">
        <v>4</v>
      </c>
      <c r="T531" s="76">
        <v>4</v>
      </c>
      <c r="U531" s="76">
        <v>3</v>
      </c>
      <c r="V531" s="76">
        <v>4</v>
      </c>
      <c r="W531" s="87">
        <f t="shared" si="24"/>
        <v>52</v>
      </c>
      <c r="X531" s="87">
        <f t="shared" si="25"/>
        <v>37</v>
      </c>
      <c r="Y531" s="88">
        <f t="shared" si="26"/>
        <v>15</v>
      </c>
    </row>
    <row r="532" spans="1:25" s="11" customFormat="1" ht="15" x14ac:dyDescent="0.35">
      <c r="A532" s="99" t="s">
        <v>1724</v>
      </c>
      <c r="B532" s="141" t="s">
        <v>1725</v>
      </c>
      <c r="C532" s="99" t="s">
        <v>1726</v>
      </c>
      <c r="D532" s="100" t="s">
        <v>200</v>
      </c>
      <c r="E532" s="101" t="s">
        <v>201</v>
      </c>
      <c r="F532" s="101" t="s">
        <v>196</v>
      </c>
      <c r="G532" s="101" t="s">
        <v>136</v>
      </c>
      <c r="H532" s="101"/>
      <c r="I532" s="101" t="s">
        <v>137</v>
      </c>
      <c r="J532" s="74"/>
      <c r="K532" s="75">
        <v>447</v>
      </c>
      <c r="L532" s="75">
        <v>0</v>
      </c>
      <c r="M532" s="75">
        <v>0</v>
      </c>
      <c r="N532" s="75">
        <v>390</v>
      </c>
      <c r="O532" s="75">
        <v>36</v>
      </c>
      <c r="P532" s="75">
        <v>104</v>
      </c>
      <c r="Q532" s="76">
        <v>12</v>
      </c>
      <c r="R532" s="76">
        <v>25</v>
      </c>
      <c r="S532" s="76">
        <v>5</v>
      </c>
      <c r="T532" s="76">
        <v>2</v>
      </c>
      <c r="U532" s="76">
        <v>3</v>
      </c>
      <c r="V532" s="76">
        <v>3</v>
      </c>
      <c r="W532" s="87">
        <f t="shared" si="24"/>
        <v>50</v>
      </c>
      <c r="X532" s="87">
        <f t="shared" si="25"/>
        <v>37</v>
      </c>
      <c r="Y532" s="88">
        <f t="shared" si="26"/>
        <v>13</v>
      </c>
    </row>
    <row r="533" spans="1:25" s="11" customFormat="1" ht="15" x14ac:dyDescent="0.35">
      <c r="A533" s="99" t="s">
        <v>1727</v>
      </c>
      <c r="B533" s="141" t="s">
        <v>1728</v>
      </c>
      <c r="C533" s="99" t="s">
        <v>1729</v>
      </c>
      <c r="D533" s="100" t="s">
        <v>194</v>
      </c>
      <c r="E533" s="101" t="s">
        <v>195</v>
      </c>
      <c r="F533" s="101" t="s">
        <v>196</v>
      </c>
      <c r="G533" s="101" t="s">
        <v>136</v>
      </c>
      <c r="H533" s="101"/>
      <c r="I533" s="101" t="s">
        <v>137</v>
      </c>
      <c r="J533" s="74"/>
      <c r="K533" s="75">
        <v>286</v>
      </c>
      <c r="L533" s="75">
        <v>0</v>
      </c>
      <c r="M533" s="75">
        <v>0</v>
      </c>
      <c r="N533" s="75">
        <v>256</v>
      </c>
      <c r="O533" s="75">
        <v>58</v>
      </c>
      <c r="P533" s="75">
        <v>65</v>
      </c>
      <c r="Q533" s="76">
        <v>9</v>
      </c>
      <c r="R533" s="76">
        <v>16</v>
      </c>
      <c r="S533" s="76">
        <v>5.0999999999999996</v>
      </c>
      <c r="T533" s="76">
        <v>2</v>
      </c>
      <c r="U533" s="76">
        <v>3</v>
      </c>
      <c r="V533" s="76">
        <v>2</v>
      </c>
      <c r="W533" s="87">
        <f t="shared" si="24"/>
        <v>37.1</v>
      </c>
      <c r="X533" s="87">
        <f t="shared" si="25"/>
        <v>25</v>
      </c>
      <c r="Y533" s="88">
        <f t="shared" si="26"/>
        <v>12.1</v>
      </c>
    </row>
    <row r="534" spans="1:25" s="11" customFormat="1" ht="15" x14ac:dyDescent="0.35">
      <c r="A534" s="99" t="s">
        <v>1730</v>
      </c>
      <c r="B534" s="141" t="s">
        <v>1731</v>
      </c>
      <c r="C534" s="99" t="s">
        <v>1732</v>
      </c>
      <c r="D534" s="100" t="s">
        <v>194</v>
      </c>
      <c r="E534" s="101" t="s">
        <v>195</v>
      </c>
      <c r="F534" s="101" t="s">
        <v>196</v>
      </c>
      <c r="G534" s="101" t="s">
        <v>136</v>
      </c>
      <c r="H534" s="101"/>
      <c r="I534" s="101" t="s">
        <v>137</v>
      </c>
      <c r="J534" s="74"/>
      <c r="K534" s="75">
        <v>138</v>
      </c>
      <c r="L534" s="75">
        <v>0</v>
      </c>
      <c r="M534" s="75">
        <v>0</v>
      </c>
      <c r="N534" s="75">
        <v>132</v>
      </c>
      <c r="O534" s="75">
        <v>67</v>
      </c>
      <c r="P534" s="75">
        <v>35</v>
      </c>
      <c r="Q534" s="76">
        <v>1</v>
      </c>
      <c r="R534" s="76">
        <v>14</v>
      </c>
      <c r="S534" s="76">
        <v>5.0999999999999996</v>
      </c>
      <c r="T534" s="76">
        <v>2</v>
      </c>
      <c r="U534" s="76">
        <v>4</v>
      </c>
      <c r="V534" s="76">
        <v>4</v>
      </c>
      <c r="W534" s="87">
        <f t="shared" si="24"/>
        <v>30.1</v>
      </c>
      <c r="X534" s="87">
        <f t="shared" si="25"/>
        <v>15</v>
      </c>
      <c r="Y534" s="88">
        <f t="shared" si="26"/>
        <v>15.1</v>
      </c>
    </row>
    <row r="535" spans="1:25" s="11" customFormat="1" ht="15" x14ac:dyDescent="0.35">
      <c r="A535" s="99" t="s">
        <v>1733</v>
      </c>
      <c r="B535" s="141" t="s">
        <v>1734</v>
      </c>
      <c r="C535" s="99" t="s">
        <v>1735</v>
      </c>
      <c r="D535" s="100" t="s">
        <v>194</v>
      </c>
      <c r="E535" s="101" t="s">
        <v>195</v>
      </c>
      <c r="F535" s="101" t="s">
        <v>196</v>
      </c>
      <c r="G535" s="101" t="s">
        <v>136</v>
      </c>
      <c r="H535" s="101"/>
      <c r="I535" s="101" t="s">
        <v>137</v>
      </c>
      <c r="J535" s="74"/>
      <c r="K535" s="75">
        <v>349</v>
      </c>
      <c r="L535" s="75">
        <v>0</v>
      </c>
      <c r="M535" s="75">
        <v>0</v>
      </c>
      <c r="N535" s="75">
        <v>347</v>
      </c>
      <c r="O535" s="75">
        <v>235</v>
      </c>
      <c r="P535" s="75">
        <v>17</v>
      </c>
      <c r="Q535" s="76">
        <v>13</v>
      </c>
      <c r="R535" s="76">
        <v>13</v>
      </c>
      <c r="S535" s="76">
        <v>1.1000000000000001</v>
      </c>
      <c r="T535" s="76">
        <v>2</v>
      </c>
      <c r="U535" s="76">
        <v>2</v>
      </c>
      <c r="V535" s="76">
        <v>3</v>
      </c>
      <c r="W535" s="87">
        <f t="shared" si="24"/>
        <v>34.1</v>
      </c>
      <c r="X535" s="87">
        <f t="shared" si="25"/>
        <v>26</v>
      </c>
      <c r="Y535" s="88">
        <f t="shared" si="26"/>
        <v>8.1</v>
      </c>
    </row>
    <row r="536" spans="1:25" s="11" customFormat="1" ht="15" x14ac:dyDescent="0.35">
      <c r="A536" s="99" t="s">
        <v>1736</v>
      </c>
      <c r="B536" s="141" t="s">
        <v>1737</v>
      </c>
      <c r="C536" s="99" t="s">
        <v>1738</v>
      </c>
      <c r="D536" s="100" t="s">
        <v>194</v>
      </c>
      <c r="E536" s="101" t="s">
        <v>195</v>
      </c>
      <c r="F536" s="101" t="s">
        <v>196</v>
      </c>
      <c r="G536" s="101" t="s">
        <v>136</v>
      </c>
      <c r="H536" s="101"/>
      <c r="I536" s="101" t="s">
        <v>137</v>
      </c>
      <c r="J536" s="74"/>
      <c r="K536" s="75">
        <v>312</v>
      </c>
      <c r="L536" s="75">
        <v>0</v>
      </c>
      <c r="M536" s="75">
        <v>0</v>
      </c>
      <c r="N536" s="75">
        <v>288</v>
      </c>
      <c r="O536" s="75">
        <v>280</v>
      </c>
      <c r="P536" s="75">
        <v>12</v>
      </c>
      <c r="Q536" s="76">
        <v>5</v>
      </c>
      <c r="R536" s="76">
        <v>24</v>
      </c>
      <c r="S536" s="76">
        <v>5</v>
      </c>
      <c r="T536" s="76">
        <v>4</v>
      </c>
      <c r="U536" s="76">
        <v>3</v>
      </c>
      <c r="V536" s="76">
        <v>5</v>
      </c>
      <c r="W536" s="87">
        <f t="shared" si="24"/>
        <v>46</v>
      </c>
      <c r="X536" s="87">
        <f t="shared" si="25"/>
        <v>29</v>
      </c>
      <c r="Y536" s="88">
        <f t="shared" si="26"/>
        <v>17</v>
      </c>
    </row>
    <row r="537" spans="1:25" s="11" customFormat="1" ht="15" x14ac:dyDescent="0.35">
      <c r="A537" s="99" t="s">
        <v>1739</v>
      </c>
      <c r="B537" s="141" t="s">
        <v>1740</v>
      </c>
      <c r="C537" s="99" t="s">
        <v>1741</v>
      </c>
      <c r="D537" s="100" t="s">
        <v>194</v>
      </c>
      <c r="E537" s="101" t="s">
        <v>195</v>
      </c>
      <c r="F537" s="101" t="s">
        <v>196</v>
      </c>
      <c r="G537" s="101" t="s">
        <v>136</v>
      </c>
      <c r="H537" s="101"/>
      <c r="I537" s="101" t="s">
        <v>137</v>
      </c>
      <c r="J537" s="74"/>
      <c r="K537" s="75">
        <v>204</v>
      </c>
      <c r="L537" s="75">
        <v>0</v>
      </c>
      <c r="M537" s="75">
        <v>0</v>
      </c>
      <c r="N537" s="75">
        <v>188</v>
      </c>
      <c r="O537" s="75">
        <v>54</v>
      </c>
      <c r="P537" s="75">
        <v>53</v>
      </c>
      <c r="Q537" s="76">
        <v>3</v>
      </c>
      <c r="R537" s="76">
        <v>15</v>
      </c>
      <c r="S537" s="76">
        <v>4</v>
      </c>
      <c r="T537" s="76">
        <v>2</v>
      </c>
      <c r="U537" s="76">
        <v>5</v>
      </c>
      <c r="V537" s="76">
        <v>3</v>
      </c>
      <c r="W537" s="87">
        <f t="shared" si="24"/>
        <v>32</v>
      </c>
      <c r="X537" s="87">
        <f t="shared" si="25"/>
        <v>18</v>
      </c>
      <c r="Y537" s="88">
        <f t="shared" si="26"/>
        <v>14</v>
      </c>
    </row>
    <row r="538" spans="1:25" s="11" customFormat="1" ht="15" x14ac:dyDescent="0.35">
      <c r="A538" s="99" t="s">
        <v>1742</v>
      </c>
      <c r="B538" s="141" t="s">
        <v>1743</v>
      </c>
      <c r="C538" s="99" t="s">
        <v>1744</v>
      </c>
      <c r="D538" s="100" t="s">
        <v>194</v>
      </c>
      <c r="E538" s="101" t="s">
        <v>195</v>
      </c>
      <c r="F538" s="101" t="s">
        <v>196</v>
      </c>
      <c r="G538" s="101" t="s">
        <v>136</v>
      </c>
      <c r="H538" s="101"/>
      <c r="I538" s="101" t="s">
        <v>137</v>
      </c>
      <c r="J538" s="74"/>
      <c r="K538" s="75">
        <v>316</v>
      </c>
      <c r="L538" s="75">
        <v>0</v>
      </c>
      <c r="M538" s="75">
        <v>0</v>
      </c>
      <c r="N538" s="75">
        <v>292</v>
      </c>
      <c r="O538" s="75">
        <v>117</v>
      </c>
      <c r="P538" s="75">
        <v>74</v>
      </c>
      <c r="Q538" s="76">
        <v>12</v>
      </c>
      <c r="R538" s="76">
        <v>19</v>
      </c>
      <c r="S538" s="76">
        <v>8.8000000000000007</v>
      </c>
      <c r="T538" s="76">
        <v>3</v>
      </c>
      <c r="U538" s="76">
        <v>6</v>
      </c>
      <c r="V538" s="76">
        <v>5</v>
      </c>
      <c r="W538" s="87">
        <f t="shared" si="24"/>
        <v>53.8</v>
      </c>
      <c r="X538" s="87">
        <f t="shared" si="25"/>
        <v>31</v>
      </c>
      <c r="Y538" s="88">
        <f t="shared" si="26"/>
        <v>22.8</v>
      </c>
    </row>
    <row r="539" spans="1:25" s="11" customFormat="1" ht="15" x14ac:dyDescent="0.35">
      <c r="A539" s="99" t="s">
        <v>1745</v>
      </c>
      <c r="B539" s="141" t="s">
        <v>1746</v>
      </c>
      <c r="C539" s="99" t="s">
        <v>1747</v>
      </c>
      <c r="D539" s="100" t="s">
        <v>200</v>
      </c>
      <c r="E539" s="101" t="s">
        <v>201</v>
      </c>
      <c r="F539" s="101" t="s">
        <v>196</v>
      </c>
      <c r="G539" s="101" t="s">
        <v>136</v>
      </c>
      <c r="H539" s="101"/>
      <c r="I539" s="101" t="s">
        <v>137</v>
      </c>
      <c r="J539" s="74"/>
      <c r="K539" s="75">
        <v>417</v>
      </c>
      <c r="L539" s="75">
        <v>0</v>
      </c>
      <c r="M539" s="75">
        <v>0</v>
      </c>
      <c r="N539" s="75">
        <v>354</v>
      </c>
      <c r="O539" s="75">
        <v>47</v>
      </c>
      <c r="P539" s="75">
        <v>96</v>
      </c>
      <c r="Q539" s="76">
        <v>7</v>
      </c>
      <c r="R539" s="76">
        <v>31</v>
      </c>
      <c r="S539" s="76">
        <v>12</v>
      </c>
      <c r="T539" s="76">
        <v>4</v>
      </c>
      <c r="U539" s="76">
        <v>3</v>
      </c>
      <c r="V539" s="76">
        <v>4</v>
      </c>
      <c r="W539" s="87">
        <f t="shared" si="24"/>
        <v>61</v>
      </c>
      <c r="X539" s="87">
        <f t="shared" si="25"/>
        <v>38</v>
      </c>
      <c r="Y539" s="88">
        <f t="shared" si="26"/>
        <v>23</v>
      </c>
    </row>
    <row r="540" spans="1:25" s="11" customFormat="1" ht="15" x14ac:dyDescent="0.35">
      <c r="A540" s="99" t="s">
        <v>1748</v>
      </c>
      <c r="B540" s="141" t="s">
        <v>1749</v>
      </c>
      <c r="C540" s="99" t="s">
        <v>1750</v>
      </c>
      <c r="D540" s="100" t="s">
        <v>200</v>
      </c>
      <c r="E540" s="101" t="s">
        <v>201</v>
      </c>
      <c r="F540" s="101" t="s">
        <v>196</v>
      </c>
      <c r="G540" s="101" t="s">
        <v>136</v>
      </c>
      <c r="H540" s="101"/>
      <c r="I540" s="101" t="s">
        <v>137</v>
      </c>
      <c r="J540" s="74"/>
      <c r="K540" s="75">
        <v>728</v>
      </c>
      <c r="L540" s="75">
        <v>0</v>
      </c>
      <c r="M540" s="75">
        <v>0</v>
      </c>
      <c r="N540" s="75">
        <v>634</v>
      </c>
      <c r="O540" s="75">
        <v>73</v>
      </c>
      <c r="P540" s="75">
        <v>167</v>
      </c>
      <c r="Q540" s="76">
        <v>13.1</v>
      </c>
      <c r="R540" s="76">
        <v>47</v>
      </c>
      <c r="S540" s="76">
        <v>11.8</v>
      </c>
      <c r="T540" s="76">
        <v>4</v>
      </c>
      <c r="U540" s="76">
        <v>4</v>
      </c>
      <c r="V540" s="76">
        <v>6</v>
      </c>
      <c r="W540" s="87">
        <f t="shared" si="24"/>
        <v>85.9</v>
      </c>
      <c r="X540" s="87">
        <f t="shared" si="25"/>
        <v>60.1</v>
      </c>
      <c r="Y540" s="88">
        <f t="shared" si="26"/>
        <v>25.8</v>
      </c>
    </row>
    <row r="541" spans="1:25" s="11" customFormat="1" ht="15" x14ac:dyDescent="0.35">
      <c r="A541" s="99" t="s">
        <v>1751</v>
      </c>
      <c r="B541" s="141" t="s">
        <v>1752</v>
      </c>
      <c r="C541" s="99" t="s">
        <v>1753</v>
      </c>
      <c r="D541" s="100" t="s">
        <v>194</v>
      </c>
      <c r="E541" s="101" t="s">
        <v>195</v>
      </c>
      <c r="F541" s="101" t="s">
        <v>196</v>
      </c>
      <c r="G541" s="101" t="s">
        <v>136</v>
      </c>
      <c r="H541" s="101"/>
      <c r="I541" s="101" t="s">
        <v>137</v>
      </c>
      <c r="J541" s="74"/>
      <c r="K541" s="75">
        <v>262</v>
      </c>
      <c r="L541" s="75">
        <v>0</v>
      </c>
      <c r="M541" s="75">
        <v>0</v>
      </c>
      <c r="N541" s="75">
        <v>234</v>
      </c>
      <c r="O541" s="75">
        <v>48</v>
      </c>
      <c r="P541" s="75">
        <v>72</v>
      </c>
      <c r="Q541" s="76">
        <v>3</v>
      </c>
      <c r="R541" s="76">
        <v>27</v>
      </c>
      <c r="S541" s="76">
        <v>1.7</v>
      </c>
      <c r="T541" s="76">
        <v>2</v>
      </c>
      <c r="U541" s="76">
        <v>2.7</v>
      </c>
      <c r="V541" s="76">
        <v>5</v>
      </c>
      <c r="W541" s="87">
        <f t="shared" si="24"/>
        <v>41.400000000000006</v>
      </c>
      <c r="X541" s="87">
        <f t="shared" si="25"/>
        <v>30</v>
      </c>
      <c r="Y541" s="88">
        <f t="shared" si="26"/>
        <v>11.4</v>
      </c>
    </row>
    <row r="542" spans="1:25" s="11" customFormat="1" ht="15" x14ac:dyDescent="0.35">
      <c r="A542" s="99" t="s">
        <v>1754</v>
      </c>
      <c r="B542" s="141" t="s">
        <v>1755</v>
      </c>
      <c r="C542" s="99" t="s">
        <v>1756</v>
      </c>
      <c r="D542" s="100" t="s">
        <v>194</v>
      </c>
      <c r="E542" s="101" t="s">
        <v>195</v>
      </c>
      <c r="F542" s="101" t="s">
        <v>196</v>
      </c>
      <c r="G542" s="101" t="s">
        <v>136</v>
      </c>
      <c r="H542" s="101"/>
      <c r="I542" s="101" t="s">
        <v>137</v>
      </c>
      <c r="J542" s="74"/>
      <c r="K542" s="75">
        <v>382</v>
      </c>
      <c r="L542" s="75">
        <v>0</v>
      </c>
      <c r="M542" s="75">
        <v>0</v>
      </c>
      <c r="N542" s="75">
        <v>347</v>
      </c>
      <c r="O542" s="75">
        <v>61</v>
      </c>
      <c r="P542" s="75">
        <v>107</v>
      </c>
      <c r="Q542" s="76">
        <v>10</v>
      </c>
      <c r="R542" s="76">
        <v>27</v>
      </c>
      <c r="S542" s="76">
        <v>12.9</v>
      </c>
      <c r="T542" s="76">
        <v>3</v>
      </c>
      <c r="U542" s="76">
        <v>6</v>
      </c>
      <c r="V542" s="76">
        <v>5</v>
      </c>
      <c r="W542" s="87">
        <f t="shared" si="24"/>
        <v>63.9</v>
      </c>
      <c r="X542" s="87">
        <f t="shared" si="25"/>
        <v>37</v>
      </c>
      <c r="Y542" s="88">
        <f t="shared" si="26"/>
        <v>26.9</v>
      </c>
    </row>
    <row r="543" spans="1:25" s="11" customFormat="1" ht="15" x14ac:dyDescent="0.35">
      <c r="A543" s="99" t="s">
        <v>1757</v>
      </c>
      <c r="B543" s="141" t="s">
        <v>1758</v>
      </c>
      <c r="C543" s="99" t="s">
        <v>1759</v>
      </c>
      <c r="D543" s="100" t="s">
        <v>194</v>
      </c>
      <c r="E543" s="101" t="s">
        <v>195</v>
      </c>
      <c r="F543" s="101" t="s">
        <v>196</v>
      </c>
      <c r="G543" s="101" t="s">
        <v>136</v>
      </c>
      <c r="H543" s="101"/>
      <c r="I543" s="101" t="s">
        <v>137</v>
      </c>
      <c r="J543" s="74"/>
      <c r="K543" s="75">
        <v>218</v>
      </c>
      <c r="L543" s="75">
        <v>0</v>
      </c>
      <c r="M543" s="75">
        <v>0</v>
      </c>
      <c r="N543" s="75">
        <v>193</v>
      </c>
      <c r="O543" s="75">
        <v>41</v>
      </c>
      <c r="P543" s="75">
        <v>67</v>
      </c>
      <c r="Q543" s="76">
        <v>5</v>
      </c>
      <c r="R543" s="76">
        <v>12</v>
      </c>
      <c r="S543" s="76">
        <v>1.1000000000000001</v>
      </c>
      <c r="T543" s="76">
        <v>3.7</v>
      </c>
      <c r="U543" s="76">
        <v>3</v>
      </c>
      <c r="V543" s="76">
        <v>2</v>
      </c>
      <c r="W543" s="87">
        <f t="shared" si="24"/>
        <v>26.8</v>
      </c>
      <c r="X543" s="87">
        <f t="shared" si="25"/>
        <v>17</v>
      </c>
      <c r="Y543" s="88">
        <f t="shared" si="26"/>
        <v>9.8000000000000007</v>
      </c>
    </row>
    <row r="544" spans="1:25" s="11" customFormat="1" ht="15" x14ac:dyDescent="0.35">
      <c r="A544" s="99" t="s">
        <v>1760</v>
      </c>
      <c r="B544" s="141" t="s">
        <v>1761</v>
      </c>
      <c r="C544" s="99" t="s">
        <v>1762</v>
      </c>
      <c r="D544" s="100" t="s">
        <v>194</v>
      </c>
      <c r="E544" s="101" t="s">
        <v>195</v>
      </c>
      <c r="F544" s="101" t="s">
        <v>196</v>
      </c>
      <c r="G544" s="101" t="s">
        <v>136</v>
      </c>
      <c r="H544" s="101"/>
      <c r="I544" s="101" t="s">
        <v>137</v>
      </c>
      <c r="J544" s="74"/>
      <c r="K544" s="75">
        <v>358</v>
      </c>
      <c r="L544" s="75">
        <v>0</v>
      </c>
      <c r="M544" s="75">
        <v>0</v>
      </c>
      <c r="N544" s="75">
        <v>358</v>
      </c>
      <c r="O544" s="75">
        <v>310</v>
      </c>
      <c r="P544" s="75">
        <v>27</v>
      </c>
      <c r="Q544" s="76">
        <v>2</v>
      </c>
      <c r="R544" s="76">
        <v>25</v>
      </c>
      <c r="S544" s="76">
        <v>6</v>
      </c>
      <c r="T544" s="76">
        <v>3</v>
      </c>
      <c r="U544" s="76">
        <v>3</v>
      </c>
      <c r="V544" s="76">
        <v>4</v>
      </c>
      <c r="W544" s="87">
        <f t="shared" si="24"/>
        <v>43</v>
      </c>
      <c r="X544" s="87">
        <f t="shared" si="25"/>
        <v>27</v>
      </c>
      <c r="Y544" s="88">
        <f t="shared" si="26"/>
        <v>16</v>
      </c>
    </row>
    <row r="545" spans="1:25" s="11" customFormat="1" ht="15" x14ac:dyDescent="0.35">
      <c r="A545" s="99" t="s">
        <v>1763</v>
      </c>
      <c r="B545" s="141" t="s">
        <v>1764</v>
      </c>
      <c r="C545" s="99" t="s">
        <v>1765</v>
      </c>
      <c r="D545" s="100" t="s">
        <v>405</v>
      </c>
      <c r="E545" s="101" t="s">
        <v>134</v>
      </c>
      <c r="F545" s="101" t="s">
        <v>406</v>
      </c>
      <c r="G545" s="101" t="s">
        <v>136</v>
      </c>
      <c r="H545" s="101"/>
      <c r="I545" s="101" t="s">
        <v>137</v>
      </c>
      <c r="J545" s="74"/>
      <c r="K545" s="75">
        <v>296</v>
      </c>
      <c r="L545" s="75">
        <v>21</v>
      </c>
      <c r="M545" s="75">
        <v>15</v>
      </c>
      <c r="N545" s="75">
        <v>284</v>
      </c>
      <c r="O545" s="75">
        <v>52</v>
      </c>
      <c r="P545" s="75">
        <v>76</v>
      </c>
      <c r="Q545" s="76">
        <v>10</v>
      </c>
      <c r="R545" s="76">
        <v>18</v>
      </c>
      <c r="S545" s="76">
        <v>15</v>
      </c>
      <c r="T545" s="76">
        <v>3</v>
      </c>
      <c r="U545" s="76">
        <v>5.7</v>
      </c>
      <c r="V545" s="76">
        <v>3</v>
      </c>
      <c r="W545" s="87">
        <f t="shared" si="24"/>
        <v>54.7</v>
      </c>
      <c r="X545" s="87">
        <f t="shared" si="25"/>
        <v>28</v>
      </c>
      <c r="Y545" s="88">
        <f t="shared" si="26"/>
        <v>26.7</v>
      </c>
    </row>
    <row r="546" spans="1:25" s="11" customFormat="1" ht="15" x14ac:dyDescent="0.35">
      <c r="A546" s="99" t="s">
        <v>1766</v>
      </c>
      <c r="B546" s="141" t="s">
        <v>1767</v>
      </c>
      <c r="C546" s="99" t="s">
        <v>1768</v>
      </c>
      <c r="D546" s="100" t="s">
        <v>133</v>
      </c>
      <c r="E546" s="101" t="s">
        <v>134</v>
      </c>
      <c r="F546" s="101" t="s">
        <v>135</v>
      </c>
      <c r="G546" s="101" t="s">
        <v>136</v>
      </c>
      <c r="H546" s="101"/>
      <c r="I546" s="101" t="s">
        <v>137</v>
      </c>
      <c r="J546" s="74"/>
      <c r="K546" s="75">
        <v>482</v>
      </c>
      <c r="L546" s="75">
        <v>0</v>
      </c>
      <c r="M546" s="75">
        <v>0</v>
      </c>
      <c r="N546" s="75">
        <v>389</v>
      </c>
      <c r="O546" s="75">
        <v>85</v>
      </c>
      <c r="P546" s="75">
        <v>60</v>
      </c>
      <c r="Q546" s="76">
        <v>3</v>
      </c>
      <c r="R546" s="76">
        <v>35</v>
      </c>
      <c r="S546" s="76">
        <v>13.8</v>
      </c>
      <c r="T546" s="76">
        <v>3</v>
      </c>
      <c r="U546" s="76">
        <v>2.9</v>
      </c>
      <c r="V546" s="76">
        <v>3</v>
      </c>
      <c r="W546" s="87">
        <f t="shared" si="24"/>
        <v>60.699999999999996</v>
      </c>
      <c r="X546" s="87">
        <f t="shared" si="25"/>
        <v>38</v>
      </c>
      <c r="Y546" s="88">
        <f t="shared" si="26"/>
        <v>22.7</v>
      </c>
    </row>
    <row r="547" spans="1:25" s="11" customFormat="1" ht="15" x14ac:dyDescent="0.35">
      <c r="A547" s="99" t="s">
        <v>1769</v>
      </c>
      <c r="B547" s="141" t="s">
        <v>1770</v>
      </c>
      <c r="C547" s="99" t="s">
        <v>1771</v>
      </c>
      <c r="D547" s="100" t="s">
        <v>133</v>
      </c>
      <c r="E547" s="101" t="s">
        <v>134</v>
      </c>
      <c r="F547" s="101" t="s">
        <v>135</v>
      </c>
      <c r="G547" s="101" t="s">
        <v>136</v>
      </c>
      <c r="H547" s="101"/>
      <c r="I547" s="101" t="s">
        <v>137</v>
      </c>
      <c r="J547" s="74"/>
      <c r="K547" s="75">
        <v>876</v>
      </c>
      <c r="L547" s="75">
        <v>16</v>
      </c>
      <c r="M547" s="75">
        <v>2</v>
      </c>
      <c r="N547" s="75">
        <v>779</v>
      </c>
      <c r="O547" s="75">
        <v>198</v>
      </c>
      <c r="P547" s="75">
        <v>184</v>
      </c>
      <c r="Q547" s="76">
        <v>8</v>
      </c>
      <c r="R547" s="76">
        <v>67</v>
      </c>
      <c r="S547" s="76">
        <v>18.399999999999999</v>
      </c>
      <c r="T547" s="76">
        <v>4</v>
      </c>
      <c r="U547" s="76">
        <v>8.3000000000000007</v>
      </c>
      <c r="V547" s="76">
        <v>4.2</v>
      </c>
      <c r="W547" s="87">
        <f t="shared" si="24"/>
        <v>109.9</v>
      </c>
      <c r="X547" s="87">
        <f t="shared" si="25"/>
        <v>75</v>
      </c>
      <c r="Y547" s="88">
        <f t="shared" si="26"/>
        <v>34.9</v>
      </c>
    </row>
    <row r="548" spans="1:25" s="11" customFormat="1" ht="15" x14ac:dyDescent="0.35">
      <c r="A548" s="99" t="s">
        <v>1772</v>
      </c>
      <c r="B548" s="141" t="s">
        <v>1773</v>
      </c>
      <c r="C548" s="99" t="s">
        <v>1774</v>
      </c>
      <c r="D548" s="100" t="s">
        <v>133</v>
      </c>
      <c r="E548" s="101" t="s">
        <v>134</v>
      </c>
      <c r="F548" s="101" t="s">
        <v>135</v>
      </c>
      <c r="G548" s="101" t="s">
        <v>136</v>
      </c>
      <c r="H548" s="101"/>
      <c r="I548" s="101" t="s">
        <v>137</v>
      </c>
      <c r="J548" s="74"/>
      <c r="K548" s="75">
        <v>699</v>
      </c>
      <c r="L548" s="75">
        <v>66</v>
      </c>
      <c r="M548" s="75">
        <v>5</v>
      </c>
      <c r="N548" s="75">
        <v>651</v>
      </c>
      <c r="O548" s="75">
        <v>238</v>
      </c>
      <c r="P548" s="75">
        <v>154</v>
      </c>
      <c r="Q548" s="76">
        <v>2</v>
      </c>
      <c r="R548" s="76">
        <v>64</v>
      </c>
      <c r="S548" s="76">
        <v>24.1</v>
      </c>
      <c r="T548" s="76">
        <v>3</v>
      </c>
      <c r="U548" s="76">
        <v>4.8</v>
      </c>
      <c r="V548" s="76">
        <v>8</v>
      </c>
      <c r="W548" s="87">
        <f t="shared" si="24"/>
        <v>105.89999999999999</v>
      </c>
      <c r="X548" s="87">
        <f t="shared" si="25"/>
        <v>66</v>
      </c>
      <c r="Y548" s="88">
        <f t="shared" si="26"/>
        <v>39.900000000000006</v>
      </c>
    </row>
    <row r="549" spans="1:25" s="11" customFormat="1" ht="15" x14ac:dyDescent="0.35">
      <c r="A549" s="99" t="s">
        <v>1775</v>
      </c>
      <c r="B549" s="141" t="s">
        <v>1776</v>
      </c>
      <c r="C549" s="99" t="s">
        <v>1777</v>
      </c>
      <c r="D549" s="100" t="s">
        <v>405</v>
      </c>
      <c r="E549" s="101" t="s">
        <v>134</v>
      </c>
      <c r="F549" s="101" t="s">
        <v>406</v>
      </c>
      <c r="G549" s="101" t="s">
        <v>136</v>
      </c>
      <c r="H549" s="101"/>
      <c r="I549" s="101" t="s">
        <v>137</v>
      </c>
      <c r="J549" s="74"/>
      <c r="K549" s="75">
        <v>493</v>
      </c>
      <c r="L549" s="75">
        <v>0</v>
      </c>
      <c r="M549" s="75">
        <v>0</v>
      </c>
      <c r="N549" s="75">
        <v>399</v>
      </c>
      <c r="O549" s="75">
        <v>86</v>
      </c>
      <c r="P549" s="75">
        <v>115</v>
      </c>
      <c r="Q549" s="76">
        <v>9</v>
      </c>
      <c r="R549" s="76">
        <v>29</v>
      </c>
      <c r="S549" s="76">
        <v>16</v>
      </c>
      <c r="T549" s="76">
        <v>2</v>
      </c>
      <c r="U549" s="76">
        <v>4</v>
      </c>
      <c r="V549" s="76">
        <v>3</v>
      </c>
      <c r="W549" s="87">
        <f t="shared" si="24"/>
        <v>63</v>
      </c>
      <c r="X549" s="87">
        <f t="shared" si="25"/>
        <v>38</v>
      </c>
      <c r="Y549" s="88">
        <f t="shared" si="26"/>
        <v>25</v>
      </c>
    </row>
    <row r="550" spans="1:25" s="11" customFormat="1" ht="15" x14ac:dyDescent="0.35">
      <c r="A550" s="99" t="s">
        <v>1778</v>
      </c>
      <c r="B550" s="141" t="s">
        <v>1779</v>
      </c>
      <c r="C550" s="99" t="s">
        <v>1780</v>
      </c>
      <c r="D550" s="100" t="s">
        <v>405</v>
      </c>
      <c r="E550" s="101" t="s">
        <v>134</v>
      </c>
      <c r="F550" s="101" t="s">
        <v>406</v>
      </c>
      <c r="G550" s="101" t="s">
        <v>136</v>
      </c>
      <c r="H550" s="101"/>
      <c r="I550" s="101" t="s">
        <v>137</v>
      </c>
      <c r="J550" s="74"/>
      <c r="K550" s="75">
        <v>788</v>
      </c>
      <c r="L550" s="75">
        <v>16</v>
      </c>
      <c r="M550" s="75">
        <v>2</v>
      </c>
      <c r="N550" s="75">
        <v>730</v>
      </c>
      <c r="O550" s="75">
        <v>203</v>
      </c>
      <c r="P550" s="75">
        <v>214</v>
      </c>
      <c r="Q550" s="76">
        <v>7</v>
      </c>
      <c r="R550" s="76">
        <v>65</v>
      </c>
      <c r="S550" s="76">
        <v>37.299999999999997</v>
      </c>
      <c r="T550" s="76">
        <v>4</v>
      </c>
      <c r="U550" s="76">
        <v>8.8000000000000007</v>
      </c>
      <c r="V550" s="76">
        <v>5</v>
      </c>
      <c r="W550" s="87">
        <f t="shared" si="24"/>
        <v>127.1</v>
      </c>
      <c r="X550" s="87">
        <f t="shared" si="25"/>
        <v>72</v>
      </c>
      <c r="Y550" s="88">
        <f t="shared" si="26"/>
        <v>55.099999999999994</v>
      </c>
    </row>
    <row r="551" spans="1:25" s="11" customFormat="1" ht="15" x14ac:dyDescent="0.35">
      <c r="A551" s="99" t="s">
        <v>1781</v>
      </c>
      <c r="B551" s="141" t="s">
        <v>1782</v>
      </c>
      <c r="C551" s="99" t="s">
        <v>1783</v>
      </c>
      <c r="D551" s="100" t="s">
        <v>133</v>
      </c>
      <c r="E551" s="101" t="s">
        <v>134</v>
      </c>
      <c r="F551" s="101" t="s">
        <v>135</v>
      </c>
      <c r="G551" s="101" t="s">
        <v>136</v>
      </c>
      <c r="H551" s="101"/>
      <c r="I551" s="101" t="s">
        <v>137</v>
      </c>
      <c r="J551" s="74"/>
      <c r="K551" s="75">
        <v>374</v>
      </c>
      <c r="L551" s="75">
        <v>41</v>
      </c>
      <c r="M551" s="75">
        <v>14</v>
      </c>
      <c r="N551" s="75">
        <v>358</v>
      </c>
      <c r="O551" s="75">
        <v>83</v>
      </c>
      <c r="P551" s="75">
        <v>117</v>
      </c>
      <c r="Q551" s="76">
        <v>1.5</v>
      </c>
      <c r="R551" s="76">
        <v>35</v>
      </c>
      <c r="S551" s="76">
        <v>31.7</v>
      </c>
      <c r="T551" s="76">
        <v>3</v>
      </c>
      <c r="U551" s="76">
        <v>9.1999999999999993</v>
      </c>
      <c r="V551" s="76">
        <v>4</v>
      </c>
      <c r="W551" s="87">
        <f t="shared" si="24"/>
        <v>84.4</v>
      </c>
      <c r="X551" s="87">
        <f t="shared" si="25"/>
        <v>36.5</v>
      </c>
      <c r="Y551" s="88">
        <f t="shared" si="26"/>
        <v>47.900000000000006</v>
      </c>
    </row>
    <row r="552" spans="1:25" s="11" customFormat="1" ht="15" x14ac:dyDescent="0.35">
      <c r="A552" s="99" t="s">
        <v>1784</v>
      </c>
      <c r="B552" s="141" t="s">
        <v>1785</v>
      </c>
      <c r="C552" s="99" t="s">
        <v>1786</v>
      </c>
      <c r="D552" s="100" t="s">
        <v>133</v>
      </c>
      <c r="E552" s="101" t="s">
        <v>134</v>
      </c>
      <c r="F552" s="101" t="s">
        <v>135</v>
      </c>
      <c r="G552" s="101" t="s">
        <v>136</v>
      </c>
      <c r="H552" s="101"/>
      <c r="I552" s="101" t="s">
        <v>137</v>
      </c>
      <c r="J552" s="74"/>
      <c r="K552" s="75">
        <v>830</v>
      </c>
      <c r="L552" s="75">
        <v>0</v>
      </c>
      <c r="M552" s="75">
        <v>0</v>
      </c>
      <c r="N552" s="75">
        <v>247</v>
      </c>
      <c r="O552" s="75">
        <v>45</v>
      </c>
      <c r="P552" s="75">
        <v>128</v>
      </c>
      <c r="Q552" s="76">
        <v>4</v>
      </c>
      <c r="R552" s="76">
        <v>58</v>
      </c>
      <c r="S552" s="76">
        <v>24.4</v>
      </c>
      <c r="T552" s="76">
        <v>3</v>
      </c>
      <c r="U552" s="76">
        <v>6.6</v>
      </c>
      <c r="V552" s="76">
        <v>5</v>
      </c>
      <c r="W552" s="87">
        <f t="shared" si="24"/>
        <v>101</v>
      </c>
      <c r="X552" s="87">
        <f t="shared" si="25"/>
        <v>62</v>
      </c>
      <c r="Y552" s="88">
        <f t="shared" si="26"/>
        <v>39</v>
      </c>
    </row>
    <row r="553" spans="1:25" s="11" customFormat="1" ht="15" x14ac:dyDescent="0.35">
      <c r="A553" s="99" t="s">
        <v>1787</v>
      </c>
      <c r="B553" s="141" t="s">
        <v>1788</v>
      </c>
      <c r="C553" s="99" t="s">
        <v>1789</v>
      </c>
      <c r="D553" s="100" t="s">
        <v>133</v>
      </c>
      <c r="E553" s="101" t="s">
        <v>134</v>
      </c>
      <c r="F553" s="101" t="s">
        <v>135</v>
      </c>
      <c r="G553" s="101" t="s">
        <v>136</v>
      </c>
      <c r="H553" s="101"/>
      <c r="I553" s="101" t="s">
        <v>137</v>
      </c>
      <c r="J553" s="74"/>
      <c r="K553" s="75">
        <v>652</v>
      </c>
      <c r="L553" s="75">
        <v>34</v>
      </c>
      <c r="M553" s="75">
        <v>2</v>
      </c>
      <c r="N553" s="75">
        <v>638</v>
      </c>
      <c r="O553" s="75">
        <v>127</v>
      </c>
      <c r="P553" s="75">
        <v>178</v>
      </c>
      <c r="Q553" s="76">
        <v>11.5</v>
      </c>
      <c r="R553" s="76">
        <v>54</v>
      </c>
      <c r="S553" s="76">
        <v>26.4</v>
      </c>
      <c r="T553" s="76">
        <v>4</v>
      </c>
      <c r="U553" s="76">
        <v>7.7</v>
      </c>
      <c r="V553" s="76">
        <v>4</v>
      </c>
      <c r="W553" s="87">
        <f t="shared" si="24"/>
        <v>107.60000000000001</v>
      </c>
      <c r="X553" s="87">
        <f t="shared" si="25"/>
        <v>65.5</v>
      </c>
      <c r="Y553" s="88">
        <f t="shared" si="26"/>
        <v>42.1</v>
      </c>
    </row>
    <row r="554" spans="1:25" s="11" customFormat="1" ht="15" x14ac:dyDescent="0.35">
      <c r="A554" s="99" t="s">
        <v>1790</v>
      </c>
      <c r="B554" s="141" t="s">
        <v>1791</v>
      </c>
      <c r="C554" s="99" t="s">
        <v>1792</v>
      </c>
      <c r="D554" s="100" t="s">
        <v>133</v>
      </c>
      <c r="E554" s="101" t="s">
        <v>134</v>
      </c>
      <c r="F554" s="101" t="s">
        <v>135</v>
      </c>
      <c r="G554" s="101" t="s">
        <v>136</v>
      </c>
      <c r="H554" s="101"/>
      <c r="I554" s="101" t="s">
        <v>137</v>
      </c>
      <c r="J554" s="74"/>
      <c r="K554" s="75">
        <v>711</v>
      </c>
      <c r="L554" s="75">
        <v>70</v>
      </c>
      <c r="M554" s="75">
        <v>2</v>
      </c>
      <c r="N554" s="75">
        <v>648</v>
      </c>
      <c r="O554" s="75">
        <v>181</v>
      </c>
      <c r="P554" s="75">
        <v>150</v>
      </c>
      <c r="Q554" s="76">
        <v>2</v>
      </c>
      <c r="R554" s="76">
        <v>58</v>
      </c>
      <c r="S554" s="76">
        <v>32.6</v>
      </c>
      <c r="T554" s="76">
        <v>4</v>
      </c>
      <c r="U554" s="76">
        <v>6.8</v>
      </c>
      <c r="V554" s="76">
        <v>6</v>
      </c>
      <c r="W554" s="87">
        <f t="shared" si="24"/>
        <v>109.39999999999999</v>
      </c>
      <c r="X554" s="87">
        <f t="shared" si="25"/>
        <v>60</v>
      </c>
      <c r="Y554" s="88">
        <f t="shared" si="26"/>
        <v>49.4</v>
      </c>
    </row>
    <row r="555" spans="1:25" s="11" customFormat="1" ht="15" x14ac:dyDescent="0.35">
      <c r="A555" s="99" t="s">
        <v>1793</v>
      </c>
      <c r="B555" s="141" t="s">
        <v>1794</v>
      </c>
      <c r="C555" s="99" t="s">
        <v>1795</v>
      </c>
      <c r="D555" s="100" t="s">
        <v>405</v>
      </c>
      <c r="E555" s="101" t="s">
        <v>134</v>
      </c>
      <c r="F555" s="101" t="s">
        <v>406</v>
      </c>
      <c r="G555" s="101" t="s">
        <v>136</v>
      </c>
      <c r="H555" s="101"/>
      <c r="I555" s="101" t="s">
        <v>137</v>
      </c>
      <c r="J555" s="74"/>
      <c r="K555" s="75">
        <v>610</v>
      </c>
      <c r="L555" s="75">
        <v>0</v>
      </c>
      <c r="M555" s="75">
        <v>0</v>
      </c>
      <c r="N555" s="75">
        <v>545</v>
      </c>
      <c r="O555" s="75">
        <v>96</v>
      </c>
      <c r="P555" s="75">
        <v>165</v>
      </c>
      <c r="Q555" s="76">
        <v>5.5</v>
      </c>
      <c r="R555" s="76">
        <v>41</v>
      </c>
      <c r="S555" s="76">
        <v>26.1</v>
      </c>
      <c r="T555" s="76">
        <v>2</v>
      </c>
      <c r="U555" s="76">
        <v>7.5</v>
      </c>
      <c r="V555" s="76">
        <v>5.4</v>
      </c>
      <c r="W555" s="87">
        <f t="shared" si="24"/>
        <v>87.5</v>
      </c>
      <c r="X555" s="87">
        <f t="shared" si="25"/>
        <v>46.5</v>
      </c>
      <c r="Y555" s="88">
        <f t="shared" si="26"/>
        <v>41</v>
      </c>
    </row>
    <row r="556" spans="1:25" s="11" customFormat="1" ht="15" x14ac:dyDescent="0.35">
      <c r="A556" s="99" t="s">
        <v>1796</v>
      </c>
      <c r="B556" s="141" t="s">
        <v>1797</v>
      </c>
      <c r="C556" s="99" t="s">
        <v>1798</v>
      </c>
      <c r="D556" s="100" t="s">
        <v>437</v>
      </c>
      <c r="E556" s="101" t="s">
        <v>201</v>
      </c>
      <c r="F556" s="101" t="s">
        <v>406</v>
      </c>
      <c r="G556" s="101" t="s">
        <v>136</v>
      </c>
      <c r="H556" s="101"/>
      <c r="I556" s="101" t="s">
        <v>137</v>
      </c>
      <c r="J556" s="74"/>
      <c r="K556" s="75">
        <v>687</v>
      </c>
      <c r="L556" s="75">
        <v>0</v>
      </c>
      <c r="M556" s="75">
        <v>0</v>
      </c>
      <c r="N556" s="75">
        <v>651</v>
      </c>
      <c r="O556" s="75">
        <v>124</v>
      </c>
      <c r="P556" s="75">
        <v>150</v>
      </c>
      <c r="Q556" s="76">
        <v>12</v>
      </c>
      <c r="R556" s="76">
        <v>45</v>
      </c>
      <c r="S556" s="76">
        <v>11.6</v>
      </c>
      <c r="T556" s="76">
        <v>4</v>
      </c>
      <c r="U556" s="76">
        <v>4</v>
      </c>
      <c r="V556" s="76">
        <v>4</v>
      </c>
      <c r="W556" s="87">
        <f t="shared" si="24"/>
        <v>80.599999999999994</v>
      </c>
      <c r="X556" s="87">
        <f t="shared" si="25"/>
        <v>57</v>
      </c>
      <c r="Y556" s="88">
        <f t="shared" si="26"/>
        <v>23.6</v>
      </c>
    </row>
    <row r="557" spans="1:25" s="11" customFormat="1" ht="15" x14ac:dyDescent="0.35">
      <c r="A557" s="99" t="s">
        <v>1799</v>
      </c>
      <c r="B557" s="141" t="s">
        <v>1800</v>
      </c>
      <c r="C557" s="99" t="s">
        <v>1801</v>
      </c>
      <c r="D557" s="100" t="s">
        <v>133</v>
      </c>
      <c r="E557" s="101" t="s">
        <v>134</v>
      </c>
      <c r="F557" s="101" t="s">
        <v>135</v>
      </c>
      <c r="G557" s="101" t="s">
        <v>136</v>
      </c>
      <c r="H557" s="101"/>
      <c r="I557" s="101" t="s">
        <v>137</v>
      </c>
      <c r="J557" s="74"/>
      <c r="K557" s="75">
        <v>765</v>
      </c>
      <c r="L557" s="75">
        <v>0</v>
      </c>
      <c r="M557" s="75">
        <v>0</v>
      </c>
      <c r="N557" s="75">
        <v>686</v>
      </c>
      <c r="O557" s="75">
        <v>293</v>
      </c>
      <c r="P557" s="75">
        <v>180</v>
      </c>
      <c r="Q557" s="76">
        <v>2</v>
      </c>
      <c r="R557" s="76">
        <v>63</v>
      </c>
      <c r="S557" s="76">
        <v>28.4</v>
      </c>
      <c r="T557" s="76">
        <v>6</v>
      </c>
      <c r="U557" s="76">
        <v>10.6</v>
      </c>
      <c r="V557" s="76">
        <v>5.7</v>
      </c>
      <c r="W557" s="87">
        <f t="shared" si="24"/>
        <v>115.7</v>
      </c>
      <c r="X557" s="87">
        <f t="shared" si="25"/>
        <v>65</v>
      </c>
      <c r="Y557" s="88">
        <f t="shared" si="26"/>
        <v>50.7</v>
      </c>
    </row>
    <row r="558" spans="1:25" s="11" customFormat="1" ht="15" x14ac:dyDescent="0.35">
      <c r="A558" s="99" t="s">
        <v>1802</v>
      </c>
      <c r="B558" s="141" t="s">
        <v>1803</v>
      </c>
      <c r="C558" s="99" t="s">
        <v>1804</v>
      </c>
      <c r="D558" s="100" t="s">
        <v>133</v>
      </c>
      <c r="E558" s="101" t="s">
        <v>134</v>
      </c>
      <c r="F558" s="101" t="s">
        <v>135</v>
      </c>
      <c r="G558" s="101" t="s">
        <v>136</v>
      </c>
      <c r="H558" s="101"/>
      <c r="I558" s="101" t="s">
        <v>137</v>
      </c>
      <c r="J558" s="74"/>
      <c r="K558" s="75">
        <v>163</v>
      </c>
      <c r="L558" s="75">
        <v>36</v>
      </c>
      <c r="M558" s="75">
        <v>0</v>
      </c>
      <c r="N558" s="75">
        <v>141</v>
      </c>
      <c r="O558" s="75">
        <v>11</v>
      </c>
      <c r="P558" s="75">
        <v>35</v>
      </c>
      <c r="Q558" s="76">
        <v>5</v>
      </c>
      <c r="R558" s="76">
        <v>12</v>
      </c>
      <c r="S558" s="76">
        <v>3.6</v>
      </c>
      <c r="T558" s="76">
        <v>1</v>
      </c>
      <c r="U558" s="76">
        <v>1.9</v>
      </c>
      <c r="V558" s="76">
        <v>3.2</v>
      </c>
      <c r="W558" s="87">
        <f t="shared" si="24"/>
        <v>26.7</v>
      </c>
      <c r="X558" s="87">
        <f t="shared" si="25"/>
        <v>17</v>
      </c>
      <c r="Y558" s="88">
        <f t="shared" si="26"/>
        <v>9.6999999999999993</v>
      </c>
    </row>
    <row r="559" spans="1:25" s="11" customFormat="1" ht="15" x14ac:dyDescent="0.35">
      <c r="A559" s="99" t="s">
        <v>1805</v>
      </c>
      <c r="B559" s="141" t="s">
        <v>1806</v>
      </c>
      <c r="C559" s="99" t="s">
        <v>1807</v>
      </c>
      <c r="D559" s="100" t="s">
        <v>133</v>
      </c>
      <c r="E559" s="101" t="s">
        <v>134</v>
      </c>
      <c r="F559" s="101" t="s">
        <v>135</v>
      </c>
      <c r="G559" s="101" t="s">
        <v>136</v>
      </c>
      <c r="H559" s="101"/>
      <c r="I559" s="101" t="s">
        <v>137</v>
      </c>
      <c r="J559" s="74"/>
      <c r="K559" s="75">
        <v>378</v>
      </c>
      <c r="L559" s="75">
        <v>52</v>
      </c>
      <c r="M559" s="75">
        <v>2</v>
      </c>
      <c r="N559" s="75">
        <v>365</v>
      </c>
      <c r="O559" s="75">
        <v>77</v>
      </c>
      <c r="P559" s="75">
        <v>74</v>
      </c>
      <c r="Q559" s="76">
        <v>7</v>
      </c>
      <c r="R559" s="76">
        <v>27</v>
      </c>
      <c r="S559" s="76">
        <v>18.5</v>
      </c>
      <c r="T559" s="76">
        <v>3</v>
      </c>
      <c r="U559" s="76">
        <v>5.8</v>
      </c>
      <c r="V559" s="76">
        <v>3</v>
      </c>
      <c r="W559" s="87">
        <f t="shared" si="24"/>
        <v>64.3</v>
      </c>
      <c r="X559" s="87">
        <f t="shared" si="25"/>
        <v>34</v>
      </c>
      <c r="Y559" s="88">
        <f t="shared" si="26"/>
        <v>30.3</v>
      </c>
    </row>
    <row r="560" spans="1:25" s="11" customFormat="1" ht="15" x14ac:dyDescent="0.35">
      <c r="A560" s="99" t="s">
        <v>1808</v>
      </c>
      <c r="B560" s="141" t="s">
        <v>1809</v>
      </c>
      <c r="C560" s="99" t="s">
        <v>1810</v>
      </c>
      <c r="D560" s="100" t="s">
        <v>133</v>
      </c>
      <c r="E560" s="101" t="s">
        <v>134</v>
      </c>
      <c r="F560" s="101" t="s">
        <v>135</v>
      </c>
      <c r="G560" s="101" t="s">
        <v>136</v>
      </c>
      <c r="H560" s="101"/>
      <c r="I560" s="101" t="s">
        <v>137</v>
      </c>
      <c r="J560" s="74"/>
      <c r="K560" s="75">
        <v>672</v>
      </c>
      <c r="L560" s="75">
        <v>0</v>
      </c>
      <c r="M560" s="75">
        <v>0</v>
      </c>
      <c r="N560" s="75">
        <v>570</v>
      </c>
      <c r="O560" s="75">
        <v>103</v>
      </c>
      <c r="P560" s="75">
        <v>161</v>
      </c>
      <c r="Q560" s="76">
        <v>4.2</v>
      </c>
      <c r="R560" s="76">
        <v>45</v>
      </c>
      <c r="S560" s="76">
        <v>34</v>
      </c>
      <c r="T560" s="76">
        <v>3.7</v>
      </c>
      <c r="U560" s="76">
        <v>5.8</v>
      </c>
      <c r="V560" s="76">
        <v>4</v>
      </c>
      <c r="W560" s="87">
        <f t="shared" si="24"/>
        <v>96.7</v>
      </c>
      <c r="X560" s="87">
        <f t="shared" si="25"/>
        <v>49.2</v>
      </c>
      <c r="Y560" s="88">
        <f t="shared" si="26"/>
        <v>47.5</v>
      </c>
    </row>
    <row r="561" spans="1:25" s="11" customFormat="1" ht="15" x14ac:dyDescent="0.35">
      <c r="A561" s="99" t="s">
        <v>1811</v>
      </c>
      <c r="B561" s="141" t="s">
        <v>1812</v>
      </c>
      <c r="C561" s="99" t="s">
        <v>1813</v>
      </c>
      <c r="D561" s="100" t="s">
        <v>133</v>
      </c>
      <c r="E561" s="101" t="s">
        <v>134</v>
      </c>
      <c r="F561" s="101" t="s">
        <v>135</v>
      </c>
      <c r="G561" s="101" t="s">
        <v>136</v>
      </c>
      <c r="H561" s="101"/>
      <c r="I561" s="101" t="s">
        <v>137</v>
      </c>
      <c r="J561" s="74"/>
      <c r="K561" s="75">
        <v>440</v>
      </c>
      <c r="L561" s="75">
        <v>47</v>
      </c>
      <c r="M561" s="75">
        <v>8</v>
      </c>
      <c r="N561" s="75">
        <v>431</v>
      </c>
      <c r="O561" s="75">
        <v>90</v>
      </c>
      <c r="P561" s="75">
        <v>138</v>
      </c>
      <c r="Q561" s="76">
        <v>2</v>
      </c>
      <c r="R561" s="76">
        <v>42</v>
      </c>
      <c r="S561" s="76">
        <v>24.9</v>
      </c>
      <c r="T561" s="76">
        <v>4</v>
      </c>
      <c r="U561" s="76">
        <v>6.8</v>
      </c>
      <c r="V561" s="76">
        <v>8</v>
      </c>
      <c r="W561" s="87">
        <f t="shared" si="24"/>
        <v>87.7</v>
      </c>
      <c r="X561" s="87">
        <f t="shared" si="25"/>
        <v>44</v>
      </c>
      <c r="Y561" s="88">
        <f t="shared" si="26"/>
        <v>43.699999999999996</v>
      </c>
    </row>
    <row r="562" spans="1:25" s="11" customFormat="1" ht="15" x14ac:dyDescent="0.35">
      <c r="A562" s="99" t="s">
        <v>1814</v>
      </c>
      <c r="B562" s="141" t="s">
        <v>1815</v>
      </c>
      <c r="C562" s="99" t="s">
        <v>1816</v>
      </c>
      <c r="D562" s="100" t="s">
        <v>133</v>
      </c>
      <c r="E562" s="101" t="s">
        <v>134</v>
      </c>
      <c r="F562" s="101" t="s">
        <v>135</v>
      </c>
      <c r="G562" s="101" t="s">
        <v>136</v>
      </c>
      <c r="H562" s="101"/>
      <c r="I562" s="101" t="s">
        <v>137</v>
      </c>
      <c r="J562" s="74"/>
      <c r="K562" s="75">
        <v>474</v>
      </c>
      <c r="L562" s="75">
        <v>34</v>
      </c>
      <c r="M562" s="75">
        <v>1</v>
      </c>
      <c r="N562" s="75">
        <v>403</v>
      </c>
      <c r="O562" s="75">
        <v>125</v>
      </c>
      <c r="P562" s="75">
        <v>89</v>
      </c>
      <c r="Q562" s="76">
        <v>14</v>
      </c>
      <c r="R562" s="76">
        <v>26</v>
      </c>
      <c r="S562" s="76">
        <v>10.6</v>
      </c>
      <c r="T562" s="76">
        <v>2</v>
      </c>
      <c r="U562" s="76">
        <v>2.9</v>
      </c>
      <c r="V562" s="76">
        <v>4</v>
      </c>
      <c r="W562" s="87">
        <f t="shared" si="24"/>
        <v>59.5</v>
      </c>
      <c r="X562" s="87">
        <f t="shared" si="25"/>
        <v>40</v>
      </c>
      <c r="Y562" s="88">
        <f t="shared" si="26"/>
        <v>19.5</v>
      </c>
    </row>
    <row r="563" spans="1:25" s="11" customFormat="1" ht="15" x14ac:dyDescent="0.35">
      <c r="A563" s="99" t="s">
        <v>1817</v>
      </c>
      <c r="B563" s="141" t="s">
        <v>1818</v>
      </c>
      <c r="C563" s="99" t="s">
        <v>1819</v>
      </c>
      <c r="D563" s="100" t="s">
        <v>437</v>
      </c>
      <c r="E563" s="101" t="s">
        <v>201</v>
      </c>
      <c r="F563" s="101" t="s">
        <v>406</v>
      </c>
      <c r="G563" s="101" t="s">
        <v>136</v>
      </c>
      <c r="H563" s="101"/>
      <c r="I563" s="101" t="s">
        <v>137</v>
      </c>
      <c r="J563" s="74"/>
      <c r="K563" s="75">
        <v>607</v>
      </c>
      <c r="L563" s="75">
        <v>0</v>
      </c>
      <c r="M563" s="75">
        <v>0</v>
      </c>
      <c r="N563" s="75">
        <v>536</v>
      </c>
      <c r="O563" s="75">
        <v>163</v>
      </c>
      <c r="P563" s="75">
        <v>165</v>
      </c>
      <c r="Q563" s="76">
        <v>13</v>
      </c>
      <c r="R563" s="76">
        <v>32</v>
      </c>
      <c r="S563" s="76">
        <v>24</v>
      </c>
      <c r="T563" s="76">
        <v>4</v>
      </c>
      <c r="U563" s="76">
        <v>6</v>
      </c>
      <c r="V563" s="76">
        <v>4</v>
      </c>
      <c r="W563" s="87">
        <f t="shared" si="24"/>
        <v>83</v>
      </c>
      <c r="X563" s="87">
        <f t="shared" si="25"/>
        <v>45</v>
      </c>
      <c r="Y563" s="88">
        <f t="shared" si="26"/>
        <v>38</v>
      </c>
    </row>
    <row r="564" spans="1:25" s="11" customFormat="1" ht="15" x14ac:dyDescent="0.35">
      <c r="A564" s="99" t="s">
        <v>1820</v>
      </c>
      <c r="B564" s="141" t="s">
        <v>1821</v>
      </c>
      <c r="C564" s="99" t="s">
        <v>1822</v>
      </c>
      <c r="D564" s="100" t="s">
        <v>133</v>
      </c>
      <c r="E564" s="101" t="s">
        <v>134</v>
      </c>
      <c r="F564" s="101" t="s">
        <v>135</v>
      </c>
      <c r="G564" s="101" t="s">
        <v>136</v>
      </c>
      <c r="H564" s="101"/>
      <c r="I564" s="101" t="s">
        <v>137</v>
      </c>
      <c r="J564" s="74"/>
      <c r="K564" s="75">
        <v>779</v>
      </c>
      <c r="L564" s="75">
        <v>0</v>
      </c>
      <c r="M564" s="75">
        <v>0</v>
      </c>
      <c r="N564" s="75">
        <v>321</v>
      </c>
      <c r="O564" s="75">
        <v>56</v>
      </c>
      <c r="P564" s="75">
        <v>140</v>
      </c>
      <c r="Q564" s="76">
        <v>8</v>
      </c>
      <c r="R564" s="76">
        <v>46</v>
      </c>
      <c r="S564" s="76">
        <v>19.899999999999999</v>
      </c>
      <c r="T564" s="76">
        <v>3</v>
      </c>
      <c r="U564" s="76">
        <v>2.9</v>
      </c>
      <c r="V564" s="76">
        <v>3</v>
      </c>
      <c r="W564" s="87">
        <f t="shared" si="24"/>
        <v>82.800000000000011</v>
      </c>
      <c r="X564" s="87">
        <f t="shared" si="25"/>
        <v>54</v>
      </c>
      <c r="Y564" s="88">
        <f t="shared" si="26"/>
        <v>28.799999999999997</v>
      </c>
    </row>
    <row r="565" spans="1:25" s="11" customFormat="1" ht="15" x14ac:dyDescent="0.35">
      <c r="A565" s="99" t="s">
        <v>1823</v>
      </c>
      <c r="B565" s="141" t="s">
        <v>1824</v>
      </c>
      <c r="C565" s="99" t="s">
        <v>1825</v>
      </c>
      <c r="D565" s="100" t="s">
        <v>133</v>
      </c>
      <c r="E565" s="101" t="s">
        <v>134</v>
      </c>
      <c r="F565" s="101" t="s">
        <v>135</v>
      </c>
      <c r="G565" s="101" t="s">
        <v>136</v>
      </c>
      <c r="H565" s="101"/>
      <c r="I565" s="101" t="s">
        <v>137</v>
      </c>
      <c r="J565" s="74"/>
      <c r="K565" s="75">
        <v>716</v>
      </c>
      <c r="L565" s="75">
        <v>55</v>
      </c>
      <c r="M565" s="75">
        <v>7</v>
      </c>
      <c r="N565" s="75">
        <v>672</v>
      </c>
      <c r="O565" s="75">
        <v>193</v>
      </c>
      <c r="P565" s="75">
        <v>155</v>
      </c>
      <c r="Q565" s="76">
        <v>13.2</v>
      </c>
      <c r="R565" s="76">
        <v>64</v>
      </c>
      <c r="S565" s="76">
        <v>38.200000000000003</v>
      </c>
      <c r="T565" s="76">
        <v>4</v>
      </c>
      <c r="U565" s="76">
        <v>10.7</v>
      </c>
      <c r="V565" s="76">
        <v>5</v>
      </c>
      <c r="W565" s="87">
        <f t="shared" si="24"/>
        <v>135.1</v>
      </c>
      <c r="X565" s="87">
        <f t="shared" si="25"/>
        <v>77.2</v>
      </c>
      <c r="Y565" s="88">
        <f t="shared" si="26"/>
        <v>57.900000000000006</v>
      </c>
    </row>
    <row r="566" spans="1:25" s="11" customFormat="1" ht="15" x14ac:dyDescent="0.35">
      <c r="A566" s="99" t="s">
        <v>1826</v>
      </c>
      <c r="B566" s="141" t="s">
        <v>1827</v>
      </c>
      <c r="C566" s="99" t="s">
        <v>1828</v>
      </c>
      <c r="D566" s="100" t="s">
        <v>133</v>
      </c>
      <c r="E566" s="101" t="s">
        <v>134</v>
      </c>
      <c r="F566" s="101" t="s">
        <v>201</v>
      </c>
      <c r="G566" s="101" t="s">
        <v>136</v>
      </c>
      <c r="H566" s="101"/>
      <c r="I566" s="101" t="s">
        <v>137</v>
      </c>
      <c r="J566" s="74"/>
      <c r="K566" s="75">
        <v>1581</v>
      </c>
      <c r="L566" s="75">
        <v>33</v>
      </c>
      <c r="M566" s="75">
        <v>3</v>
      </c>
      <c r="N566" s="75">
        <v>1428</v>
      </c>
      <c r="O566" s="75">
        <v>472</v>
      </c>
      <c r="P566" s="75">
        <v>341</v>
      </c>
      <c r="Q566" s="76">
        <v>24</v>
      </c>
      <c r="R566" s="76">
        <v>103</v>
      </c>
      <c r="S566" s="76">
        <v>38.700000000000003</v>
      </c>
      <c r="T566" s="76">
        <v>5</v>
      </c>
      <c r="U566" s="76">
        <v>11.2</v>
      </c>
      <c r="V566" s="76">
        <v>7.5</v>
      </c>
      <c r="W566" s="87">
        <f t="shared" si="24"/>
        <v>189.39999999999998</v>
      </c>
      <c r="X566" s="87">
        <f t="shared" si="25"/>
        <v>127</v>
      </c>
      <c r="Y566" s="88">
        <f t="shared" si="26"/>
        <v>62.400000000000006</v>
      </c>
    </row>
    <row r="567" spans="1:25" s="11" customFormat="1" ht="15" x14ac:dyDescent="0.35">
      <c r="A567" s="99" t="s">
        <v>1829</v>
      </c>
      <c r="B567" s="141" t="s">
        <v>1830</v>
      </c>
      <c r="C567" s="99" t="s">
        <v>1831</v>
      </c>
      <c r="D567" s="100" t="s">
        <v>133</v>
      </c>
      <c r="E567" s="101" t="s">
        <v>134</v>
      </c>
      <c r="F567" s="101" t="s">
        <v>135</v>
      </c>
      <c r="G567" s="101" t="s">
        <v>136</v>
      </c>
      <c r="H567" s="101"/>
      <c r="I567" s="101" t="s">
        <v>137</v>
      </c>
      <c r="J567" s="74"/>
      <c r="K567" s="75">
        <v>539</v>
      </c>
      <c r="L567" s="75">
        <v>0</v>
      </c>
      <c r="M567" s="75">
        <v>0</v>
      </c>
      <c r="N567" s="75">
        <v>506</v>
      </c>
      <c r="O567" s="75">
        <v>217</v>
      </c>
      <c r="P567" s="75">
        <v>132</v>
      </c>
      <c r="Q567" s="76">
        <v>4.7</v>
      </c>
      <c r="R567" s="76">
        <v>45</v>
      </c>
      <c r="S567" s="76">
        <v>20</v>
      </c>
      <c r="T567" s="76">
        <v>3.5</v>
      </c>
      <c r="U567" s="76">
        <v>6.7</v>
      </c>
      <c r="V567" s="76">
        <v>4</v>
      </c>
      <c r="W567" s="87">
        <f t="shared" si="24"/>
        <v>83.9</v>
      </c>
      <c r="X567" s="87">
        <f t="shared" si="25"/>
        <v>49.7</v>
      </c>
      <c r="Y567" s="88">
        <f t="shared" si="26"/>
        <v>34.200000000000003</v>
      </c>
    </row>
    <row r="568" spans="1:25" s="11" customFormat="1" ht="15" x14ac:dyDescent="0.35">
      <c r="A568" s="99" t="s">
        <v>1832</v>
      </c>
      <c r="B568" s="141" t="s">
        <v>1833</v>
      </c>
      <c r="C568" s="99" t="s">
        <v>1834</v>
      </c>
      <c r="D568" s="100" t="s">
        <v>133</v>
      </c>
      <c r="E568" s="101" t="s">
        <v>134</v>
      </c>
      <c r="F568" s="101" t="s">
        <v>135</v>
      </c>
      <c r="G568" s="101" t="s">
        <v>136</v>
      </c>
      <c r="H568" s="101"/>
      <c r="I568" s="101" t="s">
        <v>137</v>
      </c>
      <c r="J568" s="74"/>
      <c r="K568" s="75">
        <v>1075</v>
      </c>
      <c r="L568" s="75">
        <v>0</v>
      </c>
      <c r="M568" s="75">
        <v>0</v>
      </c>
      <c r="N568" s="75">
        <v>1006</v>
      </c>
      <c r="O568" s="75">
        <v>261</v>
      </c>
      <c r="P568" s="75">
        <v>258</v>
      </c>
      <c r="Q568" s="76">
        <v>9</v>
      </c>
      <c r="R568" s="76">
        <v>93</v>
      </c>
      <c r="S568" s="76">
        <v>58.7</v>
      </c>
      <c r="T568" s="76">
        <v>3</v>
      </c>
      <c r="U568" s="76">
        <v>7.8</v>
      </c>
      <c r="V568" s="76">
        <v>6.1</v>
      </c>
      <c r="W568" s="87">
        <f t="shared" si="24"/>
        <v>177.6</v>
      </c>
      <c r="X568" s="87">
        <f t="shared" si="25"/>
        <v>102</v>
      </c>
      <c r="Y568" s="88">
        <f t="shared" si="26"/>
        <v>75.599999999999994</v>
      </c>
    </row>
    <row r="569" spans="1:25" s="11" customFormat="1" ht="15" x14ac:dyDescent="0.35">
      <c r="A569" s="99" t="s">
        <v>1835</v>
      </c>
      <c r="B569" s="141" t="s">
        <v>1836</v>
      </c>
      <c r="C569" s="99" t="s">
        <v>1837</v>
      </c>
      <c r="D569" s="100" t="s">
        <v>405</v>
      </c>
      <c r="E569" s="101" t="s">
        <v>134</v>
      </c>
      <c r="F569" s="101" t="s">
        <v>406</v>
      </c>
      <c r="G569" s="101" t="s">
        <v>136</v>
      </c>
      <c r="H569" s="101"/>
      <c r="I569" s="101" t="s">
        <v>137</v>
      </c>
      <c r="J569" s="74"/>
      <c r="K569" s="75">
        <v>1060</v>
      </c>
      <c r="L569" s="75">
        <v>0</v>
      </c>
      <c r="M569" s="75">
        <v>0</v>
      </c>
      <c r="N569" s="75">
        <v>894</v>
      </c>
      <c r="O569" s="75">
        <v>156</v>
      </c>
      <c r="P569" s="75">
        <v>223</v>
      </c>
      <c r="Q569" s="76">
        <v>13.2</v>
      </c>
      <c r="R569" s="76">
        <v>70</v>
      </c>
      <c r="S569" s="76">
        <v>36</v>
      </c>
      <c r="T569" s="76">
        <v>4</v>
      </c>
      <c r="U569" s="76">
        <v>7.8</v>
      </c>
      <c r="V569" s="76">
        <v>6.7</v>
      </c>
      <c r="W569" s="87">
        <f t="shared" si="24"/>
        <v>137.69999999999999</v>
      </c>
      <c r="X569" s="87">
        <f t="shared" si="25"/>
        <v>83.2</v>
      </c>
      <c r="Y569" s="88">
        <f t="shared" si="26"/>
        <v>54.5</v>
      </c>
    </row>
    <row r="570" spans="1:25" s="11" customFormat="1" ht="15" x14ac:dyDescent="0.35">
      <c r="A570" s="99" t="s">
        <v>1838</v>
      </c>
      <c r="B570" s="141" t="s">
        <v>1839</v>
      </c>
      <c r="C570" s="99" t="s">
        <v>1840</v>
      </c>
      <c r="D570" s="100" t="s">
        <v>437</v>
      </c>
      <c r="E570" s="101" t="s">
        <v>201</v>
      </c>
      <c r="F570" s="101" t="s">
        <v>406</v>
      </c>
      <c r="G570" s="101" t="s">
        <v>136</v>
      </c>
      <c r="H570" s="101"/>
      <c r="I570" s="101" t="s">
        <v>137</v>
      </c>
      <c r="J570" s="74"/>
      <c r="K570" s="75">
        <v>968</v>
      </c>
      <c r="L570" s="75">
        <v>0</v>
      </c>
      <c r="M570" s="75">
        <v>0</v>
      </c>
      <c r="N570" s="75">
        <v>887</v>
      </c>
      <c r="O570" s="75">
        <v>135</v>
      </c>
      <c r="P570" s="75">
        <v>205</v>
      </c>
      <c r="Q570" s="76">
        <v>15</v>
      </c>
      <c r="R570" s="76">
        <v>71</v>
      </c>
      <c r="S570" s="76">
        <v>28.7</v>
      </c>
      <c r="T570" s="76">
        <v>5</v>
      </c>
      <c r="U570" s="76">
        <v>7.9</v>
      </c>
      <c r="V570" s="76">
        <v>7</v>
      </c>
      <c r="W570" s="87">
        <f t="shared" si="24"/>
        <v>134.60000000000002</v>
      </c>
      <c r="X570" s="87">
        <f t="shared" si="25"/>
        <v>86</v>
      </c>
      <c r="Y570" s="88">
        <f t="shared" si="26"/>
        <v>48.6</v>
      </c>
    </row>
    <row r="571" spans="1:25" s="11" customFormat="1" ht="15" x14ac:dyDescent="0.35">
      <c r="A571" s="99" t="s">
        <v>1841</v>
      </c>
      <c r="B571" s="141" t="s">
        <v>1842</v>
      </c>
      <c r="C571" s="99" t="s">
        <v>1843</v>
      </c>
      <c r="D571" s="100" t="s">
        <v>133</v>
      </c>
      <c r="E571" s="101" t="s">
        <v>134</v>
      </c>
      <c r="F571" s="101" t="s">
        <v>135</v>
      </c>
      <c r="G571" s="101" t="s">
        <v>136</v>
      </c>
      <c r="H571" s="101"/>
      <c r="I571" s="101" t="s">
        <v>137</v>
      </c>
      <c r="J571" s="74"/>
      <c r="K571" s="75">
        <v>169</v>
      </c>
      <c r="L571" s="75">
        <v>0</v>
      </c>
      <c r="M571" s="75">
        <v>0</v>
      </c>
      <c r="N571" s="75">
        <v>150</v>
      </c>
      <c r="O571" s="75">
        <v>45</v>
      </c>
      <c r="P571" s="75">
        <v>22</v>
      </c>
      <c r="Q571" s="76">
        <v>1</v>
      </c>
      <c r="R571" s="76">
        <v>13</v>
      </c>
      <c r="S571" s="76">
        <v>3.9</v>
      </c>
      <c r="T571" s="76">
        <v>2</v>
      </c>
      <c r="U571" s="76">
        <v>1</v>
      </c>
      <c r="V571" s="76">
        <v>2</v>
      </c>
      <c r="W571" s="87">
        <f t="shared" si="24"/>
        <v>22.9</v>
      </c>
      <c r="X571" s="87">
        <f t="shared" si="25"/>
        <v>14</v>
      </c>
      <c r="Y571" s="88">
        <f t="shared" si="26"/>
        <v>8.9</v>
      </c>
    </row>
    <row r="572" spans="1:25" s="11" customFormat="1" ht="15" x14ac:dyDescent="0.35">
      <c r="A572" s="99" t="s">
        <v>1844</v>
      </c>
      <c r="B572" s="141" t="s">
        <v>1845</v>
      </c>
      <c r="C572" s="99" t="s">
        <v>1846</v>
      </c>
      <c r="D572" s="100" t="s">
        <v>133</v>
      </c>
      <c r="E572" s="101" t="s">
        <v>134</v>
      </c>
      <c r="F572" s="101" t="s">
        <v>135</v>
      </c>
      <c r="G572" s="101" t="s">
        <v>136</v>
      </c>
      <c r="H572" s="101"/>
      <c r="I572" s="101" t="s">
        <v>137</v>
      </c>
      <c r="J572" s="74"/>
      <c r="K572" s="75">
        <v>859</v>
      </c>
      <c r="L572" s="75">
        <v>0</v>
      </c>
      <c r="M572" s="75">
        <v>0</v>
      </c>
      <c r="N572" s="75">
        <v>787</v>
      </c>
      <c r="O572" s="75">
        <v>232</v>
      </c>
      <c r="P572" s="75">
        <v>186</v>
      </c>
      <c r="Q572" s="76">
        <v>7.5</v>
      </c>
      <c r="R572" s="76">
        <v>65</v>
      </c>
      <c r="S572" s="76">
        <v>24.6</v>
      </c>
      <c r="T572" s="76">
        <v>4</v>
      </c>
      <c r="U572" s="76">
        <v>5.9</v>
      </c>
      <c r="V572" s="76">
        <v>5.9</v>
      </c>
      <c r="W572" s="87">
        <f t="shared" si="24"/>
        <v>112.9</v>
      </c>
      <c r="X572" s="87">
        <f t="shared" si="25"/>
        <v>72.5</v>
      </c>
      <c r="Y572" s="88">
        <f t="shared" si="26"/>
        <v>40.4</v>
      </c>
    </row>
    <row r="573" spans="1:25" s="11" customFormat="1" ht="15" x14ac:dyDescent="0.35">
      <c r="A573" s="99" t="s">
        <v>1847</v>
      </c>
      <c r="B573" s="141" t="s">
        <v>1848</v>
      </c>
      <c r="C573" s="99" t="s">
        <v>1849</v>
      </c>
      <c r="D573" s="100" t="s">
        <v>437</v>
      </c>
      <c r="E573" s="101" t="s">
        <v>201</v>
      </c>
      <c r="F573" s="101" t="s">
        <v>406</v>
      </c>
      <c r="G573" s="101" t="s">
        <v>136</v>
      </c>
      <c r="H573" s="101"/>
      <c r="I573" s="101" t="s">
        <v>137</v>
      </c>
      <c r="J573" s="74"/>
      <c r="K573" s="75">
        <v>294</v>
      </c>
      <c r="L573" s="75">
        <v>0</v>
      </c>
      <c r="M573" s="75">
        <v>0</v>
      </c>
      <c r="N573" s="75">
        <v>281</v>
      </c>
      <c r="O573" s="75">
        <v>112</v>
      </c>
      <c r="P573" s="75">
        <v>83</v>
      </c>
      <c r="Q573" s="76">
        <v>7</v>
      </c>
      <c r="R573" s="76">
        <v>18</v>
      </c>
      <c r="S573" s="76">
        <v>9.1999999999999993</v>
      </c>
      <c r="T573" s="76">
        <v>2</v>
      </c>
      <c r="U573" s="76">
        <v>1.9</v>
      </c>
      <c r="V573" s="76">
        <v>2</v>
      </c>
      <c r="W573" s="87">
        <f t="shared" si="24"/>
        <v>40.1</v>
      </c>
      <c r="X573" s="87">
        <f t="shared" si="25"/>
        <v>25</v>
      </c>
      <c r="Y573" s="88">
        <f t="shared" si="26"/>
        <v>15.1</v>
      </c>
    </row>
    <row r="574" spans="1:25" s="11" customFormat="1" ht="15" x14ac:dyDescent="0.35">
      <c r="A574" s="99" t="s">
        <v>1850</v>
      </c>
      <c r="B574" s="141" t="s">
        <v>1851</v>
      </c>
      <c r="C574" s="99" t="s">
        <v>1852</v>
      </c>
      <c r="D574" s="100" t="s">
        <v>133</v>
      </c>
      <c r="E574" s="101" t="s">
        <v>134</v>
      </c>
      <c r="F574" s="101" t="s">
        <v>135</v>
      </c>
      <c r="G574" s="101" t="s">
        <v>136</v>
      </c>
      <c r="H574" s="101"/>
      <c r="I574" s="101" t="s">
        <v>137</v>
      </c>
      <c r="J574" s="74"/>
      <c r="K574" s="75">
        <v>374</v>
      </c>
      <c r="L574" s="75">
        <v>32</v>
      </c>
      <c r="M574" s="75">
        <v>0</v>
      </c>
      <c r="N574" s="75">
        <v>329</v>
      </c>
      <c r="O574" s="75">
        <v>98</v>
      </c>
      <c r="P574" s="75">
        <v>84</v>
      </c>
      <c r="Q574" s="76">
        <v>7</v>
      </c>
      <c r="R574" s="76">
        <v>25</v>
      </c>
      <c r="S574" s="76">
        <v>10.6</v>
      </c>
      <c r="T574" s="76">
        <v>1</v>
      </c>
      <c r="U574" s="76">
        <v>3.9</v>
      </c>
      <c r="V574" s="76">
        <v>3</v>
      </c>
      <c r="W574" s="87">
        <f t="shared" si="24"/>
        <v>50.5</v>
      </c>
      <c r="X574" s="87">
        <f t="shared" si="25"/>
        <v>32</v>
      </c>
      <c r="Y574" s="88">
        <f t="shared" si="26"/>
        <v>18.5</v>
      </c>
    </row>
    <row r="575" spans="1:25" s="11" customFormat="1" ht="15" x14ac:dyDescent="0.35">
      <c r="A575" s="99" t="s">
        <v>1853</v>
      </c>
      <c r="B575" s="141" t="s">
        <v>1854</v>
      </c>
      <c r="C575" s="99" t="s">
        <v>1855</v>
      </c>
      <c r="D575" s="100" t="s">
        <v>133</v>
      </c>
      <c r="E575" s="101" t="s">
        <v>134</v>
      </c>
      <c r="F575" s="101" t="s">
        <v>1002</v>
      </c>
      <c r="G575" s="101" t="s">
        <v>136</v>
      </c>
      <c r="H575" s="101"/>
      <c r="I575" s="101" t="s">
        <v>137</v>
      </c>
      <c r="J575" s="74"/>
      <c r="K575" s="75">
        <v>227</v>
      </c>
      <c r="L575" s="75">
        <v>34</v>
      </c>
      <c r="M575" s="75">
        <v>2</v>
      </c>
      <c r="N575" s="75">
        <v>214</v>
      </c>
      <c r="O575" s="75">
        <v>52</v>
      </c>
      <c r="P575" s="75">
        <v>67</v>
      </c>
      <c r="Q575" s="76">
        <v>7</v>
      </c>
      <c r="R575" s="76">
        <v>14</v>
      </c>
      <c r="S575" s="76">
        <v>9.6</v>
      </c>
      <c r="T575" s="76">
        <v>3</v>
      </c>
      <c r="U575" s="76">
        <v>1</v>
      </c>
      <c r="V575" s="76">
        <v>2</v>
      </c>
      <c r="W575" s="87">
        <f t="shared" si="24"/>
        <v>36.6</v>
      </c>
      <c r="X575" s="87">
        <f t="shared" si="25"/>
        <v>21</v>
      </c>
      <c r="Y575" s="88">
        <f t="shared" si="26"/>
        <v>15.6</v>
      </c>
    </row>
    <row r="576" spans="1:25" s="11" customFormat="1" ht="15" x14ac:dyDescent="0.35">
      <c r="A576" s="99" t="s">
        <v>1856</v>
      </c>
      <c r="B576" s="141" t="s">
        <v>1857</v>
      </c>
      <c r="C576" s="99" t="s">
        <v>1858</v>
      </c>
      <c r="D576" s="100" t="s">
        <v>200</v>
      </c>
      <c r="E576" s="101" t="s">
        <v>201</v>
      </c>
      <c r="F576" s="101" t="s">
        <v>196</v>
      </c>
      <c r="G576" s="101" t="s">
        <v>136</v>
      </c>
      <c r="H576" s="101"/>
      <c r="I576" s="101" t="s">
        <v>137</v>
      </c>
      <c r="J576" s="74"/>
      <c r="K576" s="75">
        <v>493</v>
      </c>
      <c r="L576" s="75">
        <v>0</v>
      </c>
      <c r="M576" s="75">
        <v>0</v>
      </c>
      <c r="N576" s="75">
        <v>408</v>
      </c>
      <c r="O576" s="75">
        <v>44</v>
      </c>
      <c r="P576" s="75">
        <v>123</v>
      </c>
      <c r="Q576" s="76">
        <v>6</v>
      </c>
      <c r="R576" s="76">
        <v>40</v>
      </c>
      <c r="S576" s="76">
        <v>14</v>
      </c>
      <c r="T576" s="76">
        <v>3</v>
      </c>
      <c r="U576" s="76">
        <v>2</v>
      </c>
      <c r="V576" s="76">
        <v>4</v>
      </c>
      <c r="W576" s="87">
        <f t="shared" si="24"/>
        <v>69</v>
      </c>
      <c r="X576" s="87">
        <f t="shared" si="25"/>
        <v>46</v>
      </c>
      <c r="Y576" s="88">
        <f t="shared" si="26"/>
        <v>23</v>
      </c>
    </row>
    <row r="577" spans="1:25" s="11" customFormat="1" ht="15" x14ac:dyDescent="0.35">
      <c r="A577" s="99" t="s">
        <v>1859</v>
      </c>
      <c r="B577" s="141" t="s">
        <v>1860</v>
      </c>
      <c r="C577" s="99" t="s">
        <v>1861</v>
      </c>
      <c r="D577" s="100" t="s">
        <v>133</v>
      </c>
      <c r="E577" s="101" t="s">
        <v>134</v>
      </c>
      <c r="F577" s="101" t="s">
        <v>135</v>
      </c>
      <c r="G577" s="101" t="s">
        <v>136</v>
      </c>
      <c r="H577" s="101"/>
      <c r="I577" s="101" t="s">
        <v>137</v>
      </c>
      <c r="J577" s="74"/>
      <c r="K577" s="75">
        <v>349</v>
      </c>
      <c r="L577" s="75">
        <v>35</v>
      </c>
      <c r="M577" s="75">
        <v>0</v>
      </c>
      <c r="N577" s="75">
        <v>332</v>
      </c>
      <c r="O577" s="75">
        <v>98</v>
      </c>
      <c r="P577" s="75">
        <v>60</v>
      </c>
      <c r="Q577" s="76">
        <v>11</v>
      </c>
      <c r="R577" s="76">
        <v>22</v>
      </c>
      <c r="S577" s="76">
        <v>8.5</v>
      </c>
      <c r="T577" s="76">
        <v>3</v>
      </c>
      <c r="U577" s="76">
        <v>3.9</v>
      </c>
      <c r="V577" s="76">
        <v>2</v>
      </c>
      <c r="W577" s="87">
        <f t="shared" si="24"/>
        <v>50.4</v>
      </c>
      <c r="X577" s="87">
        <f t="shared" si="25"/>
        <v>33</v>
      </c>
      <c r="Y577" s="88">
        <f t="shared" si="26"/>
        <v>17.399999999999999</v>
      </c>
    </row>
    <row r="578" spans="1:25" s="11" customFormat="1" ht="15" x14ac:dyDescent="0.35">
      <c r="A578" s="99" t="s">
        <v>1862</v>
      </c>
      <c r="B578" s="141" t="s">
        <v>1863</v>
      </c>
      <c r="C578" s="99" t="s">
        <v>1864</v>
      </c>
      <c r="D578" s="100" t="s">
        <v>437</v>
      </c>
      <c r="E578" s="101" t="s">
        <v>201</v>
      </c>
      <c r="F578" s="101" t="s">
        <v>406</v>
      </c>
      <c r="G578" s="101" t="s">
        <v>136</v>
      </c>
      <c r="H578" s="101"/>
      <c r="I578" s="101" t="s">
        <v>137</v>
      </c>
      <c r="J578" s="74"/>
      <c r="K578" s="75">
        <v>264</v>
      </c>
      <c r="L578" s="75">
        <v>0</v>
      </c>
      <c r="M578" s="75">
        <v>0</v>
      </c>
      <c r="N578" s="75">
        <v>230</v>
      </c>
      <c r="O578" s="75">
        <v>17</v>
      </c>
      <c r="P578" s="75">
        <v>52</v>
      </c>
      <c r="Q578" s="76">
        <v>2</v>
      </c>
      <c r="R578" s="76">
        <v>19</v>
      </c>
      <c r="S578" s="76">
        <v>3.6</v>
      </c>
      <c r="T578" s="76">
        <v>3</v>
      </c>
      <c r="U578" s="76">
        <v>2</v>
      </c>
      <c r="V578" s="76">
        <v>4</v>
      </c>
      <c r="W578" s="87">
        <f t="shared" si="24"/>
        <v>33.6</v>
      </c>
      <c r="X578" s="87">
        <f t="shared" si="25"/>
        <v>21</v>
      </c>
      <c r="Y578" s="88">
        <f t="shared" si="26"/>
        <v>12.6</v>
      </c>
    </row>
    <row r="579" spans="1:25" s="11" customFormat="1" ht="15" x14ac:dyDescent="0.35">
      <c r="A579" s="99" t="s">
        <v>1865</v>
      </c>
      <c r="B579" s="141" t="s">
        <v>1866</v>
      </c>
      <c r="C579" s="99" t="s">
        <v>1867</v>
      </c>
      <c r="D579" s="100" t="s">
        <v>437</v>
      </c>
      <c r="E579" s="101" t="s">
        <v>201</v>
      </c>
      <c r="F579" s="101" t="s">
        <v>406</v>
      </c>
      <c r="G579" s="101" t="s">
        <v>136</v>
      </c>
      <c r="H579" s="101"/>
      <c r="I579" s="101" t="s">
        <v>137</v>
      </c>
      <c r="J579" s="74"/>
      <c r="K579" s="75">
        <v>686</v>
      </c>
      <c r="L579" s="75">
        <v>0</v>
      </c>
      <c r="M579" s="75">
        <v>0</v>
      </c>
      <c r="N579" s="75">
        <v>679</v>
      </c>
      <c r="O579" s="75">
        <v>147</v>
      </c>
      <c r="P579" s="75">
        <v>153</v>
      </c>
      <c r="Q579" s="76">
        <v>14</v>
      </c>
      <c r="R579" s="76">
        <v>47</v>
      </c>
      <c r="S579" s="76">
        <v>18</v>
      </c>
      <c r="T579" s="76">
        <v>2</v>
      </c>
      <c r="U579" s="76">
        <v>5</v>
      </c>
      <c r="V579" s="76">
        <v>1.9</v>
      </c>
      <c r="W579" s="87">
        <f t="shared" si="24"/>
        <v>87.9</v>
      </c>
      <c r="X579" s="87">
        <f t="shared" si="25"/>
        <v>61</v>
      </c>
      <c r="Y579" s="88">
        <f t="shared" si="26"/>
        <v>26.9</v>
      </c>
    </row>
    <row r="580" spans="1:25" s="11" customFormat="1" ht="15" x14ac:dyDescent="0.35">
      <c r="A580" s="99" t="s">
        <v>1868</v>
      </c>
      <c r="B580" s="141" t="s">
        <v>1869</v>
      </c>
      <c r="C580" s="99" t="s">
        <v>1870</v>
      </c>
      <c r="D580" s="100" t="s">
        <v>133</v>
      </c>
      <c r="E580" s="101" t="s">
        <v>134</v>
      </c>
      <c r="F580" s="101" t="s">
        <v>135</v>
      </c>
      <c r="G580" s="101" t="s">
        <v>136</v>
      </c>
      <c r="H580" s="101"/>
      <c r="I580" s="101" t="s">
        <v>137</v>
      </c>
      <c r="J580" s="74"/>
      <c r="K580" s="75">
        <v>575</v>
      </c>
      <c r="L580" s="75">
        <v>0</v>
      </c>
      <c r="M580" s="75">
        <v>0</v>
      </c>
      <c r="N580" s="75">
        <v>544</v>
      </c>
      <c r="O580" s="75">
        <v>226</v>
      </c>
      <c r="P580" s="75">
        <v>126</v>
      </c>
      <c r="Q580" s="76">
        <v>13</v>
      </c>
      <c r="R580" s="76">
        <v>46</v>
      </c>
      <c r="S580" s="76">
        <v>14.1</v>
      </c>
      <c r="T580" s="76">
        <v>2</v>
      </c>
      <c r="U580" s="76">
        <v>4.9000000000000004</v>
      </c>
      <c r="V580" s="76">
        <v>4</v>
      </c>
      <c r="W580" s="87">
        <f t="shared" si="24"/>
        <v>84</v>
      </c>
      <c r="X580" s="87">
        <f t="shared" si="25"/>
        <v>59</v>
      </c>
      <c r="Y580" s="88">
        <f t="shared" si="26"/>
        <v>25</v>
      </c>
    </row>
    <row r="581" spans="1:25" s="11" customFormat="1" ht="15" x14ac:dyDescent="0.35">
      <c r="A581" s="99" t="s">
        <v>1871</v>
      </c>
      <c r="B581" s="141" t="s">
        <v>1872</v>
      </c>
      <c r="C581" s="99" t="s">
        <v>1873</v>
      </c>
      <c r="D581" s="100" t="s">
        <v>437</v>
      </c>
      <c r="E581" s="101" t="s">
        <v>201</v>
      </c>
      <c r="F581" s="101" t="s">
        <v>406</v>
      </c>
      <c r="G581" s="101" t="s">
        <v>136</v>
      </c>
      <c r="H581" s="101"/>
      <c r="I581" s="101" t="s">
        <v>137</v>
      </c>
      <c r="J581" s="74"/>
      <c r="K581" s="75">
        <v>411</v>
      </c>
      <c r="L581" s="75">
        <v>0</v>
      </c>
      <c r="M581" s="75">
        <v>0</v>
      </c>
      <c r="N581" s="75">
        <v>365</v>
      </c>
      <c r="O581" s="75">
        <v>143</v>
      </c>
      <c r="P581" s="75">
        <v>118</v>
      </c>
      <c r="Q581" s="76">
        <v>12</v>
      </c>
      <c r="R581" s="76">
        <v>31</v>
      </c>
      <c r="S581" s="76">
        <v>17.899999999999999</v>
      </c>
      <c r="T581" s="76">
        <v>2</v>
      </c>
      <c r="U581" s="76">
        <v>4</v>
      </c>
      <c r="V581" s="76">
        <v>4</v>
      </c>
      <c r="W581" s="87">
        <f t="shared" si="24"/>
        <v>70.900000000000006</v>
      </c>
      <c r="X581" s="87">
        <f t="shared" si="25"/>
        <v>43</v>
      </c>
      <c r="Y581" s="88">
        <f t="shared" si="26"/>
        <v>27.9</v>
      </c>
    </row>
    <row r="582" spans="1:25" s="11" customFormat="1" ht="15" x14ac:dyDescent="0.35">
      <c r="A582" s="99" t="s">
        <v>1874</v>
      </c>
      <c r="B582" s="141" t="s">
        <v>1875</v>
      </c>
      <c r="C582" s="99" t="s">
        <v>1876</v>
      </c>
      <c r="D582" s="100" t="s">
        <v>405</v>
      </c>
      <c r="E582" s="101" t="s">
        <v>134</v>
      </c>
      <c r="F582" s="101" t="s">
        <v>406</v>
      </c>
      <c r="G582" s="101" t="s">
        <v>136</v>
      </c>
      <c r="H582" s="101"/>
      <c r="I582" s="101" t="s">
        <v>137</v>
      </c>
      <c r="J582" s="74"/>
      <c r="K582" s="75">
        <v>884</v>
      </c>
      <c r="L582" s="75">
        <v>0</v>
      </c>
      <c r="M582" s="75">
        <v>0</v>
      </c>
      <c r="N582" s="75">
        <v>844</v>
      </c>
      <c r="O582" s="75">
        <v>236</v>
      </c>
      <c r="P582" s="75">
        <v>188</v>
      </c>
      <c r="Q582" s="76">
        <v>11</v>
      </c>
      <c r="R582" s="76">
        <v>63</v>
      </c>
      <c r="S582" s="76">
        <v>36.4</v>
      </c>
      <c r="T582" s="76">
        <v>4</v>
      </c>
      <c r="U582" s="76">
        <v>8.6</v>
      </c>
      <c r="V582" s="76">
        <v>7.6</v>
      </c>
      <c r="W582" s="87">
        <f t="shared" si="24"/>
        <v>130.6</v>
      </c>
      <c r="X582" s="87">
        <f t="shared" si="25"/>
        <v>74</v>
      </c>
      <c r="Y582" s="88">
        <f t="shared" si="26"/>
        <v>56.6</v>
      </c>
    </row>
    <row r="583" spans="1:25" s="11" customFormat="1" ht="15" x14ac:dyDescent="0.35">
      <c r="A583" s="99" t="s">
        <v>1877</v>
      </c>
      <c r="B583" s="141" t="s">
        <v>1878</v>
      </c>
      <c r="C583" s="99" t="s">
        <v>1879</v>
      </c>
      <c r="D583" s="100" t="s">
        <v>405</v>
      </c>
      <c r="E583" s="101" t="s">
        <v>134</v>
      </c>
      <c r="F583" s="101" t="s">
        <v>406</v>
      </c>
      <c r="G583" s="101" t="s">
        <v>136</v>
      </c>
      <c r="H583" s="101"/>
      <c r="I583" s="101" t="s">
        <v>137</v>
      </c>
      <c r="J583" s="74"/>
      <c r="K583" s="75">
        <v>793</v>
      </c>
      <c r="L583" s="75">
        <v>0</v>
      </c>
      <c r="M583" s="75">
        <v>0</v>
      </c>
      <c r="N583" s="75">
        <v>745</v>
      </c>
      <c r="O583" s="75">
        <v>141</v>
      </c>
      <c r="P583" s="75">
        <v>236</v>
      </c>
      <c r="Q583" s="76">
        <v>5</v>
      </c>
      <c r="R583" s="76">
        <v>61.7</v>
      </c>
      <c r="S583" s="76">
        <v>17.2</v>
      </c>
      <c r="T583" s="76">
        <v>4</v>
      </c>
      <c r="U583" s="76">
        <v>6.9</v>
      </c>
      <c r="V583" s="76">
        <v>3</v>
      </c>
      <c r="W583" s="87">
        <f t="shared" si="24"/>
        <v>97.800000000000011</v>
      </c>
      <c r="X583" s="87">
        <f t="shared" si="25"/>
        <v>66.7</v>
      </c>
      <c r="Y583" s="88">
        <f t="shared" si="26"/>
        <v>31.1</v>
      </c>
    </row>
    <row r="584" spans="1:25" s="11" customFormat="1" ht="15" x14ac:dyDescent="0.35">
      <c r="A584" s="99" t="s">
        <v>1880</v>
      </c>
      <c r="B584" s="141" t="s">
        <v>1881</v>
      </c>
      <c r="C584" s="99" t="s">
        <v>1882</v>
      </c>
      <c r="D584" s="100" t="s">
        <v>133</v>
      </c>
      <c r="E584" s="101" t="s">
        <v>134</v>
      </c>
      <c r="F584" s="101" t="s">
        <v>135</v>
      </c>
      <c r="G584" s="101" t="s">
        <v>136</v>
      </c>
      <c r="H584" s="101"/>
      <c r="I584" s="101" t="s">
        <v>137</v>
      </c>
      <c r="J584" s="74"/>
      <c r="K584" s="75">
        <v>549</v>
      </c>
      <c r="L584" s="75">
        <v>0</v>
      </c>
      <c r="M584" s="75">
        <v>0</v>
      </c>
      <c r="N584" s="75">
        <v>546</v>
      </c>
      <c r="O584" s="75">
        <v>153</v>
      </c>
      <c r="P584" s="75">
        <v>106</v>
      </c>
      <c r="Q584" s="76">
        <v>2.7</v>
      </c>
      <c r="R584" s="76">
        <v>40</v>
      </c>
      <c r="S584" s="76">
        <v>9.6</v>
      </c>
      <c r="T584" s="76">
        <v>3</v>
      </c>
      <c r="U584" s="76">
        <v>2.9</v>
      </c>
      <c r="V584" s="76">
        <v>4</v>
      </c>
      <c r="W584" s="87">
        <f t="shared" ref="W584:W647" si="27">SUM(Q584:V584)</f>
        <v>62.2</v>
      </c>
      <c r="X584" s="87">
        <f t="shared" ref="X584:X647" si="28">SUM(Q584:R584)</f>
        <v>42.7</v>
      </c>
      <c r="Y584" s="88">
        <f t="shared" ref="Y584:Y647" si="29">SUM(S584:V584)</f>
        <v>19.5</v>
      </c>
    </row>
    <row r="585" spans="1:25" s="11" customFormat="1" ht="15" x14ac:dyDescent="0.35">
      <c r="A585" s="99" t="s">
        <v>1883</v>
      </c>
      <c r="B585" s="141" t="s">
        <v>1884</v>
      </c>
      <c r="C585" s="99" t="s">
        <v>1885</v>
      </c>
      <c r="D585" s="100" t="s">
        <v>133</v>
      </c>
      <c r="E585" s="101" t="s">
        <v>134</v>
      </c>
      <c r="F585" s="101" t="s">
        <v>135</v>
      </c>
      <c r="G585" s="101" t="s">
        <v>136</v>
      </c>
      <c r="H585" s="101"/>
      <c r="I585" s="101" t="s">
        <v>137</v>
      </c>
      <c r="J585" s="74"/>
      <c r="K585" s="75">
        <v>566</v>
      </c>
      <c r="L585" s="75">
        <v>0</v>
      </c>
      <c r="M585" s="75">
        <v>0</v>
      </c>
      <c r="N585" s="75">
        <v>513</v>
      </c>
      <c r="O585" s="75">
        <v>93</v>
      </c>
      <c r="P585" s="75">
        <v>109</v>
      </c>
      <c r="Q585" s="76">
        <v>5.6</v>
      </c>
      <c r="R585" s="76">
        <v>41</v>
      </c>
      <c r="S585" s="76">
        <v>19</v>
      </c>
      <c r="T585" s="76">
        <v>4</v>
      </c>
      <c r="U585" s="76">
        <v>7.8</v>
      </c>
      <c r="V585" s="76">
        <v>4</v>
      </c>
      <c r="W585" s="87">
        <f t="shared" si="27"/>
        <v>81.399999999999991</v>
      </c>
      <c r="X585" s="87">
        <f t="shared" si="28"/>
        <v>46.6</v>
      </c>
      <c r="Y585" s="88">
        <f t="shared" si="29"/>
        <v>34.799999999999997</v>
      </c>
    </row>
    <row r="586" spans="1:25" s="11" customFormat="1" ht="15" x14ac:dyDescent="0.35">
      <c r="A586" s="99" t="s">
        <v>1886</v>
      </c>
      <c r="B586" s="141" t="s">
        <v>1887</v>
      </c>
      <c r="C586" s="99" t="s">
        <v>1888</v>
      </c>
      <c r="D586" s="100" t="s">
        <v>133</v>
      </c>
      <c r="E586" s="101" t="s">
        <v>134</v>
      </c>
      <c r="F586" s="101" t="s">
        <v>135</v>
      </c>
      <c r="G586" s="101" t="s">
        <v>136</v>
      </c>
      <c r="H586" s="101"/>
      <c r="I586" s="101" t="s">
        <v>137</v>
      </c>
      <c r="J586" s="74"/>
      <c r="K586" s="75">
        <v>260</v>
      </c>
      <c r="L586" s="75">
        <v>0</v>
      </c>
      <c r="M586" s="75">
        <v>0</v>
      </c>
      <c r="N586" s="75">
        <v>220</v>
      </c>
      <c r="O586" s="75">
        <v>109</v>
      </c>
      <c r="P586" s="75">
        <v>44</v>
      </c>
      <c r="Q586" s="76">
        <v>2</v>
      </c>
      <c r="R586" s="76">
        <v>27</v>
      </c>
      <c r="S586" s="76">
        <v>9.6999999999999993</v>
      </c>
      <c r="T586" s="76">
        <v>2</v>
      </c>
      <c r="U586" s="76">
        <v>3</v>
      </c>
      <c r="V586" s="76">
        <v>3</v>
      </c>
      <c r="W586" s="87">
        <f t="shared" si="27"/>
        <v>46.7</v>
      </c>
      <c r="X586" s="87">
        <f t="shared" si="28"/>
        <v>29</v>
      </c>
      <c r="Y586" s="88">
        <f t="shared" si="29"/>
        <v>17.7</v>
      </c>
    </row>
    <row r="587" spans="1:25" s="11" customFormat="1" ht="15" x14ac:dyDescent="0.35">
      <c r="A587" s="99" t="s">
        <v>1889</v>
      </c>
      <c r="B587" s="141" t="s">
        <v>1890</v>
      </c>
      <c r="C587" s="99" t="s">
        <v>1891</v>
      </c>
      <c r="D587" s="100" t="s">
        <v>437</v>
      </c>
      <c r="E587" s="101" t="s">
        <v>201</v>
      </c>
      <c r="F587" s="101" t="s">
        <v>406</v>
      </c>
      <c r="G587" s="101" t="s">
        <v>136</v>
      </c>
      <c r="H587" s="101"/>
      <c r="I587" s="101" t="s">
        <v>137</v>
      </c>
      <c r="J587" s="74"/>
      <c r="K587" s="75">
        <v>246</v>
      </c>
      <c r="L587" s="75">
        <v>0</v>
      </c>
      <c r="M587" s="75">
        <v>0</v>
      </c>
      <c r="N587" s="75">
        <v>222</v>
      </c>
      <c r="O587" s="75">
        <v>16</v>
      </c>
      <c r="P587" s="75">
        <v>57</v>
      </c>
      <c r="Q587" s="76">
        <v>5</v>
      </c>
      <c r="R587" s="76">
        <v>15</v>
      </c>
      <c r="S587" s="76">
        <v>4</v>
      </c>
      <c r="T587" s="76">
        <v>2</v>
      </c>
      <c r="U587" s="76">
        <v>1</v>
      </c>
      <c r="V587" s="76">
        <v>3</v>
      </c>
      <c r="W587" s="87">
        <f t="shared" si="27"/>
        <v>30</v>
      </c>
      <c r="X587" s="87">
        <f t="shared" si="28"/>
        <v>20</v>
      </c>
      <c r="Y587" s="88">
        <f t="shared" si="29"/>
        <v>10</v>
      </c>
    </row>
    <row r="588" spans="1:25" s="11" customFormat="1" ht="15" x14ac:dyDescent="0.35">
      <c r="A588" s="99" t="s">
        <v>1892</v>
      </c>
      <c r="B588" s="141" t="s">
        <v>1893</v>
      </c>
      <c r="C588" s="99" t="s">
        <v>1894</v>
      </c>
      <c r="D588" s="100" t="s">
        <v>133</v>
      </c>
      <c r="E588" s="101" t="s">
        <v>134</v>
      </c>
      <c r="F588" s="101" t="s">
        <v>135</v>
      </c>
      <c r="G588" s="101" t="s">
        <v>136</v>
      </c>
      <c r="H588" s="101"/>
      <c r="I588" s="101" t="s">
        <v>137</v>
      </c>
      <c r="J588" s="74"/>
      <c r="K588" s="75">
        <v>554</v>
      </c>
      <c r="L588" s="75">
        <v>70</v>
      </c>
      <c r="M588" s="75">
        <v>0</v>
      </c>
      <c r="N588" s="75">
        <v>513</v>
      </c>
      <c r="O588" s="75">
        <v>101</v>
      </c>
      <c r="P588" s="75">
        <v>104</v>
      </c>
      <c r="Q588" s="76">
        <v>8.8000000000000007</v>
      </c>
      <c r="R588" s="76">
        <v>43</v>
      </c>
      <c r="S588" s="76">
        <v>19.399999999999999</v>
      </c>
      <c r="T588" s="76">
        <v>3.5</v>
      </c>
      <c r="U588" s="76">
        <v>5</v>
      </c>
      <c r="V588" s="76">
        <v>3.5</v>
      </c>
      <c r="W588" s="87">
        <f t="shared" si="27"/>
        <v>83.199999999999989</v>
      </c>
      <c r="X588" s="87">
        <f t="shared" si="28"/>
        <v>51.8</v>
      </c>
      <c r="Y588" s="88">
        <f t="shared" si="29"/>
        <v>31.4</v>
      </c>
    </row>
    <row r="589" spans="1:25" s="11" customFormat="1" ht="15" x14ac:dyDescent="0.35">
      <c r="A589" s="99" t="s">
        <v>1895</v>
      </c>
      <c r="B589" s="141" t="s">
        <v>1896</v>
      </c>
      <c r="C589" s="99" t="s">
        <v>1897</v>
      </c>
      <c r="D589" s="100" t="s">
        <v>405</v>
      </c>
      <c r="E589" s="101" t="s">
        <v>134</v>
      </c>
      <c r="F589" s="101" t="s">
        <v>406</v>
      </c>
      <c r="G589" s="101" t="s">
        <v>136</v>
      </c>
      <c r="H589" s="101"/>
      <c r="I589" s="101" t="s">
        <v>137</v>
      </c>
      <c r="J589" s="74"/>
      <c r="K589" s="75">
        <v>236</v>
      </c>
      <c r="L589" s="75">
        <v>0</v>
      </c>
      <c r="M589" s="75">
        <v>0</v>
      </c>
      <c r="N589" s="75">
        <v>220</v>
      </c>
      <c r="O589" s="75">
        <v>33</v>
      </c>
      <c r="P589" s="75">
        <v>38</v>
      </c>
      <c r="Q589" s="76">
        <v>2</v>
      </c>
      <c r="R589" s="76">
        <v>13</v>
      </c>
      <c r="S589" s="76">
        <v>8.6999999999999993</v>
      </c>
      <c r="T589" s="76">
        <v>2</v>
      </c>
      <c r="U589" s="76">
        <v>0.9</v>
      </c>
      <c r="V589" s="76">
        <v>1</v>
      </c>
      <c r="W589" s="87">
        <f t="shared" si="27"/>
        <v>27.599999999999998</v>
      </c>
      <c r="X589" s="87">
        <f t="shared" si="28"/>
        <v>15</v>
      </c>
      <c r="Y589" s="88">
        <f t="shared" si="29"/>
        <v>12.6</v>
      </c>
    </row>
    <row r="590" spans="1:25" s="11" customFormat="1" ht="15" x14ac:dyDescent="0.35">
      <c r="A590" s="99" t="s">
        <v>1898</v>
      </c>
      <c r="B590" s="141" t="s">
        <v>1899</v>
      </c>
      <c r="C590" s="99" t="s">
        <v>1900</v>
      </c>
      <c r="D590" s="100" t="s">
        <v>437</v>
      </c>
      <c r="E590" s="101" t="s">
        <v>201</v>
      </c>
      <c r="F590" s="101" t="s">
        <v>406</v>
      </c>
      <c r="G590" s="101" t="s">
        <v>136</v>
      </c>
      <c r="H590" s="101"/>
      <c r="I590" s="101" t="s">
        <v>137</v>
      </c>
      <c r="J590" s="74"/>
      <c r="K590" s="75">
        <v>432</v>
      </c>
      <c r="L590" s="75">
        <v>0</v>
      </c>
      <c r="M590" s="75">
        <v>0</v>
      </c>
      <c r="N590" s="75">
        <v>381</v>
      </c>
      <c r="O590" s="75">
        <v>79</v>
      </c>
      <c r="P590" s="75">
        <v>117</v>
      </c>
      <c r="Q590" s="76">
        <v>12</v>
      </c>
      <c r="R590" s="76">
        <v>24</v>
      </c>
      <c r="S590" s="76">
        <v>10.1</v>
      </c>
      <c r="T590" s="76">
        <v>3.5</v>
      </c>
      <c r="U590" s="76">
        <v>4</v>
      </c>
      <c r="V590" s="76">
        <v>5</v>
      </c>
      <c r="W590" s="87">
        <f t="shared" si="27"/>
        <v>58.6</v>
      </c>
      <c r="X590" s="87">
        <f t="shared" si="28"/>
        <v>36</v>
      </c>
      <c r="Y590" s="88">
        <f t="shared" si="29"/>
        <v>22.6</v>
      </c>
    </row>
    <row r="591" spans="1:25" s="11" customFormat="1" ht="15" x14ac:dyDescent="0.35">
      <c r="A591" s="99" t="s">
        <v>1901</v>
      </c>
      <c r="B591" s="141" t="s">
        <v>1902</v>
      </c>
      <c r="C591" s="99" t="s">
        <v>1903</v>
      </c>
      <c r="D591" s="100" t="s">
        <v>133</v>
      </c>
      <c r="E591" s="101" t="s">
        <v>134</v>
      </c>
      <c r="F591" s="101" t="s">
        <v>135</v>
      </c>
      <c r="G591" s="101" t="s">
        <v>136</v>
      </c>
      <c r="H591" s="101"/>
      <c r="I591" s="101" t="s">
        <v>137</v>
      </c>
      <c r="J591" s="74"/>
      <c r="K591" s="75">
        <v>494</v>
      </c>
      <c r="L591" s="75">
        <v>34</v>
      </c>
      <c r="M591" s="75">
        <v>2</v>
      </c>
      <c r="N591" s="75">
        <v>435</v>
      </c>
      <c r="O591" s="75">
        <v>142</v>
      </c>
      <c r="P591" s="75">
        <v>144</v>
      </c>
      <c r="Q591" s="76">
        <v>1</v>
      </c>
      <c r="R591" s="76">
        <v>46</v>
      </c>
      <c r="S591" s="76">
        <v>20</v>
      </c>
      <c r="T591" s="76">
        <v>3</v>
      </c>
      <c r="U591" s="76">
        <v>4.8</v>
      </c>
      <c r="V591" s="76">
        <v>3</v>
      </c>
      <c r="W591" s="87">
        <f t="shared" si="27"/>
        <v>77.8</v>
      </c>
      <c r="X591" s="87">
        <f t="shared" si="28"/>
        <v>47</v>
      </c>
      <c r="Y591" s="88">
        <f t="shared" si="29"/>
        <v>30.8</v>
      </c>
    </row>
    <row r="592" spans="1:25" s="11" customFormat="1" ht="15" x14ac:dyDescent="0.35">
      <c r="A592" s="99" t="s">
        <v>1904</v>
      </c>
      <c r="B592" s="141" t="s">
        <v>1905</v>
      </c>
      <c r="C592" s="99" t="s">
        <v>1906</v>
      </c>
      <c r="D592" s="100" t="s">
        <v>133</v>
      </c>
      <c r="E592" s="101" t="s">
        <v>134</v>
      </c>
      <c r="F592" s="101" t="s">
        <v>135</v>
      </c>
      <c r="G592" s="101" t="s">
        <v>136</v>
      </c>
      <c r="H592" s="101"/>
      <c r="I592" s="101" t="s">
        <v>137</v>
      </c>
      <c r="J592" s="74"/>
      <c r="K592" s="75">
        <v>351</v>
      </c>
      <c r="L592" s="75">
        <v>34</v>
      </c>
      <c r="M592" s="75">
        <v>1</v>
      </c>
      <c r="N592" s="75">
        <v>182</v>
      </c>
      <c r="O592" s="75">
        <v>11</v>
      </c>
      <c r="P592" s="75">
        <v>98</v>
      </c>
      <c r="Q592" s="76">
        <v>6</v>
      </c>
      <c r="R592" s="76">
        <v>23</v>
      </c>
      <c r="S592" s="76">
        <v>16.5</v>
      </c>
      <c r="T592" s="76">
        <v>2</v>
      </c>
      <c r="U592" s="76">
        <v>3</v>
      </c>
      <c r="V592" s="76">
        <v>2</v>
      </c>
      <c r="W592" s="87">
        <f t="shared" si="27"/>
        <v>52.5</v>
      </c>
      <c r="X592" s="87">
        <f t="shared" si="28"/>
        <v>29</v>
      </c>
      <c r="Y592" s="88">
        <f t="shared" si="29"/>
        <v>23.5</v>
      </c>
    </row>
    <row r="593" spans="1:25" s="11" customFormat="1" ht="15" x14ac:dyDescent="0.35">
      <c r="A593" s="99" t="s">
        <v>1907</v>
      </c>
      <c r="B593" s="141" t="s">
        <v>1908</v>
      </c>
      <c r="C593" s="99" t="s">
        <v>1909</v>
      </c>
      <c r="D593" s="100" t="s">
        <v>133</v>
      </c>
      <c r="E593" s="101" t="s">
        <v>134</v>
      </c>
      <c r="F593" s="101" t="s">
        <v>135</v>
      </c>
      <c r="G593" s="101" t="s">
        <v>136</v>
      </c>
      <c r="H593" s="101"/>
      <c r="I593" s="101" t="s">
        <v>137</v>
      </c>
      <c r="J593" s="74"/>
      <c r="K593" s="75">
        <v>317</v>
      </c>
      <c r="L593" s="75">
        <v>44</v>
      </c>
      <c r="M593" s="75">
        <v>4</v>
      </c>
      <c r="N593" s="75">
        <v>293</v>
      </c>
      <c r="O593" s="75">
        <v>68</v>
      </c>
      <c r="P593" s="75">
        <v>68</v>
      </c>
      <c r="Q593" s="76">
        <v>4</v>
      </c>
      <c r="R593" s="76">
        <v>27</v>
      </c>
      <c r="S593" s="76">
        <v>16</v>
      </c>
      <c r="T593" s="76">
        <v>2</v>
      </c>
      <c r="U593" s="76">
        <v>2.9</v>
      </c>
      <c r="V593" s="76">
        <v>3.9</v>
      </c>
      <c r="W593" s="87">
        <f t="shared" si="27"/>
        <v>55.8</v>
      </c>
      <c r="X593" s="87">
        <f t="shared" si="28"/>
        <v>31</v>
      </c>
      <c r="Y593" s="88">
        <f t="shared" si="29"/>
        <v>24.799999999999997</v>
      </c>
    </row>
    <row r="594" spans="1:25" s="11" customFormat="1" ht="15" x14ac:dyDescent="0.35">
      <c r="A594" s="99" t="s">
        <v>1910</v>
      </c>
      <c r="B594" s="141" t="s">
        <v>1911</v>
      </c>
      <c r="C594" s="99" t="s">
        <v>1912</v>
      </c>
      <c r="D594" s="100" t="s">
        <v>437</v>
      </c>
      <c r="E594" s="101" t="s">
        <v>201</v>
      </c>
      <c r="F594" s="101" t="s">
        <v>406</v>
      </c>
      <c r="G594" s="101" t="s">
        <v>136</v>
      </c>
      <c r="H594" s="101"/>
      <c r="I594" s="101" t="s">
        <v>137</v>
      </c>
      <c r="J594" s="74"/>
      <c r="K594" s="75">
        <v>985</v>
      </c>
      <c r="L594" s="75">
        <v>0</v>
      </c>
      <c r="M594" s="75">
        <v>0</v>
      </c>
      <c r="N594" s="75">
        <v>895</v>
      </c>
      <c r="O594" s="75">
        <v>267</v>
      </c>
      <c r="P594" s="75">
        <v>276</v>
      </c>
      <c r="Q594" s="76">
        <v>11</v>
      </c>
      <c r="R594" s="76">
        <v>83</v>
      </c>
      <c r="S594" s="76">
        <v>28.9</v>
      </c>
      <c r="T594" s="76">
        <v>5</v>
      </c>
      <c r="U594" s="76">
        <v>8.9</v>
      </c>
      <c r="V594" s="76">
        <v>7</v>
      </c>
      <c r="W594" s="87">
        <f t="shared" si="27"/>
        <v>143.80000000000001</v>
      </c>
      <c r="X594" s="87">
        <f t="shared" si="28"/>
        <v>94</v>
      </c>
      <c r="Y594" s="88">
        <f t="shared" si="29"/>
        <v>49.8</v>
      </c>
    </row>
    <row r="595" spans="1:25" s="11" customFormat="1" ht="15" x14ac:dyDescent="0.35">
      <c r="A595" s="99" t="s">
        <v>1913</v>
      </c>
      <c r="B595" s="141" t="s">
        <v>1914</v>
      </c>
      <c r="C595" s="99" t="s">
        <v>1915</v>
      </c>
      <c r="D595" s="100" t="s">
        <v>200</v>
      </c>
      <c r="E595" s="101" t="s">
        <v>201</v>
      </c>
      <c r="F595" s="101" t="s">
        <v>196</v>
      </c>
      <c r="G595" s="101" t="s">
        <v>136</v>
      </c>
      <c r="H595" s="101"/>
      <c r="I595" s="101" t="s">
        <v>137</v>
      </c>
      <c r="J595" s="74"/>
      <c r="K595" s="75">
        <v>995</v>
      </c>
      <c r="L595" s="75">
        <v>0</v>
      </c>
      <c r="M595" s="75">
        <v>0</v>
      </c>
      <c r="N595" s="75">
        <v>870</v>
      </c>
      <c r="O595" s="75">
        <v>170</v>
      </c>
      <c r="P595" s="75">
        <v>211</v>
      </c>
      <c r="Q595" s="76">
        <v>9</v>
      </c>
      <c r="R595" s="76">
        <v>65.900000000000006</v>
      </c>
      <c r="S595" s="76">
        <v>16.600000000000001</v>
      </c>
      <c r="T595" s="76">
        <v>5</v>
      </c>
      <c r="U595" s="76">
        <v>6</v>
      </c>
      <c r="V595" s="76">
        <v>7</v>
      </c>
      <c r="W595" s="87">
        <f t="shared" si="27"/>
        <v>109.5</v>
      </c>
      <c r="X595" s="87">
        <f t="shared" si="28"/>
        <v>74.900000000000006</v>
      </c>
      <c r="Y595" s="88">
        <f t="shared" si="29"/>
        <v>34.6</v>
      </c>
    </row>
    <row r="596" spans="1:25" s="11" customFormat="1" ht="15" x14ac:dyDescent="0.35">
      <c r="A596" s="99" t="s">
        <v>1916</v>
      </c>
      <c r="B596" s="141" t="s">
        <v>1917</v>
      </c>
      <c r="C596" s="99" t="s">
        <v>1918</v>
      </c>
      <c r="D596" s="100" t="s">
        <v>133</v>
      </c>
      <c r="E596" s="101" t="s">
        <v>134</v>
      </c>
      <c r="F596" s="101" t="s">
        <v>135</v>
      </c>
      <c r="G596" s="101" t="s">
        <v>136</v>
      </c>
      <c r="H596" s="101"/>
      <c r="I596" s="101" t="s">
        <v>137</v>
      </c>
      <c r="J596" s="74"/>
      <c r="K596" s="75">
        <v>276</v>
      </c>
      <c r="L596" s="75">
        <v>0</v>
      </c>
      <c r="M596" s="75">
        <v>0</v>
      </c>
      <c r="N596" s="75">
        <v>262</v>
      </c>
      <c r="O596" s="75">
        <v>89</v>
      </c>
      <c r="P596" s="75">
        <v>53</v>
      </c>
      <c r="Q596" s="76">
        <v>1</v>
      </c>
      <c r="R596" s="76">
        <v>18</v>
      </c>
      <c r="S596" s="76">
        <v>7</v>
      </c>
      <c r="T596" s="76">
        <v>2</v>
      </c>
      <c r="U596" s="76">
        <v>1</v>
      </c>
      <c r="V596" s="76">
        <v>0.5</v>
      </c>
      <c r="W596" s="87">
        <f t="shared" si="27"/>
        <v>29.5</v>
      </c>
      <c r="X596" s="87">
        <f t="shared" si="28"/>
        <v>19</v>
      </c>
      <c r="Y596" s="88">
        <f t="shared" si="29"/>
        <v>10.5</v>
      </c>
    </row>
    <row r="597" spans="1:25" s="11" customFormat="1" ht="15" x14ac:dyDescent="0.35">
      <c r="A597" s="99" t="s">
        <v>1919</v>
      </c>
      <c r="B597" s="141" t="s">
        <v>1920</v>
      </c>
      <c r="C597" s="99" t="s">
        <v>1921</v>
      </c>
      <c r="D597" s="100" t="s">
        <v>133</v>
      </c>
      <c r="E597" s="101" t="s">
        <v>134</v>
      </c>
      <c r="F597" s="101" t="s">
        <v>135</v>
      </c>
      <c r="G597" s="101" t="s">
        <v>136</v>
      </c>
      <c r="H597" s="101"/>
      <c r="I597" s="101" t="s">
        <v>137</v>
      </c>
      <c r="J597" s="74"/>
      <c r="K597" s="75">
        <v>502</v>
      </c>
      <c r="L597" s="75">
        <v>64</v>
      </c>
      <c r="M597" s="75">
        <v>5</v>
      </c>
      <c r="N597" s="75">
        <v>486</v>
      </c>
      <c r="O597" s="75">
        <v>169</v>
      </c>
      <c r="P597" s="75">
        <v>86</v>
      </c>
      <c r="Q597" s="76">
        <v>14</v>
      </c>
      <c r="R597" s="76">
        <v>35</v>
      </c>
      <c r="S597" s="76">
        <v>17</v>
      </c>
      <c r="T597" s="76">
        <v>3</v>
      </c>
      <c r="U597" s="76">
        <v>1.9</v>
      </c>
      <c r="V597" s="76">
        <v>5</v>
      </c>
      <c r="W597" s="87">
        <f t="shared" si="27"/>
        <v>75.900000000000006</v>
      </c>
      <c r="X597" s="87">
        <f t="shared" si="28"/>
        <v>49</v>
      </c>
      <c r="Y597" s="88">
        <f t="shared" si="29"/>
        <v>26.9</v>
      </c>
    </row>
    <row r="598" spans="1:25" s="11" customFormat="1" ht="15" x14ac:dyDescent="0.35">
      <c r="A598" s="99" t="s">
        <v>1922</v>
      </c>
      <c r="B598" s="141" t="s">
        <v>1923</v>
      </c>
      <c r="C598" s="99" t="s">
        <v>1924</v>
      </c>
      <c r="D598" s="100" t="s">
        <v>437</v>
      </c>
      <c r="E598" s="101" t="s">
        <v>201</v>
      </c>
      <c r="F598" s="101" t="s">
        <v>406</v>
      </c>
      <c r="G598" s="101" t="s">
        <v>136</v>
      </c>
      <c r="H598" s="101"/>
      <c r="I598" s="101" t="s">
        <v>137</v>
      </c>
      <c r="J598" s="74"/>
      <c r="K598" s="75">
        <v>570</v>
      </c>
      <c r="L598" s="75">
        <v>0</v>
      </c>
      <c r="M598" s="75">
        <v>0</v>
      </c>
      <c r="N598" s="75">
        <v>543</v>
      </c>
      <c r="O598" s="75">
        <v>155</v>
      </c>
      <c r="P598" s="75">
        <v>129</v>
      </c>
      <c r="Q598" s="76">
        <v>4.5</v>
      </c>
      <c r="R598" s="76">
        <v>44</v>
      </c>
      <c r="S598" s="76">
        <v>9.9</v>
      </c>
      <c r="T598" s="76">
        <v>4</v>
      </c>
      <c r="U598" s="76">
        <v>6</v>
      </c>
      <c r="V598" s="76">
        <v>5</v>
      </c>
      <c r="W598" s="87">
        <f t="shared" si="27"/>
        <v>73.400000000000006</v>
      </c>
      <c r="X598" s="87">
        <f t="shared" si="28"/>
        <v>48.5</v>
      </c>
      <c r="Y598" s="88">
        <f t="shared" si="29"/>
        <v>24.9</v>
      </c>
    </row>
    <row r="599" spans="1:25" s="11" customFormat="1" ht="15" x14ac:dyDescent="0.35">
      <c r="A599" s="99" t="s">
        <v>1925</v>
      </c>
      <c r="B599" s="141" t="s">
        <v>1926</v>
      </c>
      <c r="C599" s="99" t="s">
        <v>1927</v>
      </c>
      <c r="D599" s="100" t="s">
        <v>437</v>
      </c>
      <c r="E599" s="101" t="s">
        <v>201</v>
      </c>
      <c r="F599" s="101" t="s">
        <v>406</v>
      </c>
      <c r="G599" s="101" t="s">
        <v>136</v>
      </c>
      <c r="H599" s="101"/>
      <c r="I599" s="101" t="s">
        <v>137</v>
      </c>
      <c r="J599" s="74"/>
      <c r="K599" s="75">
        <v>408</v>
      </c>
      <c r="L599" s="75">
        <v>0</v>
      </c>
      <c r="M599" s="75">
        <v>0</v>
      </c>
      <c r="N599" s="75">
        <v>386</v>
      </c>
      <c r="O599" s="75">
        <v>127</v>
      </c>
      <c r="P599" s="75">
        <v>110</v>
      </c>
      <c r="Q599" s="76">
        <v>13</v>
      </c>
      <c r="R599" s="76">
        <v>38</v>
      </c>
      <c r="S599" s="76">
        <v>19.600000000000001</v>
      </c>
      <c r="T599" s="76">
        <v>3</v>
      </c>
      <c r="U599" s="76">
        <v>4.9000000000000004</v>
      </c>
      <c r="V599" s="76">
        <v>5</v>
      </c>
      <c r="W599" s="87">
        <f t="shared" si="27"/>
        <v>83.5</v>
      </c>
      <c r="X599" s="87">
        <f t="shared" si="28"/>
        <v>51</v>
      </c>
      <c r="Y599" s="88">
        <f t="shared" si="29"/>
        <v>32.5</v>
      </c>
    </row>
    <row r="600" spans="1:25" s="11" customFormat="1" ht="15" x14ac:dyDescent="0.35">
      <c r="A600" s="99" t="s">
        <v>1928</v>
      </c>
      <c r="B600" s="141" t="s">
        <v>1929</v>
      </c>
      <c r="C600" s="99" t="s">
        <v>1930</v>
      </c>
      <c r="D600" s="100" t="s">
        <v>133</v>
      </c>
      <c r="E600" s="101" t="s">
        <v>134</v>
      </c>
      <c r="F600" s="101" t="s">
        <v>135</v>
      </c>
      <c r="G600" s="101" t="s">
        <v>136</v>
      </c>
      <c r="H600" s="101"/>
      <c r="I600" s="101" t="s">
        <v>137</v>
      </c>
      <c r="J600" s="74"/>
      <c r="K600" s="75">
        <v>260</v>
      </c>
      <c r="L600" s="75">
        <v>26</v>
      </c>
      <c r="M600" s="75">
        <v>10</v>
      </c>
      <c r="N600" s="75">
        <v>238</v>
      </c>
      <c r="O600" s="75">
        <v>68</v>
      </c>
      <c r="P600" s="75">
        <v>100</v>
      </c>
      <c r="Q600" s="76">
        <v>9</v>
      </c>
      <c r="R600" s="76">
        <v>47</v>
      </c>
      <c r="S600" s="76">
        <v>14.1</v>
      </c>
      <c r="T600" s="76">
        <v>3</v>
      </c>
      <c r="U600" s="76">
        <v>6.6</v>
      </c>
      <c r="V600" s="76">
        <v>5</v>
      </c>
      <c r="W600" s="87">
        <f t="shared" si="27"/>
        <v>84.699999999999989</v>
      </c>
      <c r="X600" s="87">
        <f t="shared" si="28"/>
        <v>56</v>
      </c>
      <c r="Y600" s="88">
        <f t="shared" si="29"/>
        <v>28.700000000000003</v>
      </c>
    </row>
    <row r="601" spans="1:25" s="11" customFormat="1" ht="15" x14ac:dyDescent="0.35">
      <c r="A601" s="99" t="s">
        <v>1931</v>
      </c>
      <c r="B601" s="141" t="s">
        <v>1932</v>
      </c>
      <c r="C601" s="99" t="s">
        <v>1933</v>
      </c>
      <c r="D601" s="100" t="s">
        <v>437</v>
      </c>
      <c r="E601" s="101" t="s">
        <v>201</v>
      </c>
      <c r="F601" s="101" t="s">
        <v>406</v>
      </c>
      <c r="G601" s="101" t="s">
        <v>136</v>
      </c>
      <c r="H601" s="101"/>
      <c r="I601" s="101" t="s">
        <v>137</v>
      </c>
      <c r="J601" s="74"/>
      <c r="K601" s="75">
        <v>445</v>
      </c>
      <c r="L601" s="75">
        <v>0</v>
      </c>
      <c r="M601" s="75">
        <v>0</v>
      </c>
      <c r="N601" s="75">
        <v>430</v>
      </c>
      <c r="O601" s="75">
        <v>115</v>
      </c>
      <c r="P601" s="75">
        <v>92</v>
      </c>
      <c r="Q601" s="76">
        <v>13.2</v>
      </c>
      <c r="R601" s="76">
        <v>26</v>
      </c>
      <c r="S601" s="76">
        <v>17</v>
      </c>
      <c r="T601" s="76">
        <v>3</v>
      </c>
      <c r="U601" s="76">
        <v>3</v>
      </c>
      <c r="V601" s="76">
        <v>3</v>
      </c>
      <c r="W601" s="87">
        <f t="shared" si="27"/>
        <v>65.2</v>
      </c>
      <c r="X601" s="87">
        <f t="shared" si="28"/>
        <v>39.200000000000003</v>
      </c>
      <c r="Y601" s="88">
        <f t="shared" si="29"/>
        <v>26</v>
      </c>
    </row>
    <row r="602" spans="1:25" s="11" customFormat="1" ht="15" x14ac:dyDescent="0.35">
      <c r="A602" s="99" t="s">
        <v>1934</v>
      </c>
      <c r="B602" s="141" t="s">
        <v>1935</v>
      </c>
      <c r="C602" s="99" t="s">
        <v>1936</v>
      </c>
      <c r="D602" s="100" t="s">
        <v>200</v>
      </c>
      <c r="E602" s="101" t="s">
        <v>201</v>
      </c>
      <c r="F602" s="101" t="s">
        <v>196</v>
      </c>
      <c r="G602" s="101" t="s">
        <v>136</v>
      </c>
      <c r="H602" s="101"/>
      <c r="I602" s="101" t="s">
        <v>137</v>
      </c>
      <c r="J602" s="74"/>
      <c r="K602" s="75">
        <v>1516</v>
      </c>
      <c r="L602" s="75">
        <v>0</v>
      </c>
      <c r="M602" s="75">
        <v>0</v>
      </c>
      <c r="N602" s="75">
        <v>791</v>
      </c>
      <c r="O602" s="75">
        <v>98</v>
      </c>
      <c r="P602" s="75">
        <v>259</v>
      </c>
      <c r="Q602" s="76">
        <v>12</v>
      </c>
      <c r="R602" s="76">
        <v>87</v>
      </c>
      <c r="S602" s="76">
        <v>13.6</v>
      </c>
      <c r="T602" s="76">
        <v>5</v>
      </c>
      <c r="U602" s="76">
        <v>9.9</v>
      </c>
      <c r="V602" s="76">
        <v>6</v>
      </c>
      <c r="W602" s="87">
        <f t="shared" si="27"/>
        <v>133.5</v>
      </c>
      <c r="X602" s="87">
        <f t="shared" si="28"/>
        <v>99</v>
      </c>
      <c r="Y602" s="88">
        <f t="shared" si="29"/>
        <v>34.5</v>
      </c>
    </row>
    <row r="603" spans="1:25" s="11" customFormat="1" ht="15" x14ac:dyDescent="0.35">
      <c r="A603" s="99" t="s">
        <v>1937</v>
      </c>
      <c r="B603" s="141" t="s">
        <v>1938</v>
      </c>
      <c r="C603" s="99" t="s">
        <v>1939</v>
      </c>
      <c r="D603" s="100" t="s">
        <v>194</v>
      </c>
      <c r="E603" s="101" t="s">
        <v>195</v>
      </c>
      <c r="F603" s="101" t="s">
        <v>196</v>
      </c>
      <c r="G603" s="101" t="s">
        <v>136</v>
      </c>
      <c r="H603" s="101"/>
      <c r="I603" s="101" t="s">
        <v>137</v>
      </c>
      <c r="J603" s="74"/>
      <c r="K603" s="75">
        <v>353</v>
      </c>
      <c r="L603" s="75">
        <v>0</v>
      </c>
      <c r="M603" s="75">
        <v>0</v>
      </c>
      <c r="N603" s="75">
        <v>332</v>
      </c>
      <c r="O603" s="75">
        <v>69</v>
      </c>
      <c r="P603" s="75">
        <v>88</v>
      </c>
      <c r="Q603" s="76">
        <v>4</v>
      </c>
      <c r="R603" s="76">
        <v>26</v>
      </c>
      <c r="S603" s="76">
        <v>4.0999999999999996</v>
      </c>
      <c r="T603" s="76">
        <v>3</v>
      </c>
      <c r="U603" s="76">
        <v>3</v>
      </c>
      <c r="V603" s="76">
        <v>4</v>
      </c>
      <c r="W603" s="87">
        <f t="shared" si="27"/>
        <v>44.1</v>
      </c>
      <c r="X603" s="87">
        <f t="shared" si="28"/>
        <v>30</v>
      </c>
      <c r="Y603" s="88">
        <f t="shared" si="29"/>
        <v>14.1</v>
      </c>
    </row>
    <row r="604" spans="1:25" s="11" customFormat="1" ht="15" x14ac:dyDescent="0.35">
      <c r="A604" s="99" t="s">
        <v>1940</v>
      </c>
      <c r="B604" s="141" t="s">
        <v>1941</v>
      </c>
      <c r="C604" s="99" t="s">
        <v>1942</v>
      </c>
      <c r="D604" s="100" t="s">
        <v>194</v>
      </c>
      <c r="E604" s="101" t="s">
        <v>195</v>
      </c>
      <c r="F604" s="101" t="s">
        <v>196</v>
      </c>
      <c r="G604" s="101" t="s">
        <v>136</v>
      </c>
      <c r="H604" s="101"/>
      <c r="I604" s="101" t="s">
        <v>137</v>
      </c>
      <c r="J604" s="74"/>
      <c r="K604" s="75">
        <v>329</v>
      </c>
      <c r="L604" s="75">
        <v>0</v>
      </c>
      <c r="M604" s="75">
        <v>0</v>
      </c>
      <c r="N604" s="75">
        <v>267</v>
      </c>
      <c r="O604" s="75">
        <v>40</v>
      </c>
      <c r="P604" s="75">
        <v>73</v>
      </c>
      <c r="Q604" s="76">
        <v>5.7</v>
      </c>
      <c r="R604" s="76">
        <v>24</v>
      </c>
      <c r="S604" s="76">
        <v>4</v>
      </c>
      <c r="T604" s="76">
        <v>2</v>
      </c>
      <c r="U604" s="76">
        <v>3</v>
      </c>
      <c r="V604" s="76">
        <v>3</v>
      </c>
      <c r="W604" s="87">
        <f t="shared" si="27"/>
        <v>41.7</v>
      </c>
      <c r="X604" s="87">
        <f t="shared" si="28"/>
        <v>29.7</v>
      </c>
      <c r="Y604" s="88">
        <f t="shared" si="29"/>
        <v>12</v>
      </c>
    </row>
    <row r="605" spans="1:25" s="11" customFormat="1" ht="15" x14ac:dyDescent="0.35">
      <c r="A605" s="99" t="s">
        <v>1943</v>
      </c>
      <c r="B605" s="141" t="s">
        <v>1944</v>
      </c>
      <c r="C605" s="99" t="s">
        <v>1945</v>
      </c>
      <c r="D605" s="100" t="s">
        <v>200</v>
      </c>
      <c r="E605" s="101" t="s">
        <v>201</v>
      </c>
      <c r="F605" s="101" t="s">
        <v>196</v>
      </c>
      <c r="G605" s="101" t="s">
        <v>136</v>
      </c>
      <c r="H605" s="101"/>
      <c r="I605" s="101" t="s">
        <v>137</v>
      </c>
      <c r="J605" s="74"/>
      <c r="K605" s="75">
        <v>579</v>
      </c>
      <c r="L605" s="75">
        <v>0</v>
      </c>
      <c r="M605" s="75">
        <v>0</v>
      </c>
      <c r="N605" s="75">
        <v>543</v>
      </c>
      <c r="O605" s="75">
        <v>81</v>
      </c>
      <c r="P605" s="75">
        <v>154</v>
      </c>
      <c r="Q605" s="76">
        <v>9</v>
      </c>
      <c r="R605" s="76">
        <v>42</v>
      </c>
      <c r="S605" s="76">
        <v>12.7</v>
      </c>
      <c r="T605" s="76">
        <v>4</v>
      </c>
      <c r="U605" s="76">
        <v>5</v>
      </c>
      <c r="V605" s="76">
        <v>5</v>
      </c>
      <c r="W605" s="87">
        <f t="shared" si="27"/>
        <v>77.7</v>
      </c>
      <c r="X605" s="87">
        <f t="shared" si="28"/>
        <v>51</v>
      </c>
      <c r="Y605" s="88">
        <f t="shared" si="29"/>
        <v>26.7</v>
      </c>
    </row>
    <row r="606" spans="1:25" s="11" customFormat="1" ht="15" x14ac:dyDescent="0.35">
      <c r="A606" s="99" t="s">
        <v>1946</v>
      </c>
      <c r="B606" s="141" t="s">
        <v>1947</v>
      </c>
      <c r="C606" s="99" t="s">
        <v>1948</v>
      </c>
      <c r="D606" s="100" t="s">
        <v>194</v>
      </c>
      <c r="E606" s="101" t="s">
        <v>195</v>
      </c>
      <c r="F606" s="101" t="s">
        <v>196</v>
      </c>
      <c r="G606" s="101" t="s">
        <v>136</v>
      </c>
      <c r="H606" s="101"/>
      <c r="I606" s="101" t="s">
        <v>137</v>
      </c>
      <c r="J606" s="74"/>
      <c r="K606" s="75">
        <v>387</v>
      </c>
      <c r="L606" s="75">
        <v>0</v>
      </c>
      <c r="M606" s="75">
        <v>0</v>
      </c>
      <c r="N606" s="75">
        <v>301</v>
      </c>
      <c r="O606" s="75">
        <v>36</v>
      </c>
      <c r="P606" s="75">
        <v>107</v>
      </c>
      <c r="Q606" s="76">
        <v>7</v>
      </c>
      <c r="R606" s="76">
        <v>32</v>
      </c>
      <c r="S606" s="76">
        <v>9</v>
      </c>
      <c r="T606" s="76">
        <v>2</v>
      </c>
      <c r="U606" s="76">
        <v>5</v>
      </c>
      <c r="V606" s="76">
        <v>3</v>
      </c>
      <c r="W606" s="87">
        <f t="shared" si="27"/>
        <v>58</v>
      </c>
      <c r="X606" s="87">
        <f t="shared" si="28"/>
        <v>39</v>
      </c>
      <c r="Y606" s="88">
        <f t="shared" si="29"/>
        <v>19</v>
      </c>
    </row>
    <row r="607" spans="1:25" s="11" customFormat="1" ht="15" x14ac:dyDescent="0.35">
      <c r="A607" s="99" t="s">
        <v>1949</v>
      </c>
      <c r="B607" s="141" t="s">
        <v>1950</v>
      </c>
      <c r="C607" s="99" t="s">
        <v>1951</v>
      </c>
      <c r="D607" s="100" t="s">
        <v>194</v>
      </c>
      <c r="E607" s="101" t="s">
        <v>195</v>
      </c>
      <c r="F607" s="101" t="s">
        <v>196</v>
      </c>
      <c r="G607" s="101" t="s">
        <v>136</v>
      </c>
      <c r="H607" s="101"/>
      <c r="I607" s="101" t="s">
        <v>137</v>
      </c>
      <c r="J607" s="74"/>
      <c r="K607" s="75">
        <v>417</v>
      </c>
      <c r="L607" s="75">
        <v>0</v>
      </c>
      <c r="M607" s="75">
        <v>0</v>
      </c>
      <c r="N607" s="75">
        <v>405</v>
      </c>
      <c r="O607" s="75">
        <v>361</v>
      </c>
      <c r="P607" s="75">
        <v>20</v>
      </c>
      <c r="Q607" s="76">
        <v>4</v>
      </c>
      <c r="R607" s="76">
        <v>29</v>
      </c>
      <c r="S607" s="76">
        <v>13</v>
      </c>
      <c r="T607" s="76">
        <v>3</v>
      </c>
      <c r="U607" s="76">
        <v>4</v>
      </c>
      <c r="V607" s="76">
        <v>2</v>
      </c>
      <c r="W607" s="87">
        <f t="shared" si="27"/>
        <v>55</v>
      </c>
      <c r="X607" s="87">
        <f t="shared" si="28"/>
        <v>33</v>
      </c>
      <c r="Y607" s="88">
        <f t="shared" si="29"/>
        <v>22</v>
      </c>
    </row>
    <row r="608" spans="1:25" s="11" customFormat="1" ht="15" x14ac:dyDescent="0.35">
      <c r="A608" s="99" t="s">
        <v>1952</v>
      </c>
      <c r="B608" s="141" t="s">
        <v>1953</v>
      </c>
      <c r="C608" s="99" t="s">
        <v>1954</v>
      </c>
      <c r="D608" s="100" t="s">
        <v>194</v>
      </c>
      <c r="E608" s="101" t="s">
        <v>195</v>
      </c>
      <c r="F608" s="101" t="s">
        <v>196</v>
      </c>
      <c r="G608" s="101" t="s">
        <v>136</v>
      </c>
      <c r="H608" s="101"/>
      <c r="I608" s="101" t="s">
        <v>137</v>
      </c>
      <c r="J608" s="74"/>
      <c r="K608" s="75">
        <v>362</v>
      </c>
      <c r="L608" s="75">
        <v>0</v>
      </c>
      <c r="M608" s="75">
        <v>0</v>
      </c>
      <c r="N608" s="75">
        <v>317</v>
      </c>
      <c r="O608" s="75">
        <v>91</v>
      </c>
      <c r="P608" s="75">
        <v>75</v>
      </c>
      <c r="Q608" s="76">
        <v>2</v>
      </c>
      <c r="R608" s="76">
        <v>25</v>
      </c>
      <c r="S608" s="76">
        <v>6</v>
      </c>
      <c r="T608" s="76">
        <v>3</v>
      </c>
      <c r="U608" s="76">
        <v>9</v>
      </c>
      <c r="V608" s="76">
        <v>4.5999999999999996</v>
      </c>
      <c r="W608" s="87">
        <f t="shared" si="27"/>
        <v>49.6</v>
      </c>
      <c r="X608" s="87">
        <f t="shared" si="28"/>
        <v>27</v>
      </c>
      <c r="Y608" s="88">
        <f t="shared" si="29"/>
        <v>22.6</v>
      </c>
    </row>
    <row r="609" spans="1:25" s="11" customFormat="1" ht="15" x14ac:dyDescent="0.35">
      <c r="A609" s="99" t="s">
        <v>1955</v>
      </c>
      <c r="B609" s="141" t="s">
        <v>1956</v>
      </c>
      <c r="C609" s="99" t="s">
        <v>1957</v>
      </c>
      <c r="D609" s="100" t="s">
        <v>194</v>
      </c>
      <c r="E609" s="101" t="s">
        <v>195</v>
      </c>
      <c r="F609" s="101" t="s">
        <v>196</v>
      </c>
      <c r="G609" s="101" t="s">
        <v>136</v>
      </c>
      <c r="H609" s="101"/>
      <c r="I609" s="101" t="s">
        <v>137</v>
      </c>
      <c r="J609" s="74"/>
      <c r="K609" s="75">
        <v>233</v>
      </c>
      <c r="L609" s="75">
        <v>0</v>
      </c>
      <c r="M609" s="75">
        <v>0</v>
      </c>
      <c r="N609" s="75">
        <v>209</v>
      </c>
      <c r="O609" s="75">
        <v>26</v>
      </c>
      <c r="P609" s="75">
        <v>47</v>
      </c>
      <c r="Q609" s="76">
        <v>1.4</v>
      </c>
      <c r="R609" s="76">
        <v>13</v>
      </c>
      <c r="S609" s="76">
        <v>9.1</v>
      </c>
      <c r="T609" s="76">
        <v>1</v>
      </c>
      <c r="U609" s="76">
        <v>1</v>
      </c>
      <c r="V609" s="76">
        <v>5</v>
      </c>
      <c r="W609" s="87">
        <f t="shared" si="27"/>
        <v>30.5</v>
      </c>
      <c r="X609" s="87">
        <f t="shared" si="28"/>
        <v>14.4</v>
      </c>
      <c r="Y609" s="88">
        <f t="shared" si="29"/>
        <v>16.100000000000001</v>
      </c>
    </row>
    <row r="610" spans="1:25" s="11" customFormat="1" ht="15" x14ac:dyDescent="0.35">
      <c r="A610" s="99" t="s">
        <v>1958</v>
      </c>
      <c r="B610" s="141" t="s">
        <v>1959</v>
      </c>
      <c r="C610" s="99" t="s">
        <v>1960</v>
      </c>
      <c r="D610" s="100" t="s">
        <v>200</v>
      </c>
      <c r="E610" s="101" t="s">
        <v>201</v>
      </c>
      <c r="F610" s="101" t="s">
        <v>196</v>
      </c>
      <c r="G610" s="101" t="s">
        <v>136</v>
      </c>
      <c r="H610" s="101"/>
      <c r="I610" s="101" t="s">
        <v>137</v>
      </c>
      <c r="J610" s="74"/>
      <c r="K610" s="75">
        <v>490</v>
      </c>
      <c r="L610" s="75">
        <v>0</v>
      </c>
      <c r="M610" s="75">
        <v>0</v>
      </c>
      <c r="N610" s="75">
        <v>476</v>
      </c>
      <c r="O610" s="75">
        <v>342</v>
      </c>
      <c r="P610" s="75">
        <v>46</v>
      </c>
      <c r="Q610" s="76">
        <v>4</v>
      </c>
      <c r="R610" s="76">
        <v>42</v>
      </c>
      <c r="S610" s="76">
        <v>6.3</v>
      </c>
      <c r="T610" s="76">
        <v>3</v>
      </c>
      <c r="U610" s="76">
        <v>3</v>
      </c>
      <c r="V610" s="76">
        <v>2.7</v>
      </c>
      <c r="W610" s="87">
        <f t="shared" si="27"/>
        <v>61</v>
      </c>
      <c r="X610" s="87">
        <f t="shared" si="28"/>
        <v>46</v>
      </c>
      <c r="Y610" s="88">
        <f t="shared" si="29"/>
        <v>15</v>
      </c>
    </row>
    <row r="611" spans="1:25" s="11" customFormat="1" ht="15" x14ac:dyDescent="0.35">
      <c r="A611" s="99" t="s">
        <v>1961</v>
      </c>
      <c r="B611" s="141" t="s">
        <v>1962</v>
      </c>
      <c r="C611" s="99" t="s">
        <v>1963</v>
      </c>
      <c r="D611" s="100" t="s">
        <v>194</v>
      </c>
      <c r="E611" s="101" t="s">
        <v>195</v>
      </c>
      <c r="F611" s="101" t="s">
        <v>196</v>
      </c>
      <c r="G611" s="101" t="s">
        <v>136</v>
      </c>
      <c r="H611" s="101"/>
      <c r="I611" s="101" t="s">
        <v>137</v>
      </c>
      <c r="J611" s="74"/>
      <c r="K611" s="75">
        <v>552</v>
      </c>
      <c r="L611" s="75">
        <v>0</v>
      </c>
      <c r="M611" s="75">
        <v>0</v>
      </c>
      <c r="N611" s="75">
        <v>446</v>
      </c>
      <c r="O611" s="75">
        <v>94</v>
      </c>
      <c r="P611" s="75">
        <v>119</v>
      </c>
      <c r="Q611" s="76">
        <v>8</v>
      </c>
      <c r="R611" s="76">
        <v>41</v>
      </c>
      <c r="S611" s="76">
        <v>3.1</v>
      </c>
      <c r="T611" s="76">
        <v>3</v>
      </c>
      <c r="U611" s="76">
        <v>5</v>
      </c>
      <c r="V611" s="76">
        <v>5</v>
      </c>
      <c r="W611" s="87">
        <f t="shared" si="27"/>
        <v>65.099999999999994</v>
      </c>
      <c r="X611" s="87">
        <f t="shared" si="28"/>
        <v>49</v>
      </c>
      <c r="Y611" s="88">
        <f t="shared" si="29"/>
        <v>16.100000000000001</v>
      </c>
    </row>
    <row r="612" spans="1:25" s="11" customFormat="1" ht="15" x14ac:dyDescent="0.35">
      <c r="A612" s="99" t="s">
        <v>1964</v>
      </c>
      <c r="B612" s="141" t="s">
        <v>1965</v>
      </c>
      <c r="C612" s="99" t="s">
        <v>1966</v>
      </c>
      <c r="D612" s="100" t="s">
        <v>194</v>
      </c>
      <c r="E612" s="101" t="s">
        <v>195</v>
      </c>
      <c r="F612" s="101" t="s">
        <v>196</v>
      </c>
      <c r="G612" s="101" t="s">
        <v>136</v>
      </c>
      <c r="H612" s="101"/>
      <c r="I612" s="101" t="s">
        <v>137</v>
      </c>
      <c r="J612" s="74"/>
      <c r="K612" s="75">
        <v>559</v>
      </c>
      <c r="L612" s="75">
        <v>0</v>
      </c>
      <c r="M612" s="75">
        <v>0</v>
      </c>
      <c r="N612" s="75">
        <v>437</v>
      </c>
      <c r="O612" s="75">
        <v>130</v>
      </c>
      <c r="P612" s="75">
        <v>110</v>
      </c>
      <c r="Q612" s="76">
        <v>17</v>
      </c>
      <c r="R612" s="76">
        <v>37</v>
      </c>
      <c r="S612" s="76">
        <v>9</v>
      </c>
      <c r="T612" s="76">
        <v>3</v>
      </c>
      <c r="U612" s="76">
        <v>4</v>
      </c>
      <c r="V612" s="76">
        <v>4</v>
      </c>
      <c r="W612" s="87">
        <f t="shared" si="27"/>
        <v>74</v>
      </c>
      <c r="X612" s="87">
        <f t="shared" si="28"/>
        <v>54</v>
      </c>
      <c r="Y612" s="88">
        <f t="shared" si="29"/>
        <v>20</v>
      </c>
    </row>
    <row r="613" spans="1:25" s="11" customFormat="1" ht="15" x14ac:dyDescent="0.35">
      <c r="A613" s="99" t="s">
        <v>1967</v>
      </c>
      <c r="B613" s="141" t="s">
        <v>1968</v>
      </c>
      <c r="C613" s="99" t="s">
        <v>1969</v>
      </c>
      <c r="D613" s="100" t="s">
        <v>194</v>
      </c>
      <c r="E613" s="101" t="s">
        <v>195</v>
      </c>
      <c r="F613" s="101" t="s">
        <v>196</v>
      </c>
      <c r="G613" s="101" t="s">
        <v>136</v>
      </c>
      <c r="H613" s="101"/>
      <c r="I613" s="101" t="s">
        <v>137</v>
      </c>
      <c r="J613" s="74"/>
      <c r="K613" s="75">
        <v>366</v>
      </c>
      <c r="L613" s="75">
        <v>0</v>
      </c>
      <c r="M613" s="75">
        <v>0</v>
      </c>
      <c r="N613" s="75">
        <v>318</v>
      </c>
      <c r="O613" s="75">
        <v>37</v>
      </c>
      <c r="P613" s="75">
        <v>87</v>
      </c>
      <c r="Q613" s="76">
        <v>8</v>
      </c>
      <c r="R613" s="76">
        <v>26</v>
      </c>
      <c r="S613" s="76">
        <v>4</v>
      </c>
      <c r="T613" s="76">
        <v>3</v>
      </c>
      <c r="U613" s="76">
        <v>3</v>
      </c>
      <c r="V613" s="76">
        <v>2</v>
      </c>
      <c r="W613" s="87">
        <f t="shared" si="27"/>
        <v>46</v>
      </c>
      <c r="X613" s="87">
        <f t="shared" si="28"/>
        <v>34</v>
      </c>
      <c r="Y613" s="88">
        <f t="shared" si="29"/>
        <v>12</v>
      </c>
    </row>
    <row r="614" spans="1:25" s="11" customFormat="1" ht="15" x14ac:dyDescent="0.35">
      <c r="A614" s="99" t="s">
        <v>1970</v>
      </c>
      <c r="B614" s="141" t="s">
        <v>1971</v>
      </c>
      <c r="C614" s="99" t="s">
        <v>1972</v>
      </c>
      <c r="D614" s="100" t="s">
        <v>194</v>
      </c>
      <c r="E614" s="101" t="s">
        <v>195</v>
      </c>
      <c r="F614" s="101" t="s">
        <v>196</v>
      </c>
      <c r="G614" s="101" t="s">
        <v>136</v>
      </c>
      <c r="H614" s="101"/>
      <c r="I614" s="101" t="s">
        <v>137</v>
      </c>
      <c r="J614" s="74"/>
      <c r="K614" s="75">
        <v>314</v>
      </c>
      <c r="L614" s="75">
        <v>0</v>
      </c>
      <c r="M614" s="75">
        <v>0</v>
      </c>
      <c r="N614" s="75">
        <v>295</v>
      </c>
      <c r="O614" s="75">
        <v>292</v>
      </c>
      <c r="P614" s="75">
        <v>3</v>
      </c>
      <c r="Q614" s="76">
        <v>2</v>
      </c>
      <c r="R614" s="76">
        <v>19</v>
      </c>
      <c r="S614" s="76">
        <v>3.1</v>
      </c>
      <c r="T614" s="76">
        <v>3</v>
      </c>
      <c r="U614" s="76">
        <v>5</v>
      </c>
      <c r="V614" s="76">
        <v>7</v>
      </c>
      <c r="W614" s="87">
        <f t="shared" si="27"/>
        <v>39.1</v>
      </c>
      <c r="X614" s="87">
        <f t="shared" si="28"/>
        <v>21</v>
      </c>
      <c r="Y614" s="88">
        <f t="shared" si="29"/>
        <v>18.100000000000001</v>
      </c>
    </row>
    <row r="615" spans="1:25" s="11" customFormat="1" ht="15" x14ac:dyDescent="0.35">
      <c r="A615" s="99" t="s">
        <v>1973</v>
      </c>
      <c r="B615" s="141" t="s">
        <v>1974</v>
      </c>
      <c r="C615" s="99" t="s">
        <v>1975</v>
      </c>
      <c r="D615" s="100" t="s">
        <v>194</v>
      </c>
      <c r="E615" s="101" t="s">
        <v>195</v>
      </c>
      <c r="F615" s="101" t="s">
        <v>196</v>
      </c>
      <c r="G615" s="101" t="s">
        <v>136</v>
      </c>
      <c r="H615" s="101"/>
      <c r="I615" s="101" t="s">
        <v>137</v>
      </c>
      <c r="J615" s="74"/>
      <c r="K615" s="75">
        <v>390</v>
      </c>
      <c r="L615" s="75">
        <v>0</v>
      </c>
      <c r="M615" s="75">
        <v>0</v>
      </c>
      <c r="N615" s="75">
        <v>349</v>
      </c>
      <c r="O615" s="75">
        <v>93</v>
      </c>
      <c r="P615" s="75">
        <v>89</v>
      </c>
      <c r="Q615" s="76">
        <v>4</v>
      </c>
      <c r="R615" s="76">
        <v>27</v>
      </c>
      <c r="S615" s="76">
        <v>9.8000000000000007</v>
      </c>
      <c r="T615" s="76">
        <v>3</v>
      </c>
      <c r="U615" s="76">
        <v>4</v>
      </c>
      <c r="V615" s="76">
        <v>6</v>
      </c>
      <c r="W615" s="87">
        <f t="shared" si="27"/>
        <v>53.8</v>
      </c>
      <c r="X615" s="87">
        <f t="shared" si="28"/>
        <v>31</v>
      </c>
      <c r="Y615" s="88">
        <f t="shared" si="29"/>
        <v>22.8</v>
      </c>
    </row>
    <row r="616" spans="1:25" s="11" customFormat="1" ht="15" x14ac:dyDescent="0.35">
      <c r="A616" s="99" t="s">
        <v>1976</v>
      </c>
      <c r="B616" s="141" t="s">
        <v>1977</v>
      </c>
      <c r="C616" s="99" t="s">
        <v>1978</v>
      </c>
      <c r="D616" s="100" t="s">
        <v>194</v>
      </c>
      <c r="E616" s="101" t="s">
        <v>195</v>
      </c>
      <c r="F616" s="101" t="s">
        <v>196</v>
      </c>
      <c r="G616" s="101" t="s">
        <v>136</v>
      </c>
      <c r="H616" s="101"/>
      <c r="I616" s="101" t="s">
        <v>137</v>
      </c>
      <c r="J616" s="74"/>
      <c r="K616" s="75">
        <v>380</v>
      </c>
      <c r="L616" s="75">
        <v>0</v>
      </c>
      <c r="M616" s="75">
        <v>0</v>
      </c>
      <c r="N616" s="75">
        <v>324</v>
      </c>
      <c r="O616" s="75">
        <v>35</v>
      </c>
      <c r="P616" s="75">
        <v>84</v>
      </c>
      <c r="Q616" s="76">
        <v>0</v>
      </c>
      <c r="R616" s="76">
        <v>29</v>
      </c>
      <c r="S616" s="76">
        <v>8</v>
      </c>
      <c r="T616" s="76">
        <v>2</v>
      </c>
      <c r="U616" s="76">
        <v>4</v>
      </c>
      <c r="V616" s="76">
        <v>3</v>
      </c>
      <c r="W616" s="87">
        <f t="shared" si="27"/>
        <v>46</v>
      </c>
      <c r="X616" s="87">
        <f t="shared" si="28"/>
        <v>29</v>
      </c>
      <c r="Y616" s="88">
        <f t="shared" si="29"/>
        <v>17</v>
      </c>
    </row>
    <row r="617" spans="1:25" s="11" customFormat="1" ht="15" x14ac:dyDescent="0.35">
      <c r="A617" s="99" t="s">
        <v>1979</v>
      </c>
      <c r="B617" s="141" t="s">
        <v>1980</v>
      </c>
      <c r="C617" s="99" t="s">
        <v>1981</v>
      </c>
      <c r="D617" s="100" t="s">
        <v>194</v>
      </c>
      <c r="E617" s="101" t="s">
        <v>195</v>
      </c>
      <c r="F617" s="101" t="s">
        <v>196</v>
      </c>
      <c r="G617" s="101" t="s">
        <v>136</v>
      </c>
      <c r="H617" s="101"/>
      <c r="I617" s="101" t="s">
        <v>137</v>
      </c>
      <c r="J617" s="74"/>
      <c r="K617" s="75">
        <v>401</v>
      </c>
      <c r="L617" s="75">
        <v>0</v>
      </c>
      <c r="M617" s="75">
        <v>0</v>
      </c>
      <c r="N617" s="75">
        <v>341</v>
      </c>
      <c r="O617" s="75">
        <v>10</v>
      </c>
      <c r="P617" s="75">
        <v>92</v>
      </c>
      <c r="Q617" s="76">
        <v>15</v>
      </c>
      <c r="R617" s="76">
        <v>18</v>
      </c>
      <c r="S617" s="76">
        <v>10.199999999999999</v>
      </c>
      <c r="T617" s="76">
        <v>2</v>
      </c>
      <c r="U617" s="76">
        <v>4</v>
      </c>
      <c r="V617" s="76">
        <v>2</v>
      </c>
      <c r="W617" s="87">
        <f t="shared" si="27"/>
        <v>51.2</v>
      </c>
      <c r="X617" s="87">
        <f t="shared" si="28"/>
        <v>33</v>
      </c>
      <c r="Y617" s="88">
        <f t="shared" si="29"/>
        <v>18.2</v>
      </c>
    </row>
    <row r="618" spans="1:25" s="11" customFormat="1" ht="15" x14ac:dyDescent="0.35">
      <c r="A618" s="99" t="s">
        <v>1982</v>
      </c>
      <c r="B618" s="141" t="s">
        <v>1983</v>
      </c>
      <c r="C618" s="99" t="s">
        <v>1984</v>
      </c>
      <c r="D618" s="100" t="s">
        <v>194</v>
      </c>
      <c r="E618" s="101" t="s">
        <v>195</v>
      </c>
      <c r="F618" s="101" t="s">
        <v>196</v>
      </c>
      <c r="G618" s="101" t="s">
        <v>136</v>
      </c>
      <c r="H618" s="101"/>
      <c r="I618" s="101" t="s">
        <v>137</v>
      </c>
      <c r="J618" s="74"/>
      <c r="K618" s="75">
        <v>377</v>
      </c>
      <c r="L618" s="75">
        <v>0</v>
      </c>
      <c r="M618" s="75">
        <v>0</v>
      </c>
      <c r="N618" s="75">
        <v>335</v>
      </c>
      <c r="O618" s="75">
        <v>59</v>
      </c>
      <c r="P618" s="75">
        <v>92</v>
      </c>
      <c r="Q618" s="76">
        <v>16</v>
      </c>
      <c r="R618" s="76">
        <v>14</v>
      </c>
      <c r="S618" s="76">
        <v>2</v>
      </c>
      <c r="T618" s="76">
        <v>4</v>
      </c>
      <c r="U618" s="76">
        <v>3</v>
      </c>
      <c r="V618" s="76">
        <v>5</v>
      </c>
      <c r="W618" s="87">
        <f t="shared" si="27"/>
        <v>44</v>
      </c>
      <c r="X618" s="87">
        <f t="shared" si="28"/>
        <v>30</v>
      </c>
      <c r="Y618" s="88">
        <f t="shared" si="29"/>
        <v>14</v>
      </c>
    </row>
    <row r="619" spans="1:25" s="11" customFormat="1" ht="15" x14ac:dyDescent="0.35">
      <c r="A619" s="99" t="s">
        <v>1985</v>
      </c>
      <c r="B619" s="141" t="s">
        <v>1986</v>
      </c>
      <c r="C619" s="99" t="s">
        <v>1987</v>
      </c>
      <c r="D619" s="100" t="s">
        <v>194</v>
      </c>
      <c r="E619" s="101" t="s">
        <v>195</v>
      </c>
      <c r="F619" s="101" t="s">
        <v>196</v>
      </c>
      <c r="G619" s="101" t="s">
        <v>136</v>
      </c>
      <c r="H619" s="101"/>
      <c r="I619" s="101" t="s">
        <v>137</v>
      </c>
      <c r="J619" s="74"/>
      <c r="K619" s="75">
        <v>397</v>
      </c>
      <c r="L619" s="75">
        <v>0</v>
      </c>
      <c r="M619" s="75">
        <v>0</v>
      </c>
      <c r="N619" s="75">
        <v>355</v>
      </c>
      <c r="O619" s="75">
        <v>48</v>
      </c>
      <c r="P619" s="75">
        <v>93</v>
      </c>
      <c r="Q619" s="76">
        <v>4</v>
      </c>
      <c r="R619" s="76">
        <v>29</v>
      </c>
      <c r="S619" s="76">
        <v>6</v>
      </c>
      <c r="T619" s="76">
        <v>3</v>
      </c>
      <c r="U619" s="76">
        <v>4</v>
      </c>
      <c r="V619" s="76">
        <v>5</v>
      </c>
      <c r="W619" s="87">
        <f t="shared" si="27"/>
        <v>51</v>
      </c>
      <c r="X619" s="87">
        <f t="shared" si="28"/>
        <v>33</v>
      </c>
      <c r="Y619" s="88">
        <f t="shared" si="29"/>
        <v>18</v>
      </c>
    </row>
    <row r="620" spans="1:25" s="11" customFormat="1" ht="15" x14ac:dyDescent="0.35">
      <c r="A620" s="99" t="s">
        <v>1988</v>
      </c>
      <c r="B620" s="141" t="s">
        <v>1989</v>
      </c>
      <c r="C620" s="99" t="s">
        <v>1990</v>
      </c>
      <c r="D620" s="100" t="s">
        <v>194</v>
      </c>
      <c r="E620" s="101" t="s">
        <v>195</v>
      </c>
      <c r="F620" s="101" t="s">
        <v>196</v>
      </c>
      <c r="G620" s="101" t="s">
        <v>136</v>
      </c>
      <c r="H620" s="101"/>
      <c r="I620" s="101" t="s">
        <v>137</v>
      </c>
      <c r="J620" s="74"/>
      <c r="K620" s="75">
        <v>806</v>
      </c>
      <c r="L620" s="75">
        <v>0</v>
      </c>
      <c r="M620" s="75">
        <v>0</v>
      </c>
      <c r="N620" s="75">
        <v>692</v>
      </c>
      <c r="O620" s="75">
        <v>88</v>
      </c>
      <c r="P620" s="75">
        <v>165</v>
      </c>
      <c r="Q620" s="76">
        <v>40.6</v>
      </c>
      <c r="R620" s="76">
        <v>44</v>
      </c>
      <c r="S620" s="76">
        <v>21.7</v>
      </c>
      <c r="T620" s="76">
        <v>8</v>
      </c>
      <c r="U620" s="76">
        <v>9</v>
      </c>
      <c r="V620" s="76">
        <v>5</v>
      </c>
      <c r="W620" s="87">
        <f t="shared" si="27"/>
        <v>128.30000000000001</v>
      </c>
      <c r="X620" s="87">
        <f t="shared" si="28"/>
        <v>84.6</v>
      </c>
      <c r="Y620" s="88">
        <f t="shared" si="29"/>
        <v>43.7</v>
      </c>
    </row>
    <row r="621" spans="1:25" s="11" customFormat="1" ht="15" x14ac:dyDescent="0.35">
      <c r="A621" s="99" t="s">
        <v>1991</v>
      </c>
      <c r="B621" s="141" t="s">
        <v>1992</v>
      </c>
      <c r="C621" s="99" t="s">
        <v>1993</v>
      </c>
      <c r="D621" s="100" t="s">
        <v>194</v>
      </c>
      <c r="E621" s="101" t="s">
        <v>195</v>
      </c>
      <c r="F621" s="101" t="s">
        <v>196</v>
      </c>
      <c r="G621" s="101" t="s">
        <v>136</v>
      </c>
      <c r="H621" s="101"/>
      <c r="I621" s="101" t="s">
        <v>137</v>
      </c>
      <c r="J621" s="74"/>
      <c r="K621" s="75">
        <v>445</v>
      </c>
      <c r="L621" s="75">
        <v>0</v>
      </c>
      <c r="M621" s="75">
        <v>0</v>
      </c>
      <c r="N621" s="75">
        <v>381</v>
      </c>
      <c r="O621" s="75">
        <v>19</v>
      </c>
      <c r="P621" s="75">
        <v>94</v>
      </c>
      <c r="Q621" s="76">
        <v>4</v>
      </c>
      <c r="R621" s="76">
        <v>29</v>
      </c>
      <c r="S621" s="76">
        <v>11.6</v>
      </c>
      <c r="T621" s="76">
        <v>3</v>
      </c>
      <c r="U621" s="76">
        <v>3</v>
      </c>
      <c r="V621" s="76">
        <v>4</v>
      </c>
      <c r="W621" s="87">
        <f t="shared" si="27"/>
        <v>54.6</v>
      </c>
      <c r="X621" s="87">
        <f t="shared" si="28"/>
        <v>33</v>
      </c>
      <c r="Y621" s="88">
        <f t="shared" si="29"/>
        <v>21.6</v>
      </c>
    </row>
    <row r="622" spans="1:25" s="11" customFormat="1" ht="15" x14ac:dyDescent="0.35">
      <c r="A622" s="99" t="s">
        <v>1994</v>
      </c>
      <c r="B622" s="141" t="s">
        <v>1995</v>
      </c>
      <c r="C622" s="99" t="s">
        <v>1996</v>
      </c>
      <c r="D622" s="100" t="s">
        <v>194</v>
      </c>
      <c r="E622" s="101" t="s">
        <v>195</v>
      </c>
      <c r="F622" s="101" t="s">
        <v>196</v>
      </c>
      <c r="G622" s="101" t="s">
        <v>136</v>
      </c>
      <c r="H622" s="101"/>
      <c r="I622" s="101" t="s">
        <v>137</v>
      </c>
      <c r="J622" s="74"/>
      <c r="K622" s="75">
        <v>2933</v>
      </c>
      <c r="L622" s="75">
        <v>0</v>
      </c>
      <c r="M622" s="75">
        <v>0</v>
      </c>
      <c r="N622" s="75">
        <v>1271</v>
      </c>
      <c r="O622" s="75">
        <v>1</v>
      </c>
      <c r="P622" s="75">
        <v>46</v>
      </c>
      <c r="Q622" s="76">
        <v>14.9</v>
      </c>
      <c r="R622" s="76">
        <v>124</v>
      </c>
      <c r="S622" s="76">
        <v>14.4</v>
      </c>
      <c r="T622" s="76">
        <v>10.9</v>
      </c>
      <c r="U622" s="76">
        <v>18</v>
      </c>
      <c r="V622" s="76">
        <v>15.5</v>
      </c>
      <c r="W622" s="87">
        <f t="shared" si="27"/>
        <v>197.70000000000002</v>
      </c>
      <c r="X622" s="87">
        <f t="shared" si="28"/>
        <v>138.9</v>
      </c>
      <c r="Y622" s="88">
        <f t="shared" si="29"/>
        <v>58.8</v>
      </c>
    </row>
    <row r="623" spans="1:25" s="11" customFormat="1" ht="15" x14ac:dyDescent="0.35">
      <c r="A623" s="99" t="s">
        <v>1997</v>
      </c>
      <c r="B623" s="141" t="s">
        <v>1998</v>
      </c>
      <c r="C623" s="99" t="s">
        <v>1999</v>
      </c>
      <c r="D623" s="100" t="s">
        <v>194</v>
      </c>
      <c r="E623" s="101" t="s">
        <v>195</v>
      </c>
      <c r="F623" s="101" t="s">
        <v>196</v>
      </c>
      <c r="G623" s="101" t="s">
        <v>136</v>
      </c>
      <c r="H623" s="101"/>
      <c r="I623" s="101" t="s">
        <v>137</v>
      </c>
      <c r="J623" s="74"/>
      <c r="K623" s="75">
        <v>446</v>
      </c>
      <c r="L623" s="75">
        <v>0</v>
      </c>
      <c r="M623" s="75">
        <v>0</v>
      </c>
      <c r="N623" s="75">
        <v>393</v>
      </c>
      <c r="O623" s="75">
        <v>125</v>
      </c>
      <c r="P623" s="75">
        <v>70</v>
      </c>
      <c r="Q623" s="76">
        <v>3</v>
      </c>
      <c r="R623" s="76">
        <v>29</v>
      </c>
      <c r="S623" s="76">
        <v>7</v>
      </c>
      <c r="T623" s="76">
        <v>3</v>
      </c>
      <c r="U623" s="76">
        <v>1</v>
      </c>
      <c r="V623" s="76">
        <v>4</v>
      </c>
      <c r="W623" s="87">
        <f t="shared" si="27"/>
        <v>47</v>
      </c>
      <c r="X623" s="87">
        <f t="shared" si="28"/>
        <v>32</v>
      </c>
      <c r="Y623" s="88">
        <f t="shared" si="29"/>
        <v>15</v>
      </c>
    </row>
    <row r="624" spans="1:25" s="11" customFormat="1" ht="15" x14ac:dyDescent="0.35">
      <c r="A624" s="99" t="s">
        <v>2000</v>
      </c>
      <c r="B624" s="141" t="s">
        <v>2001</v>
      </c>
      <c r="C624" s="99" t="s">
        <v>2002</v>
      </c>
      <c r="D624" s="100" t="s">
        <v>194</v>
      </c>
      <c r="E624" s="101" t="s">
        <v>195</v>
      </c>
      <c r="F624" s="101" t="s">
        <v>196</v>
      </c>
      <c r="G624" s="101" t="s">
        <v>136</v>
      </c>
      <c r="H624" s="101"/>
      <c r="I624" s="101" t="s">
        <v>137</v>
      </c>
      <c r="J624" s="74"/>
      <c r="K624" s="75">
        <v>328</v>
      </c>
      <c r="L624" s="75">
        <v>0</v>
      </c>
      <c r="M624" s="75">
        <v>0</v>
      </c>
      <c r="N624" s="75">
        <v>278</v>
      </c>
      <c r="O624" s="75">
        <v>316</v>
      </c>
      <c r="P624" s="75">
        <v>16</v>
      </c>
      <c r="Q624" s="76">
        <v>8</v>
      </c>
      <c r="R624" s="76">
        <v>16</v>
      </c>
      <c r="S624" s="76">
        <v>3</v>
      </c>
      <c r="T624" s="76">
        <v>3</v>
      </c>
      <c r="U624" s="76">
        <v>3</v>
      </c>
      <c r="V624" s="76">
        <v>4</v>
      </c>
      <c r="W624" s="87">
        <f t="shared" si="27"/>
        <v>37</v>
      </c>
      <c r="X624" s="87">
        <f t="shared" si="28"/>
        <v>24</v>
      </c>
      <c r="Y624" s="88">
        <f t="shared" si="29"/>
        <v>13</v>
      </c>
    </row>
    <row r="625" spans="1:25" s="11" customFormat="1" ht="15" x14ac:dyDescent="0.35">
      <c r="A625" s="99" t="s">
        <v>2003</v>
      </c>
      <c r="B625" s="141" t="s">
        <v>2004</v>
      </c>
      <c r="C625" s="99" t="s">
        <v>2005</v>
      </c>
      <c r="D625" s="100" t="s">
        <v>194</v>
      </c>
      <c r="E625" s="101" t="s">
        <v>195</v>
      </c>
      <c r="F625" s="101" t="s">
        <v>196</v>
      </c>
      <c r="G625" s="101" t="s">
        <v>136</v>
      </c>
      <c r="H625" s="101"/>
      <c r="I625" s="101" t="s">
        <v>137</v>
      </c>
      <c r="J625" s="74"/>
      <c r="K625" s="75">
        <v>319</v>
      </c>
      <c r="L625" s="75">
        <v>0</v>
      </c>
      <c r="M625" s="75">
        <v>0</v>
      </c>
      <c r="N625" s="75">
        <v>269</v>
      </c>
      <c r="O625" s="75">
        <v>12</v>
      </c>
      <c r="P625" s="75">
        <v>75</v>
      </c>
      <c r="Q625" s="76">
        <v>5</v>
      </c>
      <c r="R625" s="76">
        <v>21</v>
      </c>
      <c r="S625" s="76">
        <v>5</v>
      </c>
      <c r="T625" s="76">
        <v>3</v>
      </c>
      <c r="U625" s="76">
        <v>2</v>
      </c>
      <c r="V625" s="76">
        <v>4</v>
      </c>
      <c r="W625" s="87">
        <f t="shared" si="27"/>
        <v>40</v>
      </c>
      <c r="X625" s="87">
        <f t="shared" si="28"/>
        <v>26</v>
      </c>
      <c r="Y625" s="88">
        <f t="shared" si="29"/>
        <v>14</v>
      </c>
    </row>
    <row r="626" spans="1:25" s="11" customFormat="1" ht="15" x14ac:dyDescent="0.35">
      <c r="A626" s="99" t="s">
        <v>2006</v>
      </c>
      <c r="B626" s="141" t="s">
        <v>2007</v>
      </c>
      <c r="C626" s="99" t="s">
        <v>2008</v>
      </c>
      <c r="D626" s="100" t="s">
        <v>194</v>
      </c>
      <c r="E626" s="101" t="s">
        <v>195</v>
      </c>
      <c r="F626" s="101" t="s">
        <v>196</v>
      </c>
      <c r="G626" s="101" t="s">
        <v>136</v>
      </c>
      <c r="H626" s="101"/>
      <c r="I626" s="101" t="s">
        <v>137</v>
      </c>
      <c r="J626" s="74"/>
      <c r="K626" s="75">
        <v>427</v>
      </c>
      <c r="L626" s="75">
        <v>0</v>
      </c>
      <c r="M626" s="75">
        <v>0</v>
      </c>
      <c r="N626" s="75">
        <v>384</v>
      </c>
      <c r="O626" s="75">
        <v>83</v>
      </c>
      <c r="P626" s="75">
        <v>107</v>
      </c>
      <c r="Q626" s="76">
        <v>6</v>
      </c>
      <c r="R626" s="76">
        <v>25</v>
      </c>
      <c r="S626" s="76">
        <v>5</v>
      </c>
      <c r="T626" s="76">
        <v>3</v>
      </c>
      <c r="U626" s="76">
        <v>2</v>
      </c>
      <c r="V626" s="76">
        <v>4</v>
      </c>
      <c r="W626" s="87">
        <f t="shared" si="27"/>
        <v>45</v>
      </c>
      <c r="X626" s="87">
        <f t="shared" si="28"/>
        <v>31</v>
      </c>
      <c r="Y626" s="88">
        <f t="shared" si="29"/>
        <v>14</v>
      </c>
    </row>
    <row r="627" spans="1:25" s="11" customFormat="1" ht="15" x14ac:dyDescent="0.35">
      <c r="A627" s="99" t="s">
        <v>2009</v>
      </c>
      <c r="B627" s="141" t="s">
        <v>2010</v>
      </c>
      <c r="C627" s="99" t="s">
        <v>2011</v>
      </c>
      <c r="D627" s="100" t="s">
        <v>194</v>
      </c>
      <c r="E627" s="101" t="s">
        <v>195</v>
      </c>
      <c r="F627" s="101" t="s">
        <v>196</v>
      </c>
      <c r="G627" s="101" t="s">
        <v>136</v>
      </c>
      <c r="H627" s="101"/>
      <c r="I627" s="101" t="s">
        <v>137</v>
      </c>
      <c r="J627" s="74"/>
      <c r="K627" s="75">
        <v>380</v>
      </c>
      <c r="L627" s="75">
        <v>0</v>
      </c>
      <c r="M627" s="75">
        <v>0</v>
      </c>
      <c r="N627" s="75">
        <v>325</v>
      </c>
      <c r="O627" s="75">
        <v>47</v>
      </c>
      <c r="P627" s="75">
        <v>103</v>
      </c>
      <c r="Q627" s="76">
        <v>8</v>
      </c>
      <c r="R627" s="76">
        <v>28</v>
      </c>
      <c r="S627" s="76">
        <v>12.4</v>
      </c>
      <c r="T627" s="76">
        <v>3</v>
      </c>
      <c r="U627" s="76">
        <v>3</v>
      </c>
      <c r="V627" s="76">
        <v>5</v>
      </c>
      <c r="W627" s="87">
        <f t="shared" si="27"/>
        <v>59.4</v>
      </c>
      <c r="X627" s="87">
        <f t="shared" si="28"/>
        <v>36</v>
      </c>
      <c r="Y627" s="88">
        <f t="shared" si="29"/>
        <v>23.4</v>
      </c>
    </row>
    <row r="628" spans="1:25" s="11" customFormat="1" ht="15" x14ac:dyDescent="0.35">
      <c r="A628" s="99" t="s">
        <v>2012</v>
      </c>
      <c r="B628" s="141" t="s">
        <v>2013</v>
      </c>
      <c r="C628" s="99" t="s">
        <v>2014</v>
      </c>
      <c r="D628" s="100" t="s">
        <v>194</v>
      </c>
      <c r="E628" s="101" t="s">
        <v>195</v>
      </c>
      <c r="F628" s="101" t="s">
        <v>196</v>
      </c>
      <c r="G628" s="101" t="s">
        <v>136</v>
      </c>
      <c r="H628" s="101"/>
      <c r="I628" s="101" t="s">
        <v>137</v>
      </c>
      <c r="J628" s="74"/>
      <c r="K628" s="75">
        <v>380</v>
      </c>
      <c r="L628" s="75">
        <v>0</v>
      </c>
      <c r="M628" s="75">
        <v>0</v>
      </c>
      <c r="N628" s="75">
        <v>101</v>
      </c>
      <c r="O628" s="75">
        <v>0</v>
      </c>
      <c r="P628" s="75">
        <v>8</v>
      </c>
      <c r="Q628" s="76">
        <v>0</v>
      </c>
      <c r="R628" s="76">
        <v>25</v>
      </c>
      <c r="S628" s="76">
        <v>1</v>
      </c>
      <c r="T628" s="76">
        <v>2</v>
      </c>
      <c r="U628" s="76">
        <v>3.1</v>
      </c>
      <c r="V628" s="76">
        <v>2</v>
      </c>
      <c r="W628" s="87">
        <f t="shared" si="27"/>
        <v>33.1</v>
      </c>
      <c r="X628" s="87">
        <f t="shared" si="28"/>
        <v>25</v>
      </c>
      <c r="Y628" s="88">
        <f t="shared" si="29"/>
        <v>8.1</v>
      </c>
    </row>
    <row r="629" spans="1:25" s="11" customFormat="1" ht="15" x14ac:dyDescent="0.35">
      <c r="A629" s="99" t="s">
        <v>2015</v>
      </c>
      <c r="B629" s="141" t="s">
        <v>2016</v>
      </c>
      <c r="C629" s="99" t="s">
        <v>2017</v>
      </c>
      <c r="D629" s="100" t="s">
        <v>133</v>
      </c>
      <c r="E629" s="101" t="s">
        <v>134</v>
      </c>
      <c r="F629" s="101" t="s">
        <v>135</v>
      </c>
      <c r="G629" s="101" t="s">
        <v>136</v>
      </c>
      <c r="H629" s="101"/>
      <c r="I629" s="101" t="s">
        <v>137</v>
      </c>
      <c r="J629" s="74"/>
      <c r="K629" s="75">
        <v>261</v>
      </c>
      <c r="L629" s="75">
        <v>35</v>
      </c>
      <c r="M629" s="75">
        <v>1</v>
      </c>
      <c r="N629" s="75">
        <v>235</v>
      </c>
      <c r="O629" s="75">
        <v>25</v>
      </c>
      <c r="P629" s="75">
        <v>63</v>
      </c>
      <c r="Q629" s="76">
        <v>1</v>
      </c>
      <c r="R629" s="76">
        <v>23</v>
      </c>
      <c r="S629" s="76">
        <v>12.4</v>
      </c>
      <c r="T629" s="76">
        <v>2</v>
      </c>
      <c r="U629" s="76">
        <v>3.9</v>
      </c>
      <c r="V629" s="76">
        <v>5</v>
      </c>
      <c r="W629" s="87">
        <f t="shared" si="27"/>
        <v>47.3</v>
      </c>
      <c r="X629" s="87">
        <f t="shared" si="28"/>
        <v>24</v>
      </c>
      <c r="Y629" s="88">
        <f t="shared" si="29"/>
        <v>23.3</v>
      </c>
    </row>
    <row r="630" spans="1:25" s="11" customFormat="1" ht="15" x14ac:dyDescent="0.35">
      <c r="A630" s="99" t="s">
        <v>2018</v>
      </c>
      <c r="B630" s="141" t="s">
        <v>2019</v>
      </c>
      <c r="C630" s="99" t="s">
        <v>2020</v>
      </c>
      <c r="D630" s="100" t="s">
        <v>405</v>
      </c>
      <c r="E630" s="101" t="s">
        <v>134</v>
      </c>
      <c r="F630" s="101" t="s">
        <v>406</v>
      </c>
      <c r="G630" s="101" t="s">
        <v>136</v>
      </c>
      <c r="H630" s="101"/>
      <c r="I630" s="101" t="s">
        <v>137</v>
      </c>
      <c r="J630" s="74"/>
      <c r="K630" s="75">
        <v>523</v>
      </c>
      <c r="L630" s="75">
        <v>0</v>
      </c>
      <c r="M630" s="75">
        <v>0</v>
      </c>
      <c r="N630" s="75">
        <v>263</v>
      </c>
      <c r="O630" s="75">
        <v>40</v>
      </c>
      <c r="P630" s="75">
        <v>85</v>
      </c>
      <c r="Q630" s="76">
        <v>3</v>
      </c>
      <c r="R630" s="76">
        <v>31</v>
      </c>
      <c r="S630" s="76">
        <v>16.399999999999999</v>
      </c>
      <c r="T630" s="76">
        <v>3</v>
      </c>
      <c r="U630" s="76">
        <v>4.9000000000000004</v>
      </c>
      <c r="V630" s="76">
        <v>2</v>
      </c>
      <c r="W630" s="87">
        <f t="shared" si="27"/>
        <v>60.3</v>
      </c>
      <c r="X630" s="87">
        <f t="shared" si="28"/>
        <v>34</v>
      </c>
      <c r="Y630" s="88">
        <f t="shared" si="29"/>
        <v>26.299999999999997</v>
      </c>
    </row>
    <row r="631" spans="1:25" s="11" customFormat="1" ht="15" x14ac:dyDescent="0.35">
      <c r="A631" s="99" t="s">
        <v>2021</v>
      </c>
      <c r="B631" s="141" t="s">
        <v>2022</v>
      </c>
      <c r="C631" s="99" t="s">
        <v>2023</v>
      </c>
      <c r="D631" s="100" t="s">
        <v>133</v>
      </c>
      <c r="E631" s="101" t="s">
        <v>134</v>
      </c>
      <c r="F631" s="101" t="s">
        <v>135</v>
      </c>
      <c r="G631" s="101" t="s">
        <v>136</v>
      </c>
      <c r="H631" s="101"/>
      <c r="I631" s="101" t="s">
        <v>137</v>
      </c>
      <c r="J631" s="74"/>
      <c r="K631" s="75">
        <v>551</v>
      </c>
      <c r="L631" s="75">
        <v>0</v>
      </c>
      <c r="M631" s="75">
        <v>0</v>
      </c>
      <c r="N631" s="75">
        <v>505</v>
      </c>
      <c r="O631" s="75">
        <v>52</v>
      </c>
      <c r="P631" s="75">
        <v>123</v>
      </c>
      <c r="Q631" s="76">
        <v>3</v>
      </c>
      <c r="R631" s="76">
        <v>43</v>
      </c>
      <c r="S631" s="76">
        <v>14.6</v>
      </c>
      <c r="T631" s="76">
        <v>3</v>
      </c>
      <c r="U631" s="76">
        <v>4.8</v>
      </c>
      <c r="V631" s="76">
        <v>4</v>
      </c>
      <c r="W631" s="87">
        <f t="shared" si="27"/>
        <v>72.400000000000006</v>
      </c>
      <c r="X631" s="87">
        <f t="shared" si="28"/>
        <v>46</v>
      </c>
      <c r="Y631" s="88">
        <f t="shared" si="29"/>
        <v>26.400000000000002</v>
      </c>
    </row>
    <row r="632" spans="1:25" s="11" customFormat="1" ht="15" x14ac:dyDescent="0.35">
      <c r="A632" s="99" t="s">
        <v>2024</v>
      </c>
      <c r="B632" s="141" t="s">
        <v>2025</v>
      </c>
      <c r="C632" s="99" t="s">
        <v>2026</v>
      </c>
      <c r="D632" s="100" t="s">
        <v>133</v>
      </c>
      <c r="E632" s="101" t="s">
        <v>134</v>
      </c>
      <c r="F632" s="101" t="s">
        <v>135</v>
      </c>
      <c r="G632" s="101" t="s">
        <v>136</v>
      </c>
      <c r="H632" s="101"/>
      <c r="I632" s="101" t="s">
        <v>137</v>
      </c>
      <c r="J632" s="74"/>
      <c r="K632" s="75">
        <v>815</v>
      </c>
      <c r="L632" s="75">
        <v>0</v>
      </c>
      <c r="M632" s="75">
        <v>0</v>
      </c>
      <c r="N632" s="75">
        <v>756</v>
      </c>
      <c r="O632" s="75">
        <v>94</v>
      </c>
      <c r="P632" s="75">
        <v>163</v>
      </c>
      <c r="Q632" s="76">
        <v>11</v>
      </c>
      <c r="R632" s="76">
        <v>48</v>
      </c>
      <c r="S632" s="76">
        <v>24.8</v>
      </c>
      <c r="T632" s="76">
        <v>3</v>
      </c>
      <c r="U632" s="76">
        <v>5.8</v>
      </c>
      <c r="V632" s="76">
        <v>6</v>
      </c>
      <c r="W632" s="87">
        <f t="shared" si="27"/>
        <v>98.6</v>
      </c>
      <c r="X632" s="87">
        <f t="shared" si="28"/>
        <v>59</v>
      </c>
      <c r="Y632" s="88">
        <f t="shared" si="29"/>
        <v>39.6</v>
      </c>
    </row>
    <row r="633" spans="1:25" s="11" customFormat="1" ht="15" x14ac:dyDescent="0.35">
      <c r="A633" s="99" t="s">
        <v>2027</v>
      </c>
      <c r="B633" s="141" t="s">
        <v>2028</v>
      </c>
      <c r="C633" s="99" t="s">
        <v>2029</v>
      </c>
      <c r="D633" s="100" t="s">
        <v>133</v>
      </c>
      <c r="E633" s="101" t="s">
        <v>134</v>
      </c>
      <c r="F633" s="101" t="s">
        <v>135</v>
      </c>
      <c r="G633" s="101" t="s">
        <v>136</v>
      </c>
      <c r="H633" s="101"/>
      <c r="I633" s="101" t="s">
        <v>137</v>
      </c>
      <c r="J633" s="74"/>
      <c r="K633" s="75">
        <v>491</v>
      </c>
      <c r="L633" s="75">
        <v>18</v>
      </c>
      <c r="M633" s="75">
        <v>0</v>
      </c>
      <c r="N633" s="75">
        <v>354</v>
      </c>
      <c r="O633" s="75">
        <v>10</v>
      </c>
      <c r="P633" s="75">
        <v>130</v>
      </c>
      <c r="Q633" s="76">
        <v>6</v>
      </c>
      <c r="R633" s="76">
        <v>64</v>
      </c>
      <c r="S633" s="76">
        <v>18.7</v>
      </c>
      <c r="T633" s="76">
        <v>5</v>
      </c>
      <c r="U633" s="76">
        <v>7.6</v>
      </c>
      <c r="V633" s="76">
        <v>3</v>
      </c>
      <c r="W633" s="87">
        <f t="shared" si="27"/>
        <v>104.3</v>
      </c>
      <c r="X633" s="87">
        <f t="shared" si="28"/>
        <v>70</v>
      </c>
      <c r="Y633" s="88">
        <f t="shared" si="29"/>
        <v>34.299999999999997</v>
      </c>
    </row>
    <row r="634" spans="1:25" s="11" customFormat="1" ht="15" x14ac:dyDescent="0.35">
      <c r="A634" s="99" t="s">
        <v>2030</v>
      </c>
      <c r="B634" s="141" t="s">
        <v>2031</v>
      </c>
      <c r="C634" s="99" t="s">
        <v>2032</v>
      </c>
      <c r="D634" s="100" t="s">
        <v>133</v>
      </c>
      <c r="E634" s="101" t="s">
        <v>134</v>
      </c>
      <c r="F634" s="101" t="s">
        <v>135</v>
      </c>
      <c r="G634" s="101" t="s">
        <v>136</v>
      </c>
      <c r="H634" s="101"/>
      <c r="I634" s="101" t="s">
        <v>137</v>
      </c>
      <c r="J634" s="74"/>
      <c r="K634" s="75">
        <v>793</v>
      </c>
      <c r="L634" s="75">
        <v>0</v>
      </c>
      <c r="M634" s="75">
        <v>0</v>
      </c>
      <c r="N634" s="75">
        <v>641</v>
      </c>
      <c r="O634" s="75">
        <v>116</v>
      </c>
      <c r="P634" s="75">
        <v>153</v>
      </c>
      <c r="Q634" s="76">
        <v>18</v>
      </c>
      <c r="R634" s="76">
        <v>51</v>
      </c>
      <c r="S634" s="76">
        <v>29.5</v>
      </c>
      <c r="T634" s="76">
        <v>4</v>
      </c>
      <c r="U634" s="76">
        <v>6.7</v>
      </c>
      <c r="V634" s="76">
        <v>3.9</v>
      </c>
      <c r="W634" s="87">
        <f t="shared" si="27"/>
        <v>113.10000000000001</v>
      </c>
      <c r="X634" s="87">
        <f t="shared" si="28"/>
        <v>69</v>
      </c>
      <c r="Y634" s="88">
        <f t="shared" si="29"/>
        <v>44.1</v>
      </c>
    </row>
    <row r="635" spans="1:25" s="11" customFormat="1" ht="15" x14ac:dyDescent="0.35">
      <c r="A635" s="99" t="s">
        <v>2033</v>
      </c>
      <c r="B635" s="141" t="s">
        <v>2034</v>
      </c>
      <c r="C635" s="99" t="s">
        <v>2035</v>
      </c>
      <c r="D635" s="100" t="s">
        <v>133</v>
      </c>
      <c r="E635" s="101" t="s">
        <v>134</v>
      </c>
      <c r="F635" s="101" t="s">
        <v>135</v>
      </c>
      <c r="G635" s="101" t="s">
        <v>136</v>
      </c>
      <c r="H635" s="101"/>
      <c r="I635" s="101" t="s">
        <v>137</v>
      </c>
      <c r="J635" s="74"/>
      <c r="K635" s="75">
        <v>633</v>
      </c>
      <c r="L635" s="75">
        <v>35</v>
      </c>
      <c r="M635" s="75">
        <v>1</v>
      </c>
      <c r="N635" s="75">
        <v>546</v>
      </c>
      <c r="O635" s="75">
        <v>45</v>
      </c>
      <c r="P635" s="75">
        <v>111</v>
      </c>
      <c r="Q635" s="76">
        <v>1</v>
      </c>
      <c r="R635" s="76">
        <v>51</v>
      </c>
      <c r="S635" s="76">
        <v>21.8</v>
      </c>
      <c r="T635" s="76">
        <v>4</v>
      </c>
      <c r="U635" s="76">
        <v>6.8</v>
      </c>
      <c r="V635" s="76">
        <v>4</v>
      </c>
      <c r="W635" s="87">
        <f t="shared" si="27"/>
        <v>88.6</v>
      </c>
      <c r="X635" s="87">
        <f t="shared" si="28"/>
        <v>52</v>
      </c>
      <c r="Y635" s="88">
        <f t="shared" si="29"/>
        <v>36.6</v>
      </c>
    </row>
    <row r="636" spans="1:25" s="11" customFormat="1" ht="15" x14ac:dyDescent="0.35">
      <c r="A636" s="99" t="s">
        <v>2036</v>
      </c>
      <c r="B636" s="141" t="s">
        <v>2037</v>
      </c>
      <c r="C636" s="99" t="s">
        <v>2038</v>
      </c>
      <c r="D636" s="100" t="s">
        <v>405</v>
      </c>
      <c r="E636" s="101" t="s">
        <v>134</v>
      </c>
      <c r="F636" s="101" t="s">
        <v>406</v>
      </c>
      <c r="G636" s="101" t="s">
        <v>136</v>
      </c>
      <c r="H636" s="101"/>
      <c r="I636" s="101" t="s">
        <v>137</v>
      </c>
      <c r="J636" s="74"/>
      <c r="K636" s="75">
        <v>1590</v>
      </c>
      <c r="L636" s="75">
        <v>0</v>
      </c>
      <c r="M636" s="75">
        <v>0</v>
      </c>
      <c r="N636" s="75">
        <v>1100</v>
      </c>
      <c r="O636" s="75">
        <v>285</v>
      </c>
      <c r="P636" s="75">
        <v>307</v>
      </c>
      <c r="Q636" s="76">
        <v>3</v>
      </c>
      <c r="R636" s="76">
        <v>108</v>
      </c>
      <c r="S636" s="76">
        <v>28.6</v>
      </c>
      <c r="T636" s="76">
        <v>6.2</v>
      </c>
      <c r="U636" s="76">
        <v>9.1</v>
      </c>
      <c r="V636" s="76">
        <v>7</v>
      </c>
      <c r="W636" s="87">
        <f t="shared" si="27"/>
        <v>161.89999999999998</v>
      </c>
      <c r="X636" s="87">
        <f t="shared" si="28"/>
        <v>111</v>
      </c>
      <c r="Y636" s="88">
        <f t="shared" si="29"/>
        <v>50.900000000000006</v>
      </c>
    </row>
    <row r="637" spans="1:25" s="11" customFormat="1" ht="15" x14ac:dyDescent="0.35">
      <c r="A637" s="99" t="s">
        <v>2039</v>
      </c>
      <c r="B637" s="141" t="s">
        <v>2040</v>
      </c>
      <c r="C637" s="99" t="s">
        <v>2041</v>
      </c>
      <c r="D637" s="100" t="s">
        <v>133</v>
      </c>
      <c r="E637" s="101" t="s">
        <v>134</v>
      </c>
      <c r="F637" s="101" t="s">
        <v>135</v>
      </c>
      <c r="G637" s="101" t="s">
        <v>136</v>
      </c>
      <c r="H637" s="101"/>
      <c r="I637" s="101" t="s">
        <v>137</v>
      </c>
      <c r="J637" s="74"/>
      <c r="K637" s="75">
        <v>441</v>
      </c>
      <c r="L637" s="75">
        <v>0</v>
      </c>
      <c r="M637" s="75">
        <v>0</v>
      </c>
      <c r="N637" s="75">
        <v>369</v>
      </c>
      <c r="O637" s="75">
        <v>28</v>
      </c>
      <c r="P637" s="75">
        <v>89</v>
      </c>
      <c r="Q637" s="76">
        <v>3</v>
      </c>
      <c r="R637" s="76">
        <v>30</v>
      </c>
      <c r="S637" s="76">
        <v>14.5</v>
      </c>
      <c r="T637" s="76">
        <v>3</v>
      </c>
      <c r="U637" s="76">
        <v>4.9000000000000004</v>
      </c>
      <c r="V637" s="76">
        <v>3</v>
      </c>
      <c r="W637" s="87">
        <f t="shared" si="27"/>
        <v>58.4</v>
      </c>
      <c r="X637" s="87">
        <f t="shared" si="28"/>
        <v>33</v>
      </c>
      <c r="Y637" s="88">
        <f t="shared" si="29"/>
        <v>25.4</v>
      </c>
    </row>
    <row r="638" spans="1:25" s="11" customFormat="1" ht="15" x14ac:dyDescent="0.35">
      <c r="A638" s="99" t="s">
        <v>2042</v>
      </c>
      <c r="B638" s="141" t="s">
        <v>2043</v>
      </c>
      <c r="C638" s="99" t="s">
        <v>2044</v>
      </c>
      <c r="D638" s="100" t="s">
        <v>405</v>
      </c>
      <c r="E638" s="101" t="s">
        <v>134</v>
      </c>
      <c r="F638" s="101" t="s">
        <v>406</v>
      </c>
      <c r="G638" s="101" t="s">
        <v>136</v>
      </c>
      <c r="H638" s="101"/>
      <c r="I638" s="101" t="s">
        <v>137</v>
      </c>
      <c r="J638" s="74"/>
      <c r="K638" s="75">
        <v>1415</v>
      </c>
      <c r="L638" s="75">
        <v>51</v>
      </c>
      <c r="M638" s="75">
        <v>2</v>
      </c>
      <c r="N638" s="75">
        <v>1134</v>
      </c>
      <c r="O638" s="75">
        <v>278</v>
      </c>
      <c r="P638" s="75">
        <v>241</v>
      </c>
      <c r="Q638" s="76">
        <v>17.5</v>
      </c>
      <c r="R638" s="76">
        <v>78.5</v>
      </c>
      <c r="S638" s="76">
        <v>31.8</v>
      </c>
      <c r="T638" s="76">
        <v>5.5</v>
      </c>
      <c r="U638" s="76">
        <v>8.4</v>
      </c>
      <c r="V638" s="76">
        <v>6</v>
      </c>
      <c r="W638" s="87">
        <f t="shared" si="27"/>
        <v>147.70000000000002</v>
      </c>
      <c r="X638" s="87">
        <f t="shared" si="28"/>
        <v>96</v>
      </c>
      <c r="Y638" s="88">
        <f t="shared" si="29"/>
        <v>51.699999999999996</v>
      </c>
    </row>
    <row r="639" spans="1:25" s="11" customFormat="1" ht="15" x14ac:dyDescent="0.35">
      <c r="A639" s="99" t="s">
        <v>2045</v>
      </c>
      <c r="B639" s="141" t="s">
        <v>2046</v>
      </c>
      <c r="C639" s="99" t="s">
        <v>2047</v>
      </c>
      <c r="D639" s="100" t="s">
        <v>133</v>
      </c>
      <c r="E639" s="101" t="s">
        <v>134</v>
      </c>
      <c r="F639" s="101" t="s">
        <v>135</v>
      </c>
      <c r="G639" s="101" t="s">
        <v>136</v>
      </c>
      <c r="H639" s="101"/>
      <c r="I639" s="101" t="s">
        <v>137</v>
      </c>
      <c r="J639" s="74"/>
      <c r="K639" s="75">
        <v>840</v>
      </c>
      <c r="L639" s="75">
        <v>0</v>
      </c>
      <c r="M639" s="75">
        <v>0</v>
      </c>
      <c r="N639" s="75">
        <v>681</v>
      </c>
      <c r="O639" s="75">
        <v>63</v>
      </c>
      <c r="P639" s="75">
        <v>165</v>
      </c>
      <c r="Q639" s="76">
        <v>4</v>
      </c>
      <c r="R639" s="76">
        <v>65</v>
      </c>
      <c r="S639" s="76">
        <v>15.5</v>
      </c>
      <c r="T639" s="76">
        <v>4</v>
      </c>
      <c r="U639" s="76">
        <v>5.8</v>
      </c>
      <c r="V639" s="76">
        <v>2</v>
      </c>
      <c r="W639" s="87">
        <f t="shared" si="27"/>
        <v>96.3</v>
      </c>
      <c r="X639" s="87">
        <f t="shared" si="28"/>
        <v>69</v>
      </c>
      <c r="Y639" s="88">
        <f t="shared" si="29"/>
        <v>27.3</v>
      </c>
    </row>
    <row r="640" spans="1:25" s="11" customFormat="1" ht="15" x14ac:dyDescent="0.35">
      <c r="A640" s="99" t="s">
        <v>2048</v>
      </c>
      <c r="B640" s="141" t="s">
        <v>2049</v>
      </c>
      <c r="C640" s="99" t="s">
        <v>2050</v>
      </c>
      <c r="D640" s="100" t="s">
        <v>133</v>
      </c>
      <c r="E640" s="101" t="s">
        <v>134</v>
      </c>
      <c r="F640" s="101" t="s">
        <v>135</v>
      </c>
      <c r="G640" s="101" t="s">
        <v>136</v>
      </c>
      <c r="H640" s="101"/>
      <c r="I640" s="101" t="s">
        <v>137</v>
      </c>
      <c r="J640" s="74"/>
      <c r="K640" s="75">
        <v>571</v>
      </c>
      <c r="L640" s="75">
        <v>16</v>
      </c>
      <c r="M640" s="75">
        <v>2</v>
      </c>
      <c r="N640" s="75">
        <v>455</v>
      </c>
      <c r="O640" s="75">
        <v>44</v>
      </c>
      <c r="P640" s="75">
        <v>131</v>
      </c>
      <c r="Q640" s="76">
        <v>3</v>
      </c>
      <c r="R640" s="76">
        <v>44</v>
      </c>
      <c r="S640" s="76">
        <v>19.7</v>
      </c>
      <c r="T640" s="76">
        <v>3</v>
      </c>
      <c r="U640" s="76">
        <v>6.7</v>
      </c>
      <c r="V640" s="76">
        <v>5</v>
      </c>
      <c r="W640" s="87">
        <f t="shared" si="27"/>
        <v>81.400000000000006</v>
      </c>
      <c r="X640" s="87">
        <f t="shared" si="28"/>
        <v>47</v>
      </c>
      <c r="Y640" s="88">
        <f t="shared" si="29"/>
        <v>34.4</v>
      </c>
    </row>
    <row r="641" spans="1:25" s="11" customFormat="1" ht="15" x14ac:dyDescent="0.35">
      <c r="A641" s="99" t="s">
        <v>2051</v>
      </c>
      <c r="B641" s="141" t="s">
        <v>2052</v>
      </c>
      <c r="C641" s="99" t="s">
        <v>2053</v>
      </c>
      <c r="D641" s="100" t="s">
        <v>133</v>
      </c>
      <c r="E641" s="101" t="s">
        <v>134</v>
      </c>
      <c r="F641" s="101" t="s">
        <v>135</v>
      </c>
      <c r="G641" s="101" t="s">
        <v>136</v>
      </c>
      <c r="H641" s="101"/>
      <c r="I641" s="101" t="s">
        <v>137</v>
      </c>
      <c r="J641" s="74"/>
      <c r="K641" s="75">
        <v>803</v>
      </c>
      <c r="L641" s="75">
        <v>18</v>
      </c>
      <c r="M641" s="75">
        <v>0</v>
      </c>
      <c r="N641" s="75">
        <v>736</v>
      </c>
      <c r="O641" s="75">
        <v>133</v>
      </c>
      <c r="P641" s="75">
        <v>199</v>
      </c>
      <c r="Q641" s="76">
        <v>6</v>
      </c>
      <c r="R641" s="76">
        <v>70</v>
      </c>
      <c r="S641" s="76">
        <v>28.3</v>
      </c>
      <c r="T641" s="76">
        <v>5</v>
      </c>
      <c r="U641" s="76">
        <v>7.6</v>
      </c>
      <c r="V641" s="76">
        <v>4</v>
      </c>
      <c r="W641" s="87">
        <f t="shared" si="27"/>
        <v>120.89999999999999</v>
      </c>
      <c r="X641" s="87">
        <f t="shared" si="28"/>
        <v>76</v>
      </c>
      <c r="Y641" s="88">
        <f t="shared" si="29"/>
        <v>44.9</v>
      </c>
    </row>
    <row r="642" spans="1:25" s="11" customFormat="1" ht="15" x14ac:dyDescent="0.35">
      <c r="A642" s="99" t="s">
        <v>2054</v>
      </c>
      <c r="B642" s="141" t="s">
        <v>2055</v>
      </c>
      <c r="C642" s="99" t="s">
        <v>2056</v>
      </c>
      <c r="D642" s="100" t="s">
        <v>133</v>
      </c>
      <c r="E642" s="101" t="s">
        <v>134</v>
      </c>
      <c r="F642" s="101" t="s">
        <v>135</v>
      </c>
      <c r="G642" s="101" t="s">
        <v>136</v>
      </c>
      <c r="H642" s="101"/>
      <c r="I642" s="101" t="s">
        <v>137</v>
      </c>
      <c r="J642" s="74"/>
      <c r="K642" s="75">
        <v>854</v>
      </c>
      <c r="L642" s="75">
        <v>53</v>
      </c>
      <c r="M642" s="75">
        <v>1</v>
      </c>
      <c r="N642" s="75">
        <v>776</v>
      </c>
      <c r="O642" s="75">
        <v>238</v>
      </c>
      <c r="P642" s="75">
        <v>178</v>
      </c>
      <c r="Q642" s="76">
        <v>11</v>
      </c>
      <c r="R642" s="76">
        <v>69</v>
      </c>
      <c r="S642" s="76">
        <v>22.6</v>
      </c>
      <c r="T642" s="76">
        <v>5</v>
      </c>
      <c r="U642" s="76">
        <v>5.8</v>
      </c>
      <c r="V642" s="76">
        <v>4</v>
      </c>
      <c r="W642" s="87">
        <f t="shared" si="27"/>
        <v>117.39999999999999</v>
      </c>
      <c r="X642" s="87">
        <f t="shared" si="28"/>
        <v>80</v>
      </c>
      <c r="Y642" s="88">
        <f t="shared" si="29"/>
        <v>37.4</v>
      </c>
    </row>
    <row r="643" spans="1:25" s="11" customFormat="1" ht="15" x14ac:dyDescent="0.35">
      <c r="A643" s="99" t="s">
        <v>2057</v>
      </c>
      <c r="B643" s="141" t="s">
        <v>2058</v>
      </c>
      <c r="C643" s="99" t="s">
        <v>2059</v>
      </c>
      <c r="D643" s="100" t="s">
        <v>133</v>
      </c>
      <c r="E643" s="101" t="s">
        <v>134</v>
      </c>
      <c r="F643" s="101" t="s">
        <v>135</v>
      </c>
      <c r="G643" s="101" t="s">
        <v>136</v>
      </c>
      <c r="H643" s="101"/>
      <c r="I643" s="101" t="s">
        <v>137</v>
      </c>
      <c r="J643" s="74"/>
      <c r="K643" s="75">
        <v>938</v>
      </c>
      <c r="L643" s="75">
        <v>54</v>
      </c>
      <c r="M643" s="75">
        <v>0</v>
      </c>
      <c r="N643" s="75">
        <v>730</v>
      </c>
      <c r="O643" s="75">
        <v>143</v>
      </c>
      <c r="P643" s="75">
        <v>229</v>
      </c>
      <c r="Q643" s="76">
        <v>6</v>
      </c>
      <c r="R643" s="76">
        <v>72</v>
      </c>
      <c r="S643" s="76">
        <v>35.6</v>
      </c>
      <c r="T643" s="76">
        <v>3</v>
      </c>
      <c r="U643" s="76">
        <v>6.7</v>
      </c>
      <c r="V643" s="76">
        <v>3</v>
      </c>
      <c r="W643" s="87">
        <f t="shared" si="27"/>
        <v>126.3</v>
      </c>
      <c r="X643" s="87">
        <f t="shared" si="28"/>
        <v>78</v>
      </c>
      <c r="Y643" s="88">
        <f t="shared" si="29"/>
        <v>48.300000000000004</v>
      </c>
    </row>
    <row r="644" spans="1:25" s="11" customFormat="1" ht="15" x14ac:dyDescent="0.35">
      <c r="A644" s="99" t="s">
        <v>2060</v>
      </c>
      <c r="B644" s="141" t="s">
        <v>2061</v>
      </c>
      <c r="C644" s="99" t="s">
        <v>2062</v>
      </c>
      <c r="D644" s="100" t="s">
        <v>133</v>
      </c>
      <c r="E644" s="101" t="s">
        <v>134</v>
      </c>
      <c r="F644" s="101" t="s">
        <v>135</v>
      </c>
      <c r="G644" s="101" t="s">
        <v>136</v>
      </c>
      <c r="H644" s="101"/>
      <c r="I644" s="101" t="s">
        <v>137</v>
      </c>
      <c r="J644" s="74"/>
      <c r="K644" s="75">
        <v>534</v>
      </c>
      <c r="L644" s="75">
        <v>18</v>
      </c>
      <c r="M644" s="75">
        <v>0</v>
      </c>
      <c r="N644" s="75">
        <v>441</v>
      </c>
      <c r="O644" s="75">
        <v>59</v>
      </c>
      <c r="P644" s="75">
        <v>88</v>
      </c>
      <c r="Q644" s="76">
        <v>5</v>
      </c>
      <c r="R644" s="76">
        <v>33</v>
      </c>
      <c r="S644" s="76">
        <v>14.6</v>
      </c>
      <c r="T644" s="76">
        <v>3</v>
      </c>
      <c r="U644" s="76">
        <v>2.9</v>
      </c>
      <c r="V644" s="76">
        <v>3</v>
      </c>
      <c r="W644" s="87">
        <f t="shared" si="27"/>
        <v>61.5</v>
      </c>
      <c r="X644" s="87">
        <f t="shared" si="28"/>
        <v>38</v>
      </c>
      <c r="Y644" s="88">
        <f t="shared" si="29"/>
        <v>23.5</v>
      </c>
    </row>
    <row r="645" spans="1:25" s="11" customFormat="1" ht="15" x14ac:dyDescent="0.35">
      <c r="A645" s="99" t="s">
        <v>2063</v>
      </c>
      <c r="B645" s="141" t="s">
        <v>2064</v>
      </c>
      <c r="C645" s="99" t="s">
        <v>2065</v>
      </c>
      <c r="D645" s="100" t="s">
        <v>133</v>
      </c>
      <c r="E645" s="101" t="s">
        <v>134</v>
      </c>
      <c r="F645" s="101" t="s">
        <v>135</v>
      </c>
      <c r="G645" s="101" t="s">
        <v>136</v>
      </c>
      <c r="H645" s="101"/>
      <c r="I645" s="101" t="s">
        <v>137</v>
      </c>
      <c r="J645" s="74"/>
      <c r="K645" s="75">
        <v>506</v>
      </c>
      <c r="L645" s="75">
        <v>35</v>
      </c>
      <c r="M645" s="75">
        <v>5</v>
      </c>
      <c r="N645" s="75">
        <v>458</v>
      </c>
      <c r="O645" s="75">
        <v>21</v>
      </c>
      <c r="P645" s="75">
        <v>133</v>
      </c>
      <c r="Q645" s="76">
        <v>4</v>
      </c>
      <c r="R645" s="76">
        <v>46</v>
      </c>
      <c r="S645" s="76">
        <v>22.5</v>
      </c>
      <c r="T645" s="76">
        <v>2</v>
      </c>
      <c r="U645" s="76">
        <v>5.7</v>
      </c>
      <c r="V645" s="76">
        <v>4</v>
      </c>
      <c r="W645" s="87">
        <f t="shared" si="27"/>
        <v>84.2</v>
      </c>
      <c r="X645" s="87">
        <f t="shared" si="28"/>
        <v>50</v>
      </c>
      <c r="Y645" s="88">
        <f t="shared" si="29"/>
        <v>34.200000000000003</v>
      </c>
    </row>
    <row r="646" spans="1:25" s="11" customFormat="1" ht="15" x14ac:dyDescent="0.35">
      <c r="A646" s="99" t="s">
        <v>2066</v>
      </c>
      <c r="B646" s="141" t="s">
        <v>2067</v>
      </c>
      <c r="C646" s="99" t="s">
        <v>2068</v>
      </c>
      <c r="D646" s="100" t="s">
        <v>133</v>
      </c>
      <c r="E646" s="101" t="s">
        <v>134</v>
      </c>
      <c r="F646" s="101" t="s">
        <v>135</v>
      </c>
      <c r="G646" s="101" t="s">
        <v>136</v>
      </c>
      <c r="H646" s="101"/>
      <c r="I646" s="101" t="s">
        <v>137</v>
      </c>
      <c r="J646" s="74"/>
      <c r="K646" s="75">
        <v>344</v>
      </c>
      <c r="L646" s="75">
        <v>43</v>
      </c>
      <c r="M646" s="75">
        <v>9</v>
      </c>
      <c r="N646" s="75">
        <v>328</v>
      </c>
      <c r="O646" s="75">
        <v>29</v>
      </c>
      <c r="P646" s="75">
        <v>91</v>
      </c>
      <c r="Q646" s="76">
        <v>2</v>
      </c>
      <c r="R646" s="76">
        <v>34</v>
      </c>
      <c r="S646" s="76">
        <v>18.600000000000001</v>
      </c>
      <c r="T646" s="76">
        <v>2</v>
      </c>
      <c r="U646" s="76">
        <v>4.8</v>
      </c>
      <c r="V646" s="76">
        <v>3</v>
      </c>
      <c r="W646" s="87">
        <f t="shared" si="27"/>
        <v>64.400000000000006</v>
      </c>
      <c r="X646" s="87">
        <f t="shared" si="28"/>
        <v>36</v>
      </c>
      <c r="Y646" s="88">
        <f t="shared" si="29"/>
        <v>28.400000000000002</v>
      </c>
    </row>
    <row r="647" spans="1:25" s="11" customFormat="1" ht="15" x14ac:dyDescent="0.35">
      <c r="A647" s="99" t="s">
        <v>2069</v>
      </c>
      <c r="B647" s="141" t="s">
        <v>2070</v>
      </c>
      <c r="C647" s="99" t="s">
        <v>2071</v>
      </c>
      <c r="D647" s="100" t="s">
        <v>133</v>
      </c>
      <c r="E647" s="101" t="s">
        <v>134</v>
      </c>
      <c r="F647" s="101" t="s">
        <v>135</v>
      </c>
      <c r="G647" s="101" t="s">
        <v>136</v>
      </c>
      <c r="H647" s="101"/>
      <c r="I647" s="101" t="s">
        <v>137</v>
      </c>
      <c r="J647" s="74"/>
      <c r="K647" s="75">
        <v>672</v>
      </c>
      <c r="L647" s="75">
        <v>36</v>
      </c>
      <c r="M647" s="75">
        <v>0</v>
      </c>
      <c r="N647" s="75">
        <v>467</v>
      </c>
      <c r="O647" s="75">
        <v>32</v>
      </c>
      <c r="P647" s="75">
        <v>127</v>
      </c>
      <c r="Q647" s="76">
        <v>5</v>
      </c>
      <c r="R647" s="76">
        <v>50</v>
      </c>
      <c r="S647" s="76">
        <v>21.9</v>
      </c>
      <c r="T647" s="76">
        <v>3</v>
      </c>
      <c r="U647" s="76">
        <v>6.6</v>
      </c>
      <c r="V647" s="76">
        <v>3</v>
      </c>
      <c r="W647" s="87">
        <f t="shared" si="27"/>
        <v>89.5</v>
      </c>
      <c r="X647" s="87">
        <f t="shared" si="28"/>
        <v>55</v>
      </c>
      <c r="Y647" s="88">
        <f t="shared" si="29"/>
        <v>34.5</v>
      </c>
    </row>
    <row r="648" spans="1:25" s="11" customFormat="1" ht="15" x14ac:dyDescent="0.35">
      <c r="A648" s="99" t="s">
        <v>2072</v>
      </c>
      <c r="B648" s="141" t="s">
        <v>2073</v>
      </c>
      <c r="C648" s="99" t="s">
        <v>2074</v>
      </c>
      <c r="D648" s="100" t="s">
        <v>437</v>
      </c>
      <c r="E648" s="101" t="s">
        <v>201</v>
      </c>
      <c r="F648" s="101" t="s">
        <v>406</v>
      </c>
      <c r="G648" s="101" t="s">
        <v>136</v>
      </c>
      <c r="H648" s="101"/>
      <c r="I648" s="101" t="s">
        <v>137</v>
      </c>
      <c r="J648" s="74"/>
      <c r="K648" s="75">
        <v>829</v>
      </c>
      <c r="L648" s="75">
        <v>0</v>
      </c>
      <c r="M648" s="75">
        <v>0</v>
      </c>
      <c r="N648" s="75">
        <v>654</v>
      </c>
      <c r="O648" s="75">
        <v>120</v>
      </c>
      <c r="P648" s="75">
        <v>167</v>
      </c>
      <c r="Q648" s="76">
        <v>21.6</v>
      </c>
      <c r="R648" s="76">
        <v>46</v>
      </c>
      <c r="S648" s="76">
        <v>17.5</v>
      </c>
      <c r="T648" s="76">
        <v>5</v>
      </c>
      <c r="U648" s="76">
        <v>6.9</v>
      </c>
      <c r="V648" s="76">
        <v>6</v>
      </c>
      <c r="W648" s="87">
        <f t="shared" ref="W648:W711" si="30">SUM(Q648:V648)</f>
        <v>103</v>
      </c>
      <c r="X648" s="87">
        <f t="shared" ref="X648:X711" si="31">SUM(Q648:R648)</f>
        <v>67.599999999999994</v>
      </c>
      <c r="Y648" s="88">
        <f t="shared" ref="Y648:Y711" si="32">SUM(S648:V648)</f>
        <v>35.4</v>
      </c>
    </row>
    <row r="649" spans="1:25" s="11" customFormat="1" ht="15" x14ac:dyDescent="0.35">
      <c r="A649" s="99" t="s">
        <v>2075</v>
      </c>
      <c r="B649" s="141" t="s">
        <v>2076</v>
      </c>
      <c r="C649" s="99" t="s">
        <v>2077</v>
      </c>
      <c r="D649" s="100" t="s">
        <v>437</v>
      </c>
      <c r="E649" s="101" t="s">
        <v>201</v>
      </c>
      <c r="F649" s="101" t="s">
        <v>406</v>
      </c>
      <c r="G649" s="101" t="s">
        <v>136</v>
      </c>
      <c r="H649" s="101"/>
      <c r="I649" s="101" t="s">
        <v>137</v>
      </c>
      <c r="J649" s="74"/>
      <c r="K649" s="75">
        <v>434</v>
      </c>
      <c r="L649" s="75">
        <v>0</v>
      </c>
      <c r="M649" s="75">
        <v>0</v>
      </c>
      <c r="N649" s="75">
        <v>340</v>
      </c>
      <c r="O649" s="75">
        <v>43</v>
      </c>
      <c r="P649" s="75">
        <v>115</v>
      </c>
      <c r="Q649" s="76">
        <v>2</v>
      </c>
      <c r="R649" s="76">
        <v>40</v>
      </c>
      <c r="S649" s="76">
        <v>12</v>
      </c>
      <c r="T649" s="76">
        <v>3</v>
      </c>
      <c r="U649" s="76">
        <v>5.8</v>
      </c>
      <c r="V649" s="76">
        <v>4</v>
      </c>
      <c r="W649" s="87">
        <f t="shared" si="30"/>
        <v>66.8</v>
      </c>
      <c r="X649" s="87">
        <f t="shared" si="31"/>
        <v>42</v>
      </c>
      <c r="Y649" s="88">
        <f t="shared" si="32"/>
        <v>24.8</v>
      </c>
    </row>
    <row r="650" spans="1:25" s="11" customFormat="1" ht="15" x14ac:dyDescent="0.35">
      <c r="A650" s="99" t="s">
        <v>2078</v>
      </c>
      <c r="B650" s="141" t="s">
        <v>2079</v>
      </c>
      <c r="C650" s="99" t="s">
        <v>2080</v>
      </c>
      <c r="D650" s="100" t="s">
        <v>133</v>
      </c>
      <c r="E650" s="101" t="s">
        <v>134</v>
      </c>
      <c r="F650" s="101" t="s">
        <v>135</v>
      </c>
      <c r="G650" s="101" t="s">
        <v>136</v>
      </c>
      <c r="H650" s="101"/>
      <c r="I650" s="101" t="s">
        <v>137</v>
      </c>
      <c r="J650" s="74"/>
      <c r="K650" s="75">
        <v>560</v>
      </c>
      <c r="L650" s="75">
        <v>18</v>
      </c>
      <c r="M650" s="75">
        <v>0</v>
      </c>
      <c r="N650" s="75">
        <v>368</v>
      </c>
      <c r="O650" s="75">
        <v>9</v>
      </c>
      <c r="P650" s="75">
        <v>74</v>
      </c>
      <c r="Q650" s="76">
        <v>6</v>
      </c>
      <c r="R650" s="76">
        <v>38</v>
      </c>
      <c r="S650" s="76">
        <v>17.2</v>
      </c>
      <c r="T650" s="76">
        <v>3</v>
      </c>
      <c r="U650" s="76">
        <v>7.6</v>
      </c>
      <c r="V650" s="76">
        <v>2</v>
      </c>
      <c r="W650" s="87">
        <f t="shared" si="30"/>
        <v>73.8</v>
      </c>
      <c r="X650" s="87">
        <f t="shared" si="31"/>
        <v>44</v>
      </c>
      <c r="Y650" s="88">
        <f t="shared" si="32"/>
        <v>29.799999999999997</v>
      </c>
    </row>
    <row r="651" spans="1:25" s="11" customFormat="1" ht="15" x14ac:dyDescent="0.35">
      <c r="A651" s="99" t="s">
        <v>2081</v>
      </c>
      <c r="B651" s="141" t="s">
        <v>2082</v>
      </c>
      <c r="C651" s="99" t="s">
        <v>2083</v>
      </c>
      <c r="D651" s="100" t="s">
        <v>133</v>
      </c>
      <c r="E651" s="101" t="s">
        <v>134</v>
      </c>
      <c r="F651" s="101" t="s">
        <v>135</v>
      </c>
      <c r="G651" s="101" t="s">
        <v>136</v>
      </c>
      <c r="H651" s="101"/>
      <c r="I651" s="101" t="s">
        <v>137</v>
      </c>
      <c r="J651" s="74"/>
      <c r="K651" s="75">
        <v>323</v>
      </c>
      <c r="L651" s="75">
        <v>50</v>
      </c>
      <c r="M651" s="75">
        <v>2</v>
      </c>
      <c r="N651" s="75">
        <v>241</v>
      </c>
      <c r="O651" s="75">
        <v>9</v>
      </c>
      <c r="P651" s="75">
        <v>91</v>
      </c>
      <c r="Q651" s="76">
        <v>6.5</v>
      </c>
      <c r="R651" s="76">
        <v>34</v>
      </c>
      <c r="S651" s="76">
        <v>17.399999999999999</v>
      </c>
      <c r="T651" s="76">
        <v>2</v>
      </c>
      <c r="U651" s="76">
        <v>6.7</v>
      </c>
      <c r="V651" s="76">
        <v>2</v>
      </c>
      <c r="W651" s="87">
        <f t="shared" si="30"/>
        <v>68.599999999999994</v>
      </c>
      <c r="X651" s="87">
        <f t="shared" si="31"/>
        <v>40.5</v>
      </c>
      <c r="Y651" s="88">
        <f t="shared" si="32"/>
        <v>28.099999999999998</v>
      </c>
    </row>
    <row r="652" spans="1:25" s="11" customFormat="1" ht="15" x14ac:dyDescent="0.35">
      <c r="A652" s="99" t="s">
        <v>2084</v>
      </c>
      <c r="B652" s="141" t="s">
        <v>2085</v>
      </c>
      <c r="C652" s="99" t="s">
        <v>2086</v>
      </c>
      <c r="D652" s="100" t="s">
        <v>133</v>
      </c>
      <c r="E652" s="101" t="s">
        <v>134</v>
      </c>
      <c r="F652" s="101" t="s">
        <v>135</v>
      </c>
      <c r="G652" s="101" t="s">
        <v>136</v>
      </c>
      <c r="H652" s="101"/>
      <c r="I652" s="101" t="s">
        <v>137</v>
      </c>
      <c r="J652" s="74"/>
      <c r="K652" s="75">
        <v>353</v>
      </c>
      <c r="L652" s="75">
        <v>35</v>
      </c>
      <c r="M652" s="75">
        <v>1</v>
      </c>
      <c r="N652" s="75">
        <v>291</v>
      </c>
      <c r="O652" s="75">
        <v>21</v>
      </c>
      <c r="P652" s="75">
        <v>70</v>
      </c>
      <c r="Q652" s="76">
        <v>2.7</v>
      </c>
      <c r="R652" s="76">
        <v>26</v>
      </c>
      <c r="S652" s="76">
        <v>23</v>
      </c>
      <c r="T652" s="76">
        <v>2</v>
      </c>
      <c r="U652" s="76">
        <v>4.8</v>
      </c>
      <c r="V652" s="76">
        <v>4</v>
      </c>
      <c r="W652" s="87">
        <f t="shared" si="30"/>
        <v>62.5</v>
      </c>
      <c r="X652" s="87">
        <f t="shared" si="31"/>
        <v>28.7</v>
      </c>
      <c r="Y652" s="88">
        <f t="shared" si="32"/>
        <v>33.799999999999997</v>
      </c>
    </row>
    <row r="653" spans="1:25" s="11" customFormat="1" ht="15" x14ac:dyDescent="0.35">
      <c r="A653" s="99" t="s">
        <v>2087</v>
      </c>
      <c r="B653" s="141" t="s">
        <v>2088</v>
      </c>
      <c r="C653" s="99" t="s">
        <v>2089</v>
      </c>
      <c r="D653" s="100" t="s">
        <v>405</v>
      </c>
      <c r="E653" s="101" t="s">
        <v>134</v>
      </c>
      <c r="F653" s="101" t="s">
        <v>406</v>
      </c>
      <c r="G653" s="101" t="s">
        <v>136</v>
      </c>
      <c r="H653" s="101"/>
      <c r="I653" s="101" t="s">
        <v>137</v>
      </c>
      <c r="J653" s="74"/>
      <c r="K653" s="75">
        <v>303</v>
      </c>
      <c r="L653" s="75">
        <v>0</v>
      </c>
      <c r="M653" s="75">
        <v>0</v>
      </c>
      <c r="N653" s="75">
        <v>166</v>
      </c>
      <c r="O653" s="75">
        <v>18</v>
      </c>
      <c r="P653" s="75">
        <v>58</v>
      </c>
      <c r="Q653" s="76">
        <v>6.2</v>
      </c>
      <c r="R653" s="76">
        <v>18</v>
      </c>
      <c r="S653" s="76">
        <v>4.4000000000000004</v>
      </c>
      <c r="T653" s="76">
        <v>2</v>
      </c>
      <c r="U653" s="76">
        <v>2.8</v>
      </c>
      <c r="V653" s="76">
        <v>3.1</v>
      </c>
      <c r="W653" s="87">
        <f t="shared" si="30"/>
        <v>36.5</v>
      </c>
      <c r="X653" s="87">
        <f t="shared" si="31"/>
        <v>24.2</v>
      </c>
      <c r="Y653" s="88">
        <f t="shared" si="32"/>
        <v>12.299999999999999</v>
      </c>
    </row>
    <row r="654" spans="1:25" s="11" customFormat="1" ht="15" x14ac:dyDescent="0.35">
      <c r="A654" s="99" t="s">
        <v>2090</v>
      </c>
      <c r="B654" s="141" t="s">
        <v>2091</v>
      </c>
      <c r="C654" s="99" t="s">
        <v>2092</v>
      </c>
      <c r="D654" s="100" t="s">
        <v>133</v>
      </c>
      <c r="E654" s="101" t="s">
        <v>134</v>
      </c>
      <c r="F654" s="101" t="s">
        <v>135</v>
      </c>
      <c r="G654" s="101" t="s">
        <v>136</v>
      </c>
      <c r="H654" s="101"/>
      <c r="I654" s="101" t="s">
        <v>137</v>
      </c>
      <c r="J654" s="74"/>
      <c r="K654" s="75">
        <v>302</v>
      </c>
      <c r="L654" s="75">
        <v>0</v>
      </c>
      <c r="M654" s="75">
        <v>0</v>
      </c>
      <c r="N654" s="75">
        <v>237</v>
      </c>
      <c r="O654" s="75">
        <v>10</v>
      </c>
      <c r="P654" s="75">
        <v>63</v>
      </c>
      <c r="Q654" s="76">
        <v>2</v>
      </c>
      <c r="R654" s="76">
        <v>32</v>
      </c>
      <c r="S654" s="76">
        <v>18.3</v>
      </c>
      <c r="T654" s="76">
        <v>2</v>
      </c>
      <c r="U654" s="76">
        <v>7.7</v>
      </c>
      <c r="V654" s="76">
        <v>3</v>
      </c>
      <c r="W654" s="87">
        <f t="shared" si="30"/>
        <v>65</v>
      </c>
      <c r="X654" s="87">
        <f t="shared" si="31"/>
        <v>34</v>
      </c>
      <c r="Y654" s="88">
        <f t="shared" si="32"/>
        <v>31</v>
      </c>
    </row>
    <row r="655" spans="1:25" s="11" customFormat="1" ht="15" x14ac:dyDescent="0.35">
      <c r="A655" s="99" t="s">
        <v>2093</v>
      </c>
      <c r="B655" s="141" t="s">
        <v>2094</v>
      </c>
      <c r="C655" s="99" t="s">
        <v>2095</v>
      </c>
      <c r="D655" s="100" t="s">
        <v>437</v>
      </c>
      <c r="E655" s="101" t="s">
        <v>201</v>
      </c>
      <c r="F655" s="101" t="s">
        <v>406</v>
      </c>
      <c r="G655" s="101" t="s">
        <v>136</v>
      </c>
      <c r="H655" s="101"/>
      <c r="I655" s="101" t="s">
        <v>137</v>
      </c>
      <c r="J655" s="74"/>
      <c r="K655" s="75">
        <v>1015</v>
      </c>
      <c r="L655" s="75">
        <v>0</v>
      </c>
      <c r="M655" s="75">
        <v>0</v>
      </c>
      <c r="N655" s="75">
        <v>778</v>
      </c>
      <c r="O655" s="75">
        <v>24</v>
      </c>
      <c r="P655" s="75">
        <v>218</v>
      </c>
      <c r="Q655" s="76">
        <v>15</v>
      </c>
      <c r="R655" s="76">
        <v>63</v>
      </c>
      <c r="S655" s="76">
        <v>29</v>
      </c>
      <c r="T655" s="76">
        <v>5</v>
      </c>
      <c r="U655" s="76">
        <v>10.5</v>
      </c>
      <c r="V655" s="76">
        <v>4</v>
      </c>
      <c r="W655" s="87">
        <f t="shared" si="30"/>
        <v>126.5</v>
      </c>
      <c r="X655" s="87">
        <f t="shared" si="31"/>
        <v>78</v>
      </c>
      <c r="Y655" s="88">
        <f t="shared" si="32"/>
        <v>48.5</v>
      </c>
    </row>
    <row r="656" spans="1:25" s="11" customFormat="1" ht="15" x14ac:dyDescent="0.35">
      <c r="A656" s="99" t="s">
        <v>2096</v>
      </c>
      <c r="B656" s="141" t="s">
        <v>2097</v>
      </c>
      <c r="C656" s="99" t="s">
        <v>2098</v>
      </c>
      <c r="D656" s="100" t="s">
        <v>437</v>
      </c>
      <c r="E656" s="101" t="s">
        <v>201</v>
      </c>
      <c r="F656" s="101" t="s">
        <v>406</v>
      </c>
      <c r="G656" s="101" t="s">
        <v>136</v>
      </c>
      <c r="H656" s="101"/>
      <c r="I656" s="101" t="s">
        <v>137</v>
      </c>
      <c r="J656" s="74"/>
      <c r="K656" s="75">
        <v>885</v>
      </c>
      <c r="L656" s="75">
        <v>0</v>
      </c>
      <c r="M656" s="75">
        <v>0</v>
      </c>
      <c r="N656" s="75">
        <v>721</v>
      </c>
      <c r="O656" s="75">
        <v>25</v>
      </c>
      <c r="P656" s="75">
        <v>207</v>
      </c>
      <c r="Q656" s="76">
        <v>14</v>
      </c>
      <c r="R656" s="76">
        <v>60</v>
      </c>
      <c r="S656" s="76">
        <v>24.4</v>
      </c>
      <c r="T656" s="76">
        <v>6</v>
      </c>
      <c r="U656" s="76">
        <v>7.8</v>
      </c>
      <c r="V656" s="76">
        <v>4</v>
      </c>
      <c r="W656" s="87">
        <f t="shared" si="30"/>
        <v>116.2</v>
      </c>
      <c r="X656" s="87">
        <f t="shared" si="31"/>
        <v>74</v>
      </c>
      <c r="Y656" s="88">
        <f t="shared" si="32"/>
        <v>42.199999999999996</v>
      </c>
    </row>
    <row r="657" spans="1:25" s="11" customFormat="1" ht="15" x14ac:dyDescent="0.35">
      <c r="A657" s="99" t="s">
        <v>2099</v>
      </c>
      <c r="B657" s="141" t="s">
        <v>2100</v>
      </c>
      <c r="C657" s="99" t="s">
        <v>2101</v>
      </c>
      <c r="D657" s="100" t="s">
        <v>133</v>
      </c>
      <c r="E657" s="101" t="s">
        <v>134</v>
      </c>
      <c r="F657" s="101" t="s">
        <v>135</v>
      </c>
      <c r="G657" s="101" t="s">
        <v>136</v>
      </c>
      <c r="H657" s="101"/>
      <c r="I657" s="101" t="s">
        <v>137</v>
      </c>
      <c r="J657" s="74"/>
      <c r="K657" s="75">
        <v>312</v>
      </c>
      <c r="L657" s="75">
        <v>45</v>
      </c>
      <c r="M657" s="75">
        <v>0</v>
      </c>
      <c r="N657" s="75">
        <v>283</v>
      </c>
      <c r="O657" s="75">
        <v>14</v>
      </c>
      <c r="P657" s="75">
        <v>65</v>
      </c>
      <c r="Q657" s="76">
        <v>1</v>
      </c>
      <c r="R657" s="76">
        <v>30</v>
      </c>
      <c r="S657" s="76">
        <v>16.399999999999999</v>
      </c>
      <c r="T657" s="76">
        <v>1</v>
      </c>
      <c r="U657" s="76">
        <v>7.7</v>
      </c>
      <c r="V657" s="76">
        <v>2</v>
      </c>
      <c r="W657" s="87">
        <f t="shared" si="30"/>
        <v>58.1</v>
      </c>
      <c r="X657" s="87">
        <f t="shared" si="31"/>
        <v>31</v>
      </c>
      <c r="Y657" s="88">
        <f t="shared" si="32"/>
        <v>27.099999999999998</v>
      </c>
    </row>
    <row r="658" spans="1:25" s="11" customFormat="1" ht="15" x14ac:dyDescent="0.35">
      <c r="A658" s="99" t="s">
        <v>2102</v>
      </c>
      <c r="B658" s="141" t="s">
        <v>2103</v>
      </c>
      <c r="C658" s="99" t="s">
        <v>2104</v>
      </c>
      <c r="D658" s="100" t="s">
        <v>405</v>
      </c>
      <c r="E658" s="101" t="s">
        <v>134</v>
      </c>
      <c r="F658" s="101" t="s">
        <v>406</v>
      </c>
      <c r="G658" s="101" t="s">
        <v>136</v>
      </c>
      <c r="H658" s="101"/>
      <c r="I658" s="101" t="s">
        <v>137</v>
      </c>
      <c r="J658" s="74"/>
      <c r="K658" s="75">
        <v>1241</v>
      </c>
      <c r="L658" s="75">
        <v>0</v>
      </c>
      <c r="M658" s="75">
        <v>0</v>
      </c>
      <c r="N658" s="75">
        <v>1014</v>
      </c>
      <c r="O658" s="75">
        <v>212</v>
      </c>
      <c r="P658" s="75">
        <v>189</v>
      </c>
      <c r="Q658" s="76">
        <v>3</v>
      </c>
      <c r="R658" s="76">
        <v>88</v>
      </c>
      <c r="S658" s="76">
        <v>30.5</v>
      </c>
      <c r="T658" s="76">
        <v>4</v>
      </c>
      <c r="U658" s="76">
        <v>5.8</v>
      </c>
      <c r="V658" s="76">
        <v>5</v>
      </c>
      <c r="W658" s="87">
        <f t="shared" si="30"/>
        <v>136.30000000000001</v>
      </c>
      <c r="X658" s="87">
        <f t="shared" si="31"/>
        <v>91</v>
      </c>
      <c r="Y658" s="88">
        <f t="shared" si="32"/>
        <v>45.3</v>
      </c>
    </row>
    <row r="659" spans="1:25" s="11" customFormat="1" ht="15" x14ac:dyDescent="0.35">
      <c r="A659" s="99" t="s">
        <v>2105</v>
      </c>
      <c r="B659" s="141" t="s">
        <v>2106</v>
      </c>
      <c r="C659" s="99" t="s">
        <v>2107</v>
      </c>
      <c r="D659" s="100" t="s">
        <v>437</v>
      </c>
      <c r="E659" s="101" t="s">
        <v>201</v>
      </c>
      <c r="F659" s="101" t="s">
        <v>406</v>
      </c>
      <c r="G659" s="101" t="s">
        <v>136</v>
      </c>
      <c r="H659" s="101"/>
      <c r="I659" s="101" t="s">
        <v>137</v>
      </c>
      <c r="J659" s="74"/>
      <c r="K659" s="75">
        <v>446</v>
      </c>
      <c r="L659" s="75">
        <v>0</v>
      </c>
      <c r="M659" s="75">
        <v>0</v>
      </c>
      <c r="N659" s="75">
        <v>389</v>
      </c>
      <c r="O659" s="75">
        <v>70</v>
      </c>
      <c r="P659" s="75">
        <v>113</v>
      </c>
      <c r="Q659" s="76">
        <v>10</v>
      </c>
      <c r="R659" s="76">
        <v>34</v>
      </c>
      <c r="S659" s="76">
        <v>16</v>
      </c>
      <c r="T659" s="76">
        <v>3</v>
      </c>
      <c r="U659" s="76">
        <v>5</v>
      </c>
      <c r="V659" s="76">
        <v>3</v>
      </c>
      <c r="W659" s="87">
        <f t="shared" si="30"/>
        <v>71</v>
      </c>
      <c r="X659" s="87">
        <f t="shared" si="31"/>
        <v>44</v>
      </c>
      <c r="Y659" s="88">
        <f t="shared" si="32"/>
        <v>27</v>
      </c>
    </row>
    <row r="660" spans="1:25" s="11" customFormat="1" ht="15" x14ac:dyDescent="0.35">
      <c r="A660" s="99" t="s">
        <v>2108</v>
      </c>
      <c r="B660" s="141" t="s">
        <v>2109</v>
      </c>
      <c r="C660" s="99" t="s">
        <v>2110</v>
      </c>
      <c r="D660" s="100" t="s">
        <v>437</v>
      </c>
      <c r="E660" s="101" t="s">
        <v>201</v>
      </c>
      <c r="F660" s="101" t="s">
        <v>406</v>
      </c>
      <c r="G660" s="101" t="s">
        <v>136</v>
      </c>
      <c r="H660" s="101"/>
      <c r="I660" s="101" t="s">
        <v>137</v>
      </c>
      <c r="J660" s="74"/>
      <c r="K660" s="75">
        <v>421</v>
      </c>
      <c r="L660" s="75">
        <v>0</v>
      </c>
      <c r="M660" s="75">
        <v>0</v>
      </c>
      <c r="N660" s="75">
        <v>383</v>
      </c>
      <c r="O660" s="75">
        <v>80</v>
      </c>
      <c r="P660" s="75">
        <v>82</v>
      </c>
      <c r="Q660" s="76">
        <v>3.6</v>
      </c>
      <c r="R660" s="76">
        <v>25</v>
      </c>
      <c r="S660" s="76">
        <v>4.7</v>
      </c>
      <c r="T660" s="76">
        <v>3.5</v>
      </c>
      <c r="U660" s="76">
        <v>2</v>
      </c>
      <c r="V660" s="76">
        <v>2</v>
      </c>
      <c r="W660" s="87">
        <f t="shared" si="30"/>
        <v>40.800000000000004</v>
      </c>
      <c r="X660" s="87">
        <f t="shared" si="31"/>
        <v>28.6</v>
      </c>
      <c r="Y660" s="88">
        <f t="shared" si="32"/>
        <v>12.2</v>
      </c>
    </row>
    <row r="661" spans="1:25" s="11" customFormat="1" ht="15" x14ac:dyDescent="0.35">
      <c r="A661" s="99" t="s">
        <v>2111</v>
      </c>
      <c r="B661" s="141" t="s">
        <v>2112</v>
      </c>
      <c r="C661" s="99" t="s">
        <v>2113</v>
      </c>
      <c r="D661" s="100" t="s">
        <v>437</v>
      </c>
      <c r="E661" s="101" t="s">
        <v>201</v>
      </c>
      <c r="F661" s="101" t="s">
        <v>406</v>
      </c>
      <c r="G661" s="101" t="s">
        <v>136</v>
      </c>
      <c r="H661" s="101"/>
      <c r="I661" s="101" t="s">
        <v>137</v>
      </c>
      <c r="J661" s="74"/>
      <c r="K661" s="75">
        <v>330</v>
      </c>
      <c r="L661" s="75">
        <v>0</v>
      </c>
      <c r="M661" s="75">
        <v>0</v>
      </c>
      <c r="N661" s="75">
        <v>280</v>
      </c>
      <c r="O661" s="75">
        <v>13</v>
      </c>
      <c r="P661" s="75">
        <v>86</v>
      </c>
      <c r="Q661" s="76">
        <v>8</v>
      </c>
      <c r="R661" s="76">
        <v>19</v>
      </c>
      <c r="S661" s="76">
        <v>6.8</v>
      </c>
      <c r="T661" s="76">
        <v>2</v>
      </c>
      <c r="U661" s="76">
        <v>3</v>
      </c>
      <c r="V661" s="76">
        <v>2</v>
      </c>
      <c r="W661" s="87">
        <f t="shared" si="30"/>
        <v>40.799999999999997</v>
      </c>
      <c r="X661" s="87">
        <f t="shared" si="31"/>
        <v>27</v>
      </c>
      <c r="Y661" s="88">
        <f t="shared" si="32"/>
        <v>13.8</v>
      </c>
    </row>
    <row r="662" spans="1:25" s="11" customFormat="1" ht="15" x14ac:dyDescent="0.35">
      <c r="A662" s="99" t="s">
        <v>2114</v>
      </c>
      <c r="B662" s="141" t="s">
        <v>2115</v>
      </c>
      <c r="C662" s="99" t="s">
        <v>2116</v>
      </c>
      <c r="D662" s="100" t="s">
        <v>133</v>
      </c>
      <c r="E662" s="101" t="s">
        <v>134</v>
      </c>
      <c r="F662" s="101" t="s">
        <v>135</v>
      </c>
      <c r="G662" s="101" t="s">
        <v>136</v>
      </c>
      <c r="H662" s="101"/>
      <c r="I662" s="101" t="s">
        <v>137</v>
      </c>
      <c r="J662" s="74"/>
      <c r="K662" s="75">
        <v>389</v>
      </c>
      <c r="L662" s="75">
        <v>35</v>
      </c>
      <c r="M662" s="75">
        <v>1</v>
      </c>
      <c r="N662" s="75">
        <v>315</v>
      </c>
      <c r="O662" s="75">
        <v>77</v>
      </c>
      <c r="P662" s="75">
        <v>58</v>
      </c>
      <c r="Q662" s="76">
        <v>3</v>
      </c>
      <c r="R662" s="76">
        <v>31</v>
      </c>
      <c r="S662" s="76">
        <v>8.1999999999999993</v>
      </c>
      <c r="T662" s="76">
        <v>2</v>
      </c>
      <c r="U662" s="76">
        <v>1</v>
      </c>
      <c r="V662" s="76">
        <v>2</v>
      </c>
      <c r="W662" s="87">
        <f t="shared" si="30"/>
        <v>47.2</v>
      </c>
      <c r="X662" s="87">
        <f t="shared" si="31"/>
        <v>34</v>
      </c>
      <c r="Y662" s="88">
        <f t="shared" si="32"/>
        <v>13.2</v>
      </c>
    </row>
    <row r="663" spans="1:25" s="11" customFormat="1" ht="15" x14ac:dyDescent="0.35">
      <c r="A663" s="99" t="s">
        <v>2117</v>
      </c>
      <c r="B663" s="141" t="s">
        <v>2118</v>
      </c>
      <c r="C663" s="99" t="s">
        <v>2119</v>
      </c>
      <c r="D663" s="100" t="s">
        <v>437</v>
      </c>
      <c r="E663" s="101" t="s">
        <v>201</v>
      </c>
      <c r="F663" s="101" t="s">
        <v>406</v>
      </c>
      <c r="G663" s="101" t="s">
        <v>136</v>
      </c>
      <c r="H663" s="101"/>
      <c r="I663" s="101" t="s">
        <v>137</v>
      </c>
      <c r="J663" s="74"/>
      <c r="K663" s="75">
        <v>483</v>
      </c>
      <c r="L663" s="75">
        <v>0</v>
      </c>
      <c r="M663" s="75">
        <v>0</v>
      </c>
      <c r="N663" s="75">
        <v>404</v>
      </c>
      <c r="O663" s="75">
        <v>67</v>
      </c>
      <c r="P663" s="75">
        <v>143</v>
      </c>
      <c r="Q663" s="76">
        <v>8</v>
      </c>
      <c r="R663" s="76">
        <v>32</v>
      </c>
      <c r="S663" s="76">
        <v>14</v>
      </c>
      <c r="T663" s="76">
        <v>3</v>
      </c>
      <c r="U663" s="76">
        <v>4</v>
      </c>
      <c r="V663" s="76">
        <v>4</v>
      </c>
      <c r="W663" s="87">
        <f t="shared" si="30"/>
        <v>65</v>
      </c>
      <c r="X663" s="87">
        <f t="shared" si="31"/>
        <v>40</v>
      </c>
      <c r="Y663" s="88">
        <f t="shared" si="32"/>
        <v>25</v>
      </c>
    </row>
    <row r="664" spans="1:25" s="11" customFormat="1" ht="15" x14ac:dyDescent="0.35">
      <c r="A664" s="99" t="s">
        <v>2120</v>
      </c>
      <c r="B664" s="141" t="s">
        <v>2121</v>
      </c>
      <c r="C664" s="99" t="s">
        <v>2122</v>
      </c>
      <c r="D664" s="100" t="s">
        <v>437</v>
      </c>
      <c r="E664" s="101" t="s">
        <v>201</v>
      </c>
      <c r="F664" s="101" t="s">
        <v>406</v>
      </c>
      <c r="G664" s="101" t="s">
        <v>136</v>
      </c>
      <c r="H664" s="101"/>
      <c r="I664" s="101" t="s">
        <v>137</v>
      </c>
      <c r="J664" s="74"/>
      <c r="K664" s="75">
        <v>247</v>
      </c>
      <c r="L664" s="75">
        <v>0</v>
      </c>
      <c r="M664" s="75">
        <v>0</v>
      </c>
      <c r="N664" s="75">
        <v>196</v>
      </c>
      <c r="O664" s="75">
        <v>7</v>
      </c>
      <c r="P664" s="75">
        <v>49</v>
      </c>
      <c r="Q664" s="76">
        <v>1</v>
      </c>
      <c r="R664" s="76">
        <v>19</v>
      </c>
      <c r="S664" s="76">
        <v>7</v>
      </c>
      <c r="T664" s="76">
        <v>1</v>
      </c>
      <c r="U664" s="76">
        <v>3</v>
      </c>
      <c r="V664" s="76">
        <v>2</v>
      </c>
      <c r="W664" s="87">
        <f t="shared" si="30"/>
        <v>33</v>
      </c>
      <c r="X664" s="87">
        <f t="shared" si="31"/>
        <v>20</v>
      </c>
      <c r="Y664" s="88">
        <f t="shared" si="32"/>
        <v>13</v>
      </c>
    </row>
    <row r="665" spans="1:25" s="11" customFormat="1" ht="15" x14ac:dyDescent="0.35">
      <c r="A665" s="99" t="s">
        <v>2123</v>
      </c>
      <c r="B665" s="141" t="s">
        <v>2124</v>
      </c>
      <c r="C665" s="99" t="s">
        <v>2125</v>
      </c>
      <c r="D665" s="100" t="s">
        <v>437</v>
      </c>
      <c r="E665" s="101" t="s">
        <v>201</v>
      </c>
      <c r="F665" s="101" t="s">
        <v>406</v>
      </c>
      <c r="G665" s="101" t="s">
        <v>136</v>
      </c>
      <c r="H665" s="101"/>
      <c r="I665" s="101" t="s">
        <v>137</v>
      </c>
      <c r="J665" s="74"/>
      <c r="K665" s="75">
        <v>342</v>
      </c>
      <c r="L665" s="75">
        <v>0</v>
      </c>
      <c r="M665" s="75">
        <v>0</v>
      </c>
      <c r="N665" s="75">
        <v>302</v>
      </c>
      <c r="O665" s="75">
        <v>54</v>
      </c>
      <c r="P665" s="75">
        <v>79</v>
      </c>
      <c r="Q665" s="76">
        <v>6</v>
      </c>
      <c r="R665" s="76">
        <v>23</v>
      </c>
      <c r="S665" s="76">
        <v>8</v>
      </c>
      <c r="T665" s="76">
        <v>2</v>
      </c>
      <c r="U665" s="76">
        <v>2</v>
      </c>
      <c r="V665" s="76">
        <v>3</v>
      </c>
      <c r="W665" s="87">
        <f t="shared" si="30"/>
        <v>44</v>
      </c>
      <c r="X665" s="87">
        <f t="shared" si="31"/>
        <v>29</v>
      </c>
      <c r="Y665" s="88">
        <f t="shared" si="32"/>
        <v>15</v>
      </c>
    </row>
    <row r="666" spans="1:25" s="11" customFormat="1" ht="15" x14ac:dyDescent="0.35">
      <c r="A666" s="99" t="s">
        <v>2126</v>
      </c>
      <c r="B666" s="141" t="s">
        <v>2127</v>
      </c>
      <c r="C666" s="99" t="s">
        <v>2128</v>
      </c>
      <c r="D666" s="100" t="s">
        <v>133</v>
      </c>
      <c r="E666" s="101" t="s">
        <v>134</v>
      </c>
      <c r="F666" s="101" t="s">
        <v>135</v>
      </c>
      <c r="G666" s="101" t="s">
        <v>136</v>
      </c>
      <c r="H666" s="101"/>
      <c r="I666" s="101" t="s">
        <v>137</v>
      </c>
      <c r="J666" s="74"/>
      <c r="K666" s="75">
        <v>316</v>
      </c>
      <c r="L666" s="75">
        <v>0</v>
      </c>
      <c r="M666" s="75">
        <v>0</v>
      </c>
      <c r="N666" s="75">
        <v>279</v>
      </c>
      <c r="O666" s="75">
        <v>83</v>
      </c>
      <c r="P666" s="75">
        <v>52</v>
      </c>
      <c r="Q666" s="76">
        <v>6</v>
      </c>
      <c r="R666" s="76">
        <v>17</v>
      </c>
      <c r="S666" s="76">
        <v>2.1</v>
      </c>
      <c r="T666" s="76">
        <v>2</v>
      </c>
      <c r="U666" s="76">
        <v>0.9</v>
      </c>
      <c r="V666" s="76">
        <v>3</v>
      </c>
      <c r="W666" s="87">
        <f t="shared" si="30"/>
        <v>31</v>
      </c>
      <c r="X666" s="87">
        <f t="shared" si="31"/>
        <v>23</v>
      </c>
      <c r="Y666" s="88">
        <f t="shared" si="32"/>
        <v>8</v>
      </c>
    </row>
    <row r="667" spans="1:25" s="11" customFormat="1" ht="15" x14ac:dyDescent="0.35">
      <c r="A667" s="99" t="s">
        <v>2129</v>
      </c>
      <c r="B667" s="141" t="s">
        <v>2130</v>
      </c>
      <c r="C667" s="99" t="s">
        <v>2131</v>
      </c>
      <c r="D667" s="100" t="s">
        <v>133</v>
      </c>
      <c r="E667" s="101" t="s">
        <v>134</v>
      </c>
      <c r="F667" s="101" t="s">
        <v>135</v>
      </c>
      <c r="G667" s="101" t="s">
        <v>136</v>
      </c>
      <c r="H667" s="101"/>
      <c r="I667" s="101" t="s">
        <v>137</v>
      </c>
      <c r="J667" s="74"/>
      <c r="K667" s="75">
        <v>259</v>
      </c>
      <c r="L667" s="75">
        <v>0</v>
      </c>
      <c r="M667" s="75">
        <v>0</v>
      </c>
      <c r="N667" s="75">
        <v>227</v>
      </c>
      <c r="O667" s="75">
        <v>13</v>
      </c>
      <c r="P667" s="75">
        <v>35</v>
      </c>
      <c r="Q667" s="76">
        <v>3</v>
      </c>
      <c r="R667" s="76">
        <v>15</v>
      </c>
      <c r="S667" s="76">
        <v>6.8</v>
      </c>
      <c r="T667" s="76">
        <v>2</v>
      </c>
      <c r="U667" s="76">
        <v>1.9</v>
      </c>
      <c r="V667" s="76">
        <v>2</v>
      </c>
      <c r="W667" s="87">
        <f t="shared" si="30"/>
        <v>30.7</v>
      </c>
      <c r="X667" s="87">
        <f t="shared" si="31"/>
        <v>18</v>
      </c>
      <c r="Y667" s="88">
        <f t="shared" si="32"/>
        <v>12.700000000000001</v>
      </c>
    </row>
    <row r="668" spans="1:25" s="11" customFormat="1" ht="15" x14ac:dyDescent="0.35">
      <c r="A668" s="99" t="s">
        <v>2132</v>
      </c>
      <c r="B668" s="141" t="s">
        <v>2133</v>
      </c>
      <c r="C668" s="99" t="s">
        <v>2134</v>
      </c>
      <c r="D668" s="100" t="s">
        <v>405</v>
      </c>
      <c r="E668" s="101" t="s">
        <v>134</v>
      </c>
      <c r="F668" s="101" t="s">
        <v>406</v>
      </c>
      <c r="G668" s="101" t="s">
        <v>136</v>
      </c>
      <c r="H668" s="101"/>
      <c r="I668" s="101" t="s">
        <v>137</v>
      </c>
      <c r="J668" s="74"/>
      <c r="K668" s="75">
        <v>654</v>
      </c>
      <c r="L668" s="75">
        <v>0</v>
      </c>
      <c r="M668" s="75">
        <v>0</v>
      </c>
      <c r="N668" s="75">
        <v>502</v>
      </c>
      <c r="O668" s="75">
        <v>53</v>
      </c>
      <c r="P668" s="75">
        <v>132</v>
      </c>
      <c r="Q668" s="76">
        <v>3</v>
      </c>
      <c r="R668" s="76">
        <v>40</v>
      </c>
      <c r="S668" s="76">
        <v>22.3</v>
      </c>
      <c r="T668" s="76">
        <v>4</v>
      </c>
      <c r="U668" s="76">
        <v>3.9</v>
      </c>
      <c r="V668" s="76">
        <v>3</v>
      </c>
      <c r="W668" s="87">
        <f t="shared" si="30"/>
        <v>76.2</v>
      </c>
      <c r="X668" s="87">
        <f t="shared" si="31"/>
        <v>43</v>
      </c>
      <c r="Y668" s="88">
        <f t="shared" si="32"/>
        <v>33.200000000000003</v>
      </c>
    </row>
    <row r="669" spans="1:25" s="11" customFormat="1" ht="15" x14ac:dyDescent="0.35">
      <c r="A669" s="99" t="s">
        <v>2135</v>
      </c>
      <c r="B669" s="141" t="s">
        <v>2136</v>
      </c>
      <c r="C669" s="99" t="s">
        <v>2137</v>
      </c>
      <c r="D669" s="100" t="s">
        <v>437</v>
      </c>
      <c r="E669" s="101" t="s">
        <v>201</v>
      </c>
      <c r="F669" s="101" t="s">
        <v>406</v>
      </c>
      <c r="G669" s="101" t="s">
        <v>136</v>
      </c>
      <c r="H669" s="101"/>
      <c r="I669" s="101" t="s">
        <v>137</v>
      </c>
      <c r="J669" s="74"/>
      <c r="K669" s="75">
        <v>335</v>
      </c>
      <c r="L669" s="75">
        <v>0</v>
      </c>
      <c r="M669" s="75">
        <v>0</v>
      </c>
      <c r="N669" s="75">
        <v>291</v>
      </c>
      <c r="O669" s="75">
        <v>15</v>
      </c>
      <c r="P669" s="75">
        <v>85</v>
      </c>
      <c r="Q669" s="76">
        <v>7.3</v>
      </c>
      <c r="R669" s="76">
        <v>38.700000000000003</v>
      </c>
      <c r="S669" s="76">
        <v>6.1</v>
      </c>
      <c r="T669" s="76">
        <v>2</v>
      </c>
      <c r="U669" s="76">
        <v>2.9</v>
      </c>
      <c r="V669" s="76">
        <v>4</v>
      </c>
      <c r="W669" s="87">
        <f t="shared" si="30"/>
        <v>61</v>
      </c>
      <c r="X669" s="87">
        <f t="shared" si="31"/>
        <v>46</v>
      </c>
      <c r="Y669" s="88">
        <f t="shared" si="32"/>
        <v>15</v>
      </c>
    </row>
    <row r="670" spans="1:25" s="11" customFormat="1" ht="15" x14ac:dyDescent="0.35">
      <c r="A670" s="99" t="s">
        <v>2138</v>
      </c>
      <c r="B670" s="141" t="s">
        <v>2139</v>
      </c>
      <c r="C670" s="99" t="s">
        <v>2140</v>
      </c>
      <c r="D670" s="100" t="s">
        <v>437</v>
      </c>
      <c r="E670" s="101" t="s">
        <v>201</v>
      </c>
      <c r="F670" s="101" t="s">
        <v>406</v>
      </c>
      <c r="G670" s="101" t="s">
        <v>136</v>
      </c>
      <c r="H670" s="101"/>
      <c r="I670" s="101" t="s">
        <v>137</v>
      </c>
      <c r="J670" s="74"/>
      <c r="K670" s="75">
        <v>304</v>
      </c>
      <c r="L670" s="75">
        <v>0</v>
      </c>
      <c r="M670" s="75">
        <v>0</v>
      </c>
      <c r="N670" s="75">
        <v>261</v>
      </c>
      <c r="O670" s="75">
        <v>23</v>
      </c>
      <c r="P670" s="75">
        <v>65</v>
      </c>
      <c r="Q670" s="76">
        <v>8</v>
      </c>
      <c r="R670" s="76">
        <v>16</v>
      </c>
      <c r="S670" s="76">
        <v>8.8000000000000007</v>
      </c>
      <c r="T670" s="76">
        <v>2</v>
      </c>
      <c r="U670" s="76">
        <v>3</v>
      </c>
      <c r="V670" s="76">
        <v>3</v>
      </c>
      <c r="W670" s="87">
        <f t="shared" si="30"/>
        <v>40.799999999999997</v>
      </c>
      <c r="X670" s="87">
        <f t="shared" si="31"/>
        <v>24</v>
      </c>
      <c r="Y670" s="88">
        <f t="shared" si="32"/>
        <v>16.8</v>
      </c>
    </row>
    <row r="671" spans="1:25" s="11" customFormat="1" ht="15" x14ac:dyDescent="0.35">
      <c r="A671" s="99" t="s">
        <v>2141</v>
      </c>
      <c r="B671" s="141" t="s">
        <v>2142</v>
      </c>
      <c r="C671" s="99" t="s">
        <v>2143</v>
      </c>
      <c r="D671" s="100" t="s">
        <v>437</v>
      </c>
      <c r="E671" s="101" t="s">
        <v>201</v>
      </c>
      <c r="F671" s="101" t="s">
        <v>406</v>
      </c>
      <c r="G671" s="101" t="s">
        <v>136</v>
      </c>
      <c r="H671" s="101"/>
      <c r="I671" s="101" t="s">
        <v>137</v>
      </c>
      <c r="J671" s="74"/>
      <c r="K671" s="75">
        <v>400</v>
      </c>
      <c r="L671" s="75">
        <v>0</v>
      </c>
      <c r="M671" s="75">
        <v>0</v>
      </c>
      <c r="N671" s="75">
        <v>359</v>
      </c>
      <c r="O671" s="75">
        <v>86</v>
      </c>
      <c r="P671" s="75">
        <v>74</v>
      </c>
      <c r="Q671" s="76">
        <v>4</v>
      </c>
      <c r="R671" s="76">
        <v>37</v>
      </c>
      <c r="S671" s="76">
        <v>8.5</v>
      </c>
      <c r="T671" s="76">
        <v>2</v>
      </c>
      <c r="U671" s="76">
        <v>2</v>
      </c>
      <c r="V671" s="76">
        <v>3</v>
      </c>
      <c r="W671" s="87">
        <f t="shared" si="30"/>
        <v>56.5</v>
      </c>
      <c r="X671" s="87">
        <f t="shared" si="31"/>
        <v>41</v>
      </c>
      <c r="Y671" s="88">
        <f t="shared" si="32"/>
        <v>15.5</v>
      </c>
    </row>
    <row r="672" spans="1:25" s="11" customFormat="1" ht="15" x14ac:dyDescent="0.35">
      <c r="A672" s="99" t="s">
        <v>2144</v>
      </c>
      <c r="B672" s="141" t="s">
        <v>2145</v>
      </c>
      <c r="C672" s="99" t="s">
        <v>2146</v>
      </c>
      <c r="D672" s="100" t="s">
        <v>437</v>
      </c>
      <c r="E672" s="101" t="s">
        <v>201</v>
      </c>
      <c r="F672" s="101" t="s">
        <v>406</v>
      </c>
      <c r="G672" s="101" t="s">
        <v>136</v>
      </c>
      <c r="H672" s="101"/>
      <c r="I672" s="101" t="s">
        <v>137</v>
      </c>
      <c r="J672" s="74"/>
      <c r="K672" s="75">
        <v>441</v>
      </c>
      <c r="L672" s="75">
        <v>0</v>
      </c>
      <c r="M672" s="75">
        <v>0</v>
      </c>
      <c r="N672" s="75">
        <v>355</v>
      </c>
      <c r="O672" s="75">
        <v>29</v>
      </c>
      <c r="P672" s="75">
        <v>116</v>
      </c>
      <c r="Q672" s="76">
        <v>6</v>
      </c>
      <c r="R672" s="76">
        <v>32</v>
      </c>
      <c r="S672" s="76">
        <v>9</v>
      </c>
      <c r="T672" s="76">
        <v>3</v>
      </c>
      <c r="U672" s="76">
        <v>3</v>
      </c>
      <c r="V672" s="76">
        <v>4</v>
      </c>
      <c r="W672" s="87">
        <f t="shared" si="30"/>
        <v>57</v>
      </c>
      <c r="X672" s="87">
        <f t="shared" si="31"/>
        <v>38</v>
      </c>
      <c r="Y672" s="88">
        <f t="shared" si="32"/>
        <v>19</v>
      </c>
    </row>
    <row r="673" spans="1:25" s="11" customFormat="1" ht="15" x14ac:dyDescent="0.35">
      <c r="A673" s="99" t="s">
        <v>2147</v>
      </c>
      <c r="B673" s="141" t="s">
        <v>2148</v>
      </c>
      <c r="C673" s="99" t="s">
        <v>2149</v>
      </c>
      <c r="D673" s="100" t="s">
        <v>133</v>
      </c>
      <c r="E673" s="101" t="s">
        <v>134</v>
      </c>
      <c r="F673" s="101" t="s">
        <v>135</v>
      </c>
      <c r="G673" s="101" t="s">
        <v>136</v>
      </c>
      <c r="H673" s="101"/>
      <c r="I673" s="101" t="s">
        <v>137</v>
      </c>
      <c r="J673" s="74"/>
      <c r="K673" s="75">
        <v>356</v>
      </c>
      <c r="L673" s="75">
        <v>19</v>
      </c>
      <c r="M673" s="75">
        <v>1</v>
      </c>
      <c r="N673" s="75">
        <v>295</v>
      </c>
      <c r="O673" s="75">
        <v>104</v>
      </c>
      <c r="P673" s="75">
        <v>90</v>
      </c>
      <c r="Q673" s="76">
        <v>9</v>
      </c>
      <c r="R673" s="76">
        <v>28</v>
      </c>
      <c r="S673" s="76">
        <v>18</v>
      </c>
      <c r="T673" s="76">
        <v>2</v>
      </c>
      <c r="U673" s="76">
        <v>3</v>
      </c>
      <c r="V673" s="76">
        <v>4</v>
      </c>
      <c r="W673" s="87">
        <f t="shared" si="30"/>
        <v>64</v>
      </c>
      <c r="X673" s="87">
        <f t="shared" si="31"/>
        <v>37</v>
      </c>
      <c r="Y673" s="88">
        <f t="shared" si="32"/>
        <v>27</v>
      </c>
    </row>
    <row r="674" spans="1:25" s="11" customFormat="1" ht="15" x14ac:dyDescent="0.35">
      <c r="A674" s="99" t="s">
        <v>2150</v>
      </c>
      <c r="B674" s="141" t="s">
        <v>2151</v>
      </c>
      <c r="C674" s="99" t="s">
        <v>2152</v>
      </c>
      <c r="D674" s="100" t="s">
        <v>194</v>
      </c>
      <c r="E674" s="101" t="s">
        <v>195</v>
      </c>
      <c r="F674" s="101" t="s">
        <v>196</v>
      </c>
      <c r="G674" s="101" t="s">
        <v>136</v>
      </c>
      <c r="H674" s="101"/>
      <c r="I674" s="101" t="s">
        <v>137</v>
      </c>
      <c r="J674" s="74"/>
      <c r="K674" s="75">
        <v>268</v>
      </c>
      <c r="L674" s="75">
        <v>0</v>
      </c>
      <c r="M674" s="75">
        <v>0</v>
      </c>
      <c r="N674" s="75">
        <v>213</v>
      </c>
      <c r="O674" s="75">
        <v>10</v>
      </c>
      <c r="P674" s="75">
        <v>29</v>
      </c>
      <c r="Q674" s="76">
        <v>3</v>
      </c>
      <c r="R674" s="76">
        <v>14</v>
      </c>
      <c r="S674" s="76">
        <v>2</v>
      </c>
      <c r="T674" s="76">
        <v>2</v>
      </c>
      <c r="U674" s="76">
        <v>2</v>
      </c>
      <c r="V674" s="76">
        <v>2</v>
      </c>
      <c r="W674" s="87">
        <f t="shared" si="30"/>
        <v>25</v>
      </c>
      <c r="X674" s="87">
        <f t="shared" si="31"/>
        <v>17</v>
      </c>
      <c r="Y674" s="88">
        <f t="shared" si="32"/>
        <v>8</v>
      </c>
    </row>
    <row r="675" spans="1:25" s="11" customFormat="1" ht="15" x14ac:dyDescent="0.35">
      <c r="A675" s="99" t="s">
        <v>2153</v>
      </c>
      <c r="B675" s="141" t="s">
        <v>2154</v>
      </c>
      <c r="C675" s="99" t="s">
        <v>2155</v>
      </c>
      <c r="D675" s="100" t="s">
        <v>194</v>
      </c>
      <c r="E675" s="101" t="s">
        <v>195</v>
      </c>
      <c r="F675" s="101" t="s">
        <v>196</v>
      </c>
      <c r="G675" s="101" t="s">
        <v>136</v>
      </c>
      <c r="H675" s="101"/>
      <c r="I675" s="101" t="s">
        <v>137</v>
      </c>
      <c r="J675" s="74"/>
      <c r="K675" s="75">
        <v>291</v>
      </c>
      <c r="L675" s="75">
        <v>0</v>
      </c>
      <c r="M675" s="75">
        <v>0</v>
      </c>
      <c r="N675" s="75">
        <v>229</v>
      </c>
      <c r="O675" s="75">
        <v>44</v>
      </c>
      <c r="P675" s="75">
        <v>67</v>
      </c>
      <c r="Q675" s="76">
        <v>4</v>
      </c>
      <c r="R675" s="76">
        <v>17</v>
      </c>
      <c r="S675" s="76">
        <v>7</v>
      </c>
      <c r="T675" s="76">
        <v>3</v>
      </c>
      <c r="U675" s="76">
        <v>3</v>
      </c>
      <c r="V675" s="76">
        <v>3.5</v>
      </c>
      <c r="W675" s="87">
        <f t="shared" si="30"/>
        <v>37.5</v>
      </c>
      <c r="X675" s="87">
        <f t="shared" si="31"/>
        <v>21</v>
      </c>
      <c r="Y675" s="88">
        <f t="shared" si="32"/>
        <v>16.5</v>
      </c>
    </row>
    <row r="676" spans="1:25" s="11" customFormat="1" ht="15" x14ac:dyDescent="0.35">
      <c r="A676" s="99" t="s">
        <v>2156</v>
      </c>
      <c r="B676" s="141" t="s">
        <v>2157</v>
      </c>
      <c r="C676" s="99" t="s">
        <v>2158</v>
      </c>
      <c r="D676" s="100" t="s">
        <v>194</v>
      </c>
      <c r="E676" s="101" t="s">
        <v>195</v>
      </c>
      <c r="F676" s="101" t="s">
        <v>196</v>
      </c>
      <c r="G676" s="101" t="s">
        <v>136</v>
      </c>
      <c r="H676" s="101"/>
      <c r="I676" s="101" t="s">
        <v>137</v>
      </c>
      <c r="J676" s="74"/>
      <c r="K676" s="75">
        <v>326</v>
      </c>
      <c r="L676" s="75">
        <v>0</v>
      </c>
      <c r="M676" s="75">
        <v>0</v>
      </c>
      <c r="N676" s="75">
        <v>283</v>
      </c>
      <c r="O676" s="75">
        <v>53</v>
      </c>
      <c r="P676" s="75">
        <v>86</v>
      </c>
      <c r="Q676" s="76">
        <v>2</v>
      </c>
      <c r="R676" s="76">
        <v>28</v>
      </c>
      <c r="S676" s="76">
        <v>5.7</v>
      </c>
      <c r="T676" s="76">
        <v>3</v>
      </c>
      <c r="U676" s="76">
        <v>3</v>
      </c>
      <c r="V676" s="76">
        <v>5</v>
      </c>
      <c r="W676" s="87">
        <f t="shared" si="30"/>
        <v>46.7</v>
      </c>
      <c r="X676" s="87">
        <f t="shared" si="31"/>
        <v>30</v>
      </c>
      <c r="Y676" s="88">
        <f t="shared" si="32"/>
        <v>16.7</v>
      </c>
    </row>
    <row r="677" spans="1:25" s="11" customFormat="1" ht="15" x14ac:dyDescent="0.35">
      <c r="A677" s="99" t="s">
        <v>2159</v>
      </c>
      <c r="B677" s="141" t="s">
        <v>2160</v>
      </c>
      <c r="C677" s="99" t="s">
        <v>2161</v>
      </c>
      <c r="D677" s="100" t="s">
        <v>194</v>
      </c>
      <c r="E677" s="101" t="s">
        <v>195</v>
      </c>
      <c r="F677" s="101" t="s">
        <v>196</v>
      </c>
      <c r="G677" s="101" t="s">
        <v>136</v>
      </c>
      <c r="H677" s="101"/>
      <c r="I677" s="101" t="s">
        <v>137</v>
      </c>
      <c r="J677" s="74"/>
      <c r="K677" s="75">
        <v>362</v>
      </c>
      <c r="L677" s="75">
        <v>0</v>
      </c>
      <c r="M677" s="75">
        <v>0</v>
      </c>
      <c r="N677" s="75">
        <v>281</v>
      </c>
      <c r="O677" s="75">
        <v>21</v>
      </c>
      <c r="P677" s="75">
        <v>71</v>
      </c>
      <c r="Q677" s="76">
        <v>6</v>
      </c>
      <c r="R677" s="76">
        <v>22</v>
      </c>
      <c r="S677" s="76">
        <v>6</v>
      </c>
      <c r="T677" s="76">
        <v>3</v>
      </c>
      <c r="U677" s="76">
        <v>4</v>
      </c>
      <c r="V677" s="76">
        <v>3</v>
      </c>
      <c r="W677" s="87">
        <f t="shared" si="30"/>
        <v>44</v>
      </c>
      <c r="X677" s="87">
        <f t="shared" si="31"/>
        <v>28</v>
      </c>
      <c r="Y677" s="88">
        <f t="shared" si="32"/>
        <v>16</v>
      </c>
    </row>
    <row r="678" spans="1:25" s="11" customFormat="1" ht="15" x14ac:dyDescent="0.35">
      <c r="A678" s="99" t="s">
        <v>2162</v>
      </c>
      <c r="B678" s="141" t="s">
        <v>2163</v>
      </c>
      <c r="C678" s="99" t="s">
        <v>2164</v>
      </c>
      <c r="D678" s="100" t="s">
        <v>194</v>
      </c>
      <c r="E678" s="101" t="s">
        <v>195</v>
      </c>
      <c r="F678" s="101" t="s">
        <v>196</v>
      </c>
      <c r="G678" s="101" t="s">
        <v>136</v>
      </c>
      <c r="H678" s="101"/>
      <c r="I678" s="101" t="s">
        <v>137</v>
      </c>
      <c r="J678" s="74"/>
      <c r="K678" s="75">
        <v>519</v>
      </c>
      <c r="L678" s="75">
        <v>0</v>
      </c>
      <c r="M678" s="75">
        <v>0</v>
      </c>
      <c r="N678" s="75">
        <v>404</v>
      </c>
      <c r="O678" s="75">
        <v>47</v>
      </c>
      <c r="P678" s="75">
        <v>129</v>
      </c>
      <c r="Q678" s="76">
        <v>0</v>
      </c>
      <c r="R678" s="76">
        <v>33</v>
      </c>
      <c r="S678" s="76">
        <v>14.6</v>
      </c>
      <c r="T678" s="76">
        <v>4</v>
      </c>
      <c r="U678" s="76">
        <v>4</v>
      </c>
      <c r="V678" s="76">
        <v>4.9000000000000004</v>
      </c>
      <c r="W678" s="87">
        <f t="shared" si="30"/>
        <v>60.5</v>
      </c>
      <c r="X678" s="87">
        <f t="shared" si="31"/>
        <v>33</v>
      </c>
      <c r="Y678" s="88">
        <f t="shared" si="32"/>
        <v>27.5</v>
      </c>
    </row>
    <row r="679" spans="1:25" s="11" customFormat="1" ht="15" x14ac:dyDescent="0.35">
      <c r="A679" s="99" t="s">
        <v>2165</v>
      </c>
      <c r="B679" s="141" t="s">
        <v>2166</v>
      </c>
      <c r="C679" s="99" t="s">
        <v>2167</v>
      </c>
      <c r="D679" s="100" t="s">
        <v>194</v>
      </c>
      <c r="E679" s="101" t="s">
        <v>195</v>
      </c>
      <c r="F679" s="101" t="s">
        <v>196</v>
      </c>
      <c r="G679" s="101" t="s">
        <v>136</v>
      </c>
      <c r="H679" s="101"/>
      <c r="I679" s="101" t="s">
        <v>137</v>
      </c>
      <c r="J679" s="74"/>
      <c r="K679" s="75">
        <v>529</v>
      </c>
      <c r="L679" s="75">
        <v>0</v>
      </c>
      <c r="M679" s="75">
        <v>0</v>
      </c>
      <c r="N679" s="75">
        <v>392</v>
      </c>
      <c r="O679" s="75">
        <v>17</v>
      </c>
      <c r="P679" s="75">
        <v>86</v>
      </c>
      <c r="Q679" s="76">
        <v>3</v>
      </c>
      <c r="R679" s="76">
        <v>32</v>
      </c>
      <c r="S679" s="76">
        <v>7.3</v>
      </c>
      <c r="T679" s="76">
        <v>4</v>
      </c>
      <c r="U679" s="76">
        <v>3</v>
      </c>
      <c r="V679" s="76">
        <v>3</v>
      </c>
      <c r="W679" s="87">
        <f t="shared" si="30"/>
        <v>52.3</v>
      </c>
      <c r="X679" s="87">
        <f t="shared" si="31"/>
        <v>35</v>
      </c>
      <c r="Y679" s="88">
        <f t="shared" si="32"/>
        <v>17.3</v>
      </c>
    </row>
    <row r="680" spans="1:25" s="11" customFormat="1" ht="15" x14ac:dyDescent="0.35">
      <c r="A680" s="99" t="s">
        <v>2168</v>
      </c>
      <c r="B680" s="141" t="s">
        <v>2169</v>
      </c>
      <c r="C680" s="99" t="s">
        <v>2170</v>
      </c>
      <c r="D680" s="100" t="s">
        <v>194</v>
      </c>
      <c r="E680" s="101" t="s">
        <v>195</v>
      </c>
      <c r="F680" s="101" t="s">
        <v>196</v>
      </c>
      <c r="G680" s="101" t="s">
        <v>136</v>
      </c>
      <c r="H680" s="101"/>
      <c r="I680" s="101" t="s">
        <v>137</v>
      </c>
      <c r="J680" s="74"/>
      <c r="K680" s="75">
        <v>352</v>
      </c>
      <c r="L680" s="75">
        <v>0</v>
      </c>
      <c r="M680" s="75">
        <v>0</v>
      </c>
      <c r="N680" s="75">
        <v>292</v>
      </c>
      <c r="O680" s="75">
        <v>37</v>
      </c>
      <c r="P680" s="75">
        <v>73</v>
      </c>
      <c r="Q680" s="76">
        <v>3</v>
      </c>
      <c r="R680" s="76">
        <v>24</v>
      </c>
      <c r="S680" s="76">
        <v>2.9</v>
      </c>
      <c r="T680" s="76">
        <v>3</v>
      </c>
      <c r="U680" s="76">
        <v>2</v>
      </c>
      <c r="V680" s="76">
        <v>2</v>
      </c>
      <c r="W680" s="87">
        <f t="shared" si="30"/>
        <v>36.9</v>
      </c>
      <c r="X680" s="87">
        <f t="shared" si="31"/>
        <v>27</v>
      </c>
      <c r="Y680" s="88">
        <f t="shared" si="32"/>
        <v>9.9</v>
      </c>
    </row>
    <row r="681" spans="1:25" s="11" customFormat="1" ht="15" x14ac:dyDescent="0.35">
      <c r="A681" s="99" t="s">
        <v>2171</v>
      </c>
      <c r="B681" s="141" t="s">
        <v>2172</v>
      </c>
      <c r="C681" s="99" t="s">
        <v>2173</v>
      </c>
      <c r="D681" s="100" t="s">
        <v>194</v>
      </c>
      <c r="E681" s="101" t="s">
        <v>195</v>
      </c>
      <c r="F681" s="101" t="s">
        <v>196</v>
      </c>
      <c r="G681" s="101" t="s">
        <v>136</v>
      </c>
      <c r="H681" s="101"/>
      <c r="I681" s="101" t="s">
        <v>137</v>
      </c>
      <c r="J681" s="74"/>
      <c r="K681" s="75">
        <v>429</v>
      </c>
      <c r="L681" s="75">
        <v>0</v>
      </c>
      <c r="M681" s="75">
        <v>0</v>
      </c>
      <c r="N681" s="75">
        <v>347</v>
      </c>
      <c r="O681" s="75">
        <v>32</v>
      </c>
      <c r="P681" s="75">
        <v>89</v>
      </c>
      <c r="Q681" s="76">
        <v>9</v>
      </c>
      <c r="R681" s="76">
        <v>25</v>
      </c>
      <c r="S681" s="76">
        <v>9.3000000000000007</v>
      </c>
      <c r="T681" s="76">
        <v>3</v>
      </c>
      <c r="U681" s="76">
        <v>2</v>
      </c>
      <c r="V681" s="76">
        <v>3</v>
      </c>
      <c r="W681" s="87">
        <f t="shared" si="30"/>
        <v>51.3</v>
      </c>
      <c r="X681" s="87">
        <f t="shared" si="31"/>
        <v>34</v>
      </c>
      <c r="Y681" s="88">
        <f t="shared" si="32"/>
        <v>17.3</v>
      </c>
    </row>
    <row r="682" spans="1:25" s="11" customFormat="1" ht="15" x14ac:dyDescent="0.35">
      <c r="A682" s="99" t="s">
        <v>2174</v>
      </c>
      <c r="B682" s="141" t="s">
        <v>2175</v>
      </c>
      <c r="C682" s="99" t="s">
        <v>2176</v>
      </c>
      <c r="D682" s="100" t="s">
        <v>194</v>
      </c>
      <c r="E682" s="101" t="s">
        <v>195</v>
      </c>
      <c r="F682" s="101" t="s">
        <v>196</v>
      </c>
      <c r="G682" s="101" t="s">
        <v>136</v>
      </c>
      <c r="H682" s="101"/>
      <c r="I682" s="101" t="s">
        <v>137</v>
      </c>
      <c r="J682" s="74"/>
      <c r="K682" s="75">
        <v>433</v>
      </c>
      <c r="L682" s="75">
        <v>0</v>
      </c>
      <c r="M682" s="75">
        <v>0</v>
      </c>
      <c r="N682" s="75">
        <v>344</v>
      </c>
      <c r="O682" s="75">
        <v>22</v>
      </c>
      <c r="P682" s="75">
        <v>126</v>
      </c>
      <c r="Q682" s="76">
        <v>8</v>
      </c>
      <c r="R682" s="76">
        <v>26</v>
      </c>
      <c r="S682" s="76">
        <v>8</v>
      </c>
      <c r="T682" s="76">
        <v>4.7</v>
      </c>
      <c r="U682" s="76">
        <v>5.9</v>
      </c>
      <c r="V682" s="76">
        <v>4</v>
      </c>
      <c r="W682" s="87">
        <f t="shared" si="30"/>
        <v>56.6</v>
      </c>
      <c r="X682" s="87">
        <f t="shared" si="31"/>
        <v>34</v>
      </c>
      <c r="Y682" s="88">
        <f t="shared" si="32"/>
        <v>22.6</v>
      </c>
    </row>
    <row r="683" spans="1:25" s="11" customFormat="1" ht="15" x14ac:dyDescent="0.35">
      <c r="A683" s="99" t="s">
        <v>2177</v>
      </c>
      <c r="B683" s="141" t="s">
        <v>2178</v>
      </c>
      <c r="C683" s="99" t="s">
        <v>2179</v>
      </c>
      <c r="D683" s="100" t="s">
        <v>194</v>
      </c>
      <c r="E683" s="101" t="s">
        <v>195</v>
      </c>
      <c r="F683" s="101" t="s">
        <v>196</v>
      </c>
      <c r="G683" s="101" t="s">
        <v>136</v>
      </c>
      <c r="H683" s="101"/>
      <c r="I683" s="101" t="s">
        <v>137</v>
      </c>
      <c r="J683" s="74"/>
      <c r="K683" s="75">
        <v>2168</v>
      </c>
      <c r="L683" s="75">
        <v>0</v>
      </c>
      <c r="M683" s="75">
        <v>0</v>
      </c>
      <c r="N683" s="75">
        <v>1621</v>
      </c>
      <c r="O683" s="75">
        <v>158</v>
      </c>
      <c r="P683" s="75">
        <v>518</v>
      </c>
      <c r="Q683" s="76">
        <v>25</v>
      </c>
      <c r="R683" s="76">
        <v>108</v>
      </c>
      <c r="S683" s="76">
        <v>45.4</v>
      </c>
      <c r="T683" s="76">
        <v>10</v>
      </c>
      <c r="U683" s="76">
        <v>15.8</v>
      </c>
      <c r="V683" s="76">
        <v>13.1</v>
      </c>
      <c r="W683" s="87">
        <f t="shared" si="30"/>
        <v>217.3</v>
      </c>
      <c r="X683" s="87">
        <f t="shared" si="31"/>
        <v>133</v>
      </c>
      <c r="Y683" s="88">
        <f t="shared" si="32"/>
        <v>84.3</v>
      </c>
    </row>
    <row r="684" spans="1:25" s="11" customFormat="1" ht="15" x14ac:dyDescent="0.35">
      <c r="A684" s="99" t="s">
        <v>2180</v>
      </c>
      <c r="B684" s="141" t="s">
        <v>2181</v>
      </c>
      <c r="C684" s="99" t="s">
        <v>2182</v>
      </c>
      <c r="D684" s="100" t="s">
        <v>194</v>
      </c>
      <c r="E684" s="101" t="s">
        <v>195</v>
      </c>
      <c r="F684" s="101" t="s">
        <v>196</v>
      </c>
      <c r="G684" s="101" t="s">
        <v>136</v>
      </c>
      <c r="H684" s="101"/>
      <c r="I684" s="101" t="s">
        <v>137</v>
      </c>
      <c r="J684" s="74"/>
      <c r="K684" s="75">
        <v>417</v>
      </c>
      <c r="L684" s="75">
        <v>0</v>
      </c>
      <c r="M684" s="75">
        <v>0</v>
      </c>
      <c r="N684" s="75">
        <v>373</v>
      </c>
      <c r="O684" s="75">
        <v>30</v>
      </c>
      <c r="P684" s="75">
        <v>100</v>
      </c>
      <c r="Q684" s="76">
        <v>13</v>
      </c>
      <c r="R684" s="76">
        <v>30</v>
      </c>
      <c r="S684" s="76">
        <v>8</v>
      </c>
      <c r="T684" s="76">
        <v>3</v>
      </c>
      <c r="U684" s="76">
        <v>2</v>
      </c>
      <c r="V684" s="76">
        <v>7.6</v>
      </c>
      <c r="W684" s="87">
        <f t="shared" si="30"/>
        <v>63.6</v>
      </c>
      <c r="X684" s="87">
        <f t="shared" si="31"/>
        <v>43</v>
      </c>
      <c r="Y684" s="88">
        <f t="shared" si="32"/>
        <v>20.6</v>
      </c>
    </row>
    <row r="685" spans="1:25" s="11" customFormat="1" ht="15" x14ac:dyDescent="0.35">
      <c r="A685" s="99" t="s">
        <v>2183</v>
      </c>
      <c r="B685" s="141" t="s">
        <v>2184</v>
      </c>
      <c r="C685" s="99" t="s">
        <v>2185</v>
      </c>
      <c r="D685" s="100" t="s">
        <v>194</v>
      </c>
      <c r="E685" s="101" t="s">
        <v>195</v>
      </c>
      <c r="F685" s="101" t="s">
        <v>196</v>
      </c>
      <c r="G685" s="101" t="s">
        <v>136</v>
      </c>
      <c r="H685" s="101"/>
      <c r="I685" s="101" t="s">
        <v>137</v>
      </c>
      <c r="J685" s="74"/>
      <c r="K685" s="75">
        <v>372</v>
      </c>
      <c r="L685" s="75">
        <v>0</v>
      </c>
      <c r="M685" s="75">
        <v>0</v>
      </c>
      <c r="N685" s="75">
        <v>350</v>
      </c>
      <c r="O685" s="75">
        <v>299</v>
      </c>
      <c r="P685" s="75">
        <v>16</v>
      </c>
      <c r="Q685" s="76">
        <v>10</v>
      </c>
      <c r="R685" s="76">
        <v>26</v>
      </c>
      <c r="S685" s="76">
        <v>8</v>
      </c>
      <c r="T685" s="76">
        <v>3</v>
      </c>
      <c r="U685" s="76">
        <v>3</v>
      </c>
      <c r="V685" s="76">
        <v>4</v>
      </c>
      <c r="W685" s="87">
        <f t="shared" si="30"/>
        <v>54</v>
      </c>
      <c r="X685" s="87">
        <f t="shared" si="31"/>
        <v>36</v>
      </c>
      <c r="Y685" s="88">
        <f t="shared" si="32"/>
        <v>18</v>
      </c>
    </row>
    <row r="686" spans="1:25" s="11" customFormat="1" ht="15" x14ac:dyDescent="0.35">
      <c r="A686" s="99" t="s">
        <v>2186</v>
      </c>
      <c r="B686" s="141" t="s">
        <v>2187</v>
      </c>
      <c r="C686" s="99" t="s">
        <v>2188</v>
      </c>
      <c r="D686" s="100" t="s">
        <v>194</v>
      </c>
      <c r="E686" s="101" t="s">
        <v>195</v>
      </c>
      <c r="F686" s="101" t="s">
        <v>196</v>
      </c>
      <c r="G686" s="101" t="s">
        <v>136</v>
      </c>
      <c r="H686" s="101"/>
      <c r="I686" s="101" t="s">
        <v>137</v>
      </c>
      <c r="J686" s="74"/>
      <c r="K686" s="75">
        <v>339</v>
      </c>
      <c r="L686" s="75">
        <v>0</v>
      </c>
      <c r="M686" s="75">
        <v>0</v>
      </c>
      <c r="N686" s="75">
        <v>320</v>
      </c>
      <c r="O686" s="75">
        <v>227</v>
      </c>
      <c r="P686" s="75">
        <v>23</v>
      </c>
      <c r="Q686" s="76">
        <v>3</v>
      </c>
      <c r="R686" s="76">
        <v>22</v>
      </c>
      <c r="S686" s="76">
        <v>6.8</v>
      </c>
      <c r="T686" s="76">
        <v>3</v>
      </c>
      <c r="U686" s="76">
        <v>2</v>
      </c>
      <c r="V686" s="76">
        <v>3.5</v>
      </c>
      <c r="W686" s="87">
        <f t="shared" si="30"/>
        <v>40.299999999999997</v>
      </c>
      <c r="X686" s="87">
        <f t="shared" si="31"/>
        <v>25</v>
      </c>
      <c r="Y686" s="88">
        <f t="shared" si="32"/>
        <v>15.3</v>
      </c>
    </row>
    <row r="687" spans="1:25" s="11" customFormat="1" ht="15" x14ac:dyDescent="0.35">
      <c r="A687" s="99" t="s">
        <v>2189</v>
      </c>
      <c r="B687" s="141" t="s">
        <v>2190</v>
      </c>
      <c r="C687" s="99" t="s">
        <v>2191</v>
      </c>
      <c r="D687" s="100" t="s">
        <v>194</v>
      </c>
      <c r="E687" s="101" t="s">
        <v>195</v>
      </c>
      <c r="F687" s="101" t="s">
        <v>196</v>
      </c>
      <c r="G687" s="101" t="s">
        <v>136</v>
      </c>
      <c r="H687" s="101"/>
      <c r="I687" s="101" t="s">
        <v>137</v>
      </c>
      <c r="J687" s="74"/>
      <c r="K687" s="75">
        <v>318</v>
      </c>
      <c r="L687" s="75">
        <v>0</v>
      </c>
      <c r="M687" s="75">
        <v>0</v>
      </c>
      <c r="N687" s="75">
        <v>242</v>
      </c>
      <c r="O687" s="75">
        <v>19</v>
      </c>
      <c r="P687" s="75">
        <v>79</v>
      </c>
      <c r="Q687" s="76">
        <v>5.5</v>
      </c>
      <c r="R687" s="76">
        <v>19</v>
      </c>
      <c r="S687" s="76">
        <v>6.8</v>
      </c>
      <c r="T687" s="76">
        <v>3</v>
      </c>
      <c r="U687" s="76">
        <v>3</v>
      </c>
      <c r="V687" s="76">
        <v>2</v>
      </c>
      <c r="W687" s="87">
        <f t="shared" si="30"/>
        <v>39.299999999999997</v>
      </c>
      <c r="X687" s="87">
        <f t="shared" si="31"/>
        <v>24.5</v>
      </c>
      <c r="Y687" s="88">
        <f t="shared" si="32"/>
        <v>14.8</v>
      </c>
    </row>
    <row r="688" spans="1:25" s="11" customFormat="1" ht="15" x14ac:dyDescent="0.35">
      <c r="A688" s="99" t="s">
        <v>2192</v>
      </c>
      <c r="B688" s="141" t="s">
        <v>2193</v>
      </c>
      <c r="C688" s="99" t="s">
        <v>2194</v>
      </c>
      <c r="D688" s="100" t="s">
        <v>194</v>
      </c>
      <c r="E688" s="101" t="s">
        <v>195</v>
      </c>
      <c r="F688" s="101" t="s">
        <v>196</v>
      </c>
      <c r="G688" s="101" t="s">
        <v>136</v>
      </c>
      <c r="H688" s="101"/>
      <c r="I688" s="101" t="s">
        <v>137</v>
      </c>
      <c r="J688" s="74"/>
      <c r="K688" s="75">
        <v>473</v>
      </c>
      <c r="L688" s="75">
        <v>0</v>
      </c>
      <c r="M688" s="75">
        <v>0</v>
      </c>
      <c r="N688" s="75">
        <v>356</v>
      </c>
      <c r="O688" s="75">
        <v>30</v>
      </c>
      <c r="P688" s="75">
        <v>118</v>
      </c>
      <c r="Q688" s="76">
        <v>5</v>
      </c>
      <c r="R688" s="76">
        <v>26</v>
      </c>
      <c r="S688" s="76">
        <v>7</v>
      </c>
      <c r="T688" s="76">
        <v>3</v>
      </c>
      <c r="U688" s="76">
        <v>3</v>
      </c>
      <c r="V688" s="76">
        <v>2</v>
      </c>
      <c r="W688" s="87">
        <f t="shared" si="30"/>
        <v>46</v>
      </c>
      <c r="X688" s="87">
        <f t="shared" si="31"/>
        <v>31</v>
      </c>
      <c r="Y688" s="88">
        <f t="shared" si="32"/>
        <v>15</v>
      </c>
    </row>
    <row r="689" spans="1:25" s="11" customFormat="1" ht="15" x14ac:dyDescent="0.35">
      <c r="A689" s="99" t="s">
        <v>2195</v>
      </c>
      <c r="B689" s="141" t="s">
        <v>2196</v>
      </c>
      <c r="C689" s="99" t="s">
        <v>2197</v>
      </c>
      <c r="D689" s="100" t="s">
        <v>194</v>
      </c>
      <c r="E689" s="101" t="s">
        <v>195</v>
      </c>
      <c r="F689" s="101" t="s">
        <v>196</v>
      </c>
      <c r="G689" s="101" t="s">
        <v>136</v>
      </c>
      <c r="H689" s="101"/>
      <c r="I689" s="101" t="s">
        <v>137</v>
      </c>
      <c r="J689" s="74"/>
      <c r="K689" s="75">
        <v>348</v>
      </c>
      <c r="L689" s="75">
        <v>0</v>
      </c>
      <c r="M689" s="75">
        <v>0</v>
      </c>
      <c r="N689" s="75">
        <v>296</v>
      </c>
      <c r="O689" s="75">
        <v>61</v>
      </c>
      <c r="P689" s="75">
        <v>86</v>
      </c>
      <c r="Q689" s="76">
        <v>2</v>
      </c>
      <c r="R689" s="76">
        <v>28</v>
      </c>
      <c r="S689" s="76">
        <v>7</v>
      </c>
      <c r="T689" s="76">
        <v>3</v>
      </c>
      <c r="U689" s="76">
        <v>5</v>
      </c>
      <c r="V689" s="76">
        <v>4</v>
      </c>
      <c r="W689" s="87">
        <f t="shared" si="30"/>
        <v>49</v>
      </c>
      <c r="X689" s="87">
        <f t="shared" si="31"/>
        <v>30</v>
      </c>
      <c r="Y689" s="88">
        <f t="shared" si="32"/>
        <v>19</v>
      </c>
    </row>
    <row r="690" spans="1:25" s="11" customFormat="1" ht="15" x14ac:dyDescent="0.35">
      <c r="A690" s="99" t="s">
        <v>2198</v>
      </c>
      <c r="B690" s="141" t="s">
        <v>2199</v>
      </c>
      <c r="C690" s="99" t="s">
        <v>2200</v>
      </c>
      <c r="D690" s="100" t="s">
        <v>194</v>
      </c>
      <c r="E690" s="101" t="s">
        <v>195</v>
      </c>
      <c r="F690" s="101" t="s">
        <v>196</v>
      </c>
      <c r="G690" s="101" t="s">
        <v>136</v>
      </c>
      <c r="H690" s="101"/>
      <c r="I690" s="101" t="s">
        <v>137</v>
      </c>
      <c r="J690" s="74"/>
      <c r="K690" s="75">
        <v>217</v>
      </c>
      <c r="L690" s="75">
        <v>0</v>
      </c>
      <c r="M690" s="75">
        <v>0</v>
      </c>
      <c r="N690" s="75">
        <v>182</v>
      </c>
      <c r="O690" s="75">
        <v>41</v>
      </c>
      <c r="P690" s="75">
        <v>54</v>
      </c>
      <c r="Q690" s="76">
        <v>0</v>
      </c>
      <c r="R690" s="76">
        <v>20</v>
      </c>
      <c r="S690" s="76">
        <v>7</v>
      </c>
      <c r="T690" s="76">
        <v>2</v>
      </c>
      <c r="U690" s="76">
        <v>3</v>
      </c>
      <c r="V690" s="76">
        <v>3</v>
      </c>
      <c r="W690" s="87">
        <f t="shared" si="30"/>
        <v>35</v>
      </c>
      <c r="X690" s="87">
        <f t="shared" si="31"/>
        <v>20</v>
      </c>
      <c r="Y690" s="88">
        <f t="shared" si="32"/>
        <v>15</v>
      </c>
    </row>
    <row r="691" spans="1:25" s="11" customFormat="1" ht="15" x14ac:dyDescent="0.35">
      <c r="A691" s="99" t="s">
        <v>2201</v>
      </c>
      <c r="B691" s="141" t="s">
        <v>2202</v>
      </c>
      <c r="C691" s="99" t="s">
        <v>2203</v>
      </c>
      <c r="D691" s="100" t="s">
        <v>133</v>
      </c>
      <c r="E691" s="101" t="s">
        <v>134</v>
      </c>
      <c r="F691" s="101" t="s">
        <v>135</v>
      </c>
      <c r="G691" s="101" t="s">
        <v>136</v>
      </c>
      <c r="H691" s="101"/>
      <c r="I691" s="101" t="s">
        <v>137</v>
      </c>
      <c r="J691" s="74"/>
      <c r="K691" s="75">
        <v>473</v>
      </c>
      <c r="L691" s="75">
        <v>49</v>
      </c>
      <c r="M691" s="75">
        <v>5</v>
      </c>
      <c r="N691" s="75">
        <v>462</v>
      </c>
      <c r="O691" s="75">
        <v>62</v>
      </c>
      <c r="P691" s="75">
        <v>119</v>
      </c>
      <c r="Q691" s="76">
        <v>1</v>
      </c>
      <c r="R691" s="76">
        <v>41</v>
      </c>
      <c r="S691" s="76">
        <v>21.5</v>
      </c>
      <c r="T691" s="76">
        <v>4</v>
      </c>
      <c r="U691" s="76">
        <v>7.8</v>
      </c>
      <c r="V691" s="76">
        <v>6</v>
      </c>
      <c r="W691" s="87">
        <f t="shared" si="30"/>
        <v>81.3</v>
      </c>
      <c r="X691" s="87">
        <f t="shared" si="31"/>
        <v>42</v>
      </c>
      <c r="Y691" s="88">
        <f t="shared" si="32"/>
        <v>39.299999999999997</v>
      </c>
    </row>
    <row r="692" spans="1:25" s="11" customFormat="1" ht="15" x14ac:dyDescent="0.35">
      <c r="A692" s="99" t="s">
        <v>2204</v>
      </c>
      <c r="B692" s="141" t="s">
        <v>2205</v>
      </c>
      <c r="C692" s="99" t="s">
        <v>2206</v>
      </c>
      <c r="D692" s="100" t="s">
        <v>133</v>
      </c>
      <c r="E692" s="101" t="s">
        <v>134</v>
      </c>
      <c r="F692" s="101" t="s">
        <v>135</v>
      </c>
      <c r="G692" s="101" t="s">
        <v>136</v>
      </c>
      <c r="H692" s="101"/>
      <c r="I692" s="101" t="s">
        <v>137</v>
      </c>
      <c r="J692" s="74"/>
      <c r="K692" s="75">
        <v>221</v>
      </c>
      <c r="L692" s="75">
        <v>26</v>
      </c>
      <c r="M692" s="75">
        <v>1</v>
      </c>
      <c r="N692" s="75">
        <v>217</v>
      </c>
      <c r="O692" s="75">
        <v>49</v>
      </c>
      <c r="P692" s="75">
        <v>38</v>
      </c>
      <c r="Q692" s="76">
        <v>7.5</v>
      </c>
      <c r="R692" s="76">
        <v>17</v>
      </c>
      <c r="S692" s="76">
        <v>10.3</v>
      </c>
      <c r="T692" s="76">
        <v>2</v>
      </c>
      <c r="U692" s="76">
        <v>3.9</v>
      </c>
      <c r="V692" s="76">
        <v>2</v>
      </c>
      <c r="W692" s="87">
        <f t="shared" si="30"/>
        <v>42.699999999999996</v>
      </c>
      <c r="X692" s="87">
        <f t="shared" si="31"/>
        <v>24.5</v>
      </c>
      <c r="Y692" s="88">
        <f t="shared" si="32"/>
        <v>18.2</v>
      </c>
    </row>
    <row r="693" spans="1:25" s="11" customFormat="1" ht="15" x14ac:dyDescent="0.35">
      <c r="A693" s="99" t="s">
        <v>2207</v>
      </c>
      <c r="B693" s="141" t="s">
        <v>2208</v>
      </c>
      <c r="C693" s="99" t="s">
        <v>2209</v>
      </c>
      <c r="D693" s="100" t="s">
        <v>133</v>
      </c>
      <c r="E693" s="101" t="s">
        <v>134</v>
      </c>
      <c r="F693" s="101" t="s">
        <v>135</v>
      </c>
      <c r="G693" s="101" t="s">
        <v>136</v>
      </c>
      <c r="H693" s="101"/>
      <c r="I693" s="101" t="s">
        <v>137</v>
      </c>
      <c r="J693" s="74"/>
      <c r="K693" s="75">
        <v>996</v>
      </c>
      <c r="L693" s="75">
        <v>0</v>
      </c>
      <c r="M693" s="75">
        <v>0</v>
      </c>
      <c r="N693" s="75">
        <v>957</v>
      </c>
      <c r="O693" s="75">
        <v>247</v>
      </c>
      <c r="P693" s="75">
        <v>178</v>
      </c>
      <c r="Q693" s="76">
        <v>10</v>
      </c>
      <c r="R693" s="76">
        <v>69</v>
      </c>
      <c r="S693" s="76">
        <v>21.7</v>
      </c>
      <c r="T693" s="76">
        <v>5</v>
      </c>
      <c r="U693" s="76">
        <v>4.9000000000000004</v>
      </c>
      <c r="V693" s="76">
        <v>5</v>
      </c>
      <c r="W693" s="87">
        <f t="shared" si="30"/>
        <v>115.60000000000001</v>
      </c>
      <c r="X693" s="87">
        <f t="shared" si="31"/>
        <v>79</v>
      </c>
      <c r="Y693" s="88">
        <f t="shared" si="32"/>
        <v>36.6</v>
      </c>
    </row>
    <row r="694" spans="1:25" s="11" customFormat="1" ht="15" x14ac:dyDescent="0.35">
      <c r="A694" s="99" t="s">
        <v>2210</v>
      </c>
      <c r="B694" s="141" t="s">
        <v>2211</v>
      </c>
      <c r="C694" s="99" t="s">
        <v>2212</v>
      </c>
      <c r="D694" s="100" t="s">
        <v>133</v>
      </c>
      <c r="E694" s="101" t="s">
        <v>134</v>
      </c>
      <c r="F694" s="101" t="s">
        <v>135</v>
      </c>
      <c r="G694" s="101" t="s">
        <v>136</v>
      </c>
      <c r="H694" s="101"/>
      <c r="I694" s="101" t="s">
        <v>137</v>
      </c>
      <c r="J694" s="74"/>
      <c r="K694" s="75">
        <v>480</v>
      </c>
      <c r="L694" s="75">
        <v>33</v>
      </c>
      <c r="M694" s="75">
        <v>0</v>
      </c>
      <c r="N694" s="75">
        <v>439</v>
      </c>
      <c r="O694" s="75">
        <v>94</v>
      </c>
      <c r="P694" s="75">
        <v>122</v>
      </c>
      <c r="Q694" s="76">
        <v>7</v>
      </c>
      <c r="R694" s="76">
        <v>39</v>
      </c>
      <c r="S694" s="76">
        <v>27.1</v>
      </c>
      <c r="T694" s="76">
        <v>2</v>
      </c>
      <c r="U694" s="76">
        <v>4.9000000000000004</v>
      </c>
      <c r="V694" s="76">
        <v>5</v>
      </c>
      <c r="W694" s="87">
        <f t="shared" si="30"/>
        <v>85</v>
      </c>
      <c r="X694" s="87">
        <f t="shared" si="31"/>
        <v>46</v>
      </c>
      <c r="Y694" s="88">
        <f t="shared" si="32"/>
        <v>39</v>
      </c>
    </row>
    <row r="695" spans="1:25" s="11" customFormat="1" ht="15" x14ac:dyDescent="0.35">
      <c r="A695" s="99" t="s">
        <v>2213</v>
      </c>
      <c r="B695" s="141" t="s">
        <v>2214</v>
      </c>
      <c r="C695" s="99" t="s">
        <v>2215</v>
      </c>
      <c r="D695" s="100" t="s">
        <v>133</v>
      </c>
      <c r="E695" s="101" t="s">
        <v>134</v>
      </c>
      <c r="F695" s="101" t="s">
        <v>135</v>
      </c>
      <c r="G695" s="101" t="s">
        <v>136</v>
      </c>
      <c r="H695" s="101"/>
      <c r="I695" s="101" t="s">
        <v>137</v>
      </c>
      <c r="J695" s="74"/>
      <c r="K695" s="75">
        <v>234</v>
      </c>
      <c r="L695" s="75">
        <v>21</v>
      </c>
      <c r="M695" s="75">
        <v>1</v>
      </c>
      <c r="N695" s="75">
        <v>225</v>
      </c>
      <c r="O695" s="75">
        <v>33</v>
      </c>
      <c r="P695" s="75">
        <v>51</v>
      </c>
      <c r="Q695" s="76">
        <v>7</v>
      </c>
      <c r="R695" s="76">
        <v>17</v>
      </c>
      <c r="S695" s="76">
        <v>14.4</v>
      </c>
      <c r="T695" s="76">
        <v>2</v>
      </c>
      <c r="U695" s="76">
        <v>3.8</v>
      </c>
      <c r="V695" s="76">
        <v>2</v>
      </c>
      <c r="W695" s="87">
        <f t="shared" si="30"/>
        <v>46.199999999999996</v>
      </c>
      <c r="X695" s="87">
        <f t="shared" si="31"/>
        <v>24</v>
      </c>
      <c r="Y695" s="88">
        <f t="shared" si="32"/>
        <v>22.2</v>
      </c>
    </row>
    <row r="696" spans="1:25" s="11" customFormat="1" ht="15" x14ac:dyDescent="0.35">
      <c r="A696" s="99" t="s">
        <v>2216</v>
      </c>
      <c r="B696" s="141" t="s">
        <v>2217</v>
      </c>
      <c r="C696" s="99" t="s">
        <v>2218</v>
      </c>
      <c r="D696" s="100" t="s">
        <v>133</v>
      </c>
      <c r="E696" s="101" t="s">
        <v>134</v>
      </c>
      <c r="F696" s="101" t="s">
        <v>135</v>
      </c>
      <c r="G696" s="101" t="s">
        <v>136</v>
      </c>
      <c r="H696" s="101"/>
      <c r="I696" s="101" t="s">
        <v>137</v>
      </c>
      <c r="J696" s="74"/>
      <c r="K696" s="75">
        <v>466</v>
      </c>
      <c r="L696" s="75">
        <v>59</v>
      </c>
      <c r="M696" s="75">
        <v>3</v>
      </c>
      <c r="N696" s="75">
        <v>433</v>
      </c>
      <c r="O696" s="75">
        <v>60</v>
      </c>
      <c r="P696" s="75">
        <v>110</v>
      </c>
      <c r="Q696" s="76">
        <v>8</v>
      </c>
      <c r="R696" s="76">
        <v>45</v>
      </c>
      <c r="S696" s="76">
        <v>20.8</v>
      </c>
      <c r="T696" s="76">
        <v>4</v>
      </c>
      <c r="U696" s="76">
        <v>4</v>
      </c>
      <c r="V696" s="76">
        <v>5</v>
      </c>
      <c r="W696" s="87">
        <f t="shared" si="30"/>
        <v>86.8</v>
      </c>
      <c r="X696" s="87">
        <f t="shared" si="31"/>
        <v>53</v>
      </c>
      <c r="Y696" s="88">
        <f t="shared" si="32"/>
        <v>33.799999999999997</v>
      </c>
    </row>
    <row r="697" spans="1:25" s="11" customFormat="1" ht="15" x14ac:dyDescent="0.35">
      <c r="A697" s="99" t="s">
        <v>2219</v>
      </c>
      <c r="B697" s="141" t="s">
        <v>2220</v>
      </c>
      <c r="C697" s="99" t="s">
        <v>2221</v>
      </c>
      <c r="D697" s="100" t="s">
        <v>133</v>
      </c>
      <c r="E697" s="101" t="s">
        <v>134</v>
      </c>
      <c r="F697" s="101" t="s">
        <v>135</v>
      </c>
      <c r="G697" s="101" t="s">
        <v>136</v>
      </c>
      <c r="H697" s="101"/>
      <c r="I697" s="101" t="s">
        <v>137</v>
      </c>
      <c r="J697" s="74"/>
      <c r="K697" s="75">
        <v>355</v>
      </c>
      <c r="L697" s="75">
        <v>42</v>
      </c>
      <c r="M697" s="75">
        <v>12</v>
      </c>
      <c r="N697" s="75">
        <v>345</v>
      </c>
      <c r="O697" s="75">
        <v>54</v>
      </c>
      <c r="P697" s="75">
        <v>90</v>
      </c>
      <c r="Q697" s="76">
        <v>18</v>
      </c>
      <c r="R697" s="76">
        <v>19</v>
      </c>
      <c r="S697" s="76">
        <v>11.8</v>
      </c>
      <c r="T697" s="76">
        <v>4</v>
      </c>
      <c r="U697" s="76">
        <v>5.8</v>
      </c>
      <c r="V697" s="76">
        <v>4</v>
      </c>
      <c r="W697" s="87">
        <f t="shared" si="30"/>
        <v>62.599999999999994</v>
      </c>
      <c r="X697" s="87">
        <f t="shared" si="31"/>
        <v>37</v>
      </c>
      <c r="Y697" s="88">
        <f t="shared" si="32"/>
        <v>25.6</v>
      </c>
    </row>
    <row r="698" spans="1:25" s="11" customFormat="1" ht="15" x14ac:dyDescent="0.35">
      <c r="A698" s="99" t="s">
        <v>2222</v>
      </c>
      <c r="B698" s="141" t="s">
        <v>2223</v>
      </c>
      <c r="C698" s="99" t="s">
        <v>2224</v>
      </c>
      <c r="D698" s="100" t="s">
        <v>437</v>
      </c>
      <c r="E698" s="101" t="s">
        <v>201</v>
      </c>
      <c r="F698" s="101" t="s">
        <v>406</v>
      </c>
      <c r="G698" s="101" t="s">
        <v>136</v>
      </c>
      <c r="H698" s="101"/>
      <c r="I698" s="101" t="s">
        <v>137</v>
      </c>
      <c r="J698" s="74"/>
      <c r="K698" s="75">
        <v>216</v>
      </c>
      <c r="L698" s="75">
        <v>0</v>
      </c>
      <c r="M698" s="75">
        <v>0</v>
      </c>
      <c r="N698" s="75">
        <v>200</v>
      </c>
      <c r="O698" s="75">
        <v>84</v>
      </c>
      <c r="P698" s="75">
        <v>50</v>
      </c>
      <c r="Q698" s="76">
        <v>9</v>
      </c>
      <c r="R698" s="76">
        <v>15</v>
      </c>
      <c r="S698" s="76">
        <v>8</v>
      </c>
      <c r="T698" s="76">
        <v>2</v>
      </c>
      <c r="U698" s="76">
        <v>4</v>
      </c>
      <c r="V698" s="76">
        <v>4</v>
      </c>
      <c r="W698" s="87">
        <f t="shared" si="30"/>
        <v>42</v>
      </c>
      <c r="X698" s="87">
        <f t="shared" si="31"/>
        <v>24</v>
      </c>
      <c r="Y698" s="88">
        <f t="shared" si="32"/>
        <v>18</v>
      </c>
    </row>
    <row r="699" spans="1:25" s="11" customFormat="1" ht="15" x14ac:dyDescent="0.35">
      <c r="A699" s="99" t="s">
        <v>2225</v>
      </c>
      <c r="B699" s="141" t="s">
        <v>2226</v>
      </c>
      <c r="C699" s="99" t="s">
        <v>2227</v>
      </c>
      <c r="D699" s="100" t="s">
        <v>437</v>
      </c>
      <c r="E699" s="101" t="s">
        <v>201</v>
      </c>
      <c r="F699" s="101" t="s">
        <v>406</v>
      </c>
      <c r="G699" s="101" t="s">
        <v>136</v>
      </c>
      <c r="H699" s="101"/>
      <c r="I699" s="101" t="s">
        <v>137</v>
      </c>
      <c r="J699" s="74"/>
      <c r="K699" s="75">
        <v>509</v>
      </c>
      <c r="L699" s="75">
        <v>0</v>
      </c>
      <c r="M699" s="75">
        <v>0</v>
      </c>
      <c r="N699" s="75">
        <v>490</v>
      </c>
      <c r="O699" s="75">
        <v>63</v>
      </c>
      <c r="P699" s="75">
        <v>134</v>
      </c>
      <c r="Q699" s="76">
        <v>5</v>
      </c>
      <c r="R699" s="76">
        <v>37</v>
      </c>
      <c r="S699" s="76">
        <v>15.2</v>
      </c>
      <c r="T699" s="76">
        <v>4</v>
      </c>
      <c r="U699" s="76">
        <v>5.9</v>
      </c>
      <c r="V699" s="76">
        <v>4</v>
      </c>
      <c r="W699" s="87">
        <f t="shared" si="30"/>
        <v>71.100000000000009</v>
      </c>
      <c r="X699" s="87">
        <f t="shared" si="31"/>
        <v>42</v>
      </c>
      <c r="Y699" s="88">
        <f t="shared" si="32"/>
        <v>29.1</v>
      </c>
    </row>
    <row r="700" spans="1:25" s="11" customFormat="1" ht="15" x14ac:dyDescent="0.35">
      <c r="A700" s="99" t="s">
        <v>2228</v>
      </c>
      <c r="B700" s="141" t="s">
        <v>2229</v>
      </c>
      <c r="C700" s="99" t="s">
        <v>2230</v>
      </c>
      <c r="D700" s="100" t="s">
        <v>133</v>
      </c>
      <c r="E700" s="101" t="s">
        <v>134</v>
      </c>
      <c r="F700" s="101" t="s">
        <v>135</v>
      </c>
      <c r="G700" s="101" t="s">
        <v>136</v>
      </c>
      <c r="H700" s="101"/>
      <c r="I700" s="101" t="s">
        <v>137</v>
      </c>
      <c r="J700" s="74"/>
      <c r="K700" s="75">
        <v>455</v>
      </c>
      <c r="L700" s="75">
        <v>43</v>
      </c>
      <c r="M700" s="75">
        <v>2</v>
      </c>
      <c r="N700" s="75">
        <v>432</v>
      </c>
      <c r="O700" s="75">
        <v>86</v>
      </c>
      <c r="P700" s="75">
        <v>89</v>
      </c>
      <c r="Q700" s="76">
        <v>5</v>
      </c>
      <c r="R700" s="76">
        <v>37</v>
      </c>
      <c r="S700" s="76">
        <v>14.8</v>
      </c>
      <c r="T700" s="76">
        <v>3</v>
      </c>
      <c r="U700" s="76">
        <v>5.8</v>
      </c>
      <c r="V700" s="76">
        <v>5</v>
      </c>
      <c r="W700" s="87">
        <f t="shared" si="30"/>
        <v>70.599999999999994</v>
      </c>
      <c r="X700" s="87">
        <f t="shared" si="31"/>
        <v>42</v>
      </c>
      <c r="Y700" s="88">
        <f t="shared" si="32"/>
        <v>28.6</v>
      </c>
    </row>
    <row r="701" spans="1:25" s="11" customFormat="1" ht="15" x14ac:dyDescent="0.35">
      <c r="A701" s="99" t="s">
        <v>2231</v>
      </c>
      <c r="B701" s="141" t="s">
        <v>2232</v>
      </c>
      <c r="C701" s="99" t="s">
        <v>2233</v>
      </c>
      <c r="D701" s="100" t="s">
        <v>133</v>
      </c>
      <c r="E701" s="101" t="s">
        <v>134</v>
      </c>
      <c r="F701" s="101" t="s">
        <v>135</v>
      </c>
      <c r="G701" s="101" t="s">
        <v>136</v>
      </c>
      <c r="H701" s="101"/>
      <c r="I701" s="101" t="s">
        <v>137</v>
      </c>
      <c r="J701" s="74"/>
      <c r="K701" s="75">
        <v>575</v>
      </c>
      <c r="L701" s="75">
        <v>36</v>
      </c>
      <c r="M701" s="75">
        <v>0</v>
      </c>
      <c r="N701" s="75">
        <v>545</v>
      </c>
      <c r="O701" s="75">
        <v>151</v>
      </c>
      <c r="P701" s="75">
        <v>144</v>
      </c>
      <c r="Q701" s="76">
        <v>3</v>
      </c>
      <c r="R701" s="76">
        <v>51</v>
      </c>
      <c r="S701" s="76">
        <v>16.100000000000001</v>
      </c>
      <c r="T701" s="76">
        <v>3</v>
      </c>
      <c r="U701" s="76">
        <v>6.8</v>
      </c>
      <c r="V701" s="76">
        <v>5</v>
      </c>
      <c r="W701" s="87">
        <f t="shared" si="30"/>
        <v>84.899999999999991</v>
      </c>
      <c r="X701" s="87">
        <f t="shared" si="31"/>
        <v>54</v>
      </c>
      <c r="Y701" s="88">
        <f t="shared" si="32"/>
        <v>30.900000000000002</v>
      </c>
    </row>
    <row r="702" spans="1:25" s="11" customFormat="1" ht="15" x14ac:dyDescent="0.35">
      <c r="A702" s="99" t="s">
        <v>2234</v>
      </c>
      <c r="B702" s="141" t="s">
        <v>2235</v>
      </c>
      <c r="C702" s="99" t="s">
        <v>2236</v>
      </c>
      <c r="D702" s="100" t="s">
        <v>437</v>
      </c>
      <c r="E702" s="101" t="s">
        <v>201</v>
      </c>
      <c r="F702" s="101" t="s">
        <v>406</v>
      </c>
      <c r="G702" s="101" t="s">
        <v>136</v>
      </c>
      <c r="H702" s="101"/>
      <c r="I702" s="101" t="s">
        <v>137</v>
      </c>
      <c r="J702" s="74"/>
      <c r="K702" s="75">
        <v>277</v>
      </c>
      <c r="L702" s="75">
        <v>0</v>
      </c>
      <c r="M702" s="75">
        <v>0</v>
      </c>
      <c r="N702" s="75">
        <v>261</v>
      </c>
      <c r="O702" s="75">
        <v>35</v>
      </c>
      <c r="P702" s="75">
        <v>53</v>
      </c>
      <c r="Q702" s="76">
        <v>2.5</v>
      </c>
      <c r="R702" s="76">
        <v>21</v>
      </c>
      <c r="S702" s="76">
        <v>5</v>
      </c>
      <c r="T702" s="76">
        <v>2</v>
      </c>
      <c r="U702" s="76">
        <v>1</v>
      </c>
      <c r="V702" s="76">
        <v>4</v>
      </c>
      <c r="W702" s="87">
        <f t="shared" si="30"/>
        <v>35.5</v>
      </c>
      <c r="X702" s="87">
        <f t="shared" si="31"/>
        <v>23.5</v>
      </c>
      <c r="Y702" s="88">
        <f t="shared" si="32"/>
        <v>12</v>
      </c>
    </row>
    <row r="703" spans="1:25" s="11" customFormat="1" ht="15" x14ac:dyDescent="0.35">
      <c r="A703" s="99" t="s">
        <v>2237</v>
      </c>
      <c r="B703" s="141" t="s">
        <v>2238</v>
      </c>
      <c r="C703" s="99" t="s">
        <v>2239</v>
      </c>
      <c r="D703" s="100" t="s">
        <v>133</v>
      </c>
      <c r="E703" s="101" t="s">
        <v>134</v>
      </c>
      <c r="F703" s="101" t="s">
        <v>135</v>
      </c>
      <c r="G703" s="101" t="s">
        <v>136</v>
      </c>
      <c r="H703" s="101"/>
      <c r="I703" s="101" t="s">
        <v>137</v>
      </c>
      <c r="J703" s="74"/>
      <c r="K703" s="75">
        <v>819</v>
      </c>
      <c r="L703" s="75">
        <v>35</v>
      </c>
      <c r="M703" s="75">
        <v>1</v>
      </c>
      <c r="N703" s="75">
        <v>739</v>
      </c>
      <c r="O703" s="75">
        <v>275</v>
      </c>
      <c r="P703" s="75">
        <v>191</v>
      </c>
      <c r="Q703" s="76">
        <v>19</v>
      </c>
      <c r="R703" s="76">
        <v>45</v>
      </c>
      <c r="S703" s="76">
        <v>27</v>
      </c>
      <c r="T703" s="76">
        <v>3</v>
      </c>
      <c r="U703" s="76">
        <v>8.6999999999999993</v>
      </c>
      <c r="V703" s="76">
        <v>5</v>
      </c>
      <c r="W703" s="87">
        <f t="shared" si="30"/>
        <v>107.7</v>
      </c>
      <c r="X703" s="87">
        <f t="shared" si="31"/>
        <v>64</v>
      </c>
      <c r="Y703" s="88">
        <f t="shared" si="32"/>
        <v>43.7</v>
      </c>
    </row>
    <row r="704" spans="1:25" s="11" customFormat="1" ht="15" x14ac:dyDescent="0.35">
      <c r="A704" s="99" t="s">
        <v>2240</v>
      </c>
      <c r="B704" s="141" t="s">
        <v>2241</v>
      </c>
      <c r="C704" s="99" t="s">
        <v>2242</v>
      </c>
      <c r="D704" s="100" t="s">
        <v>133</v>
      </c>
      <c r="E704" s="101" t="s">
        <v>134</v>
      </c>
      <c r="F704" s="101" t="s">
        <v>135</v>
      </c>
      <c r="G704" s="101" t="s">
        <v>136</v>
      </c>
      <c r="H704" s="101"/>
      <c r="I704" s="101" t="s">
        <v>137</v>
      </c>
      <c r="J704" s="74"/>
      <c r="K704" s="75">
        <v>671</v>
      </c>
      <c r="L704" s="75">
        <v>51</v>
      </c>
      <c r="M704" s="75">
        <v>1</v>
      </c>
      <c r="N704" s="75">
        <v>586</v>
      </c>
      <c r="O704" s="75">
        <v>232</v>
      </c>
      <c r="P704" s="75">
        <v>154</v>
      </c>
      <c r="Q704" s="76">
        <v>8</v>
      </c>
      <c r="R704" s="76">
        <v>56</v>
      </c>
      <c r="S704" s="76">
        <v>27.4</v>
      </c>
      <c r="T704" s="76">
        <v>1</v>
      </c>
      <c r="U704" s="76">
        <v>2.9</v>
      </c>
      <c r="V704" s="76">
        <v>6</v>
      </c>
      <c r="W704" s="87">
        <f t="shared" si="30"/>
        <v>101.30000000000001</v>
      </c>
      <c r="X704" s="87">
        <f t="shared" si="31"/>
        <v>64</v>
      </c>
      <c r="Y704" s="88">
        <f t="shared" si="32"/>
        <v>37.299999999999997</v>
      </c>
    </row>
    <row r="705" spans="1:25" s="11" customFormat="1" ht="15" x14ac:dyDescent="0.35">
      <c r="A705" s="99" t="s">
        <v>2243</v>
      </c>
      <c r="B705" s="141" t="s">
        <v>2244</v>
      </c>
      <c r="C705" s="99" t="s">
        <v>2245</v>
      </c>
      <c r="D705" s="100" t="s">
        <v>405</v>
      </c>
      <c r="E705" s="101" t="s">
        <v>134</v>
      </c>
      <c r="F705" s="101" t="s">
        <v>406</v>
      </c>
      <c r="G705" s="101" t="s">
        <v>136</v>
      </c>
      <c r="H705" s="101"/>
      <c r="I705" s="101" t="s">
        <v>137</v>
      </c>
      <c r="J705" s="74"/>
      <c r="K705" s="75">
        <v>486</v>
      </c>
      <c r="L705" s="75">
        <v>22</v>
      </c>
      <c r="M705" s="75">
        <v>0</v>
      </c>
      <c r="N705" s="75">
        <v>442</v>
      </c>
      <c r="O705" s="75">
        <v>67</v>
      </c>
      <c r="P705" s="75">
        <v>110</v>
      </c>
      <c r="Q705" s="76">
        <v>21</v>
      </c>
      <c r="R705" s="76">
        <v>20</v>
      </c>
      <c r="S705" s="76">
        <v>15</v>
      </c>
      <c r="T705" s="76">
        <v>2</v>
      </c>
      <c r="U705" s="76">
        <v>2.9</v>
      </c>
      <c r="V705" s="76">
        <v>3</v>
      </c>
      <c r="W705" s="87">
        <f t="shared" si="30"/>
        <v>63.9</v>
      </c>
      <c r="X705" s="87">
        <f t="shared" si="31"/>
        <v>41</v>
      </c>
      <c r="Y705" s="88">
        <f t="shared" si="32"/>
        <v>22.9</v>
      </c>
    </row>
    <row r="706" spans="1:25" s="11" customFormat="1" ht="15" x14ac:dyDescent="0.35">
      <c r="A706" s="99" t="s">
        <v>2246</v>
      </c>
      <c r="B706" s="141" t="s">
        <v>2247</v>
      </c>
      <c r="C706" s="99" t="s">
        <v>2248</v>
      </c>
      <c r="D706" s="100" t="s">
        <v>405</v>
      </c>
      <c r="E706" s="101" t="s">
        <v>134</v>
      </c>
      <c r="F706" s="101" t="s">
        <v>406</v>
      </c>
      <c r="G706" s="101" t="s">
        <v>136</v>
      </c>
      <c r="H706" s="101"/>
      <c r="I706" s="101" t="s">
        <v>137</v>
      </c>
      <c r="J706" s="74"/>
      <c r="K706" s="75">
        <v>985</v>
      </c>
      <c r="L706" s="75">
        <v>47</v>
      </c>
      <c r="M706" s="75">
        <v>1</v>
      </c>
      <c r="N706" s="75">
        <v>944</v>
      </c>
      <c r="O706" s="75">
        <v>158</v>
      </c>
      <c r="P706" s="75">
        <v>200</v>
      </c>
      <c r="Q706" s="76">
        <v>21</v>
      </c>
      <c r="R706" s="76">
        <v>59</v>
      </c>
      <c r="S706" s="76">
        <v>24.1</v>
      </c>
      <c r="T706" s="76">
        <v>4</v>
      </c>
      <c r="U706" s="76">
        <v>7</v>
      </c>
      <c r="V706" s="76">
        <v>6</v>
      </c>
      <c r="W706" s="87">
        <f t="shared" si="30"/>
        <v>121.1</v>
      </c>
      <c r="X706" s="87">
        <f t="shared" si="31"/>
        <v>80</v>
      </c>
      <c r="Y706" s="88">
        <f t="shared" si="32"/>
        <v>41.1</v>
      </c>
    </row>
    <row r="707" spans="1:25" s="11" customFormat="1" ht="15" x14ac:dyDescent="0.35">
      <c r="A707" s="99" t="s">
        <v>2249</v>
      </c>
      <c r="B707" s="141" t="s">
        <v>2250</v>
      </c>
      <c r="C707" s="99" t="s">
        <v>2251</v>
      </c>
      <c r="D707" s="100" t="s">
        <v>437</v>
      </c>
      <c r="E707" s="101" t="s">
        <v>201</v>
      </c>
      <c r="F707" s="101" t="s">
        <v>406</v>
      </c>
      <c r="G707" s="101" t="s">
        <v>136</v>
      </c>
      <c r="H707" s="101"/>
      <c r="I707" s="101" t="s">
        <v>137</v>
      </c>
      <c r="J707" s="74"/>
      <c r="K707" s="75">
        <v>330</v>
      </c>
      <c r="L707" s="75">
        <v>0</v>
      </c>
      <c r="M707" s="75">
        <v>0</v>
      </c>
      <c r="N707" s="75">
        <v>313</v>
      </c>
      <c r="O707" s="75">
        <v>55</v>
      </c>
      <c r="P707" s="75">
        <v>116</v>
      </c>
      <c r="Q707" s="76">
        <v>19</v>
      </c>
      <c r="R707" s="76">
        <v>12</v>
      </c>
      <c r="S707" s="76">
        <v>11.2</v>
      </c>
      <c r="T707" s="76">
        <v>2</v>
      </c>
      <c r="U707" s="76">
        <v>1</v>
      </c>
      <c r="V707" s="76">
        <v>5</v>
      </c>
      <c r="W707" s="87">
        <f t="shared" si="30"/>
        <v>50.2</v>
      </c>
      <c r="X707" s="87">
        <f t="shared" si="31"/>
        <v>31</v>
      </c>
      <c r="Y707" s="88">
        <f t="shared" si="32"/>
        <v>19.2</v>
      </c>
    </row>
    <row r="708" spans="1:25" s="11" customFormat="1" ht="15" x14ac:dyDescent="0.35">
      <c r="A708" s="99" t="s">
        <v>2252</v>
      </c>
      <c r="B708" s="141" t="s">
        <v>2253</v>
      </c>
      <c r="C708" s="99" t="s">
        <v>2254</v>
      </c>
      <c r="D708" s="100" t="s">
        <v>200</v>
      </c>
      <c r="E708" s="101" t="s">
        <v>201</v>
      </c>
      <c r="F708" s="101" t="s">
        <v>196</v>
      </c>
      <c r="G708" s="101" t="s">
        <v>136</v>
      </c>
      <c r="H708" s="101"/>
      <c r="I708" s="101" t="s">
        <v>137</v>
      </c>
      <c r="J708" s="74"/>
      <c r="K708" s="75">
        <v>670</v>
      </c>
      <c r="L708" s="75">
        <v>0</v>
      </c>
      <c r="M708" s="75">
        <v>0</v>
      </c>
      <c r="N708" s="75">
        <v>597</v>
      </c>
      <c r="O708" s="75">
        <v>86</v>
      </c>
      <c r="P708" s="75">
        <v>198</v>
      </c>
      <c r="Q708" s="76">
        <v>11</v>
      </c>
      <c r="R708" s="76">
        <v>48</v>
      </c>
      <c r="S708" s="76">
        <v>9.6</v>
      </c>
      <c r="T708" s="76">
        <v>3</v>
      </c>
      <c r="U708" s="76">
        <v>5</v>
      </c>
      <c r="V708" s="76">
        <v>5</v>
      </c>
      <c r="W708" s="87">
        <f t="shared" si="30"/>
        <v>81.599999999999994</v>
      </c>
      <c r="X708" s="87">
        <f t="shared" si="31"/>
        <v>59</v>
      </c>
      <c r="Y708" s="88">
        <f t="shared" si="32"/>
        <v>22.6</v>
      </c>
    </row>
    <row r="709" spans="1:25" s="11" customFormat="1" ht="15" x14ac:dyDescent="0.35">
      <c r="A709" s="99" t="s">
        <v>2255</v>
      </c>
      <c r="B709" s="141" t="s">
        <v>2256</v>
      </c>
      <c r="C709" s="99" t="s">
        <v>2257</v>
      </c>
      <c r="D709" s="100" t="s">
        <v>437</v>
      </c>
      <c r="E709" s="101" t="s">
        <v>201</v>
      </c>
      <c r="F709" s="101" t="s">
        <v>406</v>
      </c>
      <c r="G709" s="101" t="s">
        <v>136</v>
      </c>
      <c r="H709" s="101"/>
      <c r="I709" s="101" t="s">
        <v>137</v>
      </c>
      <c r="J709" s="74"/>
      <c r="K709" s="75">
        <v>179</v>
      </c>
      <c r="L709" s="75">
        <v>0</v>
      </c>
      <c r="M709" s="75">
        <v>0</v>
      </c>
      <c r="N709" s="75">
        <v>165</v>
      </c>
      <c r="O709" s="75">
        <v>29</v>
      </c>
      <c r="P709" s="75">
        <v>56</v>
      </c>
      <c r="Q709" s="76">
        <v>7</v>
      </c>
      <c r="R709" s="76">
        <v>11</v>
      </c>
      <c r="S709" s="76">
        <v>8.9</v>
      </c>
      <c r="T709" s="76">
        <v>2</v>
      </c>
      <c r="U709" s="76">
        <v>3</v>
      </c>
      <c r="V709" s="76">
        <v>2</v>
      </c>
      <c r="W709" s="87">
        <f t="shared" si="30"/>
        <v>33.9</v>
      </c>
      <c r="X709" s="87">
        <f t="shared" si="31"/>
        <v>18</v>
      </c>
      <c r="Y709" s="88">
        <f t="shared" si="32"/>
        <v>15.9</v>
      </c>
    </row>
    <row r="710" spans="1:25" s="11" customFormat="1" ht="15" x14ac:dyDescent="0.35">
      <c r="A710" s="99" t="s">
        <v>2258</v>
      </c>
      <c r="B710" s="141" t="s">
        <v>2259</v>
      </c>
      <c r="C710" s="99" t="s">
        <v>2260</v>
      </c>
      <c r="D710" s="100" t="s">
        <v>437</v>
      </c>
      <c r="E710" s="101" t="s">
        <v>201</v>
      </c>
      <c r="F710" s="101" t="s">
        <v>406</v>
      </c>
      <c r="G710" s="101" t="s">
        <v>136</v>
      </c>
      <c r="H710" s="101"/>
      <c r="I710" s="101" t="s">
        <v>137</v>
      </c>
      <c r="J710" s="74"/>
      <c r="K710" s="75">
        <v>280</v>
      </c>
      <c r="L710" s="75">
        <v>0</v>
      </c>
      <c r="M710" s="75">
        <v>0</v>
      </c>
      <c r="N710" s="75">
        <v>242</v>
      </c>
      <c r="O710" s="75">
        <v>48</v>
      </c>
      <c r="P710" s="75">
        <v>63</v>
      </c>
      <c r="Q710" s="76">
        <v>6</v>
      </c>
      <c r="R710" s="76">
        <v>20</v>
      </c>
      <c r="S710" s="76">
        <v>6.8</v>
      </c>
      <c r="T710" s="76">
        <v>2</v>
      </c>
      <c r="U710" s="76">
        <v>2</v>
      </c>
      <c r="V710" s="76">
        <v>3</v>
      </c>
      <c r="W710" s="87">
        <f t="shared" si="30"/>
        <v>39.799999999999997</v>
      </c>
      <c r="X710" s="87">
        <f t="shared" si="31"/>
        <v>26</v>
      </c>
      <c r="Y710" s="88">
        <f t="shared" si="32"/>
        <v>13.8</v>
      </c>
    </row>
    <row r="711" spans="1:25" s="11" customFormat="1" ht="15" x14ac:dyDescent="0.35">
      <c r="A711" s="99" t="s">
        <v>2261</v>
      </c>
      <c r="B711" s="141" t="s">
        <v>2262</v>
      </c>
      <c r="C711" s="99" t="s">
        <v>2263</v>
      </c>
      <c r="D711" s="100" t="s">
        <v>133</v>
      </c>
      <c r="E711" s="101" t="s">
        <v>134</v>
      </c>
      <c r="F711" s="101" t="s">
        <v>135</v>
      </c>
      <c r="G711" s="101" t="s">
        <v>136</v>
      </c>
      <c r="H711" s="101"/>
      <c r="I711" s="101" t="s">
        <v>137</v>
      </c>
      <c r="J711" s="74"/>
      <c r="K711" s="75">
        <v>501</v>
      </c>
      <c r="L711" s="75">
        <v>15</v>
      </c>
      <c r="M711" s="75">
        <v>1</v>
      </c>
      <c r="N711" s="75">
        <v>471</v>
      </c>
      <c r="O711" s="75">
        <v>62</v>
      </c>
      <c r="P711" s="75">
        <v>159</v>
      </c>
      <c r="Q711" s="76">
        <v>1</v>
      </c>
      <c r="R711" s="76">
        <v>43</v>
      </c>
      <c r="S711" s="76">
        <v>20.6</v>
      </c>
      <c r="T711" s="76">
        <v>3</v>
      </c>
      <c r="U711" s="76">
        <v>8.6999999999999993</v>
      </c>
      <c r="V711" s="76">
        <v>5</v>
      </c>
      <c r="W711" s="87">
        <f t="shared" si="30"/>
        <v>81.3</v>
      </c>
      <c r="X711" s="87">
        <f t="shared" si="31"/>
        <v>44</v>
      </c>
      <c r="Y711" s="88">
        <f t="shared" si="32"/>
        <v>37.299999999999997</v>
      </c>
    </row>
    <row r="712" spans="1:25" s="11" customFormat="1" ht="15" x14ac:dyDescent="0.35">
      <c r="A712" s="99" t="s">
        <v>2264</v>
      </c>
      <c r="B712" s="141" t="s">
        <v>2265</v>
      </c>
      <c r="C712" s="99" t="s">
        <v>2266</v>
      </c>
      <c r="D712" s="100" t="s">
        <v>133</v>
      </c>
      <c r="E712" s="101" t="s">
        <v>134</v>
      </c>
      <c r="F712" s="101" t="s">
        <v>135</v>
      </c>
      <c r="G712" s="101" t="s">
        <v>136</v>
      </c>
      <c r="H712" s="101"/>
      <c r="I712" s="101" t="s">
        <v>137</v>
      </c>
      <c r="J712" s="74"/>
      <c r="K712" s="75">
        <v>210</v>
      </c>
      <c r="L712" s="75">
        <v>36</v>
      </c>
      <c r="M712" s="75">
        <v>0</v>
      </c>
      <c r="N712" s="75">
        <v>200</v>
      </c>
      <c r="O712" s="75">
        <v>30</v>
      </c>
      <c r="P712" s="75">
        <v>75</v>
      </c>
      <c r="Q712" s="76">
        <v>6</v>
      </c>
      <c r="R712" s="76">
        <v>23</v>
      </c>
      <c r="S712" s="76">
        <v>15.9</v>
      </c>
      <c r="T712" s="76">
        <v>2</v>
      </c>
      <c r="U712" s="76">
        <v>2</v>
      </c>
      <c r="V712" s="76">
        <v>4</v>
      </c>
      <c r="W712" s="87">
        <f t="shared" ref="W712:W775" si="33">SUM(Q712:V712)</f>
        <v>52.9</v>
      </c>
      <c r="X712" s="87">
        <f t="shared" ref="X712:X775" si="34">SUM(Q712:R712)</f>
        <v>29</v>
      </c>
      <c r="Y712" s="88">
        <f t="shared" ref="Y712:Y775" si="35">SUM(S712:V712)</f>
        <v>23.9</v>
      </c>
    </row>
    <row r="713" spans="1:25" s="11" customFormat="1" ht="15" x14ac:dyDescent="0.35">
      <c r="A713" s="99" t="s">
        <v>2267</v>
      </c>
      <c r="B713" s="141" t="s">
        <v>2268</v>
      </c>
      <c r="C713" s="99" t="s">
        <v>2269</v>
      </c>
      <c r="D713" s="100" t="s">
        <v>437</v>
      </c>
      <c r="E713" s="101" t="s">
        <v>201</v>
      </c>
      <c r="F713" s="101" t="s">
        <v>406</v>
      </c>
      <c r="G713" s="101" t="s">
        <v>136</v>
      </c>
      <c r="H713" s="101"/>
      <c r="I713" s="101" t="s">
        <v>137</v>
      </c>
      <c r="J713" s="74"/>
      <c r="K713" s="75">
        <v>343</v>
      </c>
      <c r="L713" s="75">
        <v>0</v>
      </c>
      <c r="M713" s="75">
        <v>0</v>
      </c>
      <c r="N713" s="75">
        <v>311</v>
      </c>
      <c r="O713" s="75">
        <v>32</v>
      </c>
      <c r="P713" s="75">
        <v>94</v>
      </c>
      <c r="Q713" s="76">
        <v>9</v>
      </c>
      <c r="R713" s="76">
        <v>18</v>
      </c>
      <c r="S713" s="76">
        <v>5.6</v>
      </c>
      <c r="T713" s="76">
        <v>2</v>
      </c>
      <c r="U713" s="76">
        <v>0</v>
      </c>
      <c r="V713" s="76">
        <v>3</v>
      </c>
      <c r="W713" s="87">
        <f t="shared" si="33"/>
        <v>37.6</v>
      </c>
      <c r="X713" s="87">
        <f t="shared" si="34"/>
        <v>27</v>
      </c>
      <c r="Y713" s="88">
        <f t="shared" si="35"/>
        <v>10.6</v>
      </c>
    </row>
    <row r="714" spans="1:25" s="11" customFormat="1" ht="15" x14ac:dyDescent="0.35">
      <c r="A714" s="99" t="s">
        <v>2270</v>
      </c>
      <c r="B714" s="141" t="s">
        <v>2271</v>
      </c>
      <c r="C714" s="99" t="s">
        <v>2272</v>
      </c>
      <c r="D714" s="100" t="s">
        <v>437</v>
      </c>
      <c r="E714" s="101" t="s">
        <v>201</v>
      </c>
      <c r="F714" s="101" t="s">
        <v>406</v>
      </c>
      <c r="G714" s="101" t="s">
        <v>136</v>
      </c>
      <c r="H714" s="101"/>
      <c r="I714" s="101" t="s">
        <v>137</v>
      </c>
      <c r="J714" s="74"/>
      <c r="K714" s="75">
        <v>226</v>
      </c>
      <c r="L714" s="75">
        <v>0</v>
      </c>
      <c r="M714" s="75">
        <v>0</v>
      </c>
      <c r="N714" s="75">
        <v>216</v>
      </c>
      <c r="O714" s="75">
        <v>36</v>
      </c>
      <c r="P714" s="75">
        <v>69</v>
      </c>
      <c r="Q714" s="76">
        <v>12</v>
      </c>
      <c r="R714" s="76">
        <v>14</v>
      </c>
      <c r="S714" s="76">
        <v>9.5</v>
      </c>
      <c r="T714" s="76">
        <v>2</v>
      </c>
      <c r="U714" s="76">
        <v>2</v>
      </c>
      <c r="V714" s="76">
        <v>2</v>
      </c>
      <c r="W714" s="87">
        <f t="shared" si="33"/>
        <v>41.5</v>
      </c>
      <c r="X714" s="87">
        <f t="shared" si="34"/>
        <v>26</v>
      </c>
      <c r="Y714" s="88">
        <f t="shared" si="35"/>
        <v>15.5</v>
      </c>
    </row>
    <row r="715" spans="1:25" s="11" customFormat="1" ht="15" x14ac:dyDescent="0.35">
      <c r="A715" s="99" t="s">
        <v>2273</v>
      </c>
      <c r="B715" s="141" t="s">
        <v>2274</v>
      </c>
      <c r="C715" s="99" t="s">
        <v>2275</v>
      </c>
      <c r="D715" s="100" t="s">
        <v>437</v>
      </c>
      <c r="E715" s="101" t="s">
        <v>201</v>
      </c>
      <c r="F715" s="101" t="s">
        <v>406</v>
      </c>
      <c r="G715" s="101" t="s">
        <v>136</v>
      </c>
      <c r="H715" s="101"/>
      <c r="I715" s="101" t="s">
        <v>137</v>
      </c>
      <c r="J715" s="74"/>
      <c r="K715" s="75">
        <v>353</v>
      </c>
      <c r="L715" s="75">
        <v>0</v>
      </c>
      <c r="M715" s="75">
        <v>0</v>
      </c>
      <c r="N715" s="75">
        <v>342</v>
      </c>
      <c r="O715" s="75">
        <v>93</v>
      </c>
      <c r="P715" s="75">
        <v>93</v>
      </c>
      <c r="Q715" s="76">
        <v>12</v>
      </c>
      <c r="R715" s="76">
        <v>24</v>
      </c>
      <c r="S715" s="76">
        <v>12.7</v>
      </c>
      <c r="T715" s="76">
        <v>2</v>
      </c>
      <c r="U715" s="76">
        <v>2</v>
      </c>
      <c r="V715" s="76">
        <v>4</v>
      </c>
      <c r="W715" s="87">
        <f t="shared" si="33"/>
        <v>56.7</v>
      </c>
      <c r="X715" s="87">
        <f t="shared" si="34"/>
        <v>36</v>
      </c>
      <c r="Y715" s="88">
        <f t="shared" si="35"/>
        <v>20.7</v>
      </c>
    </row>
    <row r="716" spans="1:25" s="11" customFormat="1" ht="15" x14ac:dyDescent="0.35">
      <c r="A716" s="99" t="s">
        <v>2276</v>
      </c>
      <c r="B716" s="141" t="s">
        <v>2277</v>
      </c>
      <c r="C716" s="99" t="s">
        <v>2278</v>
      </c>
      <c r="D716" s="100" t="s">
        <v>437</v>
      </c>
      <c r="E716" s="101" t="s">
        <v>201</v>
      </c>
      <c r="F716" s="101" t="s">
        <v>406</v>
      </c>
      <c r="G716" s="101" t="s">
        <v>136</v>
      </c>
      <c r="H716" s="101"/>
      <c r="I716" s="101" t="s">
        <v>137</v>
      </c>
      <c r="J716" s="74"/>
      <c r="K716" s="75">
        <v>373</v>
      </c>
      <c r="L716" s="75">
        <v>0</v>
      </c>
      <c r="M716" s="75">
        <v>0</v>
      </c>
      <c r="N716" s="75">
        <v>341</v>
      </c>
      <c r="O716" s="75">
        <v>76</v>
      </c>
      <c r="P716" s="75">
        <v>90</v>
      </c>
      <c r="Q716" s="76">
        <v>11</v>
      </c>
      <c r="R716" s="76">
        <v>21</v>
      </c>
      <c r="S716" s="76">
        <v>6.2</v>
      </c>
      <c r="T716" s="76">
        <v>3</v>
      </c>
      <c r="U716" s="76">
        <v>1</v>
      </c>
      <c r="V716" s="76">
        <v>4</v>
      </c>
      <c r="W716" s="87">
        <f t="shared" si="33"/>
        <v>46.2</v>
      </c>
      <c r="X716" s="87">
        <f t="shared" si="34"/>
        <v>32</v>
      </c>
      <c r="Y716" s="88">
        <f t="shared" si="35"/>
        <v>14.2</v>
      </c>
    </row>
    <row r="717" spans="1:25" s="11" customFormat="1" ht="15" x14ac:dyDescent="0.35">
      <c r="A717" s="99" t="s">
        <v>2279</v>
      </c>
      <c r="B717" s="141" t="s">
        <v>2280</v>
      </c>
      <c r="C717" s="99" t="s">
        <v>2281</v>
      </c>
      <c r="D717" s="100" t="s">
        <v>133</v>
      </c>
      <c r="E717" s="101" t="s">
        <v>134</v>
      </c>
      <c r="F717" s="101" t="s">
        <v>135</v>
      </c>
      <c r="G717" s="101" t="s">
        <v>136</v>
      </c>
      <c r="H717" s="101"/>
      <c r="I717" s="101" t="s">
        <v>137</v>
      </c>
      <c r="J717" s="74"/>
      <c r="K717" s="75">
        <v>258</v>
      </c>
      <c r="L717" s="75">
        <v>30</v>
      </c>
      <c r="M717" s="75">
        <v>1</v>
      </c>
      <c r="N717" s="75">
        <v>246</v>
      </c>
      <c r="O717" s="75">
        <v>45</v>
      </c>
      <c r="P717" s="75">
        <v>62</v>
      </c>
      <c r="Q717" s="76">
        <v>10</v>
      </c>
      <c r="R717" s="76">
        <v>17</v>
      </c>
      <c r="S717" s="76">
        <v>9.1999999999999993</v>
      </c>
      <c r="T717" s="76">
        <v>1</v>
      </c>
      <c r="U717" s="76">
        <v>1.9</v>
      </c>
      <c r="V717" s="76">
        <v>2</v>
      </c>
      <c r="W717" s="87">
        <f t="shared" si="33"/>
        <v>41.1</v>
      </c>
      <c r="X717" s="87">
        <f t="shared" si="34"/>
        <v>27</v>
      </c>
      <c r="Y717" s="88">
        <f t="shared" si="35"/>
        <v>14.1</v>
      </c>
    </row>
    <row r="718" spans="1:25" s="11" customFormat="1" ht="15" x14ac:dyDescent="0.35">
      <c r="A718" s="99" t="s">
        <v>2282</v>
      </c>
      <c r="B718" s="141" t="s">
        <v>2283</v>
      </c>
      <c r="C718" s="99" t="s">
        <v>2284</v>
      </c>
      <c r="D718" s="100" t="s">
        <v>133</v>
      </c>
      <c r="E718" s="101" t="s">
        <v>134</v>
      </c>
      <c r="F718" s="101" t="s">
        <v>135</v>
      </c>
      <c r="G718" s="101" t="s">
        <v>136</v>
      </c>
      <c r="H718" s="101"/>
      <c r="I718" s="101" t="s">
        <v>137</v>
      </c>
      <c r="J718" s="74"/>
      <c r="K718" s="75">
        <v>353</v>
      </c>
      <c r="L718" s="75">
        <v>27</v>
      </c>
      <c r="M718" s="75">
        <v>0</v>
      </c>
      <c r="N718" s="75">
        <v>346</v>
      </c>
      <c r="O718" s="75">
        <v>56</v>
      </c>
      <c r="P718" s="75">
        <v>103</v>
      </c>
      <c r="Q718" s="76">
        <v>5</v>
      </c>
      <c r="R718" s="76">
        <v>39</v>
      </c>
      <c r="S718" s="76">
        <v>22.6</v>
      </c>
      <c r="T718" s="76">
        <v>3</v>
      </c>
      <c r="U718" s="76">
        <v>4.8</v>
      </c>
      <c r="V718" s="76">
        <v>4</v>
      </c>
      <c r="W718" s="87">
        <f t="shared" si="33"/>
        <v>78.399999999999991</v>
      </c>
      <c r="X718" s="87">
        <f t="shared" si="34"/>
        <v>44</v>
      </c>
      <c r="Y718" s="88">
        <f t="shared" si="35"/>
        <v>34.400000000000006</v>
      </c>
    </row>
    <row r="719" spans="1:25" s="11" customFormat="1" ht="15" x14ac:dyDescent="0.35">
      <c r="A719" s="99" t="s">
        <v>2285</v>
      </c>
      <c r="B719" s="141" t="s">
        <v>2286</v>
      </c>
      <c r="C719" s="99" t="s">
        <v>2287</v>
      </c>
      <c r="D719" s="100" t="s">
        <v>133</v>
      </c>
      <c r="E719" s="101" t="s">
        <v>134</v>
      </c>
      <c r="F719" s="101" t="s">
        <v>135</v>
      </c>
      <c r="G719" s="101" t="s">
        <v>136</v>
      </c>
      <c r="H719" s="101"/>
      <c r="I719" s="101" t="s">
        <v>137</v>
      </c>
      <c r="J719" s="74"/>
      <c r="K719" s="75">
        <v>397</v>
      </c>
      <c r="L719" s="75">
        <v>18</v>
      </c>
      <c r="M719" s="75">
        <v>0</v>
      </c>
      <c r="N719" s="75">
        <v>381</v>
      </c>
      <c r="O719" s="75">
        <v>102</v>
      </c>
      <c r="P719" s="75">
        <v>123</v>
      </c>
      <c r="Q719" s="76">
        <v>9</v>
      </c>
      <c r="R719" s="76">
        <v>33</v>
      </c>
      <c r="S719" s="76">
        <v>24.5</v>
      </c>
      <c r="T719" s="76">
        <v>2</v>
      </c>
      <c r="U719" s="76">
        <v>5.8</v>
      </c>
      <c r="V719" s="76">
        <v>3</v>
      </c>
      <c r="W719" s="87">
        <f t="shared" si="33"/>
        <v>77.3</v>
      </c>
      <c r="X719" s="87">
        <f t="shared" si="34"/>
        <v>42</v>
      </c>
      <c r="Y719" s="88">
        <f t="shared" si="35"/>
        <v>35.299999999999997</v>
      </c>
    </row>
    <row r="720" spans="1:25" s="11" customFormat="1" ht="15" x14ac:dyDescent="0.35">
      <c r="A720" s="99" t="s">
        <v>2288</v>
      </c>
      <c r="B720" s="141" t="s">
        <v>2289</v>
      </c>
      <c r="C720" s="99" t="s">
        <v>2290</v>
      </c>
      <c r="D720" s="100" t="s">
        <v>133</v>
      </c>
      <c r="E720" s="101" t="s">
        <v>134</v>
      </c>
      <c r="F720" s="101" t="s">
        <v>135</v>
      </c>
      <c r="G720" s="101" t="s">
        <v>136</v>
      </c>
      <c r="H720" s="101"/>
      <c r="I720" s="101" t="s">
        <v>137</v>
      </c>
      <c r="J720" s="74"/>
      <c r="K720" s="75">
        <v>353</v>
      </c>
      <c r="L720" s="75">
        <v>16</v>
      </c>
      <c r="M720" s="75">
        <v>1</v>
      </c>
      <c r="N720" s="75">
        <v>327</v>
      </c>
      <c r="O720" s="75">
        <v>74</v>
      </c>
      <c r="P720" s="75">
        <v>67</v>
      </c>
      <c r="Q720" s="76">
        <v>1</v>
      </c>
      <c r="R720" s="76">
        <v>30</v>
      </c>
      <c r="S720" s="76">
        <v>7.6</v>
      </c>
      <c r="T720" s="76">
        <v>2</v>
      </c>
      <c r="U720" s="76">
        <v>1.9</v>
      </c>
      <c r="V720" s="76">
        <v>2</v>
      </c>
      <c r="W720" s="87">
        <f t="shared" si="33"/>
        <v>44.5</v>
      </c>
      <c r="X720" s="87">
        <f t="shared" si="34"/>
        <v>31</v>
      </c>
      <c r="Y720" s="88">
        <f t="shared" si="35"/>
        <v>13.5</v>
      </c>
    </row>
    <row r="721" spans="1:25" s="11" customFormat="1" ht="15" x14ac:dyDescent="0.35">
      <c r="A721" s="99" t="s">
        <v>2291</v>
      </c>
      <c r="B721" s="141" t="s">
        <v>2292</v>
      </c>
      <c r="C721" s="99" t="s">
        <v>2293</v>
      </c>
      <c r="D721" s="100" t="s">
        <v>133</v>
      </c>
      <c r="E721" s="101" t="s">
        <v>134</v>
      </c>
      <c r="F721" s="101" t="s">
        <v>745</v>
      </c>
      <c r="G721" s="101" t="s">
        <v>137</v>
      </c>
      <c r="H721" s="101" t="s">
        <v>137</v>
      </c>
      <c r="I721" s="101" t="s">
        <v>137</v>
      </c>
      <c r="J721" s="74"/>
      <c r="K721" s="75">
        <v>213</v>
      </c>
      <c r="L721" s="75">
        <v>22</v>
      </c>
      <c r="M721" s="75">
        <v>2</v>
      </c>
      <c r="N721" s="75">
        <v>196</v>
      </c>
      <c r="O721" s="75">
        <v>47</v>
      </c>
      <c r="P721" s="75">
        <v>50</v>
      </c>
      <c r="Q721" s="76">
        <v>10.5</v>
      </c>
      <c r="R721" s="76">
        <v>10</v>
      </c>
      <c r="S721" s="76">
        <v>7.1</v>
      </c>
      <c r="T721" s="76">
        <v>1</v>
      </c>
      <c r="U721" s="76">
        <v>3.6</v>
      </c>
      <c r="V721" s="76">
        <v>2</v>
      </c>
      <c r="W721" s="87">
        <f t="shared" si="33"/>
        <v>34.200000000000003</v>
      </c>
      <c r="X721" s="87">
        <f t="shared" si="34"/>
        <v>20.5</v>
      </c>
      <c r="Y721" s="88">
        <f t="shared" si="35"/>
        <v>13.7</v>
      </c>
    </row>
    <row r="722" spans="1:25" s="11" customFormat="1" ht="15" x14ac:dyDescent="0.35">
      <c r="A722" s="99" t="s">
        <v>2294</v>
      </c>
      <c r="B722" s="141" t="s">
        <v>2295</v>
      </c>
      <c r="C722" s="99" t="s">
        <v>2296</v>
      </c>
      <c r="D722" s="100" t="s">
        <v>194</v>
      </c>
      <c r="E722" s="101" t="s">
        <v>195</v>
      </c>
      <c r="F722" s="101" t="s">
        <v>196</v>
      </c>
      <c r="G722" s="101" t="s">
        <v>136</v>
      </c>
      <c r="H722" s="101"/>
      <c r="I722" s="101" t="s">
        <v>137</v>
      </c>
      <c r="J722" s="74"/>
      <c r="K722" s="75">
        <v>203</v>
      </c>
      <c r="L722" s="75">
        <v>0</v>
      </c>
      <c r="M722" s="75">
        <v>0</v>
      </c>
      <c r="N722" s="75">
        <v>196</v>
      </c>
      <c r="O722" s="75">
        <v>53</v>
      </c>
      <c r="P722" s="75">
        <v>62</v>
      </c>
      <c r="Q722" s="76">
        <v>8</v>
      </c>
      <c r="R722" s="76">
        <v>20</v>
      </c>
      <c r="S722" s="76">
        <v>3</v>
      </c>
      <c r="T722" s="76">
        <v>3</v>
      </c>
      <c r="U722" s="76">
        <v>3</v>
      </c>
      <c r="V722" s="76">
        <v>4</v>
      </c>
      <c r="W722" s="87">
        <f t="shared" si="33"/>
        <v>41</v>
      </c>
      <c r="X722" s="87">
        <f t="shared" si="34"/>
        <v>28</v>
      </c>
      <c r="Y722" s="88">
        <f t="shared" si="35"/>
        <v>13</v>
      </c>
    </row>
    <row r="723" spans="1:25" s="11" customFormat="1" ht="15" x14ac:dyDescent="0.35">
      <c r="A723" s="99" t="s">
        <v>2297</v>
      </c>
      <c r="B723" s="141" t="s">
        <v>2298</v>
      </c>
      <c r="C723" s="99" t="s">
        <v>2299</v>
      </c>
      <c r="D723" s="100" t="s">
        <v>194</v>
      </c>
      <c r="E723" s="101" t="s">
        <v>195</v>
      </c>
      <c r="F723" s="101" t="s">
        <v>196</v>
      </c>
      <c r="G723" s="101" t="s">
        <v>136</v>
      </c>
      <c r="H723" s="101"/>
      <c r="I723" s="101" t="s">
        <v>137</v>
      </c>
      <c r="J723" s="74"/>
      <c r="K723" s="75">
        <v>319</v>
      </c>
      <c r="L723" s="75">
        <v>0</v>
      </c>
      <c r="M723" s="75">
        <v>0</v>
      </c>
      <c r="N723" s="75">
        <v>281</v>
      </c>
      <c r="O723" s="75">
        <v>73</v>
      </c>
      <c r="P723" s="75">
        <v>83</v>
      </c>
      <c r="Q723" s="76">
        <v>9</v>
      </c>
      <c r="R723" s="76">
        <v>20</v>
      </c>
      <c r="S723" s="76">
        <v>8.4</v>
      </c>
      <c r="T723" s="76">
        <v>3</v>
      </c>
      <c r="U723" s="76">
        <v>3</v>
      </c>
      <c r="V723" s="76">
        <v>2</v>
      </c>
      <c r="W723" s="87">
        <f t="shared" si="33"/>
        <v>45.4</v>
      </c>
      <c r="X723" s="87">
        <f t="shared" si="34"/>
        <v>29</v>
      </c>
      <c r="Y723" s="88">
        <f t="shared" si="35"/>
        <v>16.399999999999999</v>
      </c>
    </row>
    <row r="724" spans="1:25" s="11" customFormat="1" ht="15" x14ac:dyDescent="0.35">
      <c r="A724" s="99" t="s">
        <v>2300</v>
      </c>
      <c r="B724" s="141" t="s">
        <v>2301</v>
      </c>
      <c r="C724" s="99" t="s">
        <v>2302</v>
      </c>
      <c r="D724" s="100" t="s">
        <v>200</v>
      </c>
      <c r="E724" s="101" t="s">
        <v>201</v>
      </c>
      <c r="F724" s="101" t="s">
        <v>196</v>
      </c>
      <c r="G724" s="101" t="s">
        <v>136</v>
      </c>
      <c r="H724" s="101"/>
      <c r="I724" s="101" t="s">
        <v>137</v>
      </c>
      <c r="J724" s="74"/>
      <c r="K724" s="75">
        <v>521</v>
      </c>
      <c r="L724" s="75">
        <v>0</v>
      </c>
      <c r="M724" s="75">
        <v>0</v>
      </c>
      <c r="N724" s="75">
        <v>497</v>
      </c>
      <c r="O724" s="75">
        <v>54</v>
      </c>
      <c r="P724" s="75">
        <v>135</v>
      </c>
      <c r="Q724" s="76">
        <v>19</v>
      </c>
      <c r="R724" s="76">
        <v>29</v>
      </c>
      <c r="S724" s="76">
        <v>9</v>
      </c>
      <c r="T724" s="76">
        <v>4</v>
      </c>
      <c r="U724" s="76">
        <v>4</v>
      </c>
      <c r="V724" s="76">
        <v>1</v>
      </c>
      <c r="W724" s="87">
        <f t="shared" si="33"/>
        <v>66</v>
      </c>
      <c r="X724" s="87">
        <f t="shared" si="34"/>
        <v>48</v>
      </c>
      <c r="Y724" s="88">
        <f t="shared" si="35"/>
        <v>18</v>
      </c>
    </row>
    <row r="725" spans="1:25" s="11" customFormat="1" ht="15" x14ac:dyDescent="0.35">
      <c r="A725" s="99" t="s">
        <v>2303</v>
      </c>
      <c r="B725" s="141" t="s">
        <v>2304</v>
      </c>
      <c r="C725" s="99" t="s">
        <v>2305</v>
      </c>
      <c r="D725" s="100" t="s">
        <v>200</v>
      </c>
      <c r="E725" s="101" t="s">
        <v>201</v>
      </c>
      <c r="F725" s="101" t="s">
        <v>196</v>
      </c>
      <c r="G725" s="101" t="s">
        <v>136</v>
      </c>
      <c r="H725" s="101"/>
      <c r="I725" s="101" t="s">
        <v>137</v>
      </c>
      <c r="J725" s="74"/>
      <c r="K725" s="75">
        <v>653</v>
      </c>
      <c r="L725" s="75">
        <v>0</v>
      </c>
      <c r="M725" s="75">
        <v>0</v>
      </c>
      <c r="N725" s="75">
        <v>589</v>
      </c>
      <c r="O725" s="75">
        <v>89</v>
      </c>
      <c r="P725" s="75">
        <v>185</v>
      </c>
      <c r="Q725" s="76">
        <v>17</v>
      </c>
      <c r="R725" s="76">
        <v>53</v>
      </c>
      <c r="S725" s="76">
        <v>16</v>
      </c>
      <c r="T725" s="76">
        <v>3</v>
      </c>
      <c r="U725" s="76">
        <v>3</v>
      </c>
      <c r="V725" s="76">
        <v>6</v>
      </c>
      <c r="W725" s="87">
        <f t="shared" si="33"/>
        <v>98</v>
      </c>
      <c r="X725" s="87">
        <f t="shared" si="34"/>
        <v>70</v>
      </c>
      <c r="Y725" s="88">
        <f t="shared" si="35"/>
        <v>28</v>
      </c>
    </row>
    <row r="726" spans="1:25" s="11" customFormat="1" ht="15" x14ac:dyDescent="0.35">
      <c r="A726" s="99" t="s">
        <v>2306</v>
      </c>
      <c r="B726" s="141" t="s">
        <v>2307</v>
      </c>
      <c r="C726" s="99" t="s">
        <v>2308</v>
      </c>
      <c r="D726" s="100" t="s">
        <v>194</v>
      </c>
      <c r="E726" s="101" t="s">
        <v>195</v>
      </c>
      <c r="F726" s="101" t="s">
        <v>196</v>
      </c>
      <c r="G726" s="101" t="s">
        <v>136</v>
      </c>
      <c r="H726" s="101"/>
      <c r="I726" s="101" t="s">
        <v>137</v>
      </c>
      <c r="J726" s="74"/>
      <c r="K726" s="75">
        <v>421</v>
      </c>
      <c r="L726" s="75">
        <v>0</v>
      </c>
      <c r="M726" s="75">
        <v>0</v>
      </c>
      <c r="N726" s="75">
        <v>402</v>
      </c>
      <c r="O726" s="75">
        <v>366</v>
      </c>
      <c r="P726" s="75">
        <v>6</v>
      </c>
      <c r="Q726" s="76">
        <v>8</v>
      </c>
      <c r="R726" s="76">
        <v>30</v>
      </c>
      <c r="S726" s="76">
        <v>2.9</v>
      </c>
      <c r="T726" s="76">
        <v>2.2000000000000002</v>
      </c>
      <c r="U726" s="76">
        <v>3</v>
      </c>
      <c r="V726" s="76">
        <v>4</v>
      </c>
      <c r="W726" s="87">
        <f t="shared" si="33"/>
        <v>50.1</v>
      </c>
      <c r="X726" s="87">
        <f t="shared" si="34"/>
        <v>38</v>
      </c>
      <c r="Y726" s="88">
        <f t="shared" si="35"/>
        <v>12.1</v>
      </c>
    </row>
    <row r="727" spans="1:25" s="11" customFormat="1" ht="15" x14ac:dyDescent="0.35">
      <c r="A727" s="99" t="s">
        <v>2309</v>
      </c>
      <c r="B727" s="141" t="s">
        <v>2310</v>
      </c>
      <c r="C727" s="99" t="s">
        <v>2311</v>
      </c>
      <c r="D727" s="100" t="s">
        <v>194</v>
      </c>
      <c r="E727" s="101" t="s">
        <v>195</v>
      </c>
      <c r="F727" s="101" t="s">
        <v>196</v>
      </c>
      <c r="G727" s="101" t="s">
        <v>136</v>
      </c>
      <c r="H727" s="101"/>
      <c r="I727" s="101" t="s">
        <v>137</v>
      </c>
      <c r="J727" s="74"/>
      <c r="K727" s="75">
        <v>177</v>
      </c>
      <c r="L727" s="75">
        <v>0</v>
      </c>
      <c r="M727" s="75">
        <v>0</v>
      </c>
      <c r="N727" s="75">
        <v>157</v>
      </c>
      <c r="O727" s="75">
        <v>22</v>
      </c>
      <c r="P727" s="75">
        <v>50</v>
      </c>
      <c r="Q727" s="76">
        <v>2</v>
      </c>
      <c r="R727" s="76">
        <v>14</v>
      </c>
      <c r="S727" s="76">
        <v>2</v>
      </c>
      <c r="T727" s="76">
        <v>2</v>
      </c>
      <c r="U727" s="76">
        <v>2</v>
      </c>
      <c r="V727" s="76">
        <v>5.0999999999999996</v>
      </c>
      <c r="W727" s="87">
        <f t="shared" si="33"/>
        <v>27.1</v>
      </c>
      <c r="X727" s="87">
        <f t="shared" si="34"/>
        <v>16</v>
      </c>
      <c r="Y727" s="88">
        <f t="shared" si="35"/>
        <v>11.1</v>
      </c>
    </row>
    <row r="728" spans="1:25" s="11" customFormat="1" ht="15" x14ac:dyDescent="0.35">
      <c r="A728" s="99" t="s">
        <v>2312</v>
      </c>
      <c r="B728" s="141" t="s">
        <v>2313</v>
      </c>
      <c r="C728" s="99" t="s">
        <v>2314</v>
      </c>
      <c r="D728" s="100" t="s">
        <v>194</v>
      </c>
      <c r="E728" s="101" t="s">
        <v>195</v>
      </c>
      <c r="F728" s="101" t="s">
        <v>196</v>
      </c>
      <c r="G728" s="101" t="s">
        <v>136</v>
      </c>
      <c r="H728" s="101"/>
      <c r="I728" s="101" t="s">
        <v>137</v>
      </c>
      <c r="J728" s="74"/>
      <c r="K728" s="75">
        <v>377</v>
      </c>
      <c r="L728" s="75">
        <v>0</v>
      </c>
      <c r="M728" s="75">
        <v>0</v>
      </c>
      <c r="N728" s="75">
        <v>319</v>
      </c>
      <c r="O728" s="75">
        <v>18</v>
      </c>
      <c r="P728" s="75">
        <v>78</v>
      </c>
      <c r="Q728" s="76">
        <v>9</v>
      </c>
      <c r="R728" s="76">
        <v>16</v>
      </c>
      <c r="S728" s="76">
        <v>2</v>
      </c>
      <c r="T728" s="76">
        <v>3</v>
      </c>
      <c r="U728" s="76">
        <v>2</v>
      </c>
      <c r="V728" s="76">
        <v>4</v>
      </c>
      <c r="W728" s="87">
        <f t="shared" si="33"/>
        <v>36</v>
      </c>
      <c r="X728" s="87">
        <f t="shared" si="34"/>
        <v>25</v>
      </c>
      <c r="Y728" s="88">
        <f t="shared" si="35"/>
        <v>11</v>
      </c>
    </row>
    <row r="729" spans="1:25" s="11" customFormat="1" ht="15" x14ac:dyDescent="0.35">
      <c r="A729" s="99" t="s">
        <v>2315</v>
      </c>
      <c r="B729" s="141" t="s">
        <v>2316</v>
      </c>
      <c r="C729" s="99" t="s">
        <v>2317</v>
      </c>
      <c r="D729" s="100" t="s">
        <v>194</v>
      </c>
      <c r="E729" s="101" t="s">
        <v>195</v>
      </c>
      <c r="F729" s="101" t="s">
        <v>196</v>
      </c>
      <c r="G729" s="101" t="s">
        <v>136</v>
      </c>
      <c r="H729" s="101"/>
      <c r="I729" s="101" t="s">
        <v>137</v>
      </c>
      <c r="J729" s="74"/>
      <c r="K729" s="75">
        <v>274</v>
      </c>
      <c r="L729" s="75">
        <v>0</v>
      </c>
      <c r="M729" s="75">
        <v>0</v>
      </c>
      <c r="N729" s="75">
        <v>246</v>
      </c>
      <c r="O729" s="75">
        <v>50</v>
      </c>
      <c r="P729" s="75">
        <v>86</v>
      </c>
      <c r="Q729" s="76">
        <v>7</v>
      </c>
      <c r="R729" s="76">
        <v>15</v>
      </c>
      <c r="S729" s="76">
        <v>7.1</v>
      </c>
      <c r="T729" s="76">
        <v>2</v>
      </c>
      <c r="U729" s="76">
        <v>4</v>
      </c>
      <c r="V729" s="76">
        <v>4</v>
      </c>
      <c r="W729" s="87">
        <f t="shared" si="33"/>
        <v>39.1</v>
      </c>
      <c r="X729" s="87">
        <f t="shared" si="34"/>
        <v>22</v>
      </c>
      <c r="Y729" s="88">
        <f t="shared" si="35"/>
        <v>17.100000000000001</v>
      </c>
    </row>
    <row r="730" spans="1:25" s="11" customFormat="1" ht="15" x14ac:dyDescent="0.35">
      <c r="A730" s="99" t="s">
        <v>2318</v>
      </c>
      <c r="B730" s="141" t="s">
        <v>2319</v>
      </c>
      <c r="C730" s="99" t="s">
        <v>2320</v>
      </c>
      <c r="D730" s="100" t="s">
        <v>194</v>
      </c>
      <c r="E730" s="101" t="s">
        <v>195</v>
      </c>
      <c r="F730" s="101" t="s">
        <v>196</v>
      </c>
      <c r="G730" s="101" t="s">
        <v>136</v>
      </c>
      <c r="H730" s="101"/>
      <c r="I730" s="101" t="s">
        <v>137</v>
      </c>
      <c r="J730" s="74"/>
      <c r="K730" s="75">
        <v>175</v>
      </c>
      <c r="L730" s="75">
        <v>0</v>
      </c>
      <c r="M730" s="75">
        <v>0</v>
      </c>
      <c r="N730" s="75">
        <v>150</v>
      </c>
      <c r="O730" s="75">
        <v>16</v>
      </c>
      <c r="P730" s="75">
        <v>37</v>
      </c>
      <c r="Q730" s="76">
        <v>1</v>
      </c>
      <c r="R730" s="76">
        <v>11</v>
      </c>
      <c r="S730" s="76">
        <v>5</v>
      </c>
      <c r="T730" s="76">
        <v>2</v>
      </c>
      <c r="U730" s="76">
        <v>2</v>
      </c>
      <c r="V730" s="76">
        <v>4</v>
      </c>
      <c r="W730" s="87">
        <f t="shared" si="33"/>
        <v>25</v>
      </c>
      <c r="X730" s="87">
        <f t="shared" si="34"/>
        <v>12</v>
      </c>
      <c r="Y730" s="88">
        <f t="shared" si="35"/>
        <v>13</v>
      </c>
    </row>
    <row r="731" spans="1:25" s="11" customFormat="1" ht="15" x14ac:dyDescent="0.35">
      <c r="A731" s="99" t="s">
        <v>2321</v>
      </c>
      <c r="B731" s="141" t="s">
        <v>2322</v>
      </c>
      <c r="C731" s="99" t="s">
        <v>2323</v>
      </c>
      <c r="D731" s="100" t="s">
        <v>194</v>
      </c>
      <c r="E731" s="101" t="s">
        <v>195</v>
      </c>
      <c r="F731" s="101" t="s">
        <v>196</v>
      </c>
      <c r="G731" s="101" t="s">
        <v>136</v>
      </c>
      <c r="H731" s="101"/>
      <c r="I731" s="101" t="s">
        <v>137</v>
      </c>
      <c r="J731" s="74"/>
      <c r="K731" s="75">
        <v>376</v>
      </c>
      <c r="L731" s="75">
        <v>0</v>
      </c>
      <c r="M731" s="75">
        <v>0</v>
      </c>
      <c r="N731" s="75">
        <v>324</v>
      </c>
      <c r="O731" s="75">
        <v>55</v>
      </c>
      <c r="P731" s="75">
        <v>106</v>
      </c>
      <c r="Q731" s="76">
        <v>7</v>
      </c>
      <c r="R731" s="76">
        <v>30</v>
      </c>
      <c r="S731" s="76">
        <v>9.1999999999999993</v>
      </c>
      <c r="T731" s="76">
        <v>3</v>
      </c>
      <c r="U731" s="76">
        <v>3</v>
      </c>
      <c r="V731" s="76">
        <v>2</v>
      </c>
      <c r="W731" s="87">
        <f t="shared" si="33"/>
        <v>54.2</v>
      </c>
      <c r="X731" s="87">
        <f t="shared" si="34"/>
        <v>37</v>
      </c>
      <c r="Y731" s="88">
        <f t="shared" si="35"/>
        <v>17.2</v>
      </c>
    </row>
    <row r="732" spans="1:25" s="11" customFormat="1" ht="15" x14ac:dyDescent="0.35">
      <c r="A732" s="99" t="s">
        <v>2324</v>
      </c>
      <c r="B732" s="141" t="s">
        <v>2325</v>
      </c>
      <c r="C732" s="99" t="s">
        <v>2326</v>
      </c>
      <c r="D732" s="100" t="s">
        <v>194</v>
      </c>
      <c r="E732" s="101" t="s">
        <v>195</v>
      </c>
      <c r="F732" s="101" t="s">
        <v>196</v>
      </c>
      <c r="G732" s="101" t="s">
        <v>136</v>
      </c>
      <c r="H732" s="101"/>
      <c r="I732" s="101" t="s">
        <v>137</v>
      </c>
      <c r="J732" s="74"/>
      <c r="K732" s="75">
        <v>441</v>
      </c>
      <c r="L732" s="75">
        <v>0</v>
      </c>
      <c r="M732" s="75">
        <v>0</v>
      </c>
      <c r="N732" s="75">
        <v>411</v>
      </c>
      <c r="O732" s="75">
        <v>63</v>
      </c>
      <c r="P732" s="75">
        <v>107</v>
      </c>
      <c r="Q732" s="76">
        <v>9.1999999999999993</v>
      </c>
      <c r="R732" s="76">
        <v>28</v>
      </c>
      <c r="S732" s="76">
        <v>5.6</v>
      </c>
      <c r="T732" s="76">
        <v>3</v>
      </c>
      <c r="U732" s="76">
        <v>4</v>
      </c>
      <c r="V732" s="76">
        <v>6</v>
      </c>
      <c r="W732" s="87">
        <f t="shared" si="33"/>
        <v>55.800000000000004</v>
      </c>
      <c r="X732" s="87">
        <f t="shared" si="34"/>
        <v>37.200000000000003</v>
      </c>
      <c r="Y732" s="88">
        <f t="shared" si="35"/>
        <v>18.600000000000001</v>
      </c>
    </row>
    <row r="733" spans="1:25" s="11" customFormat="1" ht="15" x14ac:dyDescent="0.35">
      <c r="A733" s="99" t="s">
        <v>2327</v>
      </c>
      <c r="B733" s="141" t="s">
        <v>2328</v>
      </c>
      <c r="C733" s="99" t="s">
        <v>2329</v>
      </c>
      <c r="D733" s="100" t="s">
        <v>194</v>
      </c>
      <c r="E733" s="101" t="s">
        <v>195</v>
      </c>
      <c r="F733" s="101" t="s">
        <v>196</v>
      </c>
      <c r="G733" s="101" t="s">
        <v>136</v>
      </c>
      <c r="H733" s="101"/>
      <c r="I733" s="101" t="s">
        <v>137</v>
      </c>
      <c r="J733" s="74"/>
      <c r="K733" s="75">
        <v>367</v>
      </c>
      <c r="L733" s="75">
        <v>0</v>
      </c>
      <c r="M733" s="75">
        <v>0</v>
      </c>
      <c r="N733" s="75">
        <v>358</v>
      </c>
      <c r="O733" s="75">
        <v>296</v>
      </c>
      <c r="P733" s="75">
        <v>13</v>
      </c>
      <c r="Q733" s="76">
        <v>9</v>
      </c>
      <c r="R733" s="76">
        <v>22</v>
      </c>
      <c r="S733" s="76">
        <v>3.8</v>
      </c>
      <c r="T733" s="76">
        <v>2</v>
      </c>
      <c r="U733" s="76">
        <v>4</v>
      </c>
      <c r="V733" s="76">
        <v>7</v>
      </c>
      <c r="W733" s="87">
        <f t="shared" si="33"/>
        <v>47.8</v>
      </c>
      <c r="X733" s="87">
        <f t="shared" si="34"/>
        <v>31</v>
      </c>
      <c r="Y733" s="88">
        <f t="shared" si="35"/>
        <v>16.8</v>
      </c>
    </row>
    <row r="734" spans="1:25" s="11" customFormat="1" ht="15" x14ac:dyDescent="0.35">
      <c r="A734" s="99" t="s">
        <v>2330</v>
      </c>
      <c r="B734" s="141" t="s">
        <v>2331</v>
      </c>
      <c r="C734" s="99" t="s">
        <v>2332</v>
      </c>
      <c r="D734" s="100" t="s">
        <v>194</v>
      </c>
      <c r="E734" s="101" t="s">
        <v>195</v>
      </c>
      <c r="F734" s="101" t="s">
        <v>196</v>
      </c>
      <c r="G734" s="101" t="s">
        <v>136</v>
      </c>
      <c r="H734" s="101"/>
      <c r="I734" s="101" t="s">
        <v>137</v>
      </c>
      <c r="J734" s="74"/>
      <c r="K734" s="75">
        <v>462</v>
      </c>
      <c r="L734" s="75">
        <v>0</v>
      </c>
      <c r="M734" s="75">
        <v>0</v>
      </c>
      <c r="N734" s="75">
        <v>396</v>
      </c>
      <c r="O734" s="75">
        <v>57</v>
      </c>
      <c r="P734" s="75">
        <v>138</v>
      </c>
      <c r="Q734" s="76">
        <v>4</v>
      </c>
      <c r="R734" s="76">
        <v>31.7</v>
      </c>
      <c r="S734" s="76">
        <v>13.7</v>
      </c>
      <c r="T734" s="76">
        <v>4</v>
      </c>
      <c r="U734" s="76">
        <v>5</v>
      </c>
      <c r="V734" s="76">
        <v>6</v>
      </c>
      <c r="W734" s="87">
        <f t="shared" si="33"/>
        <v>64.400000000000006</v>
      </c>
      <c r="X734" s="87">
        <f t="shared" si="34"/>
        <v>35.700000000000003</v>
      </c>
      <c r="Y734" s="88">
        <f t="shared" si="35"/>
        <v>28.7</v>
      </c>
    </row>
    <row r="735" spans="1:25" s="11" customFormat="1" ht="15" x14ac:dyDescent="0.35">
      <c r="A735" s="99" t="s">
        <v>2333</v>
      </c>
      <c r="B735" s="141" t="s">
        <v>2334</v>
      </c>
      <c r="C735" s="99" t="s">
        <v>2335</v>
      </c>
      <c r="D735" s="100" t="s">
        <v>194</v>
      </c>
      <c r="E735" s="101" t="s">
        <v>195</v>
      </c>
      <c r="F735" s="101" t="s">
        <v>196</v>
      </c>
      <c r="G735" s="101" t="s">
        <v>136</v>
      </c>
      <c r="H735" s="101"/>
      <c r="I735" s="101" t="s">
        <v>137</v>
      </c>
      <c r="J735" s="74"/>
      <c r="K735" s="75">
        <v>287</v>
      </c>
      <c r="L735" s="75">
        <v>0</v>
      </c>
      <c r="M735" s="75">
        <v>0</v>
      </c>
      <c r="N735" s="75">
        <v>254</v>
      </c>
      <c r="O735" s="75">
        <v>19</v>
      </c>
      <c r="P735" s="75">
        <v>90</v>
      </c>
      <c r="Q735" s="76">
        <v>4</v>
      </c>
      <c r="R735" s="76">
        <v>24</v>
      </c>
      <c r="S735" s="76">
        <v>7</v>
      </c>
      <c r="T735" s="76">
        <v>3</v>
      </c>
      <c r="U735" s="76">
        <v>2</v>
      </c>
      <c r="V735" s="76">
        <v>3</v>
      </c>
      <c r="W735" s="87">
        <f t="shared" si="33"/>
        <v>43</v>
      </c>
      <c r="X735" s="87">
        <f t="shared" si="34"/>
        <v>28</v>
      </c>
      <c r="Y735" s="88">
        <f t="shared" si="35"/>
        <v>15</v>
      </c>
    </row>
    <row r="736" spans="1:25" s="11" customFormat="1" ht="15" x14ac:dyDescent="0.35">
      <c r="A736" s="99" t="s">
        <v>2336</v>
      </c>
      <c r="B736" s="141" t="s">
        <v>2337</v>
      </c>
      <c r="C736" s="99" t="s">
        <v>2338</v>
      </c>
      <c r="D736" s="100" t="s">
        <v>133</v>
      </c>
      <c r="E736" s="101" t="s">
        <v>134</v>
      </c>
      <c r="F736" s="101" t="s">
        <v>135</v>
      </c>
      <c r="G736" s="101" t="s">
        <v>136</v>
      </c>
      <c r="H736" s="101"/>
      <c r="I736" s="101" t="s">
        <v>137</v>
      </c>
      <c r="J736" s="74"/>
      <c r="K736" s="75">
        <v>308</v>
      </c>
      <c r="L736" s="75">
        <v>18</v>
      </c>
      <c r="M736" s="75">
        <v>0</v>
      </c>
      <c r="N736" s="75">
        <v>272</v>
      </c>
      <c r="O736" s="75">
        <v>53</v>
      </c>
      <c r="P736" s="75">
        <v>70</v>
      </c>
      <c r="Q736" s="76">
        <v>4</v>
      </c>
      <c r="R736" s="76">
        <v>24</v>
      </c>
      <c r="S736" s="76">
        <v>13.7</v>
      </c>
      <c r="T736" s="76">
        <v>2</v>
      </c>
      <c r="U736" s="76">
        <v>1.9</v>
      </c>
      <c r="V736" s="76">
        <v>2</v>
      </c>
      <c r="W736" s="87">
        <f t="shared" si="33"/>
        <v>47.6</v>
      </c>
      <c r="X736" s="87">
        <f t="shared" si="34"/>
        <v>28</v>
      </c>
      <c r="Y736" s="88">
        <f t="shared" si="35"/>
        <v>19.599999999999998</v>
      </c>
    </row>
    <row r="737" spans="1:25" s="11" customFormat="1" ht="15" x14ac:dyDescent="0.35">
      <c r="A737" s="99" t="s">
        <v>2339</v>
      </c>
      <c r="B737" s="141" t="s">
        <v>2340</v>
      </c>
      <c r="C737" s="99" t="s">
        <v>2341</v>
      </c>
      <c r="D737" s="100" t="s">
        <v>133</v>
      </c>
      <c r="E737" s="101" t="s">
        <v>134</v>
      </c>
      <c r="F737" s="101" t="s">
        <v>135</v>
      </c>
      <c r="G737" s="101" t="s">
        <v>136</v>
      </c>
      <c r="H737" s="101"/>
      <c r="I737" s="101" t="s">
        <v>137</v>
      </c>
      <c r="J737" s="74"/>
      <c r="K737" s="75">
        <v>246</v>
      </c>
      <c r="L737" s="75">
        <v>33</v>
      </c>
      <c r="M737" s="75">
        <v>1</v>
      </c>
      <c r="N737" s="75">
        <v>224</v>
      </c>
      <c r="O737" s="75">
        <v>19</v>
      </c>
      <c r="P737" s="75">
        <v>52</v>
      </c>
      <c r="Q737" s="76">
        <v>2</v>
      </c>
      <c r="R737" s="76">
        <v>23</v>
      </c>
      <c r="S737" s="76">
        <v>8</v>
      </c>
      <c r="T737" s="76">
        <v>1</v>
      </c>
      <c r="U737" s="76">
        <v>2.8</v>
      </c>
      <c r="V737" s="76">
        <v>3</v>
      </c>
      <c r="W737" s="87">
        <f t="shared" si="33"/>
        <v>39.799999999999997</v>
      </c>
      <c r="X737" s="87">
        <f t="shared" si="34"/>
        <v>25</v>
      </c>
      <c r="Y737" s="88">
        <f t="shared" si="35"/>
        <v>14.8</v>
      </c>
    </row>
    <row r="738" spans="1:25" s="11" customFormat="1" ht="15" x14ac:dyDescent="0.35">
      <c r="A738" s="99" t="s">
        <v>2342</v>
      </c>
      <c r="B738" s="141" t="s">
        <v>2343</v>
      </c>
      <c r="C738" s="99" t="s">
        <v>2344</v>
      </c>
      <c r="D738" s="100" t="s">
        <v>133</v>
      </c>
      <c r="E738" s="101" t="s">
        <v>134</v>
      </c>
      <c r="F738" s="101" t="s">
        <v>135</v>
      </c>
      <c r="G738" s="101" t="s">
        <v>136</v>
      </c>
      <c r="H738" s="101"/>
      <c r="I738" s="101" t="s">
        <v>137</v>
      </c>
      <c r="J738" s="74"/>
      <c r="K738" s="75">
        <v>688</v>
      </c>
      <c r="L738" s="75">
        <v>0</v>
      </c>
      <c r="M738" s="75">
        <v>0</v>
      </c>
      <c r="N738" s="75">
        <v>72</v>
      </c>
      <c r="O738" s="75">
        <v>15</v>
      </c>
      <c r="P738" s="75">
        <v>53</v>
      </c>
      <c r="Q738" s="76">
        <v>0</v>
      </c>
      <c r="R738" s="76">
        <v>43</v>
      </c>
      <c r="S738" s="76">
        <v>4</v>
      </c>
      <c r="T738" s="76">
        <v>2</v>
      </c>
      <c r="U738" s="76">
        <v>5.8</v>
      </c>
      <c r="V738" s="76">
        <v>3</v>
      </c>
      <c r="W738" s="87">
        <f t="shared" si="33"/>
        <v>57.8</v>
      </c>
      <c r="X738" s="87">
        <f t="shared" si="34"/>
        <v>43</v>
      </c>
      <c r="Y738" s="88">
        <f t="shared" si="35"/>
        <v>14.8</v>
      </c>
    </row>
    <row r="739" spans="1:25" s="11" customFormat="1" ht="15" x14ac:dyDescent="0.35">
      <c r="A739" s="99" t="s">
        <v>2345</v>
      </c>
      <c r="B739" s="141" t="s">
        <v>2346</v>
      </c>
      <c r="C739" s="99" t="s">
        <v>2347</v>
      </c>
      <c r="D739" s="100" t="s">
        <v>133</v>
      </c>
      <c r="E739" s="101" t="s">
        <v>134</v>
      </c>
      <c r="F739" s="101" t="s">
        <v>135</v>
      </c>
      <c r="G739" s="101" t="s">
        <v>136</v>
      </c>
      <c r="H739" s="101"/>
      <c r="I739" s="101" t="s">
        <v>137</v>
      </c>
      <c r="J739" s="74"/>
      <c r="K739" s="75">
        <v>810</v>
      </c>
      <c r="L739" s="75">
        <v>120</v>
      </c>
      <c r="M739" s="75">
        <v>6</v>
      </c>
      <c r="N739" s="75">
        <v>332</v>
      </c>
      <c r="O739" s="75">
        <v>19</v>
      </c>
      <c r="P739" s="75">
        <v>144</v>
      </c>
      <c r="Q739" s="76">
        <v>8</v>
      </c>
      <c r="R739" s="76">
        <v>56</v>
      </c>
      <c r="S739" s="76">
        <v>31.6</v>
      </c>
      <c r="T739" s="76">
        <v>1</v>
      </c>
      <c r="U739" s="76">
        <v>5.7</v>
      </c>
      <c r="V739" s="76">
        <v>4</v>
      </c>
      <c r="W739" s="87">
        <f t="shared" si="33"/>
        <v>106.3</v>
      </c>
      <c r="X739" s="87">
        <f t="shared" si="34"/>
        <v>64</v>
      </c>
      <c r="Y739" s="88">
        <f t="shared" si="35"/>
        <v>42.300000000000004</v>
      </c>
    </row>
    <row r="740" spans="1:25" s="11" customFormat="1" ht="15" x14ac:dyDescent="0.35">
      <c r="A740" s="99" t="s">
        <v>2348</v>
      </c>
      <c r="B740" s="141" t="s">
        <v>2349</v>
      </c>
      <c r="C740" s="99" t="s">
        <v>2350</v>
      </c>
      <c r="D740" s="100" t="s">
        <v>133</v>
      </c>
      <c r="E740" s="101" t="s">
        <v>134</v>
      </c>
      <c r="F740" s="101" t="s">
        <v>135</v>
      </c>
      <c r="G740" s="101" t="s">
        <v>136</v>
      </c>
      <c r="H740" s="101"/>
      <c r="I740" s="101" t="s">
        <v>137</v>
      </c>
      <c r="J740" s="74"/>
      <c r="K740" s="75">
        <v>909</v>
      </c>
      <c r="L740" s="75">
        <v>68</v>
      </c>
      <c r="M740" s="75">
        <v>4</v>
      </c>
      <c r="N740" s="75">
        <v>336</v>
      </c>
      <c r="O740" s="75">
        <v>19</v>
      </c>
      <c r="P740" s="75">
        <v>89</v>
      </c>
      <c r="Q740" s="76">
        <v>11</v>
      </c>
      <c r="R740" s="76">
        <v>46</v>
      </c>
      <c r="S740" s="76">
        <v>15</v>
      </c>
      <c r="T740" s="76">
        <v>2.2000000000000002</v>
      </c>
      <c r="U740" s="76">
        <v>3.8</v>
      </c>
      <c r="V740" s="76">
        <v>3</v>
      </c>
      <c r="W740" s="87">
        <f t="shared" si="33"/>
        <v>81</v>
      </c>
      <c r="X740" s="87">
        <f t="shared" si="34"/>
        <v>57</v>
      </c>
      <c r="Y740" s="88">
        <f t="shared" si="35"/>
        <v>24</v>
      </c>
    </row>
    <row r="741" spans="1:25" s="11" customFormat="1" ht="15" x14ac:dyDescent="0.35">
      <c r="A741" s="99" t="s">
        <v>2351</v>
      </c>
      <c r="B741" s="141" t="s">
        <v>2352</v>
      </c>
      <c r="C741" s="99" t="s">
        <v>2353</v>
      </c>
      <c r="D741" s="100" t="s">
        <v>133</v>
      </c>
      <c r="E741" s="101" t="s">
        <v>134</v>
      </c>
      <c r="F741" s="101" t="s">
        <v>135</v>
      </c>
      <c r="G741" s="101" t="s">
        <v>136</v>
      </c>
      <c r="H741" s="101"/>
      <c r="I741" s="101" t="s">
        <v>137</v>
      </c>
      <c r="J741" s="74"/>
      <c r="K741" s="75">
        <v>510</v>
      </c>
      <c r="L741" s="75">
        <v>54</v>
      </c>
      <c r="M741" s="75">
        <v>0</v>
      </c>
      <c r="N741" s="75">
        <v>291</v>
      </c>
      <c r="O741" s="75">
        <v>27</v>
      </c>
      <c r="P741" s="75">
        <v>89</v>
      </c>
      <c r="Q741" s="76">
        <v>3</v>
      </c>
      <c r="R741" s="76">
        <v>33</v>
      </c>
      <c r="S741" s="76">
        <v>12.9</v>
      </c>
      <c r="T741" s="76">
        <v>2</v>
      </c>
      <c r="U741" s="76">
        <v>3.9</v>
      </c>
      <c r="V741" s="76">
        <v>4</v>
      </c>
      <c r="W741" s="87">
        <f t="shared" si="33"/>
        <v>58.8</v>
      </c>
      <c r="X741" s="87">
        <f t="shared" si="34"/>
        <v>36</v>
      </c>
      <c r="Y741" s="88">
        <f t="shared" si="35"/>
        <v>22.8</v>
      </c>
    </row>
    <row r="742" spans="1:25" s="11" customFormat="1" ht="15" x14ac:dyDescent="0.35">
      <c r="A742" s="99" t="s">
        <v>2354</v>
      </c>
      <c r="B742" s="141" t="s">
        <v>2355</v>
      </c>
      <c r="C742" s="99" t="s">
        <v>2356</v>
      </c>
      <c r="D742" s="100" t="s">
        <v>133</v>
      </c>
      <c r="E742" s="101" t="s">
        <v>134</v>
      </c>
      <c r="F742" s="101" t="s">
        <v>135</v>
      </c>
      <c r="G742" s="101" t="s">
        <v>136</v>
      </c>
      <c r="H742" s="101"/>
      <c r="I742" s="101" t="s">
        <v>137</v>
      </c>
      <c r="J742" s="74"/>
      <c r="K742" s="75">
        <v>104</v>
      </c>
      <c r="L742" s="75">
        <v>16</v>
      </c>
      <c r="M742" s="75">
        <v>0</v>
      </c>
      <c r="N742" s="75">
        <v>99</v>
      </c>
      <c r="O742" s="75">
        <v>6</v>
      </c>
      <c r="P742" s="75">
        <v>28</v>
      </c>
      <c r="Q742" s="76">
        <v>2</v>
      </c>
      <c r="R742" s="76">
        <v>9</v>
      </c>
      <c r="S742" s="76">
        <v>6.6</v>
      </c>
      <c r="T742" s="76">
        <v>2</v>
      </c>
      <c r="U742" s="76">
        <v>0</v>
      </c>
      <c r="V742" s="76">
        <v>2</v>
      </c>
      <c r="W742" s="87">
        <f t="shared" si="33"/>
        <v>21.6</v>
      </c>
      <c r="X742" s="87">
        <f t="shared" si="34"/>
        <v>11</v>
      </c>
      <c r="Y742" s="88">
        <f t="shared" si="35"/>
        <v>10.6</v>
      </c>
    </row>
    <row r="743" spans="1:25" s="11" customFormat="1" ht="15" x14ac:dyDescent="0.35">
      <c r="A743" s="99" t="s">
        <v>2357</v>
      </c>
      <c r="B743" s="141" t="s">
        <v>2358</v>
      </c>
      <c r="C743" s="99" t="s">
        <v>2359</v>
      </c>
      <c r="D743" s="100" t="s">
        <v>133</v>
      </c>
      <c r="E743" s="101" t="s">
        <v>134</v>
      </c>
      <c r="F743" s="101" t="s">
        <v>135</v>
      </c>
      <c r="G743" s="101" t="s">
        <v>136</v>
      </c>
      <c r="H743" s="101"/>
      <c r="I743" s="101" t="s">
        <v>137</v>
      </c>
      <c r="J743" s="74"/>
      <c r="K743" s="75">
        <v>184</v>
      </c>
      <c r="L743" s="75">
        <v>50</v>
      </c>
      <c r="M743" s="75">
        <v>2</v>
      </c>
      <c r="N743" s="75">
        <v>167</v>
      </c>
      <c r="O743" s="75">
        <v>31</v>
      </c>
      <c r="P743" s="75">
        <v>63</v>
      </c>
      <c r="Q743" s="76">
        <v>5</v>
      </c>
      <c r="R743" s="76">
        <v>21</v>
      </c>
      <c r="S743" s="76">
        <v>13</v>
      </c>
      <c r="T743" s="76">
        <v>1</v>
      </c>
      <c r="U743" s="76">
        <v>3.8</v>
      </c>
      <c r="V743" s="76">
        <v>2</v>
      </c>
      <c r="W743" s="87">
        <f t="shared" si="33"/>
        <v>45.8</v>
      </c>
      <c r="X743" s="87">
        <f t="shared" si="34"/>
        <v>26</v>
      </c>
      <c r="Y743" s="88">
        <f t="shared" si="35"/>
        <v>19.8</v>
      </c>
    </row>
    <row r="744" spans="1:25" s="11" customFormat="1" ht="15" x14ac:dyDescent="0.35">
      <c r="A744" s="99" t="s">
        <v>2360</v>
      </c>
      <c r="B744" s="141" t="s">
        <v>2361</v>
      </c>
      <c r="C744" s="99" t="s">
        <v>2362</v>
      </c>
      <c r="D744" s="100" t="s">
        <v>133</v>
      </c>
      <c r="E744" s="101" t="s">
        <v>134</v>
      </c>
      <c r="F744" s="101" t="s">
        <v>135</v>
      </c>
      <c r="G744" s="101" t="s">
        <v>136</v>
      </c>
      <c r="H744" s="101"/>
      <c r="I744" s="101" t="s">
        <v>137</v>
      </c>
      <c r="J744" s="74"/>
      <c r="K744" s="75">
        <v>169</v>
      </c>
      <c r="L744" s="75">
        <v>30</v>
      </c>
      <c r="M744" s="75">
        <v>4</v>
      </c>
      <c r="N744" s="75">
        <v>150</v>
      </c>
      <c r="O744" s="75">
        <v>13</v>
      </c>
      <c r="P744" s="75">
        <v>34</v>
      </c>
      <c r="Q744" s="76">
        <v>3</v>
      </c>
      <c r="R744" s="76">
        <v>19</v>
      </c>
      <c r="S744" s="76">
        <v>10.6</v>
      </c>
      <c r="T744" s="76">
        <v>2</v>
      </c>
      <c r="U744" s="76">
        <v>0.9</v>
      </c>
      <c r="V744" s="76">
        <v>4</v>
      </c>
      <c r="W744" s="87">
        <f t="shared" si="33"/>
        <v>39.5</v>
      </c>
      <c r="X744" s="87">
        <f t="shared" si="34"/>
        <v>22</v>
      </c>
      <c r="Y744" s="88">
        <f t="shared" si="35"/>
        <v>17.5</v>
      </c>
    </row>
    <row r="745" spans="1:25" s="11" customFormat="1" ht="15" x14ac:dyDescent="0.35">
      <c r="A745" s="99" t="s">
        <v>2363</v>
      </c>
      <c r="B745" s="141" t="s">
        <v>2364</v>
      </c>
      <c r="C745" s="99" t="s">
        <v>2365</v>
      </c>
      <c r="D745" s="100" t="s">
        <v>133</v>
      </c>
      <c r="E745" s="101" t="s">
        <v>134</v>
      </c>
      <c r="F745" s="101" t="s">
        <v>135</v>
      </c>
      <c r="G745" s="101" t="s">
        <v>136</v>
      </c>
      <c r="H745" s="101"/>
      <c r="I745" s="101" t="s">
        <v>137</v>
      </c>
      <c r="J745" s="74"/>
      <c r="K745" s="75">
        <v>258</v>
      </c>
      <c r="L745" s="75">
        <v>36</v>
      </c>
      <c r="M745" s="75">
        <v>0</v>
      </c>
      <c r="N745" s="75">
        <v>160</v>
      </c>
      <c r="O745" s="75">
        <v>18</v>
      </c>
      <c r="P745" s="75">
        <v>66</v>
      </c>
      <c r="Q745" s="76">
        <v>5</v>
      </c>
      <c r="R745" s="76">
        <v>20</v>
      </c>
      <c r="S745" s="76">
        <v>11</v>
      </c>
      <c r="T745" s="76">
        <v>1</v>
      </c>
      <c r="U745" s="76">
        <v>3.9</v>
      </c>
      <c r="V745" s="76">
        <v>3</v>
      </c>
      <c r="W745" s="87">
        <f t="shared" si="33"/>
        <v>43.9</v>
      </c>
      <c r="X745" s="87">
        <f t="shared" si="34"/>
        <v>25</v>
      </c>
      <c r="Y745" s="88">
        <f t="shared" si="35"/>
        <v>18.899999999999999</v>
      </c>
    </row>
    <row r="746" spans="1:25" s="11" customFormat="1" ht="15" x14ac:dyDescent="0.35">
      <c r="A746" s="99" t="s">
        <v>2366</v>
      </c>
      <c r="B746" s="141" t="s">
        <v>2367</v>
      </c>
      <c r="C746" s="99" t="s">
        <v>2368</v>
      </c>
      <c r="D746" s="100" t="s">
        <v>133</v>
      </c>
      <c r="E746" s="101" t="s">
        <v>134</v>
      </c>
      <c r="F746" s="101" t="s">
        <v>135</v>
      </c>
      <c r="G746" s="101" t="s">
        <v>136</v>
      </c>
      <c r="H746" s="101"/>
      <c r="I746" s="101" t="s">
        <v>137</v>
      </c>
      <c r="J746" s="74"/>
      <c r="K746" s="75">
        <v>200</v>
      </c>
      <c r="L746" s="75">
        <v>17</v>
      </c>
      <c r="M746" s="75">
        <v>1</v>
      </c>
      <c r="N746" s="75">
        <v>198</v>
      </c>
      <c r="O746" s="75">
        <v>21</v>
      </c>
      <c r="P746" s="75">
        <v>69</v>
      </c>
      <c r="Q746" s="76">
        <v>7</v>
      </c>
      <c r="R746" s="76">
        <v>16</v>
      </c>
      <c r="S746" s="76">
        <v>9</v>
      </c>
      <c r="T746" s="76">
        <v>1</v>
      </c>
      <c r="U746" s="76">
        <v>3.8</v>
      </c>
      <c r="V746" s="76">
        <v>2</v>
      </c>
      <c r="W746" s="87">
        <f t="shared" si="33"/>
        <v>38.799999999999997</v>
      </c>
      <c r="X746" s="87">
        <f t="shared" si="34"/>
        <v>23</v>
      </c>
      <c r="Y746" s="88">
        <f t="shared" si="35"/>
        <v>15.8</v>
      </c>
    </row>
    <row r="747" spans="1:25" s="11" customFormat="1" ht="15" x14ac:dyDescent="0.35">
      <c r="A747" s="99" t="s">
        <v>2369</v>
      </c>
      <c r="B747" s="141" t="s">
        <v>2370</v>
      </c>
      <c r="C747" s="99" t="s">
        <v>2371</v>
      </c>
      <c r="D747" s="100" t="s">
        <v>133</v>
      </c>
      <c r="E747" s="101" t="s">
        <v>134</v>
      </c>
      <c r="F747" s="101" t="s">
        <v>135</v>
      </c>
      <c r="G747" s="101" t="s">
        <v>136</v>
      </c>
      <c r="H747" s="101"/>
      <c r="I747" s="101" t="s">
        <v>137</v>
      </c>
      <c r="J747" s="74"/>
      <c r="K747" s="75">
        <v>131</v>
      </c>
      <c r="L747" s="75">
        <v>28</v>
      </c>
      <c r="M747" s="75">
        <v>1</v>
      </c>
      <c r="N747" s="75">
        <v>125</v>
      </c>
      <c r="O747" s="75">
        <v>17</v>
      </c>
      <c r="P747" s="75">
        <v>39</v>
      </c>
      <c r="Q747" s="76">
        <v>3.2</v>
      </c>
      <c r="R747" s="76">
        <v>17</v>
      </c>
      <c r="S747" s="76">
        <v>10.8</v>
      </c>
      <c r="T747" s="76">
        <v>1</v>
      </c>
      <c r="U747" s="76">
        <v>1</v>
      </c>
      <c r="V747" s="76">
        <v>2</v>
      </c>
      <c r="W747" s="87">
        <f t="shared" si="33"/>
        <v>35</v>
      </c>
      <c r="X747" s="87">
        <f t="shared" si="34"/>
        <v>20.2</v>
      </c>
      <c r="Y747" s="88">
        <f t="shared" si="35"/>
        <v>14.8</v>
      </c>
    </row>
    <row r="748" spans="1:25" s="11" customFormat="1" ht="15" x14ac:dyDescent="0.35">
      <c r="A748" s="99" t="s">
        <v>2372</v>
      </c>
      <c r="B748" s="141" t="s">
        <v>2373</v>
      </c>
      <c r="C748" s="99" t="s">
        <v>2374</v>
      </c>
      <c r="D748" s="100" t="s">
        <v>437</v>
      </c>
      <c r="E748" s="101" t="s">
        <v>201</v>
      </c>
      <c r="F748" s="101" t="s">
        <v>406</v>
      </c>
      <c r="G748" s="101" t="s">
        <v>136</v>
      </c>
      <c r="H748" s="101"/>
      <c r="I748" s="101" t="s">
        <v>137</v>
      </c>
      <c r="J748" s="74"/>
      <c r="K748" s="75">
        <v>324</v>
      </c>
      <c r="L748" s="75">
        <v>0</v>
      </c>
      <c r="M748" s="75">
        <v>0</v>
      </c>
      <c r="N748" s="75">
        <v>291</v>
      </c>
      <c r="O748" s="75">
        <v>12</v>
      </c>
      <c r="P748" s="75">
        <v>97</v>
      </c>
      <c r="Q748" s="76">
        <v>6</v>
      </c>
      <c r="R748" s="76">
        <v>24</v>
      </c>
      <c r="S748" s="76">
        <v>11.8</v>
      </c>
      <c r="T748" s="76">
        <v>2</v>
      </c>
      <c r="U748" s="76">
        <v>3.9</v>
      </c>
      <c r="V748" s="76">
        <v>4</v>
      </c>
      <c r="W748" s="87">
        <f t="shared" si="33"/>
        <v>51.699999999999996</v>
      </c>
      <c r="X748" s="87">
        <f t="shared" si="34"/>
        <v>30</v>
      </c>
      <c r="Y748" s="88">
        <f t="shared" si="35"/>
        <v>21.7</v>
      </c>
    </row>
    <row r="749" spans="1:25" s="11" customFormat="1" ht="15" x14ac:dyDescent="0.35">
      <c r="A749" s="99" t="s">
        <v>2375</v>
      </c>
      <c r="B749" s="141" t="s">
        <v>2376</v>
      </c>
      <c r="C749" s="99" t="s">
        <v>2377</v>
      </c>
      <c r="D749" s="100" t="s">
        <v>133</v>
      </c>
      <c r="E749" s="101" t="s">
        <v>134</v>
      </c>
      <c r="F749" s="101" t="s">
        <v>135</v>
      </c>
      <c r="G749" s="101" t="s">
        <v>136</v>
      </c>
      <c r="H749" s="101"/>
      <c r="I749" s="101" t="s">
        <v>137</v>
      </c>
      <c r="J749" s="74"/>
      <c r="K749" s="75">
        <v>654</v>
      </c>
      <c r="L749" s="75">
        <v>45</v>
      </c>
      <c r="M749" s="75">
        <v>5</v>
      </c>
      <c r="N749" s="75">
        <v>241</v>
      </c>
      <c r="O749" s="75">
        <v>42</v>
      </c>
      <c r="P749" s="75">
        <v>106</v>
      </c>
      <c r="Q749" s="76">
        <v>9.5</v>
      </c>
      <c r="R749" s="76">
        <v>46</v>
      </c>
      <c r="S749" s="76">
        <v>17.600000000000001</v>
      </c>
      <c r="T749" s="76">
        <v>3</v>
      </c>
      <c r="U749" s="76">
        <v>3.7</v>
      </c>
      <c r="V749" s="76">
        <v>3</v>
      </c>
      <c r="W749" s="87">
        <f t="shared" si="33"/>
        <v>82.8</v>
      </c>
      <c r="X749" s="87">
        <f t="shared" si="34"/>
        <v>55.5</v>
      </c>
      <c r="Y749" s="88">
        <f t="shared" si="35"/>
        <v>27.3</v>
      </c>
    </row>
    <row r="750" spans="1:25" s="11" customFormat="1" ht="15" x14ac:dyDescent="0.35">
      <c r="A750" s="99" t="s">
        <v>2378</v>
      </c>
      <c r="B750" s="141" t="s">
        <v>2379</v>
      </c>
      <c r="C750" s="99" t="s">
        <v>2380</v>
      </c>
      <c r="D750" s="100" t="s">
        <v>133</v>
      </c>
      <c r="E750" s="101" t="s">
        <v>134</v>
      </c>
      <c r="F750" s="101" t="s">
        <v>135</v>
      </c>
      <c r="G750" s="101" t="s">
        <v>136</v>
      </c>
      <c r="H750" s="101"/>
      <c r="I750" s="101" t="s">
        <v>137</v>
      </c>
      <c r="J750" s="74"/>
      <c r="K750" s="75">
        <v>192</v>
      </c>
      <c r="L750" s="75">
        <v>18</v>
      </c>
      <c r="M750" s="75">
        <v>1</v>
      </c>
      <c r="N750" s="75">
        <v>182</v>
      </c>
      <c r="O750" s="75">
        <v>29</v>
      </c>
      <c r="P750" s="75">
        <v>35</v>
      </c>
      <c r="Q750" s="76">
        <v>3.3</v>
      </c>
      <c r="R750" s="76">
        <v>15</v>
      </c>
      <c r="S750" s="76">
        <v>9</v>
      </c>
      <c r="T750" s="76">
        <v>2</v>
      </c>
      <c r="U750" s="76">
        <v>3.9</v>
      </c>
      <c r="V750" s="76">
        <v>2</v>
      </c>
      <c r="W750" s="87">
        <f t="shared" si="33"/>
        <v>35.200000000000003</v>
      </c>
      <c r="X750" s="87">
        <f t="shared" si="34"/>
        <v>18.3</v>
      </c>
      <c r="Y750" s="88">
        <f t="shared" si="35"/>
        <v>16.899999999999999</v>
      </c>
    </row>
    <row r="751" spans="1:25" s="11" customFormat="1" ht="15" x14ac:dyDescent="0.35">
      <c r="A751" s="99" t="s">
        <v>2381</v>
      </c>
      <c r="B751" s="141" t="s">
        <v>2382</v>
      </c>
      <c r="C751" s="99" t="s">
        <v>2383</v>
      </c>
      <c r="D751" s="100" t="s">
        <v>200</v>
      </c>
      <c r="E751" s="101" t="s">
        <v>201</v>
      </c>
      <c r="F751" s="101" t="s">
        <v>196</v>
      </c>
      <c r="G751" s="101" t="s">
        <v>136</v>
      </c>
      <c r="H751" s="101"/>
      <c r="I751" s="101" t="s">
        <v>137</v>
      </c>
      <c r="J751" s="74"/>
      <c r="K751" s="75">
        <v>267</v>
      </c>
      <c r="L751" s="75">
        <v>0</v>
      </c>
      <c r="M751" s="75">
        <v>0</v>
      </c>
      <c r="N751" s="75">
        <v>227</v>
      </c>
      <c r="O751" s="75">
        <v>8</v>
      </c>
      <c r="P751" s="75">
        <v>80</v>
      </c>
      <c r="Q751" s="76">
        <v>0</v>
      </c>
      <c r="R751" s="76">
        <v>29</v>
      </c>
      <c r="S751" s="76">
        <v>4</v>
      </c>
      <c r="T751" s="76">
        <v>2</v>
      </c>
      <c r="U751" s="76">
        <v>2</v>
      </c>
      <c r="V751" s="76">
        <v>2</v>
      </c>
      <c r="W751" s="87">
        <f t="shared" si="33"/>
        <v>39</v>
      </c>
      <c r="X751" s="87">
        <f t="shared" si="34"/>
        <v>29</v>
      </c>
      <c r="Y751" s="88">
        <f t="shared" si="35"/>
        <v>10</v>
      </c>
    </row>
    <row r="752" spans="1:25" s="11" customFormat="1" ht="15" x14ac:dyDescent="0.35">
      <c r="A752" s="99" t="s">
        <v>2384</v>
      </c>
      <c r="B752" s="141" t="s">
        <v>2385</v>
      </c>
      <c r="C752" s="99" t="s">
        <v>2386</v>
      </c>
      <c r="D752" s="100" t="s">
        <v>437</v>
      </c>
      <c r="E752" s="101" t="s">
        <v>201</v>
      </c>
      <c r="F752" s="101" t="s">
        <v>406</v>
      </c>
      <c r="G752" s="101" t="s">
        <v>136</v>
      </c>
      <c r="H752" s="101"/>
      <c r="I752" s="101" t="s">
        <v>137</v>
      </c>
      <c r="J752" s="74"/>
      <c r="K752" s="75">
        <v>168</v>
      </c>
      <c r="L752" s="75">
        <v>0</v>
      </c>
      <c r="M752" s="75">
        <v>0</v>
      </c>
      <c r="N752" s="75">
        <v>125</v>
      </c>
      <c r="O752" s="75">
        <v>6</v>
      </c>
      <c r="P752" s="75">
        <v>52</v>
      </c>
      <c r="Q752" s="76">
        <v>5.7</v>
      </c>
      <c r="R752" s="76">
        <v>15</v>
      </c>
      <c r="S752" s="76">
        <v>4.5999999999999996</v>
      </c>
      <c r="T752" s="76">
        <v>1</v>
      </c>
      <c r="U752" s="76">
        <v>4</v>
      </c>
      <c r="V752" s="76">
        <v>3</v>
      </c>
      <c r="W752" s="87">
        <f t="shared" si="33"/>
        <v>33.299999999999997</v>
      </c>
      <c r="X752" s="87">
        <f t="shared" si="34"/>
        <v>20.7</v>
      </c>
      <c r="Y752" s="88">
        <f t="shared" si="35"/>
        <v>12.6</v>
      </c>
    </row>
    <row r="753" spans="1:25" s="11" customFormat="1" ht="15" x14ac:dyDescent="0.35">
      <c r="A753" s="99" t="s">
        <v>2387</v>
      </c>
      <c r="B753" s="141" t="s">
        <v>2388</v>
      </c>
      <c r="C753" s="99" t="s">
        <v>2389</v>
      </c>
      <c r="D753" s="100" t="s">
        <v>133</v>
      </c>
      <c r="E753" s="101" t="s">
        <v>134</v>
      </c>
      <c r="F753" s="101" t="s">
        <v>135</v>
      </c>
      <c r="G753" s="101" t="s">
        <v>136</v>
      </c>
      <c r="H753" s="101"/>
      <c r="I753" s="101" t="s">
        <v>137</v>
      </c>
      <c r="J753" s="74"/>
      <c r="K753" s="75">
        <v>76</v>
      </c>
      <c r="L753" s="75">
        <v>10</v>
      </c>
      <c r="M753" s="75">
        <v>0</v>
      </c>
      <c r="N753" s="75">
        <v>73</v>
      </c>
      <c r="O753" s="75">
        <v>9</v>
      </c>
      <c r="P753" s="75">
        <v>24</v>
      </c>
      <c r="Q753" s="76">
        <v>0</v>
      </c>
      <c r="R753" s="76">
        <v>12</v>
      </c>
      <c r="S753" s="76">
        <v>6.6</v>
      </c>
      <c r="T753" s="76">
        <v>1</v>
      </c>
      <c r="U753" s="76">
        <v>3</v>
      </c>
      <c r="V753" s="76">
        <v>2</v>
      </c>
      <c r="W753" s="87">
        <f t="shared" si="33"/>
        <v>24.6</v>
      </c>
      <c r="X753" s="87">
        <f t="shared" si="34"/>
        <v>12</v>
      </c>
      <c r="Y753" s="88">
        <f t="shared" si="35"/>
        <v>12.6</v>
      </c>
    </row>
    <row r="754" spans="1:25" s="11" customFormat="1" ht="15" x14ac:dyDescent="0.35">
      <c r="A754" s="99" t="s">
        <v>2390</v>
      </c>
      <c r="B754" s="141" t="s">
        <v>2391</v>
      </c>
      <c r="C754" s="99" t="s">
        <v>2392</v>
      </c>
      <c r="D754" s="100" t="s">
        <v>133</v>
      </c>
      <c r="E754" s="101" t="s">
        <v>134</v>
      </c>
      <c r="F754" s="101" t="s">
        <v>135</v>
      </c>
      <c r="G754" s="101" t="s">
        <v>136</v>
      </c>
      <c r="H754" s="101"/>
      <c r="I754" s="101" t="s">
        <v>137</v>
      </c>
      <c r="J754" s="74"/>
      <c r="K754" s="75">
        <v>418</v>
      </c>
      <c r="L754" s="75">
        <v>85</v>
      </c>
      <c r="M754" s="75">
        <v>3</v>
      </c>
      <c r="N754" s="75">
        <v>178</v>
      </c>
      <c r="O754" s="75">
        <v>6</v>
      </c>
      <c r="P754" s="75">
        <v>97</v>
      </c>
      <c r="Q754" s="76">
        <v>5</v>
      </c>
      <c r="R754" s="76">
        <v>40</v>
      </c>
      <c r="S754" s="76">
        <v>25.2</v>
      </c>
      <c r="T754" s="76">
        <v>3</v>
      </c>
      <c r="U754" s="76">
        <v>5.9</v>
      </c>
      <c r="V754" s="76">
        <v>2.5</v>
      </c>
      <c r="W754" s="87">
        <f t="shared" si="33"/>
        <v>81.600000000000009</v>
      </c>
      <c r="X754" s="87">
        <f t="shared" si="34"/>
        <v>45</v>
      </c>
      <c r="Y754" s="88">
        <f t="shared" si="35"/>
        <v>36.6</v>
      </c>
    </row>
    <row r="755" spans="1:25" s="11" customFormat="1" ht="15" x14ac:dyDescent="0.35">
      <c r="A755" s="99" t="s">
        <v>2393</v>
      </c>
      <c r="B755" s="141" t="s">
        <v>2394</v>
      </c>
      <c r="C755" s="99" t="s">
        <v>2395</v>
      </c>
      <c r="D755" s="100" t="s">
        <v>133</v>
      </c>
      <c r="E755" s="101" t="s">
        <v>134</v>
      </c>
      <c r="F755" s="101" t="s">
        <v>135</v>
      </c>
      <c r="G755" s="101" t="s">
        <v>136</v>
      </c>
      <c r="H755" s="101"/>
      <c r="I755" s="101" t="s">
        <v>137</v>
      </c>
      <c r="J755" s="74"/>
      <c r="K755" s="75">
        <v>93</v>
      </c>
      <c r="L755" s="75">
        <v>15</v>
      </c>
      <c r="M755" s="75">
        <v>0</v>
      </c>
      <c r="N755" s="75">
        <v>86</v>
      </c>
      <c r="O755" s="75">
        <v>7</v>
      </c>
      <c r="P755" s="75">
        <v>23</v>
      </c>
      <c r="Q755" s="76">
        <v>3.5</v>
      </c>
      <c r="R755" s="76">
        <v>9</v>
      </c>
      <c r="S755" s="76">
        <v>5.9</v>
      </c>
      <c r="T755" s="76">
        <v>1</v>
      </c>
      <c r="U755" s="76">
        <v>1</v>
      </c>
      <c r="V755" s="76">
        <v>2</v>
      </c>
      <c r="W755" s="87">
        <f t="shared" si="33"/>
        <v>22.4</v>
      </c>
      <c r="X755" s="87">
        <f t="shared" si="34"/>
        <v>12.5</v>
      </c>
      <c r="Y755" s="88">
        <f t="shared" si="35"/>
        <v>9.9</v>
      </c>
    </row>
    <row r="756" spans="1:25" s="11" customFormat="1" ht="15" x14ac:dyDescent="0.35">
      <c r="A756" s="99" t="s">
        <v>2396</v>
      </c>
      <c r="B756" s="141" t="s">
        <v>2397</v>
      </c>
      <c r="C756" s="99" t="s">
        <v>2398</v>
      </c>
      <c r="D756" s="100" t="s">
        <v>437</v>
      </c>
      <c r="E756" s="101" t="s">
        <v>201</v>
      </c>
      <c r="F756" s="101" t="s">
        <v>406</v>
      </c>
      <c r="G756" s="101" t="s">
        <v>136</v>
      </c>
      <c r="H756" s="101"/>
      <c r="I756" s="101" t="s">
        <v>137</v>
      </c>
      <c r="J756" s="74"/>
      <c r="K756" s="75">
        <v>84</v>
      </c>
      <c r="L756" s="75">
        <v>0</v>
      </c>
      <c r="M756" s="75">
        <v>0</v>
      </c>
      <c r="N756" s="75">
        <v>80</v>
      </c>
      <c r="O756" s="75">
        <v>12</v>
      </c>
      <c r="P756" s="75">
        <v>26</v>
      </c>
      <c r="Q756" s="76">
        <v>2</v>
      </c>
      <c r="R756" s="76">
        <v>8</v>
      </c>
      <c r="S756" s="76">
        <v>1</v>
      </c>
      <c r="T756" s="76">
        <v>2</v>
      </c>
      <c r="U756" s="76">
        <v>1</v>
      </c>
      <c r="V756" s="76">
        <v>2</v>
      </c>
      <c r="W756" s="87">
        <f t="shared" si="33"/>
        <v>16</v>
      </c>
      <c r="X756" s="87">
        <f t="shared" si="34"/>
        <v>10</v>
      </c>
      <c r="Y756" s="88">
        <f t="shared" si="35"/>
        <v>6</v>
      </c>
    </row>
    <row r="757" spans="1:25" s="11" customFormat="1" ht="15" x14ac:dyDescent="0.35">
      <c r="A757" s="99" t="s">
        <v>2399</v>
      </c>
      <c r="B757" s="141" t="s">
        <v>2400</v>
      </c>
      <c r="C757" s="99" t="s">
        <v>2401</v>
      </c>
      <c r="D757" s="100" t="s">
        <v>133</v>
      </c>
      <c r="E757" s="101" t="s">
        <v>134</v>
      </c>
      <c r="F757" s="101" t="s">
        <v>135</v>
      </c>
      <c r="G757" s="101" t="s">
        <v>136</v>
      </c>
      <c r="H757" s="101"/>
      <c r="I757" s="101" t="s">
        <v>137</v>
      </c>
      <c r="J757" s="74"/>
      <c r="K757" s="75">
        <v>259</v>
      </c>
      <c r="L757" s="75">
        <v>68</v>
      </c>
      <c r="M757" s="75">
        <v>10</v>
      </c>
      <c r="N757" s="75">
        <v>212</v>
      </c>
      <c r="O757" s="75">
        <v>9</v>
      </c>
      <c r="P757" s="75">
        <v>104</v>
      </c>
      <c r="Q757" s="76">
        <v>8</v>
      </c>
      <c r="R757" s="76">
        <v>35</v>
      </c>
      <c r="S757" s="76">
        <v>27</v>
      </c>
      <c r="T757" s="76">
        <v>1</v>
      </c>
      <c r="U757" s="76">
        <v>6.7</v>
      </c>
      <c r="V757" s="76">
        <v>3</v>
      </c>
      <c r="W757" s="87">
        <f t="shared" si="33"/>
        <v>80.7</v>
      </c>
      <c r="X757" s="87">
        <f t="shared" si="34"/>
        <v>43</v>
      </c>
      <c r="Y757" s="88">
        <f t="shared" si="35"/>
        <v>37.700000000000003</v>
      </c>
    </row>
    <row r="758" spans="1:25" s="11" customFormat="1" ht="15" x14ac:dyDescent="0.35">
      <c r="A758" s="99" t="s">
        <v>2402</v>
      </c>
      <c r="B758" s="141" t="s">
        <v>2403</v>
      </c>
      <c r="C758" s="99" t="s">
        <v>2404</v>
      </c>
      <c r="D758" s="100" t="s">
        <v>437</v>
      </c>
      <c r="E758" s="101" t="s">
        <v>201</v>
      </c>
      <c r="F758" s="101" t="s">
        <v>406</v>
      </c>
      <c r="G758" s="101" t="s">
        <v>136</v>
      </c>
      <c r="H758" s="101"/>
      <c r="I758" s="101" t="s">
        <v>137</v>
      </c>
      <c r="J758" s="74"/>
      <c r="K758" s="75">
        <v>290</v>
      </c>
      <c r="L758" s="75">
        <v>0</v>
      </c>
      <c r="M758" s="75">
        <v>0</v>
      </c>
      <c r="N758" s="75">
        <v>187</v>
      </c>
      <c r="O758" s="75">
        <v>1</v>
      </c>
      <c r="P758" s="75">
        <v>54</v>
      </c>
      <c r="Q758" s="76">
        <v>0.7</v>
      </c>
      <c r="R758" s="76">
        <v>25</v>
      </c>
      <c r="S758" s="76">
        <v>5.6</v>
      </c>
      <c r="T758" s="76">
        <v>2.2000000000000002</v>
      </c>
      <c r="U758" s="76">
        <v>2</v>
      </c>
      <c r="V758" s="76">
        <v>3</v>
      </c>
      <c r="W758" s="87">
        <f t="shared" si="33"/>
        <v>38.5</v>
      </c>
      <c r="X758" s="87">
        <f t="shared" si="34"/>
        <v>25.7</v>
      </c>
      <c r="Y758" s="88">
        <f t="shared" si="35"/>
        <v>12.8</v>
      </c>
    </row>
    <row r="759" spans="1:25" s="11" customFormat="1" ht="15" x14ac:dyDescent="0.35">
      <c r="A759" s="99" t="s">
        <v>2405</v>
      </c>
      <c r="B759" s="141" t="s">
        <v>2406</v>
      </c>
      <c r="C759" s="99" t="s">
        <v>2407</v>
      </c>
      <c r="D759" s="100" t="s">
        <v>437</v>
      </c>
      <c r="E759" s="101" t="s">
        <v>201</v>
      </c>
      <c r="F759" s="101" t="s">
        <v>406</v>
      </c>
      <c r="G759" s="101" t="s">
        <v>136</v>
      </c>
      <c r="H759" s="101"/>
      <c r="I759" s="101" t="s">
        <v>137</v>
      </c>
      <c r="J759" s="74"/>
      <c r="K759" s="75">
        <v>196</v>
      </c>
      <c r="L759" s="75">
        <v>0</v>
      </c>
      <c r="M759" s="75">
        <v>0</v>
      </c>
      <c r="N759" s="75">
        <v>173</v>
      </c>
      <c r="O759" s="75">
        <v>17</v>
      </c>
      <c r="P759" s="75">
        <v>67</v>
      </c>
      <c r="Q759" s="76">
        <v>8</v>
      </c>
      <c r="R759" s="76">
        <v>12</v>
      </c>
      <c r="S759" s="76">
        <v>5</v>
      </c>
      <c r="T759" s="76">
        <v>1</v>
      </c>
      <c r="U759" s="76">
        <v>1.9</v>
      </c>
      <c r="V759" s="76">
        <v>2</v>
      </c>
      <c r="W759" s="87">
        <f t="shared" si="33"/>
        <v>29.9</v>
      </c>
      <c r="X759" s="87">
        <f t="shared" si="34"/>
        <v>20</v>
      </c>
      <c r="Y759" s="88">
        <f t="shared" si="35"/>
        <v>9.9</v>
      </c>
    </row>
    <row r="760" spans="1:25" s="11" customFormat="1" ht="15" x14ac:dyDescent="0.35">
      <c r="A760" s="99" t="s">
        <v>2408</v>
      </c>
      <c r="B760" s="141" t="s">
        <v>2409</v>
      </c>
      <c r="C760" s="99" t="s">
        <v>2410</v>
      </c>
      <c r="D760" s="100" t="s">
        <v>437</v>
      </c>
      <c r="E760" s="101" t="s">
        <v>201</v>
      </c>
      <c r="F760" s="101" t="s">
        <v>406</v>
      </c>
      <c r="G760" s="101" t="s">
        <v>136</v>
      </c>
      <c r="H760" s="101"/>
      <c r="I760" s="101" t="s">
        <v>137</v>
      </c>
      <c r="J760" s="74"/>
      <c r="K760" s="75">
        <v>203</v>
      </c>
      <c r="L760" s="75">
        <v>0</v>
      </c>
      <c r="M760" s="75">
        <v>0</v>
      </c>
      <c r="N760" s="75">
        <v>186</v>
      </c>
      <c r="O760" s="75">
        <v>12</v>
      </c>
      <c r="P760" s="75">
        <v>64</v>
      </c>
      <c r="Q760" s="76">
        <v>3</v>
      </c>
      <c r="R760" s="76">
        <v>20</v>
      </c>
      <c r="S760" s="76">
        <v>5</v>
      </c>
      <c r="T760" s="76">
        <v>2</v>
      </c>
      <c r="U760" s="76">
        <v>1</v>
      </c>
      <c r="V760" s="76">
        <v>3</v>
      </c>
      <c r="W760" s="87">
        <f t="shared" si="33"/>
        <v>34</v>
      </c>
      <c r="X760" s="87">
        <f t="shared" si="34"/>
        <v>23</v>
      </c>
      <c r="Y760" s="88">
        <f t="shared" si="35"/>
        <v>11</v>
      </c>
    </row>
    <row r="761" spans="1:25" s="11" customFormat="1" ht="15" x14ac:dyDescent="0.35">
      <c r="A761" s="99" t="s">
        <v>2411</v>
      </c>
      <c r="B761" s="141" t="s">
        <v>2412</v>
      </c>
      <c r="C761" s="99" t="s">
        <v>2413</v>
      </c>
      <c r="D761" s="100" t="s">
        <v>437</v>
      </c>
      <c r="E761" s="101" t="s">
        <v>201</v>
      </c>
      <c r="F761" s="101" t="s">
        <v>406</v>
      </c>
      <c r="G761" s="101" t="s">
        <v>136</v>
      </c>
      <c r="H761" s="101"/>
      <c r="I761" s="101" t="s">
        <v>137</v>
      </c>
      <c r="J761" s="74"/>
      <c r="K761" s="75">
        <v>307</v>
      </c>
      <c r="L761" s="75">
        <v>0</v>
      </c>
      <c r="M761" s="75">
        <v>0</v>
      </c>
      <c r="N761" s="75">
        <v>113</v>
      </c>
      <c r="O761" s="75">
        <v>7</v>
      </c>
      <c r="P761" s="75">
        <v>60</v>
      </c>
      <c r="Q761" s="76">
        <v>2</v>
      </c>
      <c r="R761" s="76">
        <v>21</v>
      </c>
      <c r="S761" s="76">
        <v>4.5999999999999996</v>
      </c>
      <c r="T761" s="76">
        <v>2</v>
      </c>
      <c r="U761" s="76">
        <v>1</v>
      </c>
      <c r="V761" s="76">
        <v>2</v>
      </c>
      <c r="W761" s="87">
        <f t="shared" si="33"/>
        <v>32.6</v>
      </c>
      <c r="X761" s="87">
        <f t="shared" si="34"/>
        <v>23</v>
      </c>
      <c r="Y761" s="88">
        <f t="shared" si="35"/>
        <v>9.6</v>
      </c>
    </row>
    <row r="762" spans="1:25" s="11" customFormat="1" ht="15" x14ac:dyDescent="0.35">
      <c r="A762" s="99" t="s">
        <v>2414</v>
      </c>
      <c r="B762" s="141" t="s">
        <v>2415</v>
      </c>
      <c r="C762" s="99" t="s">
        <v>2416</v>
      </c>
      <c r="D762" s="100" t="s">
        <v>194</v>
      </c>
      <c r="E762" s="101" t="s">
        <v>195</v>
      </c>
      <c r="F762" s="101" t="s">
        <v>196</v>
      </c>
      <c r="G762" s="101" t="s">
        <v>136</v>
      </c>
      <c r="H762" s="101"/>
      <c r="I762" s="101" t="s">
        <v>137</v>
      </c>
      <c r="J762" s="74"/>
      <c r="K762" s="75">
        <v>166</v>
      </c>
      <c r="L762" s="75">
        <v>0</v>
      </c>
      <c r="M762" s="75">
        <v>0</v>
      </c>
      <c r="N762" s="75">
        <v>138</v>
      </c>
      <c r="O762" s="75">
        <v>6</v>
      </c>
      <c r="P762" s="75">
        <v>41</v>
      </c>
      <c r="Q762" s="76">
        <v>4</v>
      </c>
      <c r="R762" s="76">
        <v>10</v>
      </c>
      <c r="S762" s="76">
        <v>2</v>
      </c>
      <c r="T762" s="76">
        <v>3</v>
      </c>
      <c r="U762" s="76">
        <v>1</v>
      </c>
      <c r="V762" s="76">
        <v>5</v>
      </c>
      <c r="W762" s="87">
        <f t="shared" si="33"/>
        <v>25</v>
      </c>
      <c r="X762" s="87">
        <f t="shared" si="34"/>
        <v>14</v>
      </c>
      <c r="Y762" s="88">
        <f t="shared" si="35"/>
        <v>11</v>
      </c>
    </row>
    <row r="763" spans="1:25" s="11" customFormat="1" ht="15" x14ac:dyDescent="0.35">
      <c r="A763" s="99" t="s">
        <v>2417</v>
      </c>
      <c r="B763" s="141" t="s">
        <v>2418</v>
      </c>
      <c r="C763" s="99" t="s">
        <v>2419</v>
      </c>
      <c r="D763" s="100" t="s">
        <v>194</v>
      </c>
      <c r="E763" s="101" t="s">
        <v>195</v>
      </c>
      <c r="F763" s="101" t="s">
        <v>196</v>
      </c>
      <c r="G763" s="101" t="s">
        <v>136</v>
      </c>
      <c r="H763" s="101"/>
      <c r="I763" s="101" t="s">
        <v>137</v>
      </c>
      <c r="J763" s="74"/>
      <c r="K763" s="75">
        <v>525</v>
      </c>
      <c r="L763" s="75">
        <v>0</v>
      </c>
      <c r="M763" s="75">
        <v>0</v>
      </c>
      <c r="N763" s="75">
        <v>473</v>
      </c>
      <c r="O763" s="75">
        <v>19</v>
      </c>
      <c r="P763" s="75">
        <v>140</v>
      </c>
      <c r="Q763" s="76">
        <v>9</v>
      </c>
      <c r="R763" s="76">
        <v>42</v>
      </c>
      <c r="S763" s="76">
        <v>4</v>
      </c>
      <c r="T763" s="76">
        <v>3</v>
      </c>
      <c r="U763" s="76">
        <v>3</v>
      </c>
      <c r="V763" s="76">
        <v>4</v>
      </c>
      <c r="W763" s="87">
        <f t="shared" si="33"/>
        <v>65</v>
      </c>
      <c r="X763" s="87">
        <f t="shared" si="34"/>
        <v>51</v>
      </c>
      <c r="Y763" s="88">
        <f t="shared" si="35"/>
        <v>14</v>
      </c>
    </row>
    <row r="764" spans="1:25" s="11" customFormat="1" ht="15" x14ac:dyDescent="0.35">
      <c r="A764" s="99" t="s">
        <v>2420</v>
      </c>
      <c r="B764" s="141" t="s">
        <v>2421</v>
      </c>
      <c r="C764" s="99" t="s">
        <v>2422</v>
      </c>
      <c r="D764" s="100" t="s">
        <v>194</v>
      </c>
      <c r="E764" s="101" t="s">
        <v>195</v>
      </c>
      <c r="F764" s="101" t="s">
        <v>196</v>
      </c>
      <c r="G764" s="101" t="s">
        <v>136</v>
      </c>
      <c r="H764" s="101"/>
      <c r="I764" s="101" t="s">
        <v>137</v>
      </c>
      <c r="J764" s="74"/>
      <c r="K764" s="75">
        <v>600</v>
      </c>
      <c r="L764" s="75">
        <v>0</v>
      </c>
      <c r="M764" s="75">
        <v>0</v>
      </c>
      <c r="N764" s="75">
        <v>484</v>
      </c>
      <c r="O764" s="75">
        <v>18</v>
      </c>
      <c r="P764" s="75">
        <v>70</v>
      </c>
      <c r="Q764" s="76">
        <v>4</v>
      </c>
      <c r="R764" s="76">
        <v>31</v>
      </c>
      <c r="S764" s="76">
        <v>9</v>
      </c>
      <c r="T764" s="76">
        <v>3</v>
      </c>
      <c r="U764" s="76">
        <v>5</v>
      </c>
      <c r="V764" s="76">
        <v>4</v>
      </c>
      <c r="W764" s="87">
        <f t="shared" si="33"/>
        <v>56</v>
      </c>
      <c r="X764" s="87">
        <f t="shared" si="34"/>
        <v>35</v>
      </c>
      <c r="Y764" s="88">
        <f t="shared" si="35"/>
        <v>21</v>
      </c>
    </row>
    <row r="765" spans="1:25" s="11" customFormat="1" ht="15" x14ac:dyDescent="0.35">
      <c r="A765" s="99" t="s">
        <v>2423</v>
      </c>
      <c r="B765" s="141" t="s">
        <v>2424</v>
      </c>
      <c r="C765" s="99" t="s">
        <v>2425</v>
      </c>
      <c r="D765" s="100" t="s">
        <v>194</v>
      </c>
      <c r="E765" s="101" t="s">
        <v>195</v>
      </c>
      <c r="F765" s="101" t="s">
        <v>196</v>
      </c>
      <c r="G765" s="101" t="s">
        <v>136</v>
      </c>
      <c r="H765" s="101"/>
      <c r="I765" s="101" t="s">
        <v>137</v>
      </c>
      <c r="J765" s="74"/>
      <c r="K765" s="75">
        <v>6020</v>
      </c>
      <c r="L765" s="75">
        <v>0</v>
      </c>
      <c r="M765" s="75">
        <v>0</v>
      </c>
      <c r="N765" s="75">
        <v>3526</v>
      </c>
      <c r="O765" s="75">
        <v>1</v>
      </c>
      <c r="P765" s="75">
        <v>95</v>
      </c>
      <c r="Q765" s="76">
        <v>13</v>
      </c>
      <c r="R765" s="76">
        <v>266</v>
      </c>
      <c r="S765" s="76">
        <v>27.7</v>
      </c>
      <c r="T765" s="76">
        <v>13.2</v>
      </c>
      <c r="U765" s="76">
        <v>27.9</v>
      </c>
      <c r="V765" s="76">
        <v>18</v>
      </c>
      <c r="W765" s="87">
        <f t="shared" si="33"/>
        <v>365.79999999999995</v>
      </c>
      <c r="X765" s="87">
        <f t="shared" si="34"/>
        <v>279</v>
      </c>
      <c r="Y765" s="88">
        <f t="shared" si="35"/>
        <v>86.8</v>
      </c>
    </row>
    <row r="766" spans="1:25" s="11" customFormat="1" ht="15" x14ac:dyDescent="0.35">
      <c r="A766" s="99" t="s">
        <v>2426</v>
      </c>
      <c r="B766" s="141" t="s">
        <v>2427</v>
      </c>
      <c r="C766" s="99" t="s">
        <v>2428</v>
      </c>
      <c r="D766" s="100" t="s">
        <v>194</v>
      </c>
      <c r="E766" s="101" t="s">
        <v>195</v>
      </c>
      <c r="F766" s="101" t="s">
        <v>196</v>
      </c>
      <c r="G766" s="101" t="s">
        <v>136</v>
      </c>
      <c r="H766" s="101"/>
      <c r="I766" s="101" t="s">
        <v>137</v>
      </c>
      <c r="J766" s="74"/>
      <c r="K766" s="75">
        <v>327</v>
      </c>
      <c r="L766" s="75">
        <v>0</v>
      </c>
      <c r="M766" s="75">
        <v>0</v>
      </c>
      <c r="N766" s="75">
        <v>270</v>
      </c>
      <c r="O766" s="75">
        <v>267</v>
      </c>
      <c r="P766" s="75">
        <v>9</v>
      </c>
      <c r="Q766" s="76">
        <v>2.9</v>
      </c>
      <c r="R766" s="76">
        <v>21</v>
      </c>
      <c r="S766" s="76">
        <v>5</v>
      </c>
      <c r="T766" s="76">
        <v>2</v>
      </c>
      <c r="U766" s="76">
        <v>2</v>
      </c>
      <c r="V766" s="76">
        <v>4</v>
      </c>
      <c r="W766" s="87">
        <f t="shared" si="33"/>
        <v>36.9</v>
      </c>
      <c r="X766" s="87">
        <f t="shared" si="34"/>
        <v>23.9</v>
      </c>
      <c r="Y766" s="88">
        <f t="shared" si="35"/>
        <v>13</v>
      </c>
    </row>
    <row r="767" spans="1:25" s="11" customFormat="1" ht="15" x14ac:dyDescent="0.35">
      <c r="A767" s="99" t="s">
        <v>2429</v>
      </c>
      <c r="B767" s="141" t="s">
        <v>2430</v>
      </c>
      <c r="C767" s="99" t="s">
        <v>2431</v>
      </c>
      <c r="D767" s="100" t="s">
        <v>194</v>
      </c>
      <c r="E767" s="101" t="s">
        <v>195</v>
      </c>
      <c r="F767" s="101" t="s">
        <v>196</v>
      </c>
      <c r="G767" s="101" t="s">
        <v>136</v>
      </c>
      <c r="H767" s="101"/>
      <c r="I767" s="101" t="s">
        <v>137</v>
      </c>
      <c r="J767" s="74"/>
      <c r="K767" s="75">
        <v>438</v>
      </c>
      <c r="L767" s="75">
        <v>0</v>
      </c>
      <c r="M767" s="75">
        <v>0</v>
      </c>
      <c r="N767" s="75">
        <v>331</v>
      </c>
      <c r="O767" s="75">
        <v>10</v>
      </c>
      <c r="P767" s="75">
        <v>71</v>
      </c>
      <c r="Q767" s="76">
        <v>5</v>
      </c>
      <c r="R767" s="76">
        <v>27</v>
      </c>
      <c r="S767" s="76">
        <v>5</v>
      </c>
      <c r="T767" s="76">
        <v>2</v>
      </c>
      <c r="U767" s="76">
        <v>2</v>
      </c>
      <c r="V767" s="76">
        <v>5</v>
      </c>
      <c r="W767" s="87">
        <f t="shared" si="33"/>
        <v>46</v>
      </c>
      <c r="X767" s="87">
        <f t="shared" si="34"/>
        <v>32</v>
      </c>
      <c r="Y767" s="88">
        <f t="shared" si="35"/>
        <v>14</v>
      </c>
    </row>
    <row r="768" spans="1:25" s="11" customFormat="1" ht="15" x14ac:dyDescent="0.35">
      <c r="A768" s="99" t="s">
        <v>2432</v>
      </c>
      <c r="B768" s="141" t="s">
        <v>2433</v>
      </c>
      <c r="C768" s="99" t="s">
        <v>2434</v>
      </c>
      <c r="D768" s="100" t="s">
        <v>405</v>
      </c>
      <c r="E768" s="101" t="s">
        <v>134</v>
      </c>
      <c r="F768" s="101" t="s">
        <v>406</v>
      </c>
      <c r="G768" s="101" t="s">
        <v>136</v>
      </c>
      <c r="H768" s="101"/>
      <c r="I768" s="101" t="s">
        <v>137</v>
      </c>
      <c r="J768" s="74"/>
      <c r="K768" s="75">
        <v>561</v>
      </c>
      <c r="L768" s="75">
        <v>0</v>
      </c>
      <c r="M768" s="75">
        <v>0</v>
      </c>
      <c r="N768" s="75">
        <v>123</v>
      </c>
      <c r="O768" s="75">
        <v>3</v>
      </c>
      <c r="P768" s="75">
        <v>115</v>
      </c>
      <c r="Q768" s="76">
        <v>5</v>
      </c>
      <c r="R768" s="76">
        <v>45</v>
      </c>
      <c r="S768" s="76">
        <v>16</v>
      </c>
      <c r="T768" s="76">
        <v>3</v>
      </c>
      <c r="U768" s="76">
        <v>6.6</v>
      </c>
      <c r="V768" s="76">
        <v>5</v>
      </c>
      <c r="W768" s="87">
        <f t="shared" si="33"/>
        <v>80.599999999999994</v>
      </c>
      <c r="X768" s="87">
        <f t="shared" si="34"/>
        <v>50</v>
      </c>
      <c r="Y768" s="88">
        <f t="shared" si="35"/>
        <v>30.6</v>
      </c>
    </row>
    <row r="769" spans="1:25" s="11" customFormat="1" ht="15" x14ac:dyDescent="0.35">
      <c r="A769" s="99" t="s">
        <v>2435</v>
      </c>
      <c r="B769" s="141" t="s">
        <v>2436</v>
      </c>
      <c r="C769" s="99" t="s">
        <v>2437</v>
      </c>
      <c r="D769" s="100" t="s">
        <v>200</v>
      </c>
      <c r="E769" s="101" t="s">
        <v>201</v>
      </c>
      <c r="F769" s="101" t="s">
        <v>196</v>
      </c>
      <c r="G769" s="101" t="s">
        <v>136</v>
      </c>
      <c r="H769" s="101"/>
      <c r="I769" s="101" t="s">
        <v>137</v>
      </c>
      <c r="J769" s="74"/>
      <c r="K769" s="75">
        <v>434</v>
      </c>
      <c r="L769" s="75">
        <v>0</v>
      </c>
      <c r="M769" s="75">
        <v>0</v>
      </c>
      <c r="N769" s="75">
        <v>372</v>
      </c>
      <c r="O769" s="75">
        <v>29</v>
      </c>
      <c r="P769" s="75">
        <v>75</v>
      </c>
      <c r="Q769" s="76">
        <v>5</v>
      </c>
      <c r="R769" s="76">
        <v>32</v>
      </c>
      <c r="S769" s="76">
        <v>3</v>
      </c>
      <c r="T769" s="76">
        <v>2</v>
      </c>
      <c r="U769" s="76">
        <v>3.7</v>
      </c>
      <c r="V769" s="76">
        <v>6</v>
      </c>
      <c r="W769" s="87">
        <f t="shared" si="33"/>
        <v>51.7</v>
      </c>
      <c r="X769" s="87">
        <f t="shared" si="34"/>
        <v>37</v>
      </c>
      <c r="Y769" s="88">
        <f t="shared" si="35"/>
        <v>14.7</v>
      </c>
    </row>
    <row r="770" spans="1:25" s="11" customFormat="1" ht="15" x14ac:dyDescent="0.35">
      <c r="A770" s="99" t="s">
        <v>2438</v>
      </c>
      <c r="B770" s="141" t="s">
        <v>2439</v>
      </c>
      <c r="C770" s="99" t="s">
        <v>2440</v>
      </c>
      <c r="D770" s="100" t="s">
        <v>194</v>
      </c>
      <c r="E770" s="101" t="s">
        <v>195</v>
      </c>
      <c r="F770" s="101" t="s">
        <v>196</v>
      </c>
      <c r="G770" s="101" t="s">
        <v>136</v>
      </c>
      <c r="H770" s="101"/>
      <c r="I770" s="101" t="s">
        <v>137</v>
      </c>
      <c r="J770" s="74"/>
      <c r="K770" s="75">
        <v>140</v>
      </c>
      <c r="L770" s="75">
        <v>0</v>
      </c>
      <c r="M770" s="75">
        <v>0</v>
      </c>
      <c r="N770" s="75">
        <v>121</v>
      </c>
      <c r="O770" s="75">
        <v>2</v>
      </c>
      <c r="P770" s="75">
        <v>44</v>
      </c>
      <c r="Q770" s="76">
        <v>1</v>
      </c>
      <c r="R770" s="76">
        <v>10</v>
      </c>
      <c r="S770" s="76">
        <v>4.0999999999999996</v>
      </c>
      <c r="T770" s="76">
        <v>2</v>
      </c>
      <c r="U770" s="76">
        <v>2</v>
      </c>
      <c r="V770" s="76">
        <v>1.7</v>
      </c>
      <c r="W770" s="87">
        <f t="shared" si="33"/>
        <v>20.8</v>
      </c>
      <c r="X770" s="87">
        <f t="shared" si="34"/>
        <v>11</v>
      </c>
      <c r="Y770" s="88">
        <f t="shared" si="35"/>
        <v>9.7999999999999989</v>
      </c>
    </row>
    <row r="771" spans="1:25" s="11" customFormat="1" ht="15" x14ac:dyDescent="0.35">
      <c r="A771" s="99" t="s">
        <v>2441</v>
      </c>
      <c r="B771" s="141" t="s">
        <v>2442</v>
      </c>
      <c r="C771" s="99" t="s">
        <v>2443</v>
      </c>
      <c r="D771" s="100" t="s">
        <v>194</v>
      </c>
      <c r="E771" s="101" t="s">
        <v>195</v>
      </c>
      <c r="F771" s="101" t="s">
        <v>196</v>
      </c>
      <c r="G771" s="101" t="s">
        <v>136</v>
      </c>
      <c r="H771" s="101"/>
      <c r="I771" s="101" t="s">
        <v>137</v>
      </c>
      <c r="J771" s="74"/>
      <c r="K771" s="75">
        <v>399</v>
      </c>
      <c r="L771" s="75">
        <v>0</v>
      </c>
      <c r="M771" s="75">
        <v>0</v>
      </c>
      <c r="N771" s="75">
        <v>320</v>
      </c>
      <c r="O771" s="75">
        <v>2</v>
      </c>
      <c r="P771" s="75">
        <v>53</v>
      </c>
      <c r="Q771" s="76">
        <v>2</v>
      </c>
      <c r="R771" s="76">
        <v>20</v>
      </c>
      <c r="S771" s="76">
        <v>2</v>
      </c>
      <c r="T771" s="76">
        <v>2</v>
      </c>
      <c r="U771" s="76">
        <v>1</v>
      </c>
      <c r="V771" s="76">
        <v>4</v>
      </c>
      <c r="W771" s="87">
        <f t="shared" si="33"/>
        <v>31</v>
      </c>
      <c r="X771" s="87">
        <f t="shared" si="34"/>
        <v>22</v>
      </c>
      <c r="Y771" s="88">
        <f t="shared" si="35"/>
        <v>9</v>
      </c>
    </row>
    <row r="772" spans="1:25" s="11" customFormat="1" ht="15" x14ac:dyDescent="0.35">
      <c r="A772" s="99" t="s">
        <v>2444</v>
      </c>
      <c r="B772" s="141" t="s">
        <v>2445</v>
      </c>
      <c r="C772" s="99" t="s">
        <v>2446</v>
      </c>
      <c r="D772" s="100" t="s">
        <v>194</v>
      </c>
      <c r="E772" s="101" t="s">
        <v>195</v>
      </c>
      <c r="F772" s="101" t="s">
        <v>196</v>
      </c>
      <c r="G772" s="101" t="s">
        <v>136</v>
      </c>
      <c r="H772" s="101"/>
      <c r="I772" s="101" t="s">
        <v>137</v>
      </c>
      <c r="J772" s="74"/>
      <c r="K772" s="75">
        <v>664</v>
      </c>
      <c r="L772" s="75">
        <v>0</v>
      </c>
      <c r="M772" s="75">
        <v>0</v>
      </c>
      <c r="N772" s="75">
        <v>523</v>
      </c>
      <c r="O772" s="75">
        <v>25</v>
      </c>
      <c r="P772" s="75">
        <v>130</v>
      </c>
      <c r="Q772" s="76">
        <v>11</v>
      </c>
      <c r="R772" s="76">
        <v>42</v>
      </c>
      <c r="S772" s="76">
        <v>15</v>
      </c>
      <c r="T772" s="76">
        <v>5</v>
      </c>
      <c r="U772" s="76">
        <v>8.9</v>
      </c>
      <c r="V772" s="76">
        <v>6</v>
      </c>
      <c r="W772" s="87">
        <f t="shared" si="33"/>
        <v>87.9</v>
      </c>
      <c r="X772" s="87">
        <f t="shared" si="34"/>
        <v>53</v>
      </c>
      <c r="Y772" s="88">
        <f t="shared" si="35"/>
        <v>34.9</v>
      </c>
    </row>
    <row r="773" spans="1:25" s="11" customFormat="1" ht="15" x14ac:dyDescent="0.35">
      <c r="A773" s="99" t="s">
        <v>2447</v>
      </c>
      <c r="B773" s="141" t="s">
        <v>2448</v>
      </c>
      <c r="C773" s="99" t="s">
        <v>2449</v>
      </c>
      <c r="D773" s="100" t="s">
        <v>194</v>
      </c>
      <c r="E773" s="101" t="s">
        <v>195</v>
      </c>
      <c r="F773" s="101" t="s">
        <v>196</v>
      </c>
      <c r="G773" s="101" t="s">
        <v>136</v>
      </c>
      <c r="H773" s="101"/>
      <c r="I773" s="101" t="s">
        <v>137</v>
      </c>
      <c r="J773" s="74"/>
      <c r="K773" s="75">
        <v>177</v>
      </c>
      <c r="L773" s="75">
        <v>0</v>
      </c>
      <c r="M773" s="75">
        <v>0</v>
      </c>
      <c r="N773" s="75">
        <v>149</v>
      </c>
      <c r="O773" s="75">
        <v>4</v>
      </c>
      <c r="P773" s="75">
        <v>43</v>
      </c>
      <c r="Q773" s="76">
        <v>0</v>
      </c>
      <c r="R773" s="76">
        <v>17</v>
      </c>
      <c r="S773" s="76">
        <v>0.6</v>
      </c>
      <c r="T773" s="76">
        <v>3</v>
      </c>
      <c r="U773" s="76">
        <v>2</v>
      </c>
      <c r="V773" s="76">
        <v>3</v>
      </c>
      <c r="W773" s="87">
        <f t="shared" si="33"/>
        <v>25.6</v>
      </c>
      <c r="X773" s="87">
        <f t="shared" si="34"/>
        <v>17</v>
      </c>
      <c r="Y773" s="88">
        <f t="shared" si="35"/>
        <v>8.6</v>
      </c>
    </row>
    <row r="774" spans="1:25" s="11" customFormat="1" ht="15" x14ac:dyDescent="0.35">
      <c r="A774" s="99" t="s">
        <v>2450</v>
      </c>
      <c r="B774" s="141" t="s">
        <v>2451</v>
      </c>
      <c r="C774" s="99" t="s">
        <v>2452</v>
      </c>
      <c r="D774" s="100" t="s">
        <v>194</v>
      </c>
      <c r="E774" s="101" t="s">
        <v>195</v>
      </c>
      <c r="F774" s="101" t="s">
        <v>196</v>
      </c>
      <c r="G774" s="101" t="s">
        <v>136</v>
      </c>
      <c r="H774" s="101"/>
      <c r="I774" s="101" t="s">
        <v>137</v>
      </c>
      <c r="J774" s="74"/>
      <c r="K774" s="75">
        <v>827</v>
      </c>
      <c r="L774" s="75">
        <v>0</v>
      </c>
      <c r="M774" s="75">
        <v>0</v>
      </c>
      <c r="N774" s="75">
        <v>607</v>
      </c>
      <c r="O774" s="75">
        <v>11</v>
      </c>
      <c r="P774" s="75">
        <v>114</v>
      </c>
      <c r="Q774" s="76">
        <v>7</v>
      </c>
      <c r="R774" s="76">
        <v>41</v>
      </c>
      <c r="S774" s="76">
        <v>7.9</v>
      </c>
      <c r="T774" s="76">
        <v>4</v>
      </c>
      <c r="U774" s="76">
        <v>4</v>
      </c>
      <c r="V774" s="76">
        <v>4</v>
      </c>
      <c r="W774" s="87">
        <f t="shared" si="33"/>
        <v>67.900000000000006</v>
      </c>
      <c r="X774" s="87">
        <f t="shared" si="34"/>
        <v>48</v>
      </c>
      <c r="Y774" s="88">
        <f t="shared" si="35"/>
        <v>19.899999999999999</v>
      </c>
    </row>
    <row r="775" spans="1:25" s="11" customFormat="1" ht="15" x14ac:dyDescent="0.35">
      <c r="A775" s="99" t="s">
        <v>2453</v>
      </c>
      <c r="B775" s="141" t="s">
        <v>2454</v>
      </c>
      <c r="C775" s="99" t="s">
        <v>2455</v>
      </c>
      <c r="D775" s="100" t="s">
        <v>194</v>
      </c>
      <c r="E775" s="101" t="s">
        <v>195</v>
      </c>
      <c r="F775" s="101" t="s">
        <v>196</v>
      </c>
      <c r="G775" s="101" t="s">
        <v>136</v>
      </c>
      <c r="H775" s="101"/>
      <c r="I775" s="101" t="s">
        <v>137</v>
      </c>
      <c r="J775" s="74"/>
      <c r="K775" s="75">
        <v>421</v>
      </c>
      <c r="L775" s="75">
        <v>0</v>
      </c>
      <c r="M775" s="75">
        <v>0</v>
      </c>
      <c r="N775" s="75">
        <v>327</v>
      </c>
      <c r="O775" s="75">
        <v>11</v>
      </c>
      <c r="P775" s="75">
        <v>76</v>
      </c>
      <c r="Q775" s="76">
        <v>10</v>
      </c>
      <c r="R775" s="76">
        <v>19</v>
      </c>
      <c r="S775" s="76">
        <v>6</v>
      </c>
      <c r="T775" s="76">
        <v>3</v>
      </c>
      <c r="U775" s="76">
        <v>4</v>
      </c>
      <c r="V775" s="76">
        <v>4</v>
      </c>
      <c r="W775" s="87">
        <f t="shared" si="33"/>
        <v>46</v>
      </c>
      <c r="X775" s="87">
        <f t="shared" si="34"/>
        <v>29</v>
      </c>
      <c r="Y775" s="88">
        <f t="shared" si="35"/>
        <v>17</v>
      </c>
    </row>
    <row r="776" spans="1:25" s="11" customFormat="1" ht="15" x14ac:dyDescent="0.35">
      <c r="A776" s="99" t="s">
        <v>2456</v>
      </c>
      <c r="B776" s="141" t="s">
        <v>2457</v>
      </c>
      <c r="C776" s="99" t="s">
        <v>2458</v>
      </c>
      <c r="D776" s="100" t="s">
        <v>133</v>
      </c>
      <c r="E776" s="101" t="s">
        <v>134</v>
      </c>
      <c r="F776" s="101" t="s">
        <v>135</v>
      </c>
      <c r="G776" s="101" t="s">
        <v>136</v>
      </c>
      <c r="H776" s="101"/>
      <c r="I776" s="101" t="s">
        <v>137</v>
      </c>
      <c r="J776" s="74"/>
      <c r="K776" s="75">
        <v>170</v>
      </c>
      <c r="L776" s="75">
        <v>10</v>
      </c>
      <c r="M776" s="75">
        <v>0</v>
      </c>
      <c r="N776" s="75">
        <v>155</v>
      </c>
      <c r="O776" s="75">
        <v>10</v>
      </c>
      <c r="P776" s="75">
        <v>57</v>
      </c>
      <c r="Q776" s="76">
        <v>0</v>
      </c>
      <c r="R776" s="76">
        <v>15</v>
      </c>
      <c r="S776" s="76">
        <v>13.6</v>
      </c>
      <c r="T776" s="76">
        <v>2</v>
      </c>
      <c r="U776" s="76">
        <v>4.8</v>
      </c>
      <c r="V776" s="76">
        <v>3</v>
      </c>
      <c r="W776" s="87">
        <f t="shared" ref="W776:W839" si="36">SUM(Q776:V776)</f>
        <v>38.4</v>
      </c>
      <c r="X776" s="87">
        <f t="shared" ref="X776:X839" si="37">SUM(Q776:R776)</f>
        <v>15</v>
      </c>
      <c r="Y776" s="88">
        <f t="shared" ref="Y776:Y839" si="38">SUM(S776:V776)</f>
        <v>23.4</v>
      </c>
    </row>
    <row r="777" spans="1:25" s="11" customFormat="1" ht="15" x14ac:dyDescent="0.35">
      <c r="A777" s="99" t="s">
        <v>2459</v>
      </c>
      <c r="B777" s="141" t="s">
        <v>2460</v>
      </c>
      <c r="C777" s="99" t="s">
        <v>2461</v>
      </c>
      <c r="D777" s="100" t="s">
        <v>133</v>
      </c>
      <c r="E777" s="101" t="s">
        <v>134</v>
      </c>
      <c r="F777" s="101" t="s">
        <v>135</v>
      </c>
      <c r="G777" s="101" t="s">
        <v>136</v>
      </c>
      <c r="H777" s="101"/>
      <c r="I777" s="101" t="s">
        <v>137</v>
      </c>
      <c r="J777" s="74"/>
      <c r="K777" s="75">
        <v>259</v>
      </c>
      <c r="L777" s="75">
        <v>28</v>
      </c>
      <c r="M777" s="75">
        <v>5</v>
      </c>
      <c r="N777" s="75">
        <v>190</v>
      </c>
      <c r="O777" s="75">
        <v>48</v>
      </c>
      <c r="P777" s="75">
        <v>86</v>
      </c>
      <c r="Q777" s="76">
        <v>2</v>
      </c>
      <c r="R777" s="76">
        <v>28</v>
      </c>
      <c r="S777" s="76">
        <v>13</v>
      </c>
      <c r="T777" s="76">
        <v>1</v>
      </c>
      <c r="U777" s="76">
        <v>2.9</v>
      </c>
      <c r="V777" s="76">
        <v>2</v>
      </c>
      <c r="W777" s="87">
        <f t="shared" si="36"/>
        <v>48.9</v>
      </c>
      <c r="X777" s="87">
        <f t="shared" si="37"/>
        <v>30</v>
      </c>
      <c r="Y777" s="88">
        <f t="shared" si="38"/>
        <v>18.899999999999999</v>
      </c>
    </row>
    <row r="778" spans="1:25" s="11" customFormat="1" ht="15" x14ac:dyDescent="0.35">
      <c r="A778" s="99" t="s">
        <v>2462</v>
      </c>
      <c r="B778" s="141" t="s">
        <v>2463</v>
      </c>
      <c r="C778" s="99" t="s">
        <v>2464</v>
      </c>
      <c r="D778" s="100" t="s">
        <v>133</v>
      </c>
      <c r="E778" s="101" t="s">
        <v>134</v>
      </c>
      <c r="F778" s="101" t="s">
        <v>135</v>
      </c>
      <c r="G778" s="101" t="s">
        <v>136</v>
      </c>
      <c r="H778" s="101"/>
      <c r="I778" s="101" t="s">
        <v>137</v>
      </c>
      <c r="J778" s="74"/>
      <c r="K778" s="75">
        <v>155</v>
      </c>
      <c r="L778" s="75">
        <v>12</v>
      </c>
      <c r="M778" s="75">
        <v>3</v>
      </c>
      <c r="N778" s="75">
        <v>132</v>
      </c>
      <c r="O778" s="75">
        <v>23</v>
      </c>
      <c r="P778" s="75">
        <v>64</v>
      </c>
      <c r="Q778" s="76">
        <v>8</v>
      </c>
      <c r="R778" s="76">
        <v>17</v>
      </c>
      <c r="S778" s="76">
        <v>11.3</v>
      </c>
      <c r="T778" s="76">
        <v>1</v>
      </c>
      <c r="U778" s="76">
        <v>3.9</v>
      </c>
      <c r="V778" s="76">
        <v>2</v>
      </c>
      <c r="W778" s="87">
        <f t="shared" si="36"/>
        <v>43.199999999999996</v>
      </c>
      <c r="X778" s="87">
        <f t="shared" si="37"/>
        <v>25</v>
      </c>
      <c r="Y778" s="88">
        <f t="shared" si="38"/>
        <v>18.2</v>
      </c>
    </row>
    <row r="779" spans="1:25" s="11" customFormat="1" ht="15" x14ac:dyDescent="0.35">
      <c r="A779" s="99" t="s">
        <v>2465</v>
      </c>
      <c r="B779" s="141" t="s">
        <v>2466</v>
      </c>
      <c r="C779" s="99" t="s">
        <v>2467</v>
      </c>
      <c r="D779" s="100" t="s">
        <v>133</v>
      </c>
      <c r="E779" s="101" t="s">
        <v>134</v>
      </c>
      <c r="F779" s="101" t="s">
        <v>135</v>
      </c>
      <c r="G779" s="101" t="s">
        <v>136</v>
      </c>
      <c r="H779" s="101"/>
      <c r="I779" s="101" t="s">
        <v>137</v>
      </c>
      <c r="J779" s="74"/>
      <c r="K779" s="75">
        <v>221</v>
      </c>
      <c r="L779" s="75">
        <v>30</v>
      </c>
      <c r="M779" s="75">
        <v>0</v>
      </c>
      <c r="N779" s="75">
        <v>204</v>
      </c>
      <c r="O779" s="75">
        <v>21</v>
      </c>
      <c r="P779" s="75">
        <v>86</v>
      </c>
      <c r="Q779" s="76">
        <v>4</v>
      </c>
      <c r="R779" s="76">
        <v>26</v>
      </c>
      <c r="S779" s="76">
        <v>21</v>
      </c>
      <c r="T779" s="76">
        <v>2</v>
      </c>
      <c r="U779" s="76">
        <v>3.9</v>
      </c>
      <c r="V779" s="76">
        <v>2</v>
      </c>
      <c r="W779" s="87">
        <f t="shared" si="36"/>
        <v>58.9</v>
      </c>
      <c r="X779" s="87">
        <f t="shared" si="37"/>
        <v>30</v>
      </c>
      <c r="Y779" s="88">
        <f t="shared" si="38"/>
        <v>28.9</v>
      </c>
    </row>
    <row r="780" spans="1:25" s="11" customFormat="1" ht="15" x14ac:dyDescent="0.35">
      <c r="A780" s="99" t="s">
        <v>2468</v>
      </c>
      <c r="B780" s="141" t="s">
        <v>2469</v>
      </c>
      <c r="C780" s="99" t="s">
        <v>2470</v>
      </c>
      <c r="D780" s="100" t="s">
        <v>133</v>
      </c>
      <c r="E780" s="101" t="s">
        <v>134</v>
      </c>
      <c r="F780" s="101" t="s">
        <v>135</v>
      </c>
      <c r="G780" s="101" t="s">
        <v>136</v>
      </c>
      <c r="H780" s="101"/>
      <c r="I780" s="101" t="s">
        <v>137</v>
      </c>
      <c r="J780" s="74"/>
      <c r="K780" s="75">
        <v>514</v>
      </c>
      <c r="L780" s="75">
        <v>86</v>
      </c>
      <c r="M780" s="75">
        <v>1</v>
      </c>
      <c r="N780" s="75">
        <v>367</v>
      </c>
      <c r="O780" s="75">
        <v>41</v>
      </c>
      <c r="P780" s="75">
        <v>76</v>
      </c>
      <c r="Q780" s="76">
        <v>6.8</v>
      </c>
      <c r="R780" s="76">
        <v>37</v>
      </c>
      <c r="S780" s="76">
        <v>15</v>
      </c>
      <c r="T780" s="76">
        <v>2.2000000000000002</v>
      </c>
      <c r="U780" s="76">
        <v>1.9</v>
      </c>
      <c r="V780" s="76">
        <v>3.5</v>
      </c>
      <c r="W780" s="87">
        <f t="shared" si="36"/>
        <v>66.400000000000006</v>
      </c>
      <c r="X780" s="87">
        <f t="shared" si="37"/>
        <v>43.8</v>
      </c>
      <c r="Y780" s="88">
        <f t="shared" si="38"/>
        <v>22.599999999999998</v>
      </c>
    </row>
    <row r="781" spans="1:25" s="11" customFormat="1" ht="15" x14ac:dyDescent="0.35">
      <c r="A781" s="99" t="s">
        <v>2471</v>
      </c>
      <c r="B781" s="141" t="s">
        <v>2472</v>
      </c>
      <c r="C781" s="99" t="s">
        <v>2473</v>
      </c>
      <c r="D781" s="100" t="s">
        <v>133</v>
      </c>
      <c r="E781" s="101" t="s">
        <v>134</v>
      </c>
      <c r="F781" s="101" t="s">
        <v>135</v>
      </c>
      <c r="G781" s="101" t="s">
        <v>136</v>
      </c>
      <c r="H781" s="101"/>
      <c r="I781" s="101" t="s">
        <v>137</v>
      </c>
      <c r="J781" s="74"/>
      <c r="K781" s="75">
        <v>439</v>
      </c>
      <c r="L781" s="75">
        <v>52</v>
      </c>
      <c r="M781" s="75">
        <v>1</v>
      </c>
      <c r="N781" s="75">
        <v>133</v>
      </c>
      <c r="O781" s="75">
        <v>57</v>
      </c>
      <c r="P781" s="75">
        <v>66</v>
      </c>
      <c r="Q781" s="76">
        <v>6.4</v>
      </c>
      <c r="R781" s="76">
        <v>26</v>
      </c>
      <c r="S781" s="76">
        <v>11.6</v>
      </c>
      <c r="T781" s="76">
        <v>2</v>
      </c>
      <c r="U781" s="76">
        <v>2.8</v>
      </c>
      <c r="V781" s="76">
        <v>2.7</v>
      </c>
      <c r="W781" s="87">
        <f t="shared" si="36"/>
        <v>51.5</v>
      </c>
      <c r="X781" s="87">
        <f t="shared" si="37"/>
        <v>32.4</v>
      </c>
      <c r="Y781" s="88">
        <f t="shared" si="38"/>
        <v>19.099999999999998</v>
      </c>
    </row>
    <row r="782" spans="1:25" s="11" customFormat="1" ht="15" x14ac:dyDescent="0.35">
      <c r="A782" s="99" t="s">
        <v>2474</v>
      </c>
      <c r="B782" s="141" t="s">
        <v>2475</v>
      </c>
      <c r="C782" s="99" t="s">
        <v>2476</v>
      </c>
      <c r="D782" s="100" t="s">
        <v>437</v>
      </c>
      <c r="E782" s="101" t="s">
        <v>201</v>
      </c>
      <c r="F782" s="101" t="s">
        <v>406</v>
      </c>
      <c r="G782" s="101" t="s">
        <v>136</v>
      </c>
      <c r="H782" s="101"/>
      <c r="I782" s="101" t="s">
        <v>137</v>
      </c>
      <c r="J782" s="74"/>
      <c r="K782" s="75">
        <v>320</v>
      </c>
      <c r="L782" s="75">
        <v>0</v>
      </c>
      <c r="M782" s="75">
        <v>0</v>
      </c>
      <c r="N782" s="75">
        <v>297</v>
      </c>
      <c r="O782" s="75">
        <v>42</v>
      </c>
      <c r="P782" s="75">
        <v>97</v>
      </c>
      <c r="Q782" s="76">
        <v>8</v>
      </c>
      <c r="R782" s="76">
        <v>22</v>
      </c>
      <c r="S782" s="76">
        <v>12.2</v>
      </c>
      <c r="T782" s="76">
        <v>2</v>
      </c>
      <c r="U782" s="76">
        <v>3.4</v>
      </c>
      <c r="V782" s="76">
        <v>3</v>
      </c>
      <c r="W782" s="87">
        <f t="shared" si="36"/>
        <v>50.6</v>
      </c>
      <c r="X782" s="87">
        <f t="shared" si="37"/>
        <v>30</v>
      </c>
      <c r="Y782" s="88">
        <f t="shared" si="38"/>
        <v>20.599999999999998</v>
      </c>
    </row>
    <row r="783" spans="1:25" s="11" customFormat="1" ht="15" x14ac:dyDescent="0.35">
      <c r="A783" s="99" t="s">
        <v>2477</v>
      </c>
      <c r="B783" s="141" t="s">
        <v>2478</v>
      </c>
      <c r="C783" s="99" t="s">
        <v>2479</v>
      </c>
      <c r="D783" s="100" t="s">
        <v>133</v>
      </c>
      <c r="E783" s="101" t="s">
        <v>134</v>
      </c>
      <c r="F783" s="101" t="s">
        <v>135</v>
      </c>
      <c r="G783" s="101" t="s">
        <v>136</v>
      </c>
      <c r="H783" s="101"/>
      <c r="I783" s="101" t="s">
        <v>137</v>
      </c>
      <c r="J783" s="74"/>
      <c r="K783" s="75">
        <v>275</v>
      </c>
      <c r="L783" s="75">
        <v>34</v>
      </c>
      <c r="M783" s="75">
        <v>2</v>
      </c>
      <c r="N783" s="75">
        <v>240</v>
      </c>
      <c r="O783" s="75">
        <v>30</v>
      </c>
      <c r="P783" s="75">
        <v>96</v>
      </c>
      <c r="Q783" s="76">
        <v>3</v>
      </c>
      <c r="R783" s="76">
        <v>26</v>
      </c>
      <c r="S783" s="76">
        <v>10</v>
      </c>
      <c r="T783" s="76">
        <v>2</v>
      </c>
      <c r="U783" s="76">
        <v>4.9000000000000004</v>
      </c>
      <c r="V783" s="76">
        <v>2</v>
      </c>
      <c r="W783" s="87">
        <f t="shared" si="36"/>
        <v>47.9</v>
      </c>
      <c r="X783" s="87">
        <f t="shared" si="37"/>
        <v>29</v>
      </c>
      <c r="Y783" s="88">
        <f t="shared" si="38"/>
        <v>18.899999999999999</v>
      </c>
    </row>
    <row r="784" spans="1:25" s="11" customFormat="1" ht="15" x14ac:dyDescent="0.35">
      <c r="A784" s="99" t="s">
        <v>2480</v>
      </c>
      <c r="B784" s="141" t="s">
        <v>2481</v>
      </c>
      <c r="C784" s="99" t="s">
        <v>2482</v>
      </c>
      <c r="D784" s="100" t="s">
        <v>405</v>
      </c>
      <c r="E784" s="101" t="s">
        <v>134</v>
      </c>
      <c r="F784" s="101" t="s">
        <v>406</v>
      </c>
      <c r="G784" s="101" t="s">
        <v>136</v>
      </c>
      <c r="H784" s="101"/>
      <c r="I784" s="101" t="s">
        <v>137</v>
      </c>
      <c r="J784" s="74"/>
      <c r="K784" s="75">
        <v>671</v>
      </c>
      <c r="L784" s="75">
        <v>51</v>
      </c>
      <c r="M784" s="75">
        <v>2</v>
      </c>
      <c r="N784" s="75">
        <v>373</v>
      </c>
      <c r="O784" s="75">
        <v>86</v>
      </c>
      <c r="P784" s="75">
        <v>141</v>
      </c>
      <c r="Q784" s="76">
        <v>8</v>
      </c>
      <c r="R784" s="76">
        <v>71</v>
      </c>
      <c r="S784" s="76">
        <v>13</v>
      </c>
      <c r="T784" s="76">
        <v>4</v>
      </c>
      <c r="U784" s="76">
        <v>7.6</v>
      </c>
      <c r="V784" s="76">
        <v>4</v>
      </c>
      <c r="W784" s="87">
        <f t="shared" si="36"/>
        <v>107.6</v>
      </c>
      <c r="X784" s="87">
        <f t="shared" si="37"/>
        <v>79</v>
      </c>
      <c r="Y784" s="88">
        <f t="shared" si="38"/>
        <v>28.6</v>
      </c>
    </row>
    <row r="785" spans="1:25" s="11" customFormat="1" ht="15" x14ac:dyDescent="0.35">
      <c r="A785" s="99" t="s">
        <v>2483</v>
      </c>
      <c r="B785" s="141" t="s">
        <v>2484</v>
      </c>
      <c r="C785" s="99" t="s">
        <v>2485</v>
      </c>
      <c r="D785" s="100" t="s">
        <v>133</v>
      </c>
      <c r="E785" s="101" t="s">
        <v>134</v>
      </c>
      <c r="F785" s="101" t="s">
        <v>135</v>
      </c>
      <c r="G785" s="101" t="s">
        <v>136</v>
      </c>
      <c r="H785" s="101"/>
      <c r="I785" s="101" t="s">
        <v>137</v>
      </c>
      <c r="J785" s="74"/>
      <c r="K785" s="75">
        <v>529</v>
      </c>
      <c r="L785" s="75">
        <v>80</v>
      </c>
      <c r="M785" s="75">
        <v>2</v>
      </c>
      <c r="N785" s="75">
        <v>142</v>
      </c>
      <c r="O785" s="75">
        <v>44</v>
      </c>
      <c r="P785" s="75">
        <v>44</v>
      </c>
      <c r="Q785" s="76">
        <v>8</v>
      </c>
      <c r="R785" s="76">
        <v>32</v>
      </c>
      <c r="S785" s="76">
        <v>9.1999999999999993</v>
      </c>
      <c r="T785" s="76">
        <v>2</v>
      </c>
      <c r="U785" s="76">
        <v>1</v>
      </c>
      <c r="V785" s="76">
        <v>2</v>
      </c>
      <c r="W785" s="87">
        <f t="shared" si="36"/>
        <v>54.2</v>
      </c>
      <c r="X785" s="87">
        <f t="shared" si="37"/>
        <v>40</v>
      </c>
      <c r="Y785" s="88">
        <f t="shared" si="38"/>
        <v>14.2</v>
      </c>
    </row>
    <row r="786" spans="1:25" s="11" customFormat="1" ht="15" x14ac:dyDescent="0.35">
      <c r="A786" s="99" t="s">
        <v>2486</v>
      </c>
      <c r="B786" s="141" t="s">
        <v>2487</v>
      </c>
      <c r="C786" s="99" t="s">
        <v>2488</v>
      </c>
      <c r="D786" s="100" t="s">
        <v>133</v>
      </c>
      <c r="E786" s="101" t="s">
        <v>134</v>
      </c>
      <c r="F786" s="101" t="s">
        <v>135</v>
      </c>
      <c r="G786" s="101" t="s">
        <v>136</v>
      </c>
      <c r="H786" s="101"/>
      <c r="I786" s="101" t="s">
        <v>137</v>
      </c>
      <c r="J786" s="74"/>
      <c r="K786" s="75">
        <v>313</v>
      </c>
      <c r="L786" s="75">
        <v>37</v>
      </c>
      <c r="M786" s="75">
        <v>1</v>
      </c>
      <c r="N786" s="75">
        <v>276</v>
      </c>
      <c r="O786" s="75">
        <v>64</v>
      </c>
      <c r="P786" s="75">
        <v>72</v>
      </c>
      <c r="Q786" s="76">
        <v>4</v>
      </c>
      <c r="R786" s="76">
        <v>26</v>
      </c>
      <c r="S786" s="76">
        <v>10.7</v>
      </c>
      <c r="T786" s="76">
        <v>2</v>
      </c>
      <c r="U786" s="76">
        <v>4.8</v>
      </c>
      <c r="V786" s="76">
        <v>3</v>
      </c>
      <c r="W786" s="87">
        <f t="shared" si="36"/>
        <v>50.5</v>
      </c>
      <c r="X786" s="87">
        <f t="shared" si="37"/>
        <v>30</v>
      </c>
      <c r="Y786" s="88">
        <f t="shared" si="38"/>
        <v>20.5</v>
      </c>
    </row>
    <row r="787" spans="1:25" s="11" customFormat="1" ht="15" x14ac:dyDescent="0.35">
      <c r="A787" s="99" t="s">
        <v>2489</v>
      </c>
      <c r="B787" s="141" t="s">
        <v>2490</v>
      </c>
      <c r="C787" s="99" t="s">
        <v>2491</v>
      </c>
      <c r="D787" s="100" t="s">
        <v>437</v>
      </c>
      <c r="E787" s="101" t="s">
        <v>201</v>
      </c>
      <c r="F787" s="101" t="s">
        <v>406</v>
      </c>
      <c r="G787" s="101" t="s">
        <v>136</v>
      </c>
      <c r="H787" s="101"/>
      <c r="I787" s="101" t="s">
        <v>137</v>
      </c>
      <c r="J787" s="74"/>
      <c r="K787" s="75">
        <v>286</v>
      </c>
      <c r="L787" s="75">
        <v>0</v>
      </c>
      <c r="M787" s="75">
        <v>0</v>
      </c>
      <c r="N787" s="75">
        <v>243</v>
      </c>
      <c r="O787" s="75">
        <v>25</v>
      </c>
      <c r="P787" s="75">
        <v>86</v>
      </c>
      <c r="Q787" s="76">
        <v>6</v>
      </c>
      <c r="R787" s="76">
        <v>23</v>
      </c>
      <c r="S787" s="76">
        <v>18.600000000000001</v>
      </c>
      <c r="T787" s="76">
        <v>3</v>
      </c>
      <c r="U787" s="76">
        <v>3</v>
      </c>
      <c r="V787" s="76">
        <v>6</v>
      </c>
      <c r="W787" s="87">
        <f t="shared" si="36"/>
        <v>59.6</v>
      </c>
      <c r="X787" s="87">
        <f t="shared" si="37"/>
        <v>29</v>
      </c>
      <c r="Y787" s="88">
        <f t="shared" si="38"/>
        <v>30.6</v>
      </c>
    </row>
    <row r="788" spans="1:25" s="11" customFormat="1" ht="15" x14ac:dyDescent="0.35">
      <c r="A788" s="99" t="s">
        <v>2492</v>
      </c>
      <c r="B788" s="141" t="s">
        <v>2493</v>
      </c>
      <c r="C788" s="99" t="s">
        <v>2494</v>
      </c>
      <c r="D788" s="100" t="s">
        <v>133</v>
      </c>
      <c r="E788" s="101" t="s">
        <v>134</v>
      </c>
      <c r="F788" s="101" t="s">
        <v>135</v>
      </c>
      <c r="G788" s="101" t="s">
        <v>136</v>
      </c>
      <c r="H788" s="101"/>
      <c r="I788" s="101" t="s">
        <v>137</v>
      </c>
      <c r="J788" s="74"/>
      <c r="K788" s="75">
        <v>600</v>
      </c>
      <c r="L788" s="75">
        <v>70</v>
      </c>
      <c r="M788" s="75">
        <v>2</v>
      </c>
      <c r="N788" s="75">
        <v>241</v>
      </c>
      <c r="O788" s="75">
        <v>30</v>
      </c>
      <c r="P788" s="75">
        <v>79</v>
      </c>
      <c r="Q788" s="76">
        <v>5</v>
      </c>
      <c r="R788" s="76">
        <v>42</v>
      </c>
      <c r="S788" s="76">
        <v>15</v>
      </c>
      <c r="T788" s="76">
        <v>3</v>
      </c>
      <c r="U788" s="76">
        <v>4.8</v>
      </c>
      <c r="V788" s="76">
        <v>4</v>
      </c>
      <c r="W788" s="87">
        <f t="shared" si="36"/>
        <v>73.8</v>
      </c>
      <c r="X788" s="87">
        <f t="shared" si="37"/>
        <v>47</v>
      </c>
      <c r="Y788" s="88">
        <f t="shared" si="38"/>
        <v>26.8</v>
      </c>
    </row>
    <row r="789" spans="1:25" s="11" customFormat="1" ht="15" x14ac:dyDescent="0.35">
      <c r="A789" s="99" t="s">
        <v>2495</v>
      </c>
      <c r="B789" s="141" t="s">
        <v>2496</v>
      </c>
      <c r="C789" s="99" t="s">
        <v>2497</v>
      </c>
      <c r="D789" s="100" t="s">
        <v>133</v>
      </c>
      <c r="E789" s="101" t="s">
        <v>134</v>
      </c>
      <c r="F789" s="101" t="s">
        <v>135</v>
      </c>
      <c r="G789" s="101" t="s">
        <v>136</v>
      </c>
      <c r="H789" s="101"/>
      <c r="I789" s="101" t="s">
        <v>137</v>
      </c>
      <c r="J789" s="74"/>
      <c r="K789" s="75">
        <v>285</v>
      </c>
      <c r="L789" s="75">
        <v>55</v>
      </c>
      <c r="M789" s="75">
        <v>4</v>
      </c>
      <c r="N789" s="75">
        <v>194</v>
      </c>
      <c r="O789" s="75">
        <v>30</v>
      </c>
      <c r="P789" s="75">
        <v>61</v>
      </c>
      <c r="Q789" s="76">
        <v>4</v>
      </c>
      <c r="R789" s="76">
        <v>21</v>
      </c>
      <c r="S789" s="76">
        <v>12</v>
      </c>
      <c r="T789" s="76">
        <v>2</v>
      </c>
      <c r="U789" s="76">
        <v>2.9</v>
      </c>
      <c r="V789" s="76">
        <v>4</v>
      </c>
      <c r="W789" s="87">
        <f t="shared" si="36"/>
        <v>45.9</v>
      </c>
      <c r="X789" s="87">
        <f t="shared" si="37"/>
        <v>25</v>
      </c>
      <c r="Y789" s="88">
        <f t="shared" si="38"/>
        <v>20.9</v>
      </c>
    </row>
    <row r="790" spans="1:25" s="11" customFormat="1" ht="15" x14ac:dyDescent="0.35">
      <c r="A790" s="99" t="s">
        <v>2498</v>
      </c>
      <c r="B790" s="141" t="s">
        <v>2499</v>
      </c>
      <c r="C790" s="99" t="s">
        <v>2500</v>
      </c>
      <c r="D790" s="100" t="s">
        <v>405</v>
      </c>
      <c r="E790" s="101" t="s">
        <v>134</v>
      </c>
      <c r="F790" s="101" t="s">
        <v>406</v>
      </c>
      <c r="G790" s="101" t="s">
        <v>136</v>
      </c>
      <c r="H790" s="101"/>
      <c r="I790" s="101" t="s">
        <v>137</v>
      </c>
      <c r="J790" s="74"/>
      <c r="K790" s="75">
        <v>329</v>
      </c>
      <c r="L790" s="75">
        <v>21</v>
      </c>
      <c r="M790" s="75">
        <v>1</v>
      </c>
      <c r="N790" s="75">
        <v>276</v>
      </c>
      <c r="O790" s="75">
        <v>58</v>
      </c>
      <c r="P790" s="75">
        <v>100</v>
      </c>
      <c r="Q790" s="76">
        <v>11</v>
      </c>
      <c r="R790" s="76">
        <v>26</v>
      </c>
      <c r="S790" s="76">
        <v>12.9</v>
      </c>
      <c r="T790" s="76">
        <v>2</v>
      </c>
      <c r="U790" s="76">
        <v>3.9</v>
      </c>
      <c r="V790" s="76">
        <v>3</v>
      </c>
      <c r="W790" s="87">
        <f t="shared" si="36"/>
        <v>58.8</v>
      </c>
      <c r="X790" s="87">
        <f t="shared" si="37"/>
        <v>37</v>
      </c>
      <c r="Y790" s="88">
        <f t="shared" si="38"/>
        <v>21.8</v>
      </c>
    </row>
    <row r="791" spans="1:25" s="11" customFormat="1" ht="15" x14ac:dyDescent="0.35">
      <c r="A791" s="99" t="s">
        <v>2501</v>
      </c>
      <c r="B791" s="141" t="s">
        <v>2502</v>
      </c>
      <c r="C791" s="99" t="s">
        <v>2503</v>
      </c>
      <c r="D791" s="100" t="s">
        <v>133</v>
      </c>
      <c r="E791" s="101" t="s">
        <v>134</v>
      </c>
      <c r="F791" s="101" t="s">
        <v>135</v>
      </c>
      <c r="G791" s="101" t="s">
        <v>136</v>
      </c>
      <c r="H791" s="101"/>
      <c r="I791" s="101" t="s">
        <v>137</v>
      </c>
      <c r="J791" s="74"/>
      <c r="K791" s="75">
        <v>245</v>
      </c>
      <c r="L791" s="75">
        <v>39</v>
      </c>
      <c r="M791" s="75">
        <v>1</v>
      </c>
      <c r="N791" s="75">
        <v>209</v>
      </c>
      <c r="O791" s="75">
        <v>30</v>
      </c>
      <c r="P791" s="75">
        <v>64</v>
      </c>
      <c r="Q791" s="76">
        <v>1.7</v>
      </c>
      <c r="R791" s="76">
        <v>23</v>
      </c>
      <c r="S791" s="76">
        <v>12</v>
      </c>
      <c r="T791" s="76">
        <v>2.2000000000000002</v>
      </c>
      <c r="U791" s="76">
        <v>2.9</v>
      </c>
      <c r="V791" s="76">
        <v>3</v>
      </c>
      <c r="W791" s="87">
        <f t="shared" si="36"/>
        <v>44.800000000000004</v>
      </c>
      <c r="X791" s="87">
        <f t="shared" si="37"/>
        <v>24.7</v>
      </c>
      <c r="Y791" s="88">
        <f t="shared" si="38"/>
        <v>20.099999999999998</v>
      </c>
    </row>
    <row r="792" spans="1:25" s="11" customFormat="1" ht="15" x14ac:dyDescent="0.35">
      <c r="A792" s="99" t="s">
        <v>2504</v>
      </c>
      <c r="B792" s="141" t="s">
        <v>2505</v>
      </c>
      <c r="C792" s="99" t="s">
        <v>2506</v>
      </c>
      <c r="D792" s="100" t="s">
        <v>133</v>
      </c>
      <c r="E792" s="101" t="s">
        <v>134</v>
      </c>
      <c r="F792" s="101" t="s">
        <v>135</v>
      </c>
      <c r="G792" s="101" t="s">
        <v>136</v>
      </c>
      <c r="H792" s="101"/>
      <c r="I792" s="101" t="s">
        <v>137</v>
      </c>
      <c r="J792" s="74"/>
      <c r="K792" s="75">
        <v>357</v>
      </c>
      <c r="L792" s="75">
        <v>29</v>
      </c>
      <c r="M792" s="75">
        <v>1</v>
      </c>
      <c r="N792" s="75">
        <v>290</v>
      </c>
      <c r="O792" s="75">
        <v>42</v>
      </c>
      <c r="P792" s="75">
        <v>62</v>
      </c>
      <c r="Q792" s="76">
        <v>2</v>
      </c>
      <c r="R792" s="76">
        <v>28</v>
      </c>
      <c r="S792" s="76">
        <v>9.6</v>
      </c>
      <c r="T792" s="76">
        <v>2</v>
      </c>
      <c r="U792" s="76">
        <v>3.8</v>
      </c>
      <c r="V792" s="76">
        <v>2</v>
      </c>
      <c r="W792" s="87">
        <f t="shared" si="36"/>
        <v>47.4</v>
      </c>
      <c r="X792" s="87">
        <f t="shared" si="37"/>
        <v>30</v>
      </c>
      <c r="Y792" s="88">
        <f t="shared" si="38"/>
        <v>17.399999999999999</v>
      </c>
    </row>
    <row r="793" spans="1:25" s="11" customFormat="1" ht="15" x14ac:dyDescent="0.35">
      <c r="A793" s="99" t="s">
        <v>2507</v>
      </c>
      <c r="B793" s="141" t="s">
        <v>2508</v>
      </c>
      <c r="C793" s="99" t="s">
        <v>2509</v>
      </c>
      <c r="D793" s="100" t="s">
        <v>133</v>
      </c>
      <c r="E793" s="101" t="s">
        <v>134</v>
      </c>
      <c r="F793" s="101" t="s">
        <v>135</v>
      </c>
      <c r="G793" s="101" t="s">
        <v>136</v>
      </c>
      <c r="H793" s="101"/>
      <c r="I793" s="101" t="s">
        <v>137</v>
      </c>
      <c r="J793" s="74"/>
      <c r="K793" s="75">
        <v>442</v>
      </c>
      <c r="L793" s="75">
        <v>51</v>
      </c>
      <c r="M793" s="75">
        <v>6</v>
      </c>
      <c r="N793" s="75">
        <v>373</v>
      </c>
      <c r="O793" s="75">
        <v>68</v>
      </c>
      <c r="P793" s="75">
        <v>126</v>
      </c>
      <c r="Q793" s="76">
        <v>5.2</v>
      </c>
      <c r="R793" s="76">
        <v>42</v>
      </c>
      <c r="S793" s="76">
        <v>45</v>
      </c>
      <c r="T793" s="76">
        <v>2.2000000000000002</v>
      </c>
      <c r="U793" s="76">
        <v>5.7</v>
      </c>
      <c r="V793" s="76">
        <v>2</v>
      </c>
      <c r="W793" s="87">
        <f t="shared" si="36"/>
        <v>102.10000000000001</v>
      </c>
      <c r="X793" s="87">
        <f t="shared" si="37"/>
        <v>47.2</v>
      </c>
      <c r="Y793" s="88">
        <f t="shared" si="38"/>
        <v>54.900000000000006</v>
      </c>
    </row>
    <row r="794" spans="1:25" s="11" customFormat="1" ht="15" x14ac:dyDescent="0.35">
      <c r="A794" s="99" t="s">
        <v>2510</v>
      </c>
      <c r="B794" s="141" t="s">
        <v>2511</v>
      </c>
      <c r="C794" s="99" t="s">
        <v>2512</v>
      </c>
      <c r="D794" s="100" t="s">
        <v>133</v>
      </c>
      <c r="E794" s="101" t="s">
        <v>134</v>
      </c>
      <c r="F794" s="101" t="s">
        <v>135</v>
      </c>
      <c r="G794" s="101" t="s">
        <v>136</v>
      </c>
      <c r="H794" s="101"/>
      <c r="I794" s="101" t="s">
        <v>137</v>
      </c>
      <c r="J794" s="74"/>
      <c r="K794" s="75">
        <v>187</v>
      </c>
      <c r="L794" s="75">
        <v>17</v>
      </c>
      <c r="M794" s="75">
        <v>1</v>
      </c>
      <c r="N794" s="75">
        <v>167</v>
      </c>
      <c r="O794" s="75">
        <v>32</v>
      </c>
      <c r="P794" s="75">
        <v>47</v>
      </c>
      <c r="Q794" s="76">
        <v>7</v>
      </c>
      <c r="R794" s="76">
        <v>16</v>
      </c>
      <c r="S794" s="76">
        <v>8.5</v>
      </c>
      <c r="T794" s="76">
        <v>2</v>
      </c>
      <c r="U794" s="76">
        <v>4.8</v>
      </c>
      <c r="V794" s="76">
        <v>3</v>
      </c>
      <c r="W794" s="87">
        <f t="shared" si="36"/>
        <v>41.3</v>
      </c>
      <c r="X794" s="87">
        <f t="shared" si="37"/>
        <v>23</v>
      </c>
      <c r="Y794" s="88">
        <f t="shared" si="38"/>
        <v>18.3</v>
      </c>
    </row>
    <row r="795" spans="1:25" s="11" customFormat="1" ht="15" x14ac:dyDescent="0.35">
      <c r="A795" s="99" t="s">
        <v>2513</v>
      </c>
      <c r="B795" s="141" t="s">
        <v>2514</v>
      </c>
      <c r="C795" s="99" t="s">
        <v>2515</v>
      </c>
      <c r="D795" s="100" t="s">
        <v>437</v>
      </c>
      <c r="E795" s="101" t="s">
        <v>201</v>
      </c>
      <c r="F795" s="101" t="s">
        <v>406</v>
      </c>
      <c r="G795" s="101" t="s">
        <v>136</v>
      </c>
      <c r="H795" s="101"/>
      <c r="I795" s="101" t="s">
        <v>137</v>
      </c>
      <c r="J795" s="74"/>
      <c r="K795" s="75">
        <v>1275</v>
      </c>
      <c r="L795" s="75">
        <v>0</v>
      </c>
      <c r="M795" s="75">
        <v>0</v>
      </c>
      <c r="N795" s="75">
        <v>817</v>
      </c>
      <c r="O795" s="75">
        <v>61</v>
      </c>
      <c r="P795" s="75">
        <v>236</v>
      </c>
      <c r="Q795" s="76">
        <v>4.5</v>
      </c>
      <c r="R795" s="76">
        <v>86</v>
      </c>
      <c r="S795" s="76">
        <v>26</v>
      </c>
      <c r="T795" s="76">
        <v>4</v>
      </c>
      <c r="U795" s="76">
        <v>7.7</v>
      </c>
      <c r="V795" s="76">
        <v>3</v>
      </c>
      <c r="W795" s="87">
        <f t="shared" si="36"/>
        <v>131.19999999999999</v>
      </c>
      <c r="X795" s="87">
        <f t="shared" si="37"/>
        <v>90.5</v>
      </c>
      <c r="Y795" s="88">
        <f t="shared" si="38"/>
        <v>40.700000000000003</v>
      </c>
    </row>
    <row r="796" spans="1:25" s="11" customFormat="1" ht="15" x14ac:dyDescent="0.35">
      <c r="A796" s="99" t="s">
        <v>2516</v>
      </c>
      <c r="B796" s="141" t="s">
        <v>2517</v>
      </c>
      <c r="C796" s="99" t="s">
        <v>2518</v>
      </c>
      <c r="D796" s="100" t="s">
        <v>133</v>
      </c>
      <c r="E796" s="101" t="s">
        <v>134</v>
      </c>
      <c r="F796" s="101" t="s">
        <v>2519</v>
      </c>
      <c r="G796" s="101" t="s">
        <v>136</v>
      </c>
      <c r="H796" s="101"/>
      <c r="I796" s="101" t="s">
        <v>137</v>
      </c>
      <c r="J796" s="74"/>
      <c r="K796" s="75">
        <v>86</v>
      </c>
      <c r="L796" s="75">
        <v>39</v>
      </c>
      <c r="M796" s="75">
        <v>2</v>
      </c>
      <c r="N796" s="75">
        <v>63</v>
      </c>
      <c r="O796" s="75">
        <v>28</v>
      </c>
      <c r="P796" s="75">
        <v>13</v>
      </c>
      <c r="Q796" s="76">
        <v>2</v>
      </c>
      <c r="R796" s="76">
        <v>8</v>
      </c>
      <c r="S796" s="76">
        <v>5</v>
      </c>
      <c r="T796" s="76">
        <v>1</v>
      </c>
      <c r="U796" s="76">
        <v>1</v>
      </c>
      <c r="V796" s="76">
        <v>2</v>
      </c>
      <c r="W796" s="87">
        <f t="shared" si="36"/>
        <v>19</v>
      </c>
      <c r="X796" s="87">
        <f t="shared" si="37"/>
        <v>10</v>
      </c>
      <c r="Y796" s="88">
        <f t="shared" si="38"/>
        <v>9</v>
      </c>
    </row>
    <row r="797" spans="1:25" s="11" customFormat="1" ht="15" x14ac:dyDescent="0.35">
      <c r="A797" s="99" t="s">
        <v>2520</v>
      </c>
      <c r="B797" s="141" t="s">
        <v>2521</v>
      </c>
      <c r="C797" s="99" t="s">
        <v>2522</v>
      </c>
      <c r="D797" s="100" t="s">
        <v>133</v>
      </c>
      <c r="E797" s="101" t="s">
        <v>134</v>
      </c>
      <c r="F797" s="101" t="s">
        <v>135</v>
      </c>
      <c r="G797" s="101" t="s">
        <v>136</v>
      </c>
      <c r="H797" s="101"/>
      <c r="I797" s="101" t="s">
        <v>137</v>
      </c>
      <c r="J797" s="74"/>
      <c r="K797" s="75">
        <v>451</v>
      </c>
      <c r="L797" s="75">
        <v>32</v>
      </c>
      <c r="M797" s="75">
        <v>9</v>
      </c>
      <c r="N797" s="75">
        <v>372</v>
      </c>
      <c r="O797" s="75">
        <v>97</v>
      </c>
      <c r="P797" s="75">
        <v>134</v>
      </c>
      <c r="Q797" s="76">
        <v>6</v>
      </c>
      <c r="R797" s="76">
        <v>49</v>
      </c>
      <c r="S797" s="76">
        <v>31.2</v>
      </c>
      <c r="T797" s="76">
        <v>3</v>
      </c>
      <c r="U797" s="76">
        <v>9.3000000000000007</v>
      </c>
      <c r="V797" s="76">
        <v>3</v>
      </c>
      <c r="W797" s="87">
        <f t="shared" si="36"/>
        <v>101.5</v>
      </c>
      <c r="X797" s="87">
        <f t="shared" si="37"/>
        <v>55</v>
      </c>
      <c r="Y797" s="88">
        <f t="shared" si="38"/>
        <v>46.5</v>
      </c>
    </row>
    <row r="798" spans="1:25" s="11" customFormat="1" ht="15" x14ac:dyDescent="0.35">
      <c r="A798" s="99" t="s">
        <v>2523</v>
      </c>
      <c r="B798" s="141" t="s">
        <v>2524</v>
      </c>
      <c r="C798" s="99" t="s">
        <v>2525</v>
      </c>
      <c r="D798" s="100" t="s">
        <v>133</v>
      </c>
      <c r="E798" s="101" t="s">
        <v>134</v>
      </c>
      <c r="F798" s="101" t="s">
        <v>135</v>
      </c>
      <c r="G798" s="101" t="s">
        <v>136</v>
      </c>
      <c r="H798" s="101"/>
      <c r="I798" s="101" t="s">
        <v>137</v>
      </c>
      <c r="J798" s="74"/>
      <c r="K798" s="75">
        <v>569</v>
      </c>
      <c r="L798" s="75">
        <v>34</v>
      </c>
      <c r="M798" s="75">
        <v>2</v>
      </c>
      <c r="N798" s="75">
        <v>287</v>
      </c>
      <c r="O798" s="75">
        <v>52</v>
      </c>
      <c r="P798" s="75">
        <v>125</v>
      </c>
      <c r="Q798" s="76">
        <v>6.9</v>
      </c>
      <c r="R798" s="76">
        <v>39</v>
      </c>
      <c r="S798" s="76">
        <v>12.5</v>
      </c>
      <c r="T798" s="76">
        <v>3</v>
      </c>
      <c r="U798" s="76">
        <v>2.9</v>
      </c>
      <c r="V798" s="76">
        <v>2.9</v>
      </c>
      <c r="W798" s="87">
        <f t="shared" si="36"/>
        <v>67.2</v>
      </c>
      <c r="X798" s="87">
        <f t="shared" si="37"/>
        <v>45.9</v>
      </c>
      <c r="Y798" s="88">
        <f t="shared" si="38"/>
        <v>21.299999999999997</v>
      </c>
    </row>
    <row r="799" spans="1:25" s="11" customFormat="1" ht="15" x14ac:dyDescent="0.35">
      <c r="A799" s="99" t="s">
        <v>2526</v>
      </c>
      <c r="B799" s="141" t="s">
        <v>2527</v>
      </c>
      <c r="C799" s="99" t="s">
        <v>2528</v>
      </c>
      <c r="D799" s="100" t="s">
        <v>437</v>
      </c>
      <c r="E799" s="101" t="s">
        <v>201</v>
      </c>
      <c r="F799" s="101" t="s">
        <v>406</v>
      </c>
      <c r="G799" s="101" t="s">
        <v>136</v>
      </c>
      <c r="H799" s="101"/>
      <c r="I799" s="101" t="s">
        <v>137</v>
      </c>
      <c r="J799" s="74"/>
      <c r="K799" s="75">
        <v>491</v>
      </c>
      <c r="L799" s="75">
        <v>0</v>
      </c>
      <c r="M799" s="75">
        <v>0</v>
      </c>
      <c r="N799" s="75">
        <v>272</v>
      </c>
      <c r="O799" s="75">
        <v>17</v>
      </c>
      <c r="P799" s="75">
        <v>99</v>
      </c>
      <c r="Q799" s="76">
        <v>2</v>
      </c>
      <c r="R799" s="76">
        <v>31</v>
      </c>
      <c r="S799" s="76">
        <v>5</v>
      </c>
      <c r="T799" s="76">
        <v>2</v>
      </c>
      <c r="U799" s="76">
        <v>3.9</v>
      </c>
      <c r="V799" s="76">
        <v>4</v>
      </c>
      <c r="W799" s="87">
        <f t="shared" si="36"/>
        <v>47.9</v>
      </c>
      <c r="X799" s="87">
        <f t="shared" si="37"/>
        <v>33</v>
      </c>
      <c r="Y799" s="88">
        <f t="shared" si="38"/>
        <v>14.9</v>
      </c>
    </row>
    <row r="800" spans="1:25" s="11" customFormat="1" ht="15" x14ac:dyDescent="0.35">
      <c r="A800" s="99" t="s">
        <v>2529</v>
      </c>
      <c r="B800" s="141" t="s">
        <v>2530</v>
      </c>
      <c r="C800" s="99" t="s">
        <v>2531</v>
      </c>
      <c r="D800" s="100" t="s">
        <v>437</v>
      </c>
      <c r="E800" s="101" t="s">
        <v>201</v>
      </c>
      <c r="F800" s="101" t="s">
        <v>406</v>
      </c>
      <c r="G800" s="101" t="s">
        <v>136</v>
      </c>
      <c r="H800" s="101"/>
      <c r="I800" s="101" t="s">
        <v>137</v>
      </c>
      <c r="J800" s="74"/>
      <c r="K800" s="75">
        <v>353</v>
      </c>
      <c r="L800" s="75">
        <v>0</v>
      </c>
      <c r="M800" s="75">
        <v>0</v>
      </c>
      <c r="N800" s="75">
        <v>295</v>
      </c>
      <c r="O800" s="75">
        <v>41</v>
      </c>
      <c r="P800" s="75">
        <v>114</v>
      </c>
      <c r="Q800" s="76">
        <v>7</v>
      </c>
      <c r="R800" s="76">
        <v>23</v>
      </c>
      <c r="S800" s="76">
        <v>7</v>
      </c>
      <c r="T800" s="76">
        <v>3</v>
      </c>
      <c r="U800" s="76">
        <v>1</v>
      </c>
      <c r="V800" s="76">
        <v>3</v>
      </c>
      <c r="W800" s="87">
        <f t="shared" si="36"/>
        <v>44</v>
      </c>
      <c r="X800" s="87">
        <f t="shared" si="37"/>
        <v>30</v>
      </c>
      <c r="Y800" s="88">
        <f t="shared" si="38"/>
        <v>14</v>
      </c>
    </row>
    <row r="801" spans="1:25" s="11" customFormat="1" ht="15" x14ac:dyDescent="0.35">
      <c r="A801" s="99" t="s">
        <v>2532</v>
      </c>
      <c r="B801" s="141" t="s">
        <v>2533</v>
      </c>
      <c r="C801" s="99" t="s">
        <v>2534</v>
      </c>
      <c r="D801" s="100" t="s">
        <v>200</v>
      </c>
      <c r="E801" s="101" t="s">
        <v>201</v>
      </c>
      <c r="F801" s="101" t="s">
        <v>196</v>
      </c>
      <c r="G801" s="101" t="s">
        <v>136</v>
      </c>
      <c r="H801" s="101"/>
      <c r="I801" s="101" t="s">
        <v>137</v>
      </c>
      <c r="J801" s="74"/>
      <c r="K801" s="75">
        <v>454</v>
      </c>
      <c r="L801" s="75">
        <v>0</v>
      </c>
      <c r="M801" s="75">
        <v>0</v>
      </c>
      <c r="N801" s="75">
        <v>389</v>
      </c>
      <c r="O801" s="75">
        <v>114</v>
      </c>
      <c r="P801" s="75">
        <v>146</v>
      </c>
      <c r="Q801" s="76">
        <v>5</v>
      </c>
      <c r="R801" s="76">
        <v>50</v>
      </c>
      <c r="S801" s="76">
        <v>24</v>
      </c>
      <c r="T801" s="76">
        <v>3</v>
      </c>
      <c r="U801" s="76">
        <v>8.6</v>
      </c>
      <c r="V801" s="76">
        <v>3</v>
      </c>
      <c r="W801" s="87">
        <f t="shared" si="36"/>
        <v>93.6</v>
      </c>
      <c r="X801" s="87">
        <f t="shared" si="37"/>
        <v>55</v>
      </c>
      <c r="Y801" s="88">
        <f t="shared" si="38"/>
        <v>38.6</v>
      </c>
    </row>
    <row r="802" spans="1:25" s="11" customFormat="1" ht="15" x14ac:dyDescent="0.35">
      <c r="A802" s="99" t="s">
        <v>2535</v>
      </c>
      <c r="B802" s="141" t="s">
        <v>2536</v>
      </c>
      <c r="C802" s="99" t="s">
        <v>2537</v>
      </c>
      <c r="D802" s="100" t="s">
        <v>194</v>
      </c>
      <c r="E802" s="101" t="s">
        <v>195</v>
      </c>
      <c r="F802" s="101" t="s">
        <v>196</v>
      </c>
      <c r="G802" s="101" t="s">
        <v>136</v>
      </c>
      <c r="H802" s="101"/>
      <c r="I802" s="101" t="s">
        <v>137</v>
      </c>
      <c r="J802" s="74"/>
      <c r="K802" s="75">
        <v>833</v>
      </c>
      <c r="L802" s="75">
        <v>0</v>
      </c>
      <c r="M802" s="75">
        <v>0</v>
      </c>
      <c r="N802" s="75">
        <v>484</v>
      </c>
      <c r="O802" s="75">
        <v>1</v>
      </c>
      <c r="P802" s="75">
        <v>24</v>
      </c>
      <c r="Q802" s="76">
        <v>6</v>
      </c>
      <c r="R802" s="76">
        <v>37</v>
      </c>
      <c r="S802" s="76">
        <v>4</v>
      </c>
      <c r="T802" s="76">
        <v>3</v>
      </c>
      <c r="U802" s="76">
        <v>6</v>
      </c>
      <c r="V802" s="76">
        <v>4</v>
      </c>
      <c r="W802" s="87">
        <f t="shared" si="36"/>
        <v>60</v>
      </c>
      <c r="X802" s="87">
        <f t="shared" si="37"/>
        <v>43</v>
      </c>
      <c r="Y802" s="88">
        <f t="shared" si="38"/>
        <v>17</v>
      </c>
    </row>
    <row r="803" spans="1:25" s="11" customFormat="1" ht="15" x14ac:dyDescent="0.35">
      <c r="A803" s="99" t="s">
        <v>2538</v>
      </c>
      <c r="B803" s="141" t="s">
        <v>2539</v>
      </c>
      <c r="C803" s="99" t="s">
        <v>2540</v>
      </c>
      <c r="D803" s="100" t="s">
        <v>194</v>
      </c>
      <c r="E803" s="101" t="s">
        <v>195</v>
      </c>
      <c r="F803" s="101" t="s">
        <v>196</v>
      </c>
      <c r="G803" s="101" t="s">
        <v>136</v>
      </c>
      <c r="H803" s="101"/>
      <c r="I803" s="101" t="s">
        <v>137</v>
      </c>
      <c r="J803" s="74"/>
      <c r="K803" s="75">
        <v>340</v>
      </c>
      <c r="L803" s="75">
        <v>0</v>
      </c>
      <c r="M803" s="75">
        <v>0</v>
      </c>
      <c r="N803" s="75">
        <v>288</v>
      </c>
      <c r="O803" s="75">
        <v>47</v>
      </c>
      <c r="P803" s="75">
        <v>82</v>
      </c>
      <c r="Q803" s="76">
        <v>4.7</v>
      </c>
      <c r="R803" s="76">
        <v>20</v>
      </c>
      <c r="S803" s="76">
        <v>5</v>
      </c>
      <c r="T803" s="76">
        <v>2</v>
      </c>
      <c r="U803" s="76">
        <v>3</v>
      </c>
      <c r="V803" s="76">
        <v>4</v>
      </c>
      <c r="W803" s="87">
        <f t="shared" si="36"/>
        <v>38.700000000000003</v>
      </c>
      <c r="X803" s="87">
        <f t="shared" si="37"/>
        <v>24.7</v>
      </c>
      <c r="Y803" s="88">
        <f t="shared" si="38"/>
        <v>14</v>
      </c>
    </row>
    <row r="804" spans="1:25" s="11" customFormat="1" ht="15" x14ac:dyDescent="0.35">
      <c r="A804" s="99" t="s">
        <v>2541</v>
      </c>
      <c r="B804" s="141" t="s">
        <v>2542</v>
      </c>
      <c r="C804" s="99" t="s">
        <v>2543</v>
      </c>
      <c r="D804" s="100" t="s">
        <v>194</v>
      </c>
      <c r="E804" s="101" t="s">
        <v>195</v>
      </c>
      <c r="F804" s="101" t="s">
        <v>196</v>
      </c>
      <c r="G804" s="101" t="s">
        <v>136</v>
      </c>
      <c r="H804" s="101"/>
      <c r="I804" s="101" t="s">
        <v>137</v>
      </c>
      <c r="J804" s="74"/>
      <c r="K804" s="75">
        <v>543</v>
      </c>
      <c r="L804" s="75">
        <v>0</v>
      </c>
      <c r="M804" s="75">
        <v>0</v>
      </c>
      <c r="N804" s="75">
        <v>488</v>
      </c>
      <c r="O804" s="75">
        <v>118</v>
      </c>
      <c r="P804" s="75">
        <v>120</v>
      </c>
      <c r="Q804" s="76">
        <v>9</v>
      </c>
      <c r="R804" s="76">
        <v>32</v>
      </c>
      <c r="S804" s="76">
        <v>18</v>
      </c>
      <c r="T804" s="76">
        <v>5</v>
      </c>
      <c r="U804" s="76">
        <v>8</v>
      </c>
      <c r="V804" s="76">
        <v>5</v>
      </c>
      <c r="W804" s="87">
        <f t="shared" si="36"/>
        <v>77</v>
      </c>
      <c r="X804" s="87">
        <f t="shared" si="37"/>
        <v>41</v>
      </c>
      <c r="Y804" s="88">
        <f t="shared" si="38"/>
        <v>36</v>
      </c>
    </row>
    <row r="805" spans="1:25" s="11" customFormat="1" ht="15" x14ac:dyDescent="0.35">
      <c r="A805" s="99" t="s">
        <v>2544</v>
      </c>
      <c r="B805" s="141" t="s">
        <v>2545</v>
      </c>
      <c r="C805" s="99" t="s">
        <v>2546</v>
      </c>
      <c r="D805" s="100" t="s">
        <v>194</v>
      </c>
      <c r="E805" s="101" t="s">
        <v>195</v>
      </c>
      <c r="F805" s="101" t="s">
        <v>196</v>
      </c>
      <c r="G805" s="101" t="s">
        <v>136</v>
      </c>
      <c r="H805" s="101"/>
      <c r="I805" s="101" t="s">
        <v>137</v>
      </c>
      <c r="J805" s="74"/>
      <c r="K805" s="75">
        <v>274</v>
      </c>
      <c r="L805" s="75">
        <v>0</v>
      </c>
      <c r="M805" s="75">
        <v>0</v>
      </c>
      <c r="N805" s="75">
        <v>251</v>
      </c>
      <c r="O805" s="75">
        <v>92</v>
      </c>
      <c r="P805" s="75">
        <v>42</v>
      </c>
      <c r="Q805" s="76">
        <v>0</v>
      </c>
      <c r="R805" s="76">
        <v>23</v>
      </c>
      <c r="S805" s="76">
        <v>3</v>
      </c>
      <c r="T805" s="76">
        <v>3</v>
      </c>
      <c r="U805" s="76">
        <v>1</v>
      </c>
      <c r="V805" s="76">
        <v>4</v>
      </c>
      <c r="W805" s="87">
        <f t="shared" si="36"/>
        <v>34</v>
      </c>
      <c r="X805" s="87">
        <f t="shared" si="37"/>
        <v>23</v>
      </c>
      <c r="Y805" s="88">
        <f t="shared" si="38"/>
        <v>11</v>
      </c>
    </row>
    <row r="806" spans="1:25" s="11" customFormat="1" ht="15" x14ac:dyDescent="0.35">
      <c r="A806" s="99" t="s">
        <v>2547</v>
      </c>
      <c r="B806" s="141" t="s">
        <v>2548</v>
      </c>
      <c r="C806" s="99" t="s">
        <v>2549</v>
      </c>
      <c r="D806" s="100" t="s">
        <v>194</v>
      </c>
      <c r="E806" s="101" t="s">
        <v>195</v>
      </c>
      <c r="F806" s="101" t="s">
        <v>196</v>
      </c>
      <c r="G806" s="101" t="s">
        <v>136</v>
      </c>
      <c r="H806" s="101"/>
      <c r="I806" s="101" t="s">
        <v>137</v>
      </c>
      <c r="J806" s="74"/>
      <c r="K806" s="75">
        <v>656</v>
      </c>
      <c r="L806" s="75">
        <v>0</v>
      </c>
      <c r="M806" s="75">
        <v>0</v>
      </c>
      <c r="N806" s="75">
        <v>589</v>
      </c>
      <c r="O806" s="75">
        <v>85</v>
      </c>
      <c r="P806" s="75">
        <v>112</v>
      </c>
      <c r="Q806" s="76">
        <v>8</v>
      </c>
      <c r="R806" s="76">
        <v>37</v>
      </c>
      <c r="S806" s="76">
        <v>10</v>
      </c>
      <c r="T806" s="76">
        <v>5</v>
      </c>
      <c r="U806" s="76">
        <v>4</v>
      </c>
      <c r="V806" s="76">
        <v>2</v>
      </c>
      <c r="W806" s="87">
        <f t="shared" si="36"/>
        <v>66</v>
      </c>
      <c r="X806" s="87">
        <f t="shared" si="37"/>
        <v>45</v>
      </c>
      <c r="Y806" s="88">
        <f t="shared" si="38"/>
        <v>21</v>
      </c>
    </row>
    <row r="807" spans="1:25" s="11" customFormat="1" ht="15" x14ac:dyDescent="0.35">
      <c r="A807" s="99" t="s">
        <v>2550</v>
      </c>
      <c r="B807" s="141" t="s">
        <v>2551</v>
      </c>
      <c r="C807" s="99" t="s">
        <v>2552</v>
      </c>
      <c r="D807" s="100" t="s">
        <v>194</v>
      </c>
      <c r="E807" s="101" t="s">
        <v>195</v>
      </c>
      <c r="F807" s="101" t="s">
        <v>196</v>
      </c>
      <c r="G807" s="101" t="s">
        <v>136</v>
      </c>
      <c r="H807" s="101"/>
      <c r="I807" s="101" t="s">
        <v>137</v>
      </c>
      <c r="J807" s="74"/>
      <c r="K807" s="75">
        <v>532</v>
      </c>
      <c r="L807" s="75">
        <v>0</v>
      </c>
      <c r="M807" s="75">
        <v>0</v>
      </c>
      <c r="N807" s="75">
        <v>454</v>
      </c>
      <c r="O807" s="75">
        <v>15</v>
      </c>
      <c r="P807" s="75">
        <v>90</v>
      </c>
      <c r="Q807" s="76">
        <v>4</v>
      </c>
      <c r="R807" s="76">
        <v>33</v>
      </c>
      <c r="S807" s="76">
        <v>4</v>
      </c>
      <c r="T807" s="76">
        <v>3</v>
      </c>
      <c r="U807" s="76">
        <v>3.9</v>
      </c>
      <c r="V807" s="76">
        <v>3</v>
      </c>
      <c r="W807" s="87">
        <f t="shared" si="36"/>
        <v>50.9</v>
      </c>
      <c r="X807" s="87">
        <f t="shared" si="37"/>
        <v>37</v>
      </c>
      <c r="Y807" s="88">
        <f t="shared" si="38"/>
        <v>13.9</v>
      </c>
    </row>
    <row r="808" spans="1:25" s="11" customFormat="1" ht="15" x14ac:dyDescent="0.35">
      <c r="A808" s="99" t="s">
        <v>2553</v>
      </c>
      <c r="B808" s="141" t="s">
        <v>2554</v>
      </c>
      <c r="C808" s="99" t="s">
        <v>2555</v>
      </c>
      <c r="D808" s="100" t="s">
        <v>194</v>
      </c>
      <c r="E808" s="101" t="s">
        <v>195</v>
      </c>
      <c r="F808" s="101" t="s">
        <v>196</v>
      </c>
      <c r="G808" s="101" t="s">
        <v>136</v>
      </c>
      <c r="H808" s="101"/>
      <c r="I808" s="101" t="s">
        <v>137</v>
      </c>
      <c r="J808" s="74"/>
      <c r="K808" s="75">
        <v>577</v>
      </c>
      <c r="L808" s="75">
        <v>0</v>
      </c>
      <c r="M808" s="75">
        <v>0</v>
      </c>
      <c r="N808" s="75">
        <v>463</v>
      </c>
      <c r="O808" s="75">
        <v>16</v>
      </c>
      <c r="P808" s="75">
        <v>132</v>
      </c>
      <c r="Q808" s="76">
        <v>5</v>
      </c>
      <c r="R808" s="76">
        <v>30</v>
      </c>
      <c r="S808" s="76">
        <v>4</v>
      </c>
      <c r="T808" s="76">
        <v>4</v>
      </c>
      <c r="U808" s="76">
        <v>6</v>
      </c>
      <c r="V808" s="76">
        <v>7.9</v>
      </c>
      <c r="W808" s="87">
        <f t="shared" si="36"/>
        <v>56.9</v>
      </c>
      <c r="X808" s="87">
        <f t="shared" si="37"/>
        <v>35</v>
      </c>
      <c r="Y808" s="88">
        <f t="shared" si="38"/>
        <v>21.9</v>
      </c>
    </row>
    <row r="809" spans="1:25" s="11" customFormat="1" ht="15" x14ac:dyDescent="0.35">
      <c r="A809" s="99" t="s">
        <v>2556</v>
      </c>
      <c r="B809" s="141" t="s">
        <v>2557</v>
      </c>
      <c r="C809" s="99" t="s">
        <v>2558</v>
      </c>
      <c r="D809" s="100" t="s">
        <v>194</v>
      </c>
      <c r="E809" s="101" t="s">
        <v>195</v>
      </c>
      <c r="F809" s="101" t="s">
        <v>196</v>
      </c>
      <c r="G809" s="101" t="s">
        <v>136</v>
      </c>
      <c r="H809" s="101"/>
      <c r="I809" s="101" t="s">
        <v>137</v>
      </c>
      <c r="J809" s="74"/>
      <c r="K809" s="75">
        <v>687</v>
      </c>
      <c r="L809" s="75">
        <v>0</v>
      </c>
      <c r="M809" s="75">
        <v>0</v>
      </c>
      <c r="N809" s="75">
        <v>532</v>
      </c>
      <c r="O809" s="75">
        <v>22</v>
      </c>
      <c r="P809" s="75">
        <v>136</v>
      </c>
      <c r="Q809" s="76">
        <v>3</v>
      </c>
      <c r="R809" s="76">
        <v>48</v>
      </c>
      <c r="S809" s="76">
        <v>7.1</v>
      </c>
      <c r="T809" s="76">
        <v>4</v>
      </c>
      <c r="U809" s="76">
        <v>2</v>
      </c>
      <c r="V809" s="76">
        <v>4</v>
      </c>
      <c r="W809" s="87">
        <f t="shared" si="36"/>
        <v>68.099999999999994</v>
      </c>
      <c r="X809" s="87">
        <f t="shared" si="37"/>
        <v>51</v>
      </c>
      <c r="Y809" s="88">
        <f t="shared" si="38"/>
        <v>17.100000000000001</v>
      </c>
    </row>
    <row r="810" spans="1:25" s="11" customFormat="1" ht="15" x14ac:dyDescent="0.35">
      <c r="A810" s="99" t="s">
        <v>2559</v>
      </c>
      <c r="B810" s="141" t="s">
        <v>2560</v>
      </c>
      <c r="C810" s="99" t="s">
        <v>2561</v>
      </c>
      <c r="D810" s="100" t="s">
        <v>200</v>
      </c>
      <c r="E810" s="101" t="s">
        <v>201</v>
      </c>
      <c r="F810" s="101" t="s">
        <v>196</v>
      </c>
      <c r="G810" s="101" t="s">
        <v>136</v>
      </c>
      <c r="H810" s="101"/>
      <c r="I810" s="101" t="s">
        <v>137</v>
      </c>
      <c r="J810" s="74"/>
      <c r="K810" s="75">
        <v>400</v>
      </c>
      <c r="L810" s="75">
        <v>0</v>
      </c>
      <c r="M810" s="75">
        <v>0</v>
      </c>
      <c r="N810" s="75">
        <v>366</v>
      </c>
      <c r="O810" s="75">
        <v>34</v>
      </c>
      <c r="P810" s="75">
        <v>108</v>
      </c>
      <c r="Q810" s="76">
        <v>7.7</v>
      </c>
      <c r="R810" s="76">
        <v>35</v>
      </c>
      <c r="S810" s="76">
        <v>3</v>
      </c>
      <c r="T810" s="76">
        <v>2</v>
      </c>
      <c r="U810" s="76">
        <v>5</v>
      </c>
      <c r="V810" s="76">
        <v>4</v>
      </c>
      <c r="W810" s="87">
        <f t="shared" si="36"/>
        <v>56.7</v>
      </c>
      <c r="X810" s="87">
        <f t="shared" si="37"/>
        <v>42.7</v>
      </c>
      <c r="Y810" s="88">
        <f t="shared" si="38"/>
        <v>14</v>
      </c>
    </row>
    <row r="811" spans="1:25" s="11" customFormat="1" ht="15" x14ac:dyDescent="0.35">
      <c r="A811" s="99" t="s">
        <v>2562</v>
      </c>
      <c r="B811" s="141" t="s">
        <v>2563</v>
      </c>
      <c r="C811" s="99" t="s">
        <v>2564</v>
      </c>
      <c r="D811" s="100" t="s">
        <v>194</v>
      </c>
      <c r="E811" s="101" t="s">
        <v>195</v>
      </c>
      <c r="F811" s="101" t="s">
        <v>196</v>
      </c>
      <c r="G811" s="101" t="s">
        <v>136</v>
      </c>
      <c r="H811" s="101"/>
      <c r="I811" s="101" t="s">
        <v>137</v>
      </c>
      <c r="J811" s="74"/>
      <c r="K811" s="75">
        <v>279</v>
      </c>
      <c r="L811" s="75">
        <v>0</v>
      </c>
      <c r="M811" s="75">
        <v>0</v>
      </c>
      <c r="N811" s="75">
        <v>225</v>
      </c>
      <c r="O811" s="75">
        <v>13</v>
      </c>
      <c r="P811" s="75">
        <v>97</v>
      </c>
      <c r="Q811" s="76">
        <v>2</v>
      </c>
      <c r="R811" s="76">
        <v>32</v>
      </c>
      <c r="S811" s="76">
        <v>9</v>
      </c>
      <c r="T811" s="76">
        <v>2</v>
      </c>
      <c r="U811" s="76">
        <v>4</v>
      </c>
      <c r="V811" s="76">
        <v>4</v>
      </c>
      <c r="W811" s="87">
        <f t="shared" si="36"/>
        <v>53</v>
      </c>
      <c r="X811" s="87">
        <f t="shared" si="37"/>
        <v>34</v>
      </c>
      <c r="Y811" s="88">
        <f t="shared" si="38"/>
        <v>19</v>
      </c>
    </row>
    <row r="812" spans="1:25" s="11" customFormat="1" ht="15" x14ac:dyDescent="0.35">
      <c r="A812" s="99" t="s">
        <v>2565</v>
      </c>
      <c r="B812" s="141" t="s">
        <v>2566</v>
      </c>
      <c r="C812" s="99" t="s">
        <v>2567</v>
      </c>
      <c r="D812" s="100" t="s">
        <v>200</v>
      </c>
      <c r="E812" s="101" t="s">
        <v>201</v>
      </c>
      <c r="F812" s="101" t="s">
        <v>196</v>
      </c>
      <c r="G812" s="101" t="s">
        <v>136</v>
      </c>
      <c r="H812" s="101"/>
      <c r="I812" s="101" t="s">
        <v>137</v>
      </c>
      <c r="J812" s="74"/>
      <c r="K812" s="75">
        <v>386</v>
      </c>
      <c r="L812" s="75">
        <v>0</v>
      </c>
      <c r="M812" s="75">
        <v>0</v>
      </c>
      <c r="N812" s="75">
        <v>310</v>
      </c>
      <c r="O812" s="75">
        <v>29</v>
      </c>
      <c r="P812" s="75">
        <v>85</v>
      </c>
      <c r="Q812" s="76">
        <v>15</v>
      </c>
      <c r="R812" s="76">
        <v>17</v>
      </c>
      <c r="S812" s="76">
        <v>1</v>
      </c>
      <c r="T812" s="76">
        <v>2</v>
      </c>
      <c r="U812" s="76">
        <v>2</v>
      </c>
      <c r="V812" s="76">
        <v>2</v>
      </c>
      <c r="W812" s="87">
        <f t="shared" si="36"/>
        <v>39</v>
      </c>
      <c r="X812" s="87">
        <f t="shared" si="37"/>
        <v>32</v>
      </c>
      <c r="Y812" s="88">
        <f t="shared" si="38"/>
        <v>7</v>
      </c>
    </row>
    <row r="813" spans="1:25" s="11" customFormat="1" ht="15" x14ac:dyDescent="0.35">
      <c r="A813" s="99" t="s">
        <v>2568</v>
      </c>
      <c r="B813" s="141" t="s">
        <v>2569</v>
      </c>
      <c r="C813" s="99" t="s">
        <v>2570</v>
      </c>
      <c r="D813" s="100" t="s">
        <v>194</v>
      </c>
      <c r="E813" s="101" t="s">
        <v>195</v>
      </c>
      <c r="F813" s="101" t="s">
        <v>196</v>
      </c>
      <c r="G813" s="101" t="s">
        <v>136</v>
      </c>
      <c r="H813" s="101"/>
      <c r="I813" s="101" t="s">
        <v>137</v>
      </c>
      <c r="J813" s="74"/>
      <c r="K813" s="75">
        <v>220</v>
      </c>
      <c r="L813" s="75">
        <v>0</v>
      </c>
      <c r="M813" s="75">
        <v>0</v>
      </c>
      <c r="N813" s="75">
        <v>192</v>
      </c>
      <c r="O813" s="75">
        <v>50</v>
      </c>
      <c r="P813" s="75">
        <v>52</v>
      </c>
      <c r="Q813" s="76">
        <v>2</v>
      </c>
      <c r="R813" s="76">
        <v>16</v>
      </c>
      <c r="S813" s="76">
        <v>4</v>
      </c>
      <c r="T813" s="76">
        <v>2</v>
      </c>
      <c r="U813" s="76">
        <v>3</v>
      </c>
      <c r="V813" s="76">
        <v>2</v>
      </c>
      <c r="W813" s="87">
        <f t="shared" si="36"/>
        <v>29</v>
      </c>
      <c r="X813" s="87">
        <f t="shared" si="37"/>
        <v>18</v>
      </c>
      <c r="Y813" s="88">
        <f t="shared" si="38"/>
        <v>11</v>
      </c>
    </row>
    <row r="814" spans="1:25" s="11" customFormat="1" ht="15" x14ac:dyDescent="0.35">
      <c r="A814" s="99" t="s">
        <v>2571</v>
      </c>
      <c r="B814" s="141" t="s">
        <v>2572</v>
      </c>
      <c r="C814" s="99" t="s">
        <v>2573</v>
      </c>
      <c r="D814" s="100" t="s">
        <v>133</v>
      </c>
      <c r="E814" s="101" t="s">
        <v>134</v>
      </c>
      <c r="F814" s="101" t="s">
        <v>135</v>
      </c>
      <c r="G814" s="101" t="s">
        <v>136</v>
      </c>
      <c r="H814" s="101"/>
      <c r="I814" s="101" t="s">
        <v>137</v>
      </c>
      <c r="J814" s="74"/>
      <c r="K814" s="75">
        <v>856</v>
      </c>
      <c r="L814" s="75">
        <v>105</v>
      </c>
      <c r="M814" s="75">
        <v>2</v>
      </c>
      <c r="N814" s="75">
        <v>736</v>
      </c>
      <c r="O814" s="75">
        <v>369</v>
      </c>
      <c r="P814" s="75">
        <v>163</v>
      </c>
      <c r="Q814" s="76">
        <v>6</v>
      </c>
      <c r="R814" s="76">
        <v>84</v>
      </c>
      <c r="S814" s="76">
        <v>27.8</v>
      </c>
      <c r="T814" s="76">
        <v>3</v>
      </c>
      <c r="U814" s="76">
        <v>6.8</v>
      </c>
      <c r="V814" s="76">
        <v>5</v>
      </c>
      <c r="W814" s="87">
        <f t="shared" si="36"/>
        <v>132.6</v>
      </c>
      <c r="X814" s="87">
        <f t="shared" si="37"/>
        <v>90</v>
      </c>
      <c r="Y814" s="88">
        <f t="shared" si="38"/>
        <v>42.6</v>
      </c>
    </row>
    <row r="815" spans="1:25" s="11" customFormat="1" ht="15" x14ac:dyDescent="0.35">
      <c r="A815" s="99" t="s">
        <v>2574</v>
      </c>
      <c r="B815" s="141" t="s">
        <v>2575</v>
      </c>
      <c r="C815" s="99" t="s">
        <v>2576</v>
      </c>
      <c r="D815" s="100" t="s">
        <v>133</v>
      </c>
      <c r="E815" s="101" t="s">
        <v>134</v>
      </c>
      <c r="F815" s="101" t="s">
        <v>135</v>
      </c>
      <c r="G815" s="101" t="s">
        <v>136</v>
      </c>
      <c r="H815" s="101"/>
      <c r="I815" s="101" t="s">
        <v>137</v>
      </c>
      <c r="J815" s="74"/>
      <c r="K815" s="75">
        <v>961</v>
      </c>
      <c r="L815" s="75">
        <v>438</v>
      </c>
      <c r="M815" s="75">
        <v>29</v>
      </c>
      <c r="N815" s="75">
        <v>207</v>
      </c>
      <c r="O815" s="75">
        <v>46</v>
      </c>
      <c r="P815" s="75">
        <v>192</v>
      </c>
      <c r="Q815" s="76">
        <v>14</v>
      </c>
      <c r="R815" s="76">
        <v>86.4</v>
      </c>
      <c r="S815" s="76">
        <v>74.5</v>
      </c>
      <c r="T815" s="76">
        <v>5</v>
      </c>
      <c r="U815" s="76">
        <v>7.5</v>
      </c>
      <c r="V815" s="76">
        <v>9</v>
      </c>
      <c r="W815" s="87">
        <f t="shared" si="36"/>
        <v>196.4</v>
      </c>
      <c r="X815" s="87">
        <f t="shared" si="37"/>
        <v>100.4</v>
      </c>
      <c r="Y815" s="88">
        <f t="shared" si="38"/>
        <v>96</v>
      </c>
    </row>
    <row r="816" spans="1:25" s="11" customFormat="1" ht="15" x14ac:dyDescent="0.35">
      <c r="A816" s="99" t="s">
        <v>2577</v>
      </c>
      <c r="B816" s="141" t="s">
        <v>2578</v>
      </c>
      <c r="C816" s="99" t="s">
        <v>2579</v>
      </c>
      <c r="D816" s="100" t="s">
        <v>133</v>
      </c>
      <c r="E816" s="101" t="s">
        <v>134</v>
      </c>
      <c r="F816" s="101" t="s">
        <v>135</v>
      </c>
      <c r="G816" s="101" t="s">
        <v>136</v>
      </c>
      <c r="H816" s="101"/>
      <c r="I816" s="101" t="s">
        <v>137</v>
      </c>
      <c r="J816" s="74"/>
      <c r="K816" s="75">
        <v>406</v>
      </c>
      <c r="L816" s="75">
        <v>68</v>
      </c>
      <c r="M816" s="75">
        <v>8</v>
      </c>
      <c r="N816" s="75">
        <v>310</v>
      </c>
      <c r="O816" s="75">
        <v>19</v>
      </c>
      <c r="P816" s="75">
        <v>157</v>
      </c>
      <c r="Q816" s="76">
        <v>4</v>
      </c>
      <c r="R816" s="76">
        <v>48.7</v>
      </c>
      <c r="S816" s="76">
        <v>32.299999999999997</v>
      </c>
      <c r="T816" s="76">
        <v>2</v>
      </c>
      <c r="U816" s="76">
        <v>3.9</v>
      </c>
      <c r="V816" s="76">
        <v>4</v>
      </c>
      <c r="W816" s="87">
        <f t="shared" si="36"/>
        <v>94.9</v>
      </c>
      <c r="X816" s="87">
        <f t="shared" si="37"/>
        <v>52.7</v>
      </c>
      <c r="Y816" s="88">
        <f t="shared" si="38"/>
        <v>42.199999999999996</v>
      </c>
    </row>
    <row r="817" spans="1:25" s="11" customFormat="1" ht="15" x14ac:dyDescent="0.35">
      <c r="A817" s="99" t="s">
        <v>2580</v>
      </c>
      <c r="B817" s="141" t="s">
        <v>2581</v>
      </c>
      <c r="C817" s="99" t="s">
        <v>2582</v>
      </c>
      <c r="D817" s="100" t="s">
        <v>133</v>
      </c>
      <c r="E817" s="101" t="s">
        <v>134</v>
      </c>
      <c r="F817" s="101" t="s">
        <v>135</v>
      </c>
      <c r="G817" s="101" t="s">
        <v>136</v>
      </c>
      <c r="H817" s="101"/>
      <c r="I817" s="101" t="s">
        <v>137</v>
      </c>
      <c r="J817" s="74"/>
      <c r="K817" s="75">
        <v>489</v>
      </c>
      <c r="L817" s="75">
        <v>54</v>
      </c>
      <c r="M817" s="75">
        <v>0</v>
      </c>
      <c r="N817" s="75">
        <v>465</v>
      </c>
      <c r="O817" s="75">
        <v>237</v>
      </c>
      <c r="P817" s="75">
        <v>115</v>
      </c>
      <c r="Q817" s="76">
        <v>10</v>
      </c>
      <c r="R817" s="76">
        <v>43</v>
      </c>
      <c r="S817" s="76">
        <v>23</v>
      </c>
      <c r="T817" s="76">
        <v>3</v>
      </c>
      <c r="U817" s="76">
        <v>4.8</v>
      </c>
      <c r="V817" s="76">
        <v>6</v>
      </c>
      <c r="W817" s="87">
        <f t="shared" si="36"/>
        <v>89.8</v>
      </c>
      <c r="X817" s="87">
        <f t="shared" si="37"/>
        <v>53</v>
      </c>
      <c r="Y817" s="88">
        <f t="shared" si="38"/>
        <v>36.799999999999997</v>
      </c>
    </row>
    <row r="818" spans="1:25" s="11" customFormat="1" ht="15" x14ac:dyDescent="0.35">
      <c r="A818" s="99" t="s">
        <v>2583</v>
      </c>
      <c r="B818" s="141" t="s">
        <v>2584</v>
      </c>
      <c r="C818" s="99" t="s">
        <v>2585</v>
      </c>
      <c r="D818" s="100" t="s">
        <v>133</v>
      </c>
      <c r="E818" s="101" t="s">
        <v>134</v>
      </c>
      <c r="F818" s="101" t="s">
        <v>135</v>
      </c>
      <c r="G818" s="101" t="s">
        <v>136</v>
      </c>
      <c r="H818" s="101"/>
      <c r="I818" s="101" t="s">
        <v>137</v>
      </c>
      <c r="J818" s="74"/>
      <c r="K818" s="75">
        <v>889</v>
      </c>
      <c r="L818" s="75">
        <v>36</v>
      </c>
      <c r="M818" s="75">
        <v>2</v>
      </c>
      <c r="N818" s="75">
        <v>116</v>
      </c>
      <c r="O818" s="75">
        <v>25</v>
      </c>
      <c r="P818" s="75">
        <v>130</v>
      </c>
      <c r="Q818" s="76">
        <v>4</v>
      </c>
      <c r="R818" s="76">
        <v>52</v>
      </c>
      <c r="S818" s="76">
        <v>18.899999999999999</v>
      </c>
      <c r="T818" s="76">
        <v>3</v>
      </c>
      <c r="U818" s="76">
        <v>4.8</v>
      </c>
      <c r="V818" s="76">
        <v>3</v>
      </c>
      <c r="W818" s="87">
        <f t="shared" si="36"/>
        <v>85.7</v>
      </c>
      <c r="X818" s="87">
        <f t="shared" si="37"/>
        <v>56</v>
      </c>
      <c r="Y818" s="88">
        <f t="shared" si="38"/>
        <v>29.7</v>
      </c>
    </row>
    <row r="819" spans="1:25" s="11" customFormat="1" ht="15" x14ac:dyDescent="0.35">
      <c r="A819" s="99" t="s">
        <v>2586</v>
      </c>
      <c r="B819" s="141" t="s">
        <v>2587</v>
      </c>
      <c r="C819" s="99" t="s">
        <v>2588</v>
      </c>
      <c r="D819" s="100" t="s">
        <v>133</v>
      </c>
      <c r="E819" s="101" t="s">
        <v>134</v>
      </c>
      <c r="F819" s="101" t="s">
        <v>135</v>
      </c>
      <c r="G819" s="101" t="s">
        <v>136</v>
      </c>
      <c r="H819" s="101"/>
      <c r="I819" s="101" t="s">
        <v>137</v>
      </c>
      <c r="J819" s="74"/>
      <c r="K819" s="75">
        <v>398</v>
      </c>
      <c r="L819" s="75">
        <v>30</v>
      </c>
      <c r="M819" s="75">
        <v>4</v>
      </c>
      <c r="N819" s="75">
        <v>172</v>
      </c>
      <c r="O819" s="75">
        <v>15</v>
      </c>
      <c r="P819" s="75">
        <v>126</v>
      </c>
      <c r="Q819" s="76">
        <v>9.5</v>
      </c>
      <c r="R819" s="76">
        <v>57</v>
      </c>
      <c r="S819" s="76">
        <v>23</v>
      </c>
      <c r="T819" s="76">
        <v>1</v>
      </c>
      <c r="U819" s="76">
        <v>10.3</v>
      </c>
      <c r="V819" s="76">
        <v>3</v>
      </c>
      <c r="W819" s="87">
        <f t="shared" si="36"/>
        <v>103.8</v>
      </c>
      <c r="X819" s="87">
        <f t="shared" si="37"/>
        <v>66.5</v>
      </c>
      <c r="Y819" s="88">
        <f t="shared" si="38"/>
        <v>37.299999999999997</v>
      </c>
    </row>
    <row r="820" spans="1:25" s="11" customFormat="1" ht="15" x14ac:dyDescent="0.35">
      <c r="A820" s="99" t="s">
        <v>2589</v>
      </c>
      <c r="B820" s="141" t="s">
        <v>2590</v>
      </c>
      <c r="C820" s="99" t="s">
        <v>2591</v>
      </c>
      <c r="D820" s="100" t="s">
        <v>133</v>
      </c>
      <c r="E820" s="101" t="s">
        <v>134</v>
      </c>
      <c r="F820" s="101" t="s">
        <v>135</v>
      </c>
      <c r="G820" s="101" t="s">
        <v>136</v>
      </c>
      <c r="H820" s="101"/>
      <c r="I820" s="101" t="s">
        <v>137</v>
      </c>
      <c r="J820" s="74"/>
      <c r="K820" s="75">
        <v>485</v>
      </c>
      <c r="L820" s="75">
        <v>87</v>
      </c>
      <c r="M820" s="75">
        <v>5</v>
      </c>
      <c r="N820" s="75">
        <v>239</v>
      </c>
      <c r="O820" s="75">
        <v>18</v>
      </c>
      <c r="P820" s="75">
        <v>63</v>
      </c>
      <c r="Q820" s="76">
        <v>9</v>
      </c>
      <c r="R820" s="76">
        <v>31</v>
      </c>
      <c r="S820" s="76">
        <v>17.7</v>
      </c>
      <c r="T820" s="76">
        <v>2</v>
      </c>
      <c r="U820" s="76">
        <v>1.9</v>
      </c>
      <c r="V820" s="76">
        <v>2</v>
      </c>
      <c r="W820" s="87">
        <f t="shared" si="36"/>
        <v>63.6</v>
      </c>
      <c r="X820" s="87">
        <f t="shared" si="37"/>
        <v>40</v>
      </c>
      <c r="Y820" s="88">
        <f t="shared" si="38"/>
        <v>23.599999999999998</v>
      </c>
    </row>
    <row r="821" spans="1:25" s="11" customFormat="1" ht="15" x14ac:dyDescent="0.35">
      <c r="A821" s="99" t="s">
        <v>2592</v>
      </c>
      <c r="B821" s="141" t="s">
        <v>2593</v>
      </c>
      <c r="C821" s="99" t="s">
        <v>2594</v>
      </c>
      <c r="D821" s="100" t="s">
        <v>133</v>
      </c>
      <c r="E821" s="101" t="s">
        <v>134</v>
      </c>
      <c r="F821" s="101" t="s">
        <v>135</v>
      </c>
      <c r="G821" s="101" t="s">
        <v>136</v>
      </c>
      <c r="H821" s="101"/>
      <c r="I821" s="101" t="s">
        <v>137</v>
      </c>
      <c r="J821" s="74"/>
      <c r="K821" s="75">
        <v>409</v>
      </c>
      <c r="L821" s="75">
        <v>0</v>
      </c>
      <c r="M821" s="75">
        <v>0</v>
      </c>
      <c r="N821" s="75">
        <v>53</v>
      </c>
      <c r="O821" s="75">
        <v>7</v>
      </c>
      <c r="P821" s="75">
        <v>50</v>
      </c>
      <c r="Q821" s="76">
        <v>7.7</v>
      </c>
      <c r="R821" s="76">
        <v>22</v>
      </c>
      <c r="S821" s="76">
        <v>3.2</v>
      </c>
      <c r="T821" s="76">
        <v>2.2000000000000002</v>
      </c>
      <c r="U821" s="76">
        <v>1.6</v>
      </c>
      <c r="V821" s="76">
        <v>4.5</v>
      </c>
      <c r="W821" s="87">
        <f t="shared" si="36"/>
        <v>41.2</v>
      </c>
      <c r="X821" s="87">
        <f t="shared" si="37"/>
        <v>29.7</v>
      </c>
      <c r="Y821" s="88">
        <f t="shared" si="38"/>
        <v>11.5</v>
      </c>
    </row>
    <row r="822" spans="1:25" s="11" customFormat="1" ht="15" x14ac:dyDescent="0.35">
      <c r="A822" s="99" t="s">
        <v>2595</v>
      </c>
      <c r="B822" s="141" t="s">
        <v>2596</v>
      </c>
      <c r="C822" s="99" t="s">
        <v>2597</v>
      </c>
      <c r="D822" s="100" t="s">
        <v>437</v>
      </c>
      <c r="E822" s="101" t="s">
        <v>201</v>
      </c>
      <c r="F822" s="101" t="s">
        <v>406</v>
      </c>
      <c r="G822" s="101" t="s">
        <v>136</v>
      </c>
      <c r="H822" s="101"/>
      <c r="I822" s="101" t="s">
        <v>137</v>
      </c>
      <c r="J822" s="74"/>
      <c r="K822" s="75">
        <v>1165</v>
      </c>
      <c r="L822" s="75">
        <v>0</v>
      </c>
      <c r="M822" s="75">
        <v>0</v>
      </c>
      <c r="N822" s="75">
        <v>504</v>
      </c>
      <c r="O822" s="75">
        <v>48</v>
      </c>
      <c r="P822" s="75">
        <v>236</v>
      </c>
      <c r="Q822" s="76">
        <v>5.5</v>
      </c>
      <c r="R822" s="76">
        <v>67</v>
      </c>
      <c r="S822" s="76">
        <v>11</v>
      </c>
      <c r="T822" s="76">
        <v>4</v>
      </c>
      <c r="U822" s="76">
        <v>4</v>
      </c>
      <c r="V822" s="76">
        <v>3</v>
      </c>
      <c r="W822" s="87">
        <f t="shared" si="36"/>
        <v>94.5</v>
      </c>
      <c r="X822" s="87">
        <f t="shared" si="37"/>
        <v>72.5</v>
      </c>
      <c r="Y822" s="88">
        <f t="shared" si="38"/>
        <v>22</v>
      </c>
    </row>
    <row r="823" spans="1:25" s="11" customFormat="1" ht="15" x14ac:dyDescent="0.35">
      <c r="A823" s="99" t="s">
        <v>2598</v>
      </c>
      <c r="B823" s="141" t="s">
        <v>2599</v>
      </c>
      <c r="C823" s="99" t="s">
        <v>2600</v>
      </c>
      <c r="D823" s="100" t="s">
        <v>133</v>
      </c>
      <c r="E823" s="101" t="s">
        <v>134</v>
      </c>
      <c r="F823" s="101" t="s">
        <v>135</v>
      </c>
      <c r="G823" s="101" t="s">
        <v>136</v>
      </c>
      <c r="H823" s="101"/>
      <c r="I823" s="101" t="s">
        <v>137</v>
      </c>
      <c r="J823" s="74"/>
      <c r="K823" s="75">
        <v>934</v>
      </c>
      <c r="L823" s="75">
        <v>51</v>
      </c>
      <c r="M823" s="75">
        <v>3</v>
      </c>
      <c r="N823" s="75">
        <v>107</v>
      </c>
      <c r="O823" s="75">
        <v>47</v>
      </c>
      <c r="P823" s="75">
        <v>136</v>
      </c>
      <c r="Q823" s="76">
        <v>10.1</v>
      </c>
      <c r="R823" s="76">
        <v>56</v>
      </c>
      <c r="S823" s="76">
        <v>24.6</v>
      </c>
      <c r="T823" s="76">
        <v>3</v>
      </c>
      <c r="U823" s="76">
        <v>4.8</v>
      </c>
      <c r="V823" s="76">
        <v>3</v>
      </c>
      <c r="W823" s="87">
        <f t="shared" si="36"/>
        <v>101.49999999999999</v>
      </c>
      <c r="X823" s="87">
        <f t="shared" si="37"/>
        <v>66.099999999999994</v>
      </c>
      <c r="Y823" s="88">
        <f t="shared" si="38"/>
        <v>35.4</v>
      </c>
    </row>
    <row r="824" spans="1:25" s="11" customFormat="1" ht="15" x14ac:dyDescent="0.35">
      <c r="A824" s="99" t="s">
        <v>2601</v>
      </c>
      <c r="B824" s="141" t="s">
        <v>2602</v>
      </c>
      <c r="C824" s="99" t="s">
        <v>2603</v>
      </c>
      <c r="D824" s="100" t="s">
        <v>437</v>
      </c>
      <c r="E824" s="101" t="s">
        <v>201</v>
      </c>
      <c r="F824" s="101" t="s">
        <v>406</v>
      </c>
      <c r="G824" s="101" t="s">
        <v>136</v>
      </c>
      <c r="H824" s="101"/>
      <c r="I824" s="101" t="s">
        <v>137</v>
      </c>
      <c r="J824" s="74"/>
      <c r="K824" s="75">
        <v>1424</v>
      </c>
      <c r="L824" s="75">
        <v>0</v>
      </c>
      <c r="M824" s="75">
        <v>0</v>
      </c>
      <c r="N824" s="75">
        <v>1026</v>
      </c>
      <c r="O824" s="75">
        <v>170</v>
      </c>
      <c r="P824" s="75">
        <v>327</v>
      </c>
      <c r="Q824" s="76">
        <v>20.2</v>
      </c>
      <c r="R824" s="76">
        <v>88</v>
      </c>
      <c r="S824" s="76">
        <v>21.7</v>
      </c>
      <c r="T824" s="76">
        <v>6</v>
      </c>
      <c r="U824" s="76">
        <v>7.8</v>
      </c>
      <c r="V824" s="76">
        <v>7</v>
      </c>
      <c r="W824" s="87">
        <f t="shared" si="36"/>
        <v>150.70000000000002</v>
      </c>
      <c r="X824" s="87">
        <f t="shared" si="37"/>
        <v>108.2</v>
      </c>
      <c r="Y824" s="88">
        <f t="shared" si="38"/>
        <v>42.5</v>
      </c>
    </row>
    <row r="825" spans="1:25" s="11" customFormat="1" ht="15" x14ac:dyDescent="0.35">
      <c r="A825" s="99" t="s">
        <v>2604</v>
      </c>
      <c r="B825" s="141" t="s">
        <v>2605</v>
      </c>
      <c r="C825" s="99" t="s">
        <v>2606</v>
      </c>
      <c r="D825" s="100" t="s">
        <v>133</v>
      </c>
      <c r="E825" s="101" t="s">
        <v>134</v>
      </c>
      <c r="F825" s="101" t="s">
        <v>135</v>
      </c>
      <c r="G825" s="101" t="s">
        <v>136</v>
      </c>
      <c r="H825" s="101"/>
      <c r="I825" s="101" t="s">
        <v>137</v>
      </c>
      <c r="J825" s="74"/>
      <c r="K825" s="75">
        <v>1104</v>
      </c>
      <c r="L825" s="75">
        <v>0</v>
      </c>
      <c r="M825" s="75">
        <v>0</v>
      </c>
      <c r="N825" s="75">
        <v>1087</v>
      </c>
      <c r="O825" s="75">
        <v>543</v>
      </c>
      <c r="P825" s="75">
        <v>109</v>
      </c>
      <c r="Q825" s="76">
        <v>11</v>
      </c>
      <c r="R825" s="76">
        <v>81</v>
      </c>
      <c r="S825" s="76">
        <v>25.4</v>
      </c>
      <c r="T825" s="76">
        <v>5</v>
      </c>
      <c r="U825" s="76">
        <v>3.9</v>
      </c>
      <c r="V825" s="76">
        <v>6</v>
      </c>
      <c r="W825" s="87">
        <f t="shared" si="36"/>
        <v>132.30000000000001</v>
      </c>
      <c r="X825" s="87">
        <f t="shared" si="37"/>
        <v>92</v>
      </c>
      <c r="Y825" s="88">
        <f t="shared" si="38"/>
        <v>40.299999999999997</v>
      </c>
    </row>
    <row r="826" spans="1:25" s="11" customFormat="1" ht="15" x14ac:dyDescent="0.35">
      <c r="A826" s="99" t="s">
        <v>2607</v>
      </c>
      <c r="B826" s="141" t="s">
        <v>2608</v>
      </c>
      <c r="C826" s="99" t="s">
        <v>2609</v>
      </c>
      <c r="D826" s="100" t="s">
        <v>133</v>
      </c>
      <c r="E826" s="101" t="s">
        <v>134</v>
      </c>
      <c r="F826" s="101" t="s">
        <v>135</v>
      </c>
      <c r="G826" s="101" t="s">
        <v>136</v>
      </c>
      <c r="H826" s="101"/>
      <c r="I826" s="101" t="s">
        <v>137</v>
      </c>
      <c r="J826" s="74"/>
      <c r="K826" s="75">
        <v>558</v>
      </c>
      <c r="L826" s="75">
        <v>17</v>
      </c>
      <c r="M826" s="75">
        <v>1</v>
      </c>
      <c r="N826" s="75">
        <v>56</v>
      </c>
      <c r="O826" s="75">
        <v>12</v>
      </c>
      <c r="P826" s="75">
        <v>85</v>
      </c>
      <c r="Q826" s="76">
        <v>0</v>
      </c>
      <c r="R826" s="76">
        <v>36</v>
      </c>
      <c r="S826" s="76">
        <v>9.1999999999999993</v>
      </c>
      <c r="T826" s="76">
        <v>2</v>
      </c>
      <c r="U826" s="76">
        <v>1.8</v>
      </c>
      <c r="V826" s="76">
        <v>2</v>
      </c>
      <c r="W826" s="87">
        <f t="shared" si="36"/>
        <v>51</v>
      </c>
      <c r="X826" s="87">
        <f t="shared" si="37"/>
        <v>36</v>
      </c>
      <c r="Y826" s="88">
        <f t="shared" si="38"/>
        <v>15</v>
      </c>
    </row>
    <row r="827" spans="1:25" s="11" customFormat="1" ht="15" x14ac:dyDescent="0.35">
      <c r="A827" s="99" t="s">
        <v>2610</v>
      </c>
      <c r="B827" s="141" t="s">
        <v>2611</v>
      </c>
      <c r="C827" s="99" t="s">
        <v>2612</v>
      </c>
      <c r="D827" s="100" t="s">
        <v>133</v>
      </c>
      <c r="E827" s="101" t="s">
        <v>134</v>
      </c>
      <c r="F827" s="101" t="s">
        <v>135</v>
      </c>
      <c r="G827" s="101" t="s">
        <v>136</v>
      </c>
      <c r="H827" s="101"/>
      <c r="I827" s="101" t="s">
        <v>137</v>
      </c>
      <c r="J827" s="74"/>
      <c r="K827" s="75">
        <v>323</v>
      </c>
      <c r="L827" s="75">
        <v>0</v>
      </c>
      <c r="M827" s="75">
        <v>0</v>
      </c>
      <c r="N827" s="75">
        <v>48</v>
      </c>
      <c r="O827" s="75">
        <v>3</v>
      </c>
      <c r="P827" s="75">
        <v>49</v>
      </c>
      <c r="Q827" s="76">
        <v>3.5</v>
      </c>
      <c r="R827" s="76">
        <v>17.7</v>
      </c>
      <c r="S827" s="76">
        <v>6</v>
      </c>
      <c r="T827" s="76">
        <v>2</v>
      </c>
      <c r="U827" s="76">
        <v>2.8</v>
      </c>
      <c r="V827" s="76">
        <v>3</v>
      </c>
      <c r="W827" s="87">
        <f t="shared" si="36"/>
        <v>35</v>
      </c>
      <c r="X827" s="87">
        <f t="shared" si="37"/>
        <v>21.2</v>
      </c>
      <c r="Y827" s="88">
        <f t="shared" si="38"/>
        <v>13.8</v>
      </c>
    </row>
    <row r="828" spans="1:25" s="11" customFormat="1" ht="15" x14ac:dyDescent="0.35">
      <c r="A828" s="99" t="s">
        <v>2613</v>
      </c>
      <c r="B828" s="141" t="s">
        <v>2614</v>
      </c>
      <c r="C828" s="99" t="s">
        <v>2615</v>
      </c>
      <c r="D828" s="100" t="s">
        <v>133</v>
      </c>
      <c r="E828" s="101" t="s">
        <v>134</v>
      </c>
      <c r="F828" s="101" t="s">
        <v>135</v>
      </c>
      <c r="G828" s="101" t="s">
        <v>136</v>
      </c>
      <c r="H828" s="101"/>
      <c r="I828" s="101" t="s">
        <v>137</v>
      </c>
      <c r="J828" s="74"/>
      <c r="K828" s="75">
        <v>203</v>
      </c>
      <c r="L828" s="75">
        <v>44</v>
      </c>
      <c r="M828" s="75">
        <v>0</v>
      </c>
      <c r="N828" s="75">
        <v>136</v>
      </c>
      <c r="O828" s="75">
        <v>21</v>
      </c>
      <c r="P828" s="75">
        <v>49</v>
      </c>
      <c r="Q828" s="76">
        <v>3</v>
      </c>
      <c r="R828" s="76">
        <v>23</v>
      </c>
      <c r="S828" s="76">
        <v>9.1999999999999993</v>
      </c>
      <c r="T828" s="76">
        <v>2</v>
      </c>
      <c r="U828" s="76">
        <v>4.5</v>
      </c>
      <c r="V828" s="76">
        <v>2</v>
      </c>
      <c r="W828" s="87">
        <f t="shared" si="36"/>
        <v>43.7</v>
      </c>
      <c r="X828" s="87">
        <f t="shared" si="37"/>
        <v>26</v>
      </c>
      <c r="Y828" s="88">
        <f t="shared" si="38"/>
        <v>17.7</v>
      </c>
    </row>
    <row r="829" spans="1:25" s="11" customFormat="1" ht="15" x14ac:dyDescent="0.35">
      <c r="A829" s="99" t="s">
        <v>2616</v>
      </c>
      <c r="B829" s="141" t="s">
        <v>2617</v>
      </c>
      <c r="C829" s="99" t="s">
        <v>2618</v>
      </c>
      <c r="D829" s="100" t="s">
        <v>133</v>
      </c>
      <c r="E829" s="101" t="s">
        <v>134</v>
      </c>
      <c r="F829" s="101" t="s">
        <v>135</v>
      </c>
      <c r="G829" s="101" t="s">
        <v>136</v>
      </c>
      <c r="H829" s="101"/>
      <c r="I829" s="101" t="s">
        <v>137</v>
      </c>
      <c r="J829" s="74"/>
      <c r="K829" s="75">
        <v>829</v>
      </c>
      <c r="L829" s="75">
        <v>69</v>
      </c>
      <c r="M829" s="75">
        <v>3</v>
      </c>
      <c r="N829" s="75">
        <v>289</v>
      </c>
      <c r="O829" s="75">
        <v>63</v>
      </c>
      <c r="P829" s="75">
        <v>181</v>
      </c>
      <c r="Q829" s="76">
        <v>10.5</v>
      </c>
      <c r="R829" s="76">
        <v>53</v>
      </c>
      <c r="S829" s="76">
        <v>28.6</v>
      </c>
      <c r="T829" s="76">
        <v>3</v>
      </c>
      <c r="U829" s="76">
        <v>7.4</v>
      </c>
      <c r="V829" s="76">
        <v>5</v>
      </c>
      <c r="W829" s="87">
        <f t="shared" si="36"/>
        <v>107.5</v>
      </c>
      <c r="X829" s="87">
        <f t="shared" si="37"/>
        <v>63.5</v>
      </c>
      <c r="Y829" s="88">
        <f t="shared" si="38"/>
        <v>44</v>
      </c>
    </row>
    <row r="830" spans="1:25" s="11" customFormat="1" ht="15" x14ac:dyDescent="0.35">
      <c r="A830" s="99" t="s">
        <v>2619</v>
      </c>
      <c r="B830" s="141" t="s">
        <v>2620</v>
      </c>
      <c r="C830" s="99" t="s">
        <v>2621</v>
      </c>
      <c r="D830" s="100" t="s">
        <v>133</v>
      </c>
      <c r="E830" s="101" t="s">
        <v>134</v>
      </c>
      <c r="F830" s="101" t="s">
        <v>135</v>
      </c>
      <c r="G830" s="101" t="s">
        <v>136</v>
      </c>
      <c r="H830" s="101"/>
      <c r="I830" s="101" t="s">
        <v>137</v>
      </c>
      <c r="J830" s="74"/>
      <c r="K830" s="75">
        <v>706</v>
      </c>
      <c r="L830" s="75">
        <v>32</v>
      </c>
      <c r="M830" s="75">
        <v>2</v>
      </c>
      <c r="N830" s="75">
        <v>616</v>
      </c>
      <c r="O830" s="75">
        <v>205</v>
      </c>
      <c r="P830" s="75">
        <v>145</v>
      </c>
      <c r="Q830" s="76">
        <v>4.5</v>
      </c>
      <c r="R830" s="76">
        <v>60</v>
      </c>
      <c r="S830" s="76">
        <v>16.100000000000001</v>
      </c>
      <c r="T830" s="76">
        <v>2</v>
      </c>
      <c r="U830" s="76">
        <v>3.9</v>
      </c>
      <c r="V830" s="76">
        <v>4</v>
      </c>
      <c r="W830" s="87">
        <f t="shared" si="36"/>
        <v>90.5</v>
      </c>
      <c r="X830" s="87">
        <f t="shared" si="37"/>
        <v>64.5</v>
      </c>
      <c r="Y830" s="88">
        <f t="shared" si="38"/>
        <v>26</v>
      </c>
    </row>
    <row r="831" spans="1:25" s="11" customFormat="1" ht="15" x14ac:dyDescent="0.35">
      <c r="A831" s="99" t="s">
        <v>2622</v>
      </c>
      <c r="B831" s="141" t="s">
        <v>2623</v>
      </c>
      <c r="C831" s="99" t="s">
        <v>2624</v>
      </c>
      <c r="D831" s="100" t="s">
        <v>437</v>
      </c>
      <c r="E831" s="101" t="s">
        <v>201</v>
      </c>
      <c r="F831" s="101" t="s">
        <v>406</v>
      </c>
      <c r="G831" s="101" t="s">
        <v>136</v>
      </c>
      <c r="H831" s="101"/>
      <c r="I831" s="101" t="s">
        <v>137</v>
      </c>
      <c r="J831" s="74"/>
      <c r="K831" s="75">
        <v>494</v>
      </c>
      <c r="L831" s="75">
        <v>0</v>
      </c>
      <c r="M831" s="75">
        <v>0</v>
      </c>
      <c r="N831" s="75">
        <v>465</v>
      </c>
      <c r="O831" s="75">
        <v>177</v>
      </c>
      <c r="P831" s="75">
        <v>123</v>
      </c>
      <c r="Q831" s="76">
        <v>5</v>
      </c>
      <c r="R831" s="76">
        <v>45</v>
      </c>
      <c r="S831" s="76">
        <v>7.8</v>
      </c>
      <c r="T831" s="76">
        <v>3</v>
      </c>
      <c r="U831" s="76">
        <v>3</v>
      </c>
      <c r="V831" s="76">
        <v>4</v>
      </c>
      <c r="W831" s="87">
        <f t="shared" si="36"/>
        <v>67.8</v>
      </c>
      <c r="X831" s="87">
        <f t="shared" si="37"/>
        <v>50</v>
      </c>
      <c r="Y831" s="88">
        <f t="shared" si="38"/>
        <v>17.8</v>
      </c>
    </row>
    <row r="832" spans="1:25" s="11" customFormat="1" ht="15" x14ac:dyDescent="0.35">
      <c r="A832" s="99" t="s">
        <v>2625</v>
      </c>
      <c r="B832" s="141" t="s">
        <v>2626</v>
      </c>
      <c r="C832" s="99" t="s">
        <v>2627</v>
      </c>
      <c r="D832" s="100" t="s">
        <v>133</v>
      </c>
      <c r="E832" s="101" t="s">
        <v>134</v>
      </c>
      <c r="F832" s="101" t="s">
        <v>135</v>
      </c>
      <c r="G832" s="101" t="s">
        <v>136</v>
      </c>
      <c r="H832" s="101"/>
      <c r="I832" s="101" t="s">
        <v>137</v>
      </c>
      <c r="J832" s="74"/>
      <c r="K832" s="75">
        <v>663</v>
      </c>
      <c r="L832" s="75">
        <v>52</v>
      </c>
      <c r="M832" s="75">
        <v>2</v>
      </c>
      <c r="N832" s="75">
        <v>219</v>
      </c>
      <c r="O832" s="75">
        <v>28</v>
      </c>
      <c r="P832" s="75">
        <v>208</v>
      </c>
      <c r="Q832" s="76">
        <v>5</v>
      </c>
      <c r="R832" s="76">
        <v>46</v>
      </c>
      <c r="S832" s="76">
        <v>42</v>
      </c>
      <c r="T832" s="76">
        <v>2</v>
      </c>
      <c r="U832" s="76">
        <v>5.7</v>
      </c>
      <c r="V832" s="76">
        <v>5</v>
      </c>
      <c r="W832" s="87">
        <f t="shared" si="36"/>
        <v>105.7</v>
      </c>
      <c r="X832" s="87">
        <f t="shared" si="37"/>
        <v>51</v>
      </c>
      <c r="Y832" s="88">
        <f t="shared" si="38"/>
        <v>54.7</v>
      </c>
    </row>
    <row r="833" spans="1:25" s="11" customFormat="1" ht="15" x14ac:dyDescent="0.35">
      <c r="A833" s="99" t="s">
        <v>2628</v>
      </c>
      <c r="B833" s="141" t="s">
        <v>2629</v>
      </c>
      <c r="C833" s="99" t="s">
        <v>2630</v>
      </c>
      <c r="D833" s="100" t="s">
        <v>133</v>
      </c>
      <c r="E833" s="101" t="s">
        <v>134</v>
      </c>
      <c r="F833" s="101" t="s">
        <v>135</v>
      </c>
      <c r="G833" s="101" t="s">
        <v>136</v>
      </c>
      <c r="H833" s="101"/>
      <c r="I833" s="101" t="s">
        <v>137</v>
      </c>
      <c r="J833" s="74"/>
      <c r="K833" s="75">
        <v>492</v>
      </c>
      <c r="L833" s="75">
        <v>0</v>
      </c>
      <c r="M833" s="75">
        <v>0</v>
      </c>
      <c r="N833" s="75">
        <v>68</v>
      </c>
      <c r="O833" s="75">
        <v>18</v>
      </c>
      <c r="P833" s="75">
        <v>98</v>
      </c>
      <c r="Q833" s="76">
        <v>2</v>
      </c>
      <c r="R833" s="76">
        <v>32.700000000000003</v>
      </c>
      <c r="S833" s="76">
        <v>22</v>
      </c>
      <c r="T833" s="76">
        <v>2</v>
      </c>
      <c r="U833" s="76">
        <v>3.3</v>
      </c>
      <c r="V833" s="76">
        <v>2.9</v>
      </c>
      <c r="W833" s="87">
        <f t="shared" si="36"/>
        <v>64.900000000000006</v>
      </c>
      <c r="X833" s="87">
        <f t="shared" si="37"/>
        <v>34.700000000000003</v>
      </c>
      <c r="Y833" s="88">
        <f t="shared" si="38"/>
        <v>30.2</v>
      </c>
    </row>
    <row r="834" spans="1:25" s="11" customFormat="1" ht="15" x14ac:dyDescent="0.35">
      <c r="A834" s="99" t="s">
        <v>2631</v>
      </c>
      <c r="B834" s="141" t="s">
        <v>2632</v>
      </c>
      <c r="C834" s="99" t="s">
        <v>2633</v>
      </c>
      <c r="D834" s="100" t="s">
        <v>133</v>
      </c>
      <c r="E834" s="101" t="s">
        <v>134</v>
      </c>
      <c r="F834" s="101" t="s">
        <v>135</v>
      </c>
      <c r="G834" s="101" t="s">
        <v>136</v>
      </c>
      <c r="H834" s="101"/>
      <c r="I834" s="101" t="s">
        <v>137</v>
      </c>
      <c r="J834" s="74"/>
      <c r="K834" s="75">
        <v>1125</v>
      </c>
      <c r="L834" s="75">
        <v>0</v>
      </c>
      <c r="M834" s="75">
        <v>0</v>
      </c>
      <c r="N834" s="75">
        <v>1028</v>
      </c>
      <c r="O834" s="75">
        <v>510</v>
      </c>
      <c r="P834" s="75">
        <v>208</v>
      </c>
      <c r="Q834" s="76">
        <v>9.9</v>
      </c>
      <c r="R834" s="76">
        <v>103.5</v>
      </c>
      <c r="S834" s="76">
        <v>32</v>
      </c>
      <c r="T834" s="76">
        <v>5</v>
      </c>
      <c r="U834" s="76">
        <v>6.8</v>
      </c>
      <c r="V834" s="76">
        <v>8</v>
      </c>
      <c r="W834" s="87">
        <f t="shared" si="36"/>
        <v>165.20000000000002</v>
      </c>
      <c r="X834" s="87">
        <f t="shared" si="37"/>
        <v>113.4</v>
      </c>
      <c r="Y834" s="88">
        <f t="shared" si="38"/>
        <v>51.8</v>
      </c>
    </row>
    <row r="835" spans="1:25" s="11" customFormat="1" ht="15" x14ac:dyDescent="0.35">
      <c r="A835" s="99" t="s">
        <v>2634</v>
      </c>
      <c r="B835" s="141" t="s">
        <v>2635</v>
      </c>
      <c r="C835" s="99" t="s">
        <v>2636</v>
      </c>
      <c r="D835" s="100" t="s">
        <v>133</v>
      </c>
      <c r="E835" s="101" t="s">
        <v>134</v>
      </c>
      <c r="F835" s="101" t="s">
        <v>135</v>
      </c>
      <c r="G835" s="101" t="s">
        <v>136</v>
      </c>
      <c r="H835" s="101"/>
      <c r="I835" s="101" t="s">
        <v>137</v>
      </c>
      <c r="J835" s="74"/>
      <c r="K835" s="75">
        <v>541</v>
      </c>
      <c r="L835" s="75">
        <v>37</v>
      </c>
      <c r="M835" s="75">
        <v>3</v>
      </c>
      <c r="N835" s="75">
        <v>437</v>
      </c>
      <c r="O835" s="75">
        <v>117</v>
      </c>
      <c r="P835" s="75">
        <v>179</v>
      </c>
      <c r="Q835" s="76">
        <v>4</v>
      </c>
      <c r="R835" s="76">
        <v>50</v>
      </c>
      <c r="S835" s="76">
        <v>18.2</v>
      </c>
      <c r="T835" s="76">
        <v>2</v>
      </c>
      <c r="U835" s="76">
        <v>4.8</v>
      </c>
      <c r="V835" s="76">
        <v>3</v>
      </c>
      <c r="W835" s="87">
        <f t="shared" si="36"/>
        <v>82</v>
      </c>
      <c r="X835" s="87">
        <f t="shared" si="37"/>
        <v>54</v>
      </c>
      <c r="Y835" s="88">
        <f t="shared" si="38"/>
        <v>28</v>
      </c>
    </row>
    <row r="836" spans="1:25" s="11" customFormat="1" ht="15" x14ac:dyDescent="0.35">
      <c r="A836" s="99" t="s">
        <v>2637</v>
      </c>
      <c r="B836" s="141" t="s">
        <v>2638</v>
      </c>
      <c r="C836" s="99" t="s">
        <v>2639</v>
      </c>
      <c r="D836" s="100" t="s">
        <v>133</v>
      </c>
      <c r="E836" s="101" t="s">
        <v>134</v>
      </c>
      <c r="F836" s="101" t="s">
        <v>135</v>
      </c>
      <c r="G836" s="101" t="s">
        <v>136</v>
      </c>
      <c r="H836" s="101"/>
      <c r="I836" s="101" t="s">
        <v>137</v>
      </c>
      <c r="J836" s="74"/>
      <c r="K836" s="75">
        <v>950</v>
      </c>
      <c r="L836" s="75">
        <v>104</v>
      </c>
      <c r="M836" s="75">
        <v>4</v>
      </c>
      <c r="N836" s="75">
        <v>697</v>
      </c>
      <c r="O836" s="75">
        <v>224</v>
      </c>
      <c r="P836" s="75">
        <v>186</v>
      </c>
      <c r="Q836" s="76">
        <v>6</v>
      </c>
      <c r="R836" s="76">
        <v>75</v>
      </c>
      <c r="S836" s="76">
        <v>37.700000000000003</v>
      </c>
      <c r="T836" s="76">
        <v>4</v>
      </c>
      <c r="U836" s="76">
        <v>7.7</v>
      </c>
      <c r="V836" s="76">
        <v>4</v>
      </c>
      <c r="W836" s="87">
        <f t="shared" si="36"/>
        <v>134.4</v>
      </c>
      <c r="X836" s="87">
        <f t="shared" si="37"/>
        <v>81</v>
      </c>
      <c r="Y836" s="88">
        <f t="shared" si="38"/>
        <v>53.400000000000006</v>
      </c>
    </row>
    <row r="837" spans="1:25" s="11" customFormat="1" ht="15" x14ac:dyDescent="0.35">
      <c r="A837" s="99" t="s">
        <v>2640</v>
      </c>
      <c r="B837" s="141" t="s">
        <v>2641</v>
      </c>
      <c r="C837" s="99" t="s">
        <v>2642</v>
      </c>
      <c r="D837" s="100" t="s">
        <v>133</v>
      </c>
      <c r="E837" s="101" t="s">
        <v>134</v>
      </c>
      <c r="F837" s="101" t="s">
        <v>135</v>
      </c>
      <c r="G837" s="101" t="s">
        <v>136</v>
      </c>
      <c r="H837" s="101"/>
      <c r="I837" s="101" t="s">
        <v>137</v>
      </c>
      <c r="J837" s="74"/>
      <c r="K837" s="75">
        <v>734</v>
      </c>
      <c r="L837" s="75">
        <v>35</v>
      </c>
      <c r="M837" s="75">
        <v>1</v>
      </c>
      <c r="N837" s="75">
        <v>264</v>
      </c>
      <c r="O837" s="75">
        <v>34</v>
      </c>
      <c r="P837" s="75">
        <v>149</v>
      </c>
      <c r="Q837" s="76">
        <v>5.8</v>
      </c>
      <c r="R837" s="76">
        <v>49</v>
      </c>
      <c r="S837" s="76">
        <v>9.9</v>
      </c>
      <c r="T837" s="76">
        <v>3</v>
      </c>
      <c r="U837" s="76">
        <v>5.8</v>
      </c>
      <c r="V837" s="76">
        <v>3</v>
      </c>
      <c r="W837" s="87">
        <f t="shared" si="36"/>
        <v>76.5</v>
      </c>
      <c r="X837" s="87">
        <f t="shared" si="37"/>
        <v>54.8</v>
      </c>
      <c r="Y837" s="88">
        <f t="shared" si="38"/>
        <v>21.7</v>
      </c>
    </row>
    <row r="838" spans="1:25" s="11" customFormat="1" ht="15" x14ac:dyDescent="0.35">
      <c r="A838" s="99" t="s">
        <v>2643</v>
      </c>
      <c r="B838" s="141" t="s">
        <v>2644</v>
      </c>
      <c r="C838" s="99" t="s">
        <v>2645</v>
      </c>
      <c r="D838" s="100" t="s">
        <v>133</v>
      </c>
      <c r="E838" s="101" t="s">
        <v>134</v>
      </c>
      <c r="F838" s="101" t="s">
        <v>135</v>
      </c>
      <c r="G838" s="101" t="s">
        <v>136</v>
      </c>
      <c r="H838" s="101"/>
      <c r="I838" s="101" t="s">
        <v>137</v>
      </c>
      <c r="J838" s="74"/>
      <c r="K838" s="75">
        <v>400</v>
      </c>
      <c r="L838" s="75">
        <v>33</v>
      </c>
      <c r="M838" s="75">
        <v>3</v>
      </c>
      <c r="N838" s="75">
        <v>152</v>
      </c>
      <c r="O838" s="75">
        <v>35</v>
      </c>
      <c r="P838" s="75">
        <v>128</v>
      </c>
      <c r="Q838" s="76">
        <v>3.8</v>
      </c>
      <c r="R838" s="76">
        <v>35.6</v>
      </c>
      <c r="S838" s="76">
        <v>29</v>
      </c>
      <c r="T838" s="76">
        <v>2</v>
      </c>
      <c r="U838" s="76">
        <v>3.9</v>
      </c>
      <c r="V838" s="76">
        <v>3</v>
      </c>
      <c r="W838" s="87">
        <f t="shared" si="36"/>
        <v>77.300000000000011</v>
      </c>
      <c r="X838" s="87">
        <f t="shared" si="37"/>
        <v>39.4</v>
      </c>
      <c r="Y838" s="88">
        <f t="shared" si="38"/>
        <v>37.9</v>
      </c>
    </row>
    <row r="839" spans="1:25" s="11" customFormat="1" ht="15" x14ac:dyDescent="0.35">
      <c r="A839" s="99" t="s">
        <v>2646</v>
      </c>
      <c r="B839" s="141" t="s">
        <v>2647</v>
      </c>
      <c r="C839" s="99" t="s">
        <v>2648</v>
      </c>
      <c r="D839" s="100" t="s">
        <v>133</v>
      </c>
      <c r="E839" s="101" t="s">
        <v>134</v>
      </c>
      <c r="F839" s="101" t="s">
        <v>135</v>
      </c>
      <c r="G839" s="101" t="s">
        <v>136</v>
      </c>
      <c r="H839" s="101"/>
      <c r="I839" s="101" t="s">
        <v>137</v>
      </c>
      <c r="J839" s="74"/>
      <c r="K839" s="75">
        <v>1372</v>
      </c>
      <c r="L839" s="75">
        <v>0</v>
      </c>
      <c r="M839" s="75">
        <v>0</v>
      </c>
      <c r="N839" s="75">
        <v>84</v>
      </c>
      <c r="O839" s="75">
        <v>25</v>
      </c>
      <c r="P839" s="75">
        <v>188</v>
      </c>
      <c r="Q839" s="76">
        <v>4.2</v>
      </c>
      <c r="R839" s="76">
        <v>81.7</v>
      </c>
      <c r="S839" s="76">
        <v>23.7</v>
      </c>
      <c r="T839" s="76">
        <v>4</v>
      </c>
      <c r="U839" s="76">
        <v>9.4</v>
      </c>
      <c r="V839" s="76">
        <v>5</v>
      </c>
      <c r="W839" s="87">
        <f t="shared" si="36"/>
        <v>128</v>
      </c>
      <c r="X839" s="87">
        <f t="shared" si="37"/>
        <v>85.9</v>
      </c>
      <c r="Y839" s="88">
        <f t="shared" si="38"/>
        <v>42.1</v>
      </c>
    </row>
    <row r="840" spans="1:25" s="11" customFormat="1" ht="15" x14ac:dyDescent="0.35">
      <c r="A840" s="99" t="s">
        <v>2649</v>
      </c>
      <c r="B840" s="141" t="s">
        <v>2650</v>
      </c>
      <c r="C840" s="99" t="s">
        <v>2651</v>
      </c>
      <c r="D840" s="100" t="s">
        <v>437</v>
      </c>
      <c r="E840" s="101" t="s">
        <v>201</v>
      </c>
      <c r="F840" s="101" t="s">
        <v>406</v>
      </c>
      <c r="G840" s="101" t="s">
        <v>136</v>
      </c>
      <c r="H840" s="101"/>
      <c r="I840" s="101" t="s">
        <v>137</v>
      </c>
      <c r="J840" s="74"/>
      <c r="K840" s="75">
        <v>357</v>
      </c>
      <c r="L840" s="75">
        <v>0</v>
      </c>
      <c r="M840" s="75">
        <v>0</v>
      </c>
      <c r="N840" s="75">
        <v>107</v>
      </c>
      <c r="O840" s="75">
        <v>6</v>
      </c>
      <c r="P840" s="75">
        <v>107</v>
      </c>
      <c r="Q840" s="76">
        <v>5</v>
      </c>
      <c r="R840" s="76">
        <v>33</v>
      </c>
      <c r="S840" s="76">
        <v>5.6</v>
      </c>
      <c r="T840" s="76">
        <v>2</v>
      </c>
      <c r="U840" s="76">
        <v>2</v>
      </c>
      <c r="V840" s="76">
        <v>3</v>
      </c>
      <c r="W840" s="87">
        <f t="shared" ref="W840:W903" si="39">SUM(Q840:V840)</f>
        <v>50.6</v>
      </c>
      <c r="X840" s="87">
        <f t="shared" ref="X840:X903" si="40">SUM(Q840:R840)</f>
        <v>38</v>
      </c>
      <c r="Y840" s="88">
        <f t="shared" ref="Y840:Y903" si="41">SUM(S840:V840)</f>
        <v>12.6</v>
      </c>
    </row>
    <row r="841" spans="1:25" s="11" customFormat="1" ht="15" x14ac:dyDescent="0.35">
      <c r="A841" s="99" t="s">
        <v>2652</v>
      </c>
      <c r="B841" s="141" t="s">
        <v>2653</v>
      </c>
      <c r="C841" s="99" t="s">
        <v>2654</v>
      </c>
      <c r="D841" s="100" t="s">
        <v>437</v>
      </c>
      <c r="E841" s="101" t="s">
        <v>201</v>
      </c>
      <c r="F841" s="101" t="s">
        <v>406</v>
      </c>
      <c r="G841" s="101" t="s">
        <v>136</v>
      </c>
      <c r="H841" s="101"/>
      <c r="I841" s="101" t="s">
        <v>137</v>
      </c>
      <c r="J841" s="74"/>
      <c r="K841" s="75">
        <v>573</v>
      </c>
      <c r="L841" s="75">
        <v>0</v>
      </c>
      <c r="M841" s="75">
        <v>0</v>
      </c>
      <c r="N841" s="75">
        <v>229</v>
      </c>
      <c r="O841" s="75">
        <v>18</v>
      </c>
      <c r="P841" s="75">
        <v>115</v>
      </c>
      <c r="Q841" s="76">
        <v>2</v>
      </c>
      <c r="R841" s="76">
        <v>32.700000000000003</v>
      </c>
      <c r="S841" s="76">
        <v>9</v>
      </c>
      <c r="T841" s="76">
        <v>3</v>
      </c>
      <c r="U841" s="76">
        <v>1.9</v>
      </c>
      <c r="V841" s="76">
        <v>2</v>
      </c>
      <c r="W841" s="87">
        <f t="shared" si="39"/>
        <v>50.6</v>
      </c>
      <c r="X841" s="87">
        <f t="shared" si="40"/>
        <v>34.700000000000003</v>
      </c>
      <c r="Y841" s="88">
        <f t="shared" si="41"/>
        <v>15.9</v>
      </c>
    </row>
    <row r="842" spans="1:25" s="11" customFormat="1" ht="15" x14ac:dyDescent="0.35">
      <c r="A842" s="99" t="s">
        <v>2655</v>
      </c>
      <c r="B842" s="141" t="s">
        <v>2656</v>
      </c>
      <c r="C842" s="99" t="s">
        <v>2657</v>
      </c>
      <c r="D842" s="100" t="s">
        <v>437</v>
      </c>
      <c r="E842" s="101" t="s">
        <v>201</v>
      </c>
      <c r="F842" s="101" t="s">
        <v>406</v>
      </c>
      <c r="G842" s="101" t="s">
        <v>136</v>
      </c>
      <c r="H842" s="101"/>
      <c r="I842" s="101" t="s">
        <v>137</v>
      </c>
      <c r="J842" s="74"/>
      <c r="K842" s="75">
        <v>551</v>
      </c>
      <c r="L842" s="75">
        <v>0</v>
      </c>
      <c r="M842" s="75">
        <v>0</v>
      </c>
      <c r="N842" s="75">
        <v>187</v>
      </c>
      <c r="O842" s="75">
        <v>12</v>
      </c>
      <c r="P842" s="75">
        <v>149</v>
      </c>
      <c r="Q842" s="76">
        <v>7</v>
      </c>
      <c r="R842" s="76">
        <v>52</v>
      </c>
      <c r="S842" s="76">
        <v>5.7</v>
      </c>
      <c r="T842" s="76">
        <v>3</v>
      </c>
      <c r="U842" s="76">
        <v>4.8</v>
      </c>
      <c r="V842" s="76">
        <v>6</v>
      </c>
      <c r="W842" s="87">
        <f t="shared" si="39"/>
        <v>78.5</v>
      </c>
      <c r="X842" s="87">
        <f t="shared" si="40"/>
        <v>59</v>
      </c>
      <c r="Y842" s="88">
        <f t="shared" si="41"/>
        <v>19.5</v>
      </c>
    </row>
    <row r="843" spans="1:25" s="11" customFormat="1" ht="15" x14ac:dyDescent="0.35">
      <c r="A843" s="99" t="s">
        <v>2658</v>
      </c>
      <c r="B843" s="141" t="s">
        <v>2659</v>
      </c>
      <c r="C843" s="99" t="s">
        <v>2660</v>
      </c>
      <c r="D843" s="100" t="s">
        <v>200</v>
      </c>
      <c r="E843" s="101" t="s">
        <v>201</v>
      </c>
      <c r="F843" s="101" t="s">
        <v>196</v>
      </c>
      <c r="G843" s="101" t="s">
        <v>136</v>
      </c>
      <c r="H843" s="101"/>
      <c r="I843" s="101" t="s">
        <v>137</v>
      </c>
      <c r="J843" s="74"/>
      <c r="K843" s="75">
        <v>615</v>
      </c>
      <c r="L843" s="75">
        <v>0</v>
      </c>
      <c r="M843" s="75">
        <v>0</v>
      </c>
      <c r="N843" s="75">
        <v>397</v>
      </c>
      <c r="O843" s="75">
        <v>30</v>
      </c>
      <c r="P843" s="75">
        <v>178</v>
      </c>
      <c r="Q843" s="76">
        <v>3</v>
      </c>
      <c r="R843" s="76">
        <v>58.3</v>
      </c>
      <c r="S843" s="76">
        <v>17.8</v>
      </c>
      <c r="T843" s="76">
        <v>2</v>
      </c>
      <c r="U843" s="76">
        <v>5.9</v>
      </c>
      <c r="V843" s="76">
        <v>2</v>
      </c>
      <c r="W843" s="87">
        <f t="shared" si="39"/>
        <v>89</v>
      </c>
      <c r="X843" s="87">
        <f t="shared" si="40"/>
        <v>61.3</v>
      </c>
      <c r="Y843" s="88">
        <f t="shared" si="41"/>
        <v>27.700000000000003</v>
      </c>
    </row>
    <row r="844" spans="1:25" s="11" customFormat="1" ht="15" x14ac:dyDescent="0.35">
      <c r="A844" s="99" t="s">
        <v>2661</v>
      </c>
      <c r="B844" s="141" t="s">
        <v>2662</v>
      </c>
      <c r="C844" s="99" t="s">
        <v>2663</v>
      </c>
      <c r="D844" s="100" t="s">
        <v>133</v>
      </c>
      <c r="E844" s="101" t="s">
        <v>134</v>
      </c>
      <c r="F844" s="101" t="s">
        <v>135</v>
      </c>
      <c r="G844" s="101" t="s">
        <v>136</v>
      </c>
      <c r="H844" s="101"/>
      <c r="I844" s="101" t="s">
        <v>137</v>
      </c>
      <c r="J844" s="74"/>
      <c r="K844" s="75">
        <v>406</v>
      </c>
      <c r="L844" s="75">
        <v>38</v>
      </c>
      <c r="M844" s="75">
        <v>2</v>
      </c>
      <c r="N844" s="75">
        <v>328</v>
      </c>
      <c r="O844" s="75">
        <v>144</v>
      </c>
      <c r="P844" s="75">
        <v>103</v>
      </c>
      <c r="Q844" s="76">
        <v>11</v>
      </c>
      <c r="R844" s="76">
        <v>35</v>
      </c>
      <c r="S844" s="76">
        <v>10.1</v>
      </c>
      <c r="T844" s="76">
        <v>1</v>
      </c>
      <c r="U844" s="76">
        <v>2</v>
      </c>
      <c r="V844" s="76">
        <v>1</v>
      </c>
      <c r="W844" s="87">
        <f t="shared" si="39"/>
        <v>60.1</v>
      </c>
      <c r="X844" s="87">
        <f t="shared" si="40"/>
        <v>46</v>
      </c>
      <c r="Y844" s="88">
        <f t="shared" si="41"/>
        <v>14.1</v>
      </c>
    </row>
    <row r="845" spans="1:25" s="11" customFormat="1" ht="15" x14ac:dyDescent="0.35">
      <c r="A845" s="99" t="s">
        <v>2664</v>
      </c>
      <c r="B845" s="141" t="s">
        <v>2665</v>
      </c>
      <c r="C845" s="99" t="s">
        <v>2666</v>
      </c>
      <c r="D845" s="100" t="s">
        <v>133</v>
      </c>
      <c r="E845" s="101" t="s">
        <v>134</v>
      </c>
      <c r="F845" s="101" t="s">
        <v>135</v>
      </c>
      <c r="G845" s="101" t="s">
        <v>136</v>
      </c>
      <c r="H845" s="101"/>
      <c r="I845" s="101" t="s">
        <v>137</v>
      </c>
      <c r="J845" s="74"/>
      <c r="K845" s="75">
        <v>96</v>
      </c>
      <c r="L845" s="75">
        <v>13</v>
      </c>
      <c r="M845" s="75">
        <v>0</v>
      </c>
      <c r="N845" s="75">
        <v>96</v>
      </c>
      <c r="O845" s="75">
        <v>13</v>
      </c>
      <c r="P845" s="75">
        <v>42</v>
      </c>
      <c r="Q845" s="76">
        <v>6</v>
      </c>
      <c r="R845" s="76">
        <v>9</v>
      </c>
      <c r="S845" s="76">
        <v>8</v>
      </c>
      <c r="T845" s="76">
        <v>2</v>
      </c>
      <c r="U845" s="76">
        <v>1.9</v>
      </c>
      <c r="V845" s="76">
        <v>3</v>
      </c>
      <c r="W845" s="87">
        <f t="shared" si="39"/>
        <v>29.9</v>
      </c>
      <c r="X845" s="87">
        <f t="shared" si="40"/>
        <v>15</v>
      </c>
      <c r="Y845" s="88">
        <f t="shared" si="41"/>
        <v>14.9</v>
      </c>
    </row>
    <row r="846" spans="1:25" s="11" customFormat="1" ht="15" x14ac:dyDescent="0.35">
      <c r="A846" s="99" t="s">
        <v>2667</v>
      </c>
      <c r="B846" s="141" t="s">
        <v>2668</v>
      </c>
      <c r="C846" s="99" t="s">
        <v>2669</v>
      </c>
      <c r="D846" s="100" t="s">
        <v>437</v>
      </c>
      <c r="E846" s="101" t="s">
        <v>201</v>
      </c>
      <c r="F846" s="101" t="s">
        <v>406</v>
      </c>
      <c r="G846" s="101" t="s">
        <v>136</v>
      </c>
      <c r="H846" s="101"/>
      <c r="I846" s="101" t="s">
        <v>137</v>
      </c>
      <c r="J846" s="74"/>
      <c r="K846" s="75">
        <v>536</v>
      </c>
      <c r="L846" s="75">
        <v>0</v>
      </c>
      <c r="M846" s="75">
        <v>0</v>
      </c>
      <c r="N846" s="75">
        <v>484</v>
      </c>
      <c r="O846" s="75">
        <v>113</v>
      </c>
      <c r="P846" s="75">
        <v>134</v>
      </c>
      <c r="Q846" s="76">
        <v>8.6</v>
      </c>
      <c r="R846" s="76">
        <v>37.6</v>
      </c>
      <c r="S846" s="76">
        <v>5</v>
      </c>
      <c r="T846" s="76">
        <v>2</v>
      </c>
      <c r="U846" s="76">
        <v>2</v>
      </c>
      <c r="V846" s="76">
        <v>4</v>
      </c>
      <c r="W846" s="87">
        <f t="shared" si="39"/>
        <v>59.2</v>
      </c>
      <c r="X846" s="87">
        <f t="shared" si="40"/>
        <v>46.2</v>
      </c>
      <c r="Y846" s="88">
        <f t="shared" si="41"/>
        <v>13</v>
      </c>
    </row>
    <row r="847" spans="1:25" s="11" customFormat="1" ht="15" x14ac:dyDescent="0.35">
      <c r="A847" s="99" t="s">
        <v>2670</v>
      </c>
      <c r="B847" s="141" t="s">
        <v>2671</v>
      </c>
      <c r="C847" s="99" t="s">
        <v>2672</v>
      </c>
      <c r="D847" s="100" t="s">
        <v>437</v>
      </c>
      <c r="E847" s="101" t="s">
        <v>201</v>
      </c>
      <c r="F847" s="101" t="s">
        <v>406</v>
      </c>
      <c r="G847" s="101" t="s">
        <v>136</v>
      </c>
      <c r="H847" s="101"/>
      <c r="I847" s="101" t="s">
        <v>137</v>
      </c>
      <c r="J847" s="74"/>
      <c r="K847" s="75">
        <v>383</v>
      </c>
      <c r="L847" s="75">
        <v>0</v>
      </c>
      <c r="M847" s="75">
        <v>0</v>
      </c>
      <c r="N847" s="75">
        <v>168</v>
      </c>
      <c r="O847" s="75">
        <v>16</v>
      </c>
      <c r="P847" s="75">
        <v>104</v>
      </c>
      <c r="Q847" s="76">
        <v>3</v>
      </c>
      <c r="R847" s="76">
        <v>30</v>
      </c>
      <c r="S847" s="76">
        <v>11</v>
      </c>
      <c r="T847" s="76">
        <v>2</v>
      </c>
      <c r="U847" s="76">
        <v>2</v>
      </c>
      <c r="V847" s="76">
        <v>2</v>
      </c>
      <c r="W847" s="87">
        <f t="shared" si="39"/>
        <v>50</v>
      </c>
      <c r="X847" s="87">
        <f t="shared" si="40"/>
        <v>33</v>
      </c>
      <c r="Y847" s="88">
        <f t="shared" si="41"/>
        <v>17</v>
      </c>
    </row>
    <row r="848" spans="1:25" s="11" customFormat="1" ht="15" x14ac:dyDescent="0.35">
      <c r="A848" s="99" t="s">
        <v>2673</v>
      </c>
      <c r="B848" s="141" t="s">
        <v>2674</v>
      </c>
      <c r="C848" s="99" t="s">
        <v>2675</v>
      </c>
      <c r="D848" s="100" t="s">
        <v>133</v>
      </c>
      <c r="E848" s="101" t="s">
        <v>134</v>
      </c>
      <c r="F848" s="101" t="s">
        <v>1002</v>
      </c>
      <c r="G848" s="101" t="s">
        <v>137</v>
      </c>
      <c r="H848" s="101" t="s">
        <v>137</v>
      </c>
      <c r="I848" s="101" t="s">
        <v>137</v>
      </c>
      <c r="J848" s="74"/>
      <c r="K848" s="75">
        <v>141</v>
      </c>
      <c r="L848" s="75">
        <v>16</v>
      </c>
      <c r="M848" s="75">
        <v>2</v>
      </c>
      <c r="N848" s="75">
        <v>131</v>
      </c>
      <c r="O848" s="75">
        <v>75</v>
      </c>
      <c r="P848" s="75">
        <v>22</v>
      </c>
      <c r="Q848" s="76">
        <v>6</v>
      </c>
      <c r="R848" s="76">
        <v>6</v>
      </c>
      <c r="S848" s="76">
        <v>1</v>
      </c>
      <c r="T848" s="76">
        <v>1</v>
      </c>
      <c r="U848" s="76">
        <v>2</v>
      </c>
      <c r="V848" s="76">
        <v>1</v>
      </c>
      <c r="W848" s="87">
        <f t="shared" si="39"/>
        <v>17</v>
      </c>
      <c r="X848" s="87">
        <f t="shared" si="40"/>
        <v>12</v>
      </c>
      <c r="Y848" s="88">
        <f t="shared" si="41"/>
        <v>5</v>
      </c>
    </row>
    <row r="849" spans="1:25" s="11" customFormat="1" ht="15" x14ac:dyDescent="0.35">
      <c r="A849" s="99" t="s">
        <v>2676</v>
      </c>
      <c r="B849" s="141" t="s">
        <v>2677</v>
      </c>
      <c r="C849" s="99" t="s">
        <v>2678</v>
      </c>
      <c r="D849" s="100" t="s">
        <v>194</v>
      </c>
      <c r="E849" s="101" t="s">
        <v>195</v>
      </c>
      <c r="F849" s="101" t="s">
        <v>196</v>
      </c>
      <c r="G849" s="101" t="s">
        <v>136</v>
      </c>
      <c r="H849" s="101"/>
      <c r="I849" s="101" t="s">
        <v>137</v>
      </c>
      <c r="J849" s="74"/>
      <c r="K849" s="75">
        <v>183</v>
      </c>
      <c r="L849" s="75">
        <v>0</v>
      </c>
      <c r="M849" s="75">
        <v>0</v>
      </c>
      <c r="N849" s="75">
        <v>167</v>
      </c>
      <c r="O849" s="75">
        <v>7</v>
      </c>
      <c r="P849" s="75">
        <v>75</v>
      </c>
      <c r="Q849" s="76">
        <v>3</v>
      </c>
      <c r="R849" s="76">
        <v>20</v>
      </c>
      <c r="S849" s="76">
        <v>1</v>
      </c>
      <c r="T849" s="76">
        <v>3</v>
      </c>
      <c r="U849" s="76">
        <v>1</v>
      </c>
      <c r="V849" s="76">
        <v>2</v>
      </c>
      <c r="W849" s="87">
        <f t="shared" si="39"/>
        <v>30</v>
      </c>
      <c r="X849" s="87">
        <f t="shared" si="40"/>
        <v>23</v>
      </c>
      <c r="Y849" s="88">
        <f t="shared" si="41"/>
        <v>7</v>
      </c>
    </row>
    <row r="850" spans="1:25" s="11" customFormat="1" ht="15" x14ac:dyDescent="0.35">
      <c r="A850" s="99" t="s">
        <v>2679</v>
      </c>
      <c r="B850" s="141" t="s">
        <v>2680</v>
      </c>
      <c r="C850" s="99" t="s">
        <v>2681</v>
      </c>
      <c r="D850" s="100" t="s">
        <v>194</v>
      </c>
      <c r="E850" s="101" t="s">
        <v>195</v>
      </c>
      <c r="F850" s="101" t="s">
        <v>196</v>
      </c>
      <c r="G850" s="101" t="s">
        <v>136</v>
      </c>
      <c r="H850" s="101"/>
      <c r="I850" s="101" t="s">
        <v>137</v>
      </c>
      <c r="J850" s="74"/>
      <c r="K850" s="75">
        <v>332</v>
      </c>
      <c r="L850" s="75">
        <v>0</v>
      </c>
      <c r="M850" s="75">
        <v>0</v>
      </c>
      <c r="N850" s="75">
        <v>270</v>
      </c>
      <c r="O850" s="75">
        <v>3</v>
      </c>
      <c r="P850" s="75">
        <v>72</v>
      </c>
      <c r="Q850" s="76">
        <v>11</v>
      </c>
      <c r="R850" s="76">
        <v>18</v>
      </c>
      <c r="S850" s="76">
        <v>6</v>
      </c>
      <c r="T850" s="76">
        <v>2</v>
      </c>
      <c r="U850" s="76">
        <v>4</v>
      </c>
      <c r="V850" s="76">
        <v>2</v>
      </c>
      <c r="W850" s="87">
        <f t="shared" si="39"/>
        <v>43</v>
      </c>
      <c r="X850" s="87">
        <f t="shared" si="40"/>
        <v>29</v>
      </c>
      <c r="Y850" s="88">
        <f t="shared" si="41"/>
        <v>14</v>
      </c>
    </row>
    <row r="851" spans="1:25" s="11" customFormat="1" ht="15" x14ac:dyDescent="0.35">
      <c r="A851" s="99" t="s">
        <v>2682</v>
      </c>
      <c r="B851" s="141" t="s">
        <v>2683</v>
      </c>
      <c r="C851" s="99" t="s">
        <v>2684</v>
      </c>
      <c r="D851" s="100" t="s">
        <v>194</v>
      </c>
      <c r="E851" s="101" t="s">
        <v>195</v>
      </c>
      <c r="F851" s="101" t="s">
        <v>196</v>
      </c>
      <c r="G851" s="101" t="s">
        <v>136</v>
      </c>
      <c r="H851" s="101"/>
      <c r="I851" s="101" t="s">
        <v>137</v>
      </c>
      <c r="J851" s="74"/>
      <c r="K851" s="75">
        <v>410</v>
      </c>
      <c r="L851" s="75">
        <v>0</v>
      </c>
      <c r="M851" s="75">
        <v>0</v>
      </c>
      <c r="N851" s="75">
        <v>320</v>
      </c>
      <c r="O851" s="75">
        <v>16</v>
      </c>
      <c r="P851" s="75">
        <v>78</v>
      </c>
      <c r="Q851" s="76">
        <v>9</v>
      </c>
      <c r="R851" s="76">
        <v>24</v>
      </c>
      <c r="S851" s="76">
        <v>4</v>
      </c>
      <c r="T851" s="76">
        <v>3</v>
      </c>
      <c r="U851" s="76">
        <v>2.9</v>
      </c>
      <c r="V851" s="76">
        <v>2</v>
      </c>
      <c r="W851" s="87">
        <f t="shared" si="39"/>
        <v>44.9</v>
      </c>
      <c r="X851" s="87">
        <f t="shared" si="40"/>
        <v>33</v>
      </c>
      <c r="Y851" s="88">
        <f t="shared" si="41"/>
        <v>11.9</v>
      </c>
    </row>
    <row r="852" spans="1:25" s="11" customFormat="1" ht="15" x14ac:dyDescent="0.35">
      <c r="A852" s="99" t="s">
        <v>2685</v>
      </c>
      <c r="B852" s="141" t="s">
        <v>2686</v>
      </c>
      <c r="C852" s="99" t="s">
        <v>2687</v>
      </c>
      <c r="D852" s="100" t="s">
        <v>194</v>
      </c>
      <c r="E852" s="101" t="s">
        <v>195</v>
      </c>
      <c r="F852" s="101" t="s">
        <v>196</v>
      </c>
      <c r="G852" s="101" t="s">
        <v>136</v>
      </c>
      <c r="H852" s="101"/>
      <c r="I852" s="101" t="s">
        <v>137</v>
      </c>
      <c r="J852" s="74"/>
      <c r="K852" s="75">
        <v>263</v>
      </c>
      <c r="L852" s="75">
        <v>0</v>
      </c>
      <c r="M852" s="75">
        <v>0</v>
      </c>
      <c r="N852" s="75">
        <v>198</v>
      </c>
      <c r="O852" s="75">
        <v>42</v>
      </c>
      <c r="P852" s="75">
        <v>55</v>
      </c>
      <c r="Q852" s="76">
        <v>3</v>
      </c>
      <c r="R852" s="76">
        <v>16</v>
      </c>
      <c r="S852" s="76">
        <v>4.2</v>
      </c>
      <c r="T852" s="76">
        <v>2</v>
      </c>
      <c r="U852" s="76">
        <v>2.9</v>
      </c>
      <c r="V852" s="76">
        <v>2</v>
      </c>
      <c r="W852" s="87">
        <f t="shared" si="39"/>
        <v>30.099999999999998</v>
      </c>
      <c r="X852" s="87">
        <f t="shared" si="40"/>
        <v>19</v>
      </c>
      <c r="Y852" s="88">
        <f t="shared" si="41"/>
        <v>11.1</v>
      </c>
    </row>
    <row r="853" spans="1:25" s="11" customFormat="1" ht="15" x14ac:dyDescent="0.35">
      <c r="A853" s="99" t="s">
        <v>2688</v>
      </c>
      <c r="B853" s="141" t="s">
        <v>2689</v>
      </c>
      <c r="C853" s="99" t="s">
        <v>2690</v>
      </c>
      <c r="D853" s="100" t="s">
        <v>200</v>
      </c>
      <c r="E853" s="101" t="s">
        <v>201</v>
      </c>
      <c r="F853" s="101" t="s">
        <v>196</v>
      </c>
      <c r="G853" s="101" t="s">
        <v>136</v>
      </c>
      <c r="H853" s="101"/>
      <c r="I853" s="101" t="s">
        <v>137</v>
      </c>
      <c r="J853" s="74"/>
      <c r="K853" s="75">
        <v>629</v>
      </c>
      <c r="L853" s="75">
        <v>0</v>
      </c>
      <c r="M853" s="75">
        <v>0</v>
      </c>
      <c r="N853" s="75">
        <v>395</v>
      </c>
      <c r="O853" s="75">
        <v>40</v>
      </c>
      <c r="P853" s="75">
        <v>150</v>
      </c>
      <c r="Q853" s="76">
        <v>11</v>
      </c>
      <c r="R853" s="76">
        <v>44</v>
      </c>
      <c r="S853" s="76">
        <v>13.7</v>
      </c>
      <c r="T853" s="76">
        <v>3</v>
      </c>
      <c r="U853" s="76">
        <v>3</v>
      </c>
      <c r="V853" s="76">
        <v>4.0999999999999996</v>
      </c>
      <c r="W853" s="87">
        <f t="shared" si="39"/>
        <v>78.8</v>
      </c>
      <c r="X853" s="87">
        <f t="shared" si="40"/>
        <v>55</v>
      </c>
      <c r="Y853" s="88">
        <f t="shared" si="41"/>
        <v>23.799999999999997</v>
      </c>
    </row>
    <row r="854" spans="1:25" s="11" customFormat="1" ht="15" x14ac:dyDescent="0.35">
      <c r="A854" s="99" t="s">
        <v>2691</v>
      </c>
      <c r="B854" s="141" t="s">
        <v>2692</v>
      </c>
      <c r="C854" s="99" t="s">
        <v>2693</v>
      </c>
      <c r="D854" s="100" t="s">
        <v>200</v>
      </c>
      <c r="E854" s="101" t="s">
        <v>201</v>
      </c>
      <c r="F854" s="101" t="s">
        <v>196</v>
      </c>
      <c r="G854" s="101" t="s">
        <v>136</v>
      </c>
      <c r="H854" s="101"/>
      <c r="I854" s="101" t="s">
        <v>137</v>
      </c>
      <c r="J854" s="74"/>
      <c r="K854" s="75">
        <v>869</v>
      </c>
      <c r="L854" s="75">
        <v>0</v>
      </c>
      <c r="M854" s="75">
        <v>0</v>
      </c>
      <c r="N854" s="75">
        <v>394</v>
      </c>
      <c r="O854" s="75">
        <v>57</v>
      </c>
      <c r="P854" s="75">
        <v>168</v>
      </c>
      <c r="Q854" s="76">
        <v>14</v>
      </c>
      <c r="R854" s="76">
        <v>48</v>
      </c>
      <c r="S854" s="76">
        <v>6</v>
      </c>
      <c r="T854" s="76">
        <v>4</v>
      </c>
      <c r="U854" s="76">
        <v>3</v>
      </c>
      <c r="V854" s="76">
        <v>5</v>
      </c>
      <c r="W854" s="87">
        <f t="shared" si="39"/>
        <v>80</v>
      </c>
      <c r="X854" s="87">
        <f t="shared" si="40"/>
        <v>62</v>
      </c>
      <c r="Y854" s="88">
        <f t="shared" si="41"/>
        <v>18</v>
      </c>
    </row>
    <row r="855" spans="1:25" s="11" customFormat="1" ht="15" x14ac:dyDescent="0.35">
      <c r="A855" s="99" t="s">
        <v>2694</v>
      </c>
      <c r="B855" s="141" t="s">
        <v>2695</v>
      </c>
      <c r="C855" s="99" t="s">
        <v>2696</v>
      </c>
      <c r="D855" s="100" t="s">
        <v>194</v>
      </c>
      <c r="E855" s="101" t="s">
        <v>195</v>
      </c>
      <c r="F855" s="101" t="s">
        <v>196</v>
      </c>
      <c r="G855" s="101" t="s">
        <v>136</v>
      </c>
      <c r="H855" s="101"/>
      <c r="I855" s="101" t="s">
        <v>137</v>
      </c>
      <c r="J855" s="74"/>
      <c r="K855" s="75">
        <v>452</v>
      </c>
      <c r="L855" s="75">
        <v>0</v>
      </c>
      <c r="M855" s="75">
        <v>0</v>
      </c>
      <c r="N855" s="75">
        <v>377</v>
      </c>
      <c r="O855" s="75">
        <v>46</v>
      </c>
      <c r="P855" s="75">
        <v>79</v>
      </c>
      <c r="Q855" s="76">
        <v>3</v>
      </c>
      <c r="R855" s="76">
        <v>28</v>
      </c>
      <c r="S855" s="76">
        <v>11.9</v>
      </c>
      <c r="T855" s="76">
        <v>4</v>
      </c>
      <c r="U855" s="76">
        <v>4.9000000000000004</v>
      </c>
      <c r="V855" s="76">
        <v>3</v>
      </c>
      <c r="W855" s="87">
        <f t="shared" si="39"/>
        <v>54.8</v>
      </c>
      <c r="X855" s="87">
        <f t="shared" si="40"/>
        <v>31</v>
      </c>
      <c r="Y855" s="88">
        <f t="shared" si="41"/>
        <v>23.8</v>
      </c>
    </row>
    <row r="856" spans="1:25" s="11" customFormat="1" ht="15" x14ac:dyDescent="0.35">
      <c r="A856" s="99" t="s">
        <v>2697</v>
      </c>
      <c r="B856" s="141" t="s">
        <v>2698</v>
      </c>
      <c r="C856" s="99" t="s">
        <v>2699</v>
      </c>
      <c r="D856" s="100" t="s">
        <v>194</v>
      </c>
      <c r="E856" s="101" t="s">
        <v>195</v>
      </c>
      <c r="F856" s="101" t="s">
        <v>196</v>
      </c>
      <c r="G856" s="101" t="s">
        <v>136</v>
      </c>
      <c r="H856" s="101"/>
      <c r="I856" s="101" t="s">
        <v>137</v>
      </c>
      <c r="J856" s="74"/>
      <c r="K856" s="75">
        <v>203</v>
      </c>
      <c r="L856" s="75">
        <v>0</v>
      </c>
      <c r="M856" s="75">
        <v>0</v>
      </c>
      <c r="N856" s="75">
        <v>165</v>
      </c>
      <c r="O856" s="75">
        <v>24</v>
      </c>
      <c r="P856" s="75">
        <v>94</v>
      </c>
      <c r="Q856" s="76">
        <v>4</v>
      </c>
      <c r="R856" s="76">
        <v>13</v>
      </c>
      <c r="S856" s="76">
        <v>0</v>
      </c>
      <c r="T856" s="76">
        <v>2</v>
      </c>
      <c r="U856" s="76">
        <v>2</v>
      </c>
      <c r="V856" s="76">
        <v>3</v>
      </c>
      <c r="W856" s="87">
        <f t="shared" si="39"/>
        <v>24</v>
      </c>
      <c r="X856" s="87">
        <f t="shared" si="40"/>
        <v>17</v>
      </c>
      <c r="Y856" s="88">
        <f t="shared" si="41"/>
        <v>7</v>
      </c>
    </row>
    <row r="857" spans="1:25" s="11" customFormat="1" ht="15" x14ac:dyDescent="0.35">
      <c r="A857" s="99" t="s">
        <v>2700</v>
      </c>
      <c r="B857" s="141" t="s">
        <v>2701</v>
      </c>
      <c r="C857" s="99" t="s">
        <v>2702</v>
      </c>
      <c r="D857" s="100" t="s">
        <v>194</v>
      </c>
      <c r="E857" s="101" t="s">
        <v>195</v>
      </c>
      <c r="F857" s="101" t="s">
        <v>196</v>
      </c>
      <c r="G857" s="101" t="s">
        <v>136</v>
      </c>
      <c r="H857" s="101"/>
      <c r="I857" s="101" t="s">
        <v>137</v>
      </c>
      <c r="J857" s="74"/>
      <c r="K857" s="75">
        <v>170</v>
      </c>
      <c r="L857" s="75">
        <v>0</v>
      </c>
      <c r="M857" s="75">
        <v>0</v>
      </c>
      <c r="N857" s="75">
        <v>145</v>
      </c>
      <c r="O857" s="75">
        <v>62</v>
      </c>
      <c r="P857" s="75">
        <v>35</v>
      </c>
      <c r="Q857" s="76">
        <v>3</v>
      </c>
      <c r="R857" s="76">
        <v>18</v>
      </c>
      <c r="S857" s="76">
        <v>1</v>
      </c>
      <c r="T857" s="76">
        <v>2</v>
      </c>
      <c r="U857" s="76">
        <v>2</v>
      </c>
      <c r="V857" s="76">
        <v>3</v>
      </c>
      <c r="W857" s="87">
        <f t="shared" si="39"/>
        <v>29</v>
      </c>
      <c r="X857" s="87">
        <f t="shared" si="40"/>
        <v>21</v>
      </c>
      <c r="Y857" s="88">
        <f t="shared" si="41"/>
        <v>8</v>
      </c>
    </row>
    <row r="858" spans="1:25" s="11" customFormat="1" ht="15" x14ac:dyDescent="0.35">
      <c r="A858" s="99" t="s">
        <v>2703</v>
      </c>
      <c r="B858" s="141" t="s">
        <v>2704</v>
      </c>
      <c r="C858" s="99" t="s">
        <v>2705</v>
      </c>
      <c r="D858" s="100" t="s">
        <v>194</v>
      </c>
      <c r="E858" s="101" t="s">
        <v>195</v>
      </c>
      <c r="F858" s="101" t="s">
        <v>196</v>
      </c>
      <c r="G858" s="101" t="s">
        <v>136</v>
      </c>
      <c r="H858" s="101"/>
      <c r="I858" s="101" t="s">
        <v>137</v>
      </c>
      <c r="J858" s="74"/>
      <c r="K858" s="75">
        <v>961</v>
      </c>
      <c r="L858" s="75">
        <v>0</v>
      </c>
      <c r="M858" s="75">
        <v>0</v>
      </c>
      <c r="N858" s="75">
        <v>624</v>
      </c>
      <c r="O858" s="75">
        <v>13</v>
      </c>
      <c r="P858" s="75">
        <v>175</v>
      </c>
      <c r="Q858" s="76">
        <v>12</v>
      </c>
      <c r="R858" s="76">
        <v>56</v>
      </c>
      <c r="S858" s="76">
        <v>3</v>
      </c>
      <c r="T858" s="76">
        <v>5</v>
      </c>
      <c r="U858" s="76">
        <v>5</v>
      </c>
      <c r="V858" s="76">
        <v>8</v>
      </c>
      <c r="W858" s="87">
        <f t="shared" si="39"/>
        <v>89</v>
      </c>
      <c r="X858" s="87">
        <f t="shared" si="40"/>
        <v>68</v>
      </c>
      <c r="Y858" s="88">
        <f t="shared" si="41"/>
        <v>21</v>
      </c>
    </row>
    <row r="859" spans="1:25" s="11" customFormat="1" ht="15" x14ac:dyDescent="0.35">
      <c r="A859" s="99" t="s">
        <v>2706</v>
      </c>
      <c r="B859" s="141" t="s">
        <v>2707</v>
      </c>
      <c r="C859" s="99" t="s">
        <v>2708</v>
      </c>
      <c r="D859" s="100" t="s">
        <v>194</v>
      </c>
      <c r="E859" s="101" t="s">
        <v>195</v>
      </c>
      <c r="F859" s="101" t="s">
        <v>196</v>
      </c>
      <c r="G859" s="101" t="s">
        <v>136</v>
      </c>
      <c r="H859" s="101"/>
      <c r="I859" s="101" t="s">
        <v>137</v>
      </c>
      <c r="J859" s="74"/>
      <c r="K859" s="75">
        <v>1272</v>
      </c>
      <c r="L859" s="75">
        <v>0</v>
      </c>
      <c r="M859" s="75">
        <v>0</v>
      </c>
      <c r="N859" s="75">
        <v>1081</v>
      </c>
      <c r="O859" s="75">
        <v>260</v>
      </c>
      <c r="P859" s="75">
        <v>231</v>
      </c>
      <c r="Q859" s="76">
        <v>11</v>
      </c>
      <c r="R859" s="76">
        <v>96</v>
      </c>
      <c r="S859" s="76">
        <v>12.9</v>
      </c>
      <c r="T859" s="76">
        <v>6</v>
      </c>
      <c r="U859" s="76">
        <v>7</v>
      </c>
      <c r="V859" s="76">
        <v>9</v>
      </c>
      <c r="W859" s="87">
        <f t="shared" si="39"/>
        <v>141.9</v>
      </c>
      <c r="X859" s="87">
        <f t="shared" si="40"/>
        <v>107</v>
      </c>
      <c r="Y859" s="88">
        <f t="shared" si="41"/>
        <v>34.9</v>
      </c>
    </row>
    <row r="860" spans="1:25" s="11" customFormat="1" ht="15" x14ac:dyDescent="0.35">
      <c r="A860" s="99" t="s">
        <v>2709</v>
      </c>
      <c r="B860" s="141" t="s">
        <v>2710</v>
      </c>
      <c r="C860" s="99" t="s">
        <v>2711</v>
      </c>
      <c r="D860" s="100" t="s">
        <v>194</v>
      </c>
      <c r="E860" s="101" t="s">
        <v>195</v>
      </c>
      <c r="F860" s="101" t="s">
        <v>196</v>
      </c>
      <c r="G860" s="101" t="s">
        <v>136</v>
      </c>
      <c r="H860" s="101"/>
      <c r="I860" s="101" t="s">
        <v>137</v>
      </c>
      <c r="J860" s="74"/>
      <c r="K860" s="75">
        <v>688</v>
      </c>
      <c r="L860" s="75">
        <v>0</v>
      </c>
      <c r="M860" s="75">
        <v>0</v>
      </c>
      <c r="N860" s="75">
        <v>277</v>
      </c>
      <c r="O860" s="75">
        <v>1</v>
      </c>
      <c r="P860" s="75">
        <v>105</v>
      </c>
      <c r="Q860" s="76">
        <v>5</v>
      </c>
      <c r="R860" s="76">
        <v>60</v>
      </c>
      <c r="S860" s="76">
        <v>3</v>
      </c>
      <c r="T860" s="76">
        <v>4</v>
      </c>
      <c r="U860" s="76">
        <v>4</v>
      </c>
      <c r="V860" s="76">
        <v>4</v>
      </c>
      <c r="W860" s="87">
        <f t="shared" si="39"/>
        <v>80</v>
      </c>
      <c r="X860" s="87">
        <f t="shared" si="40"/>
        <v>65</v>
      </c>
      <c r="Y860" s="88">
        <f t="shared" si="41"/>
        <v>15</v>
      </c>
    </row>
    <row r="861" spans="1:25" s="11" customFormat="1" ht="15" x14ac:dyDescent="0.35">
      <c r="A861" s="99" t="s">
        <v>2712</v>
      </c>
      <c r="B861" s="141" t="s">
        <v>2713</v>
      </c>
      <c r="C861" s="99" t="s">
        <v>2714</v>
      </c>
      <c r="D861" s="100" t="s">
        <v>194</v>
      </c>
      <c r="E861" s="101" t="s">
        <v>195</v>
      </c>
      <c r="F861" s="101" t="s">
        <v>196</v>
      </c>
      <c r="G861" s="101" t="s">
        <v>136</v>
      </c>
      <c r="H861" s="101"/>
      <c r="I861" s="101" t="s">
        <v>137</v>
      </c>
      <c r="J861" s="74"/>
      <c r="K861" s="75">
        <v>171</v>
      </c>
      <c r="L861" s="75">
        <v>0</v>
      </c>
      <c r="M861" s="75">
        <v>0</v>
      </c>
      <c r="N861" s="75">
        <v>154</v>
      </c>
      <c r="O861" s="75">
        <v>20</v>
      </c>
      <c r="P861" s="75">
        <v>76</v>
      </c>
      <c r="Q861" s="76">
        <v>1.5</v>
      </c>
      <c r="R861" s="76">
        <v>14</v>
      </c>
      <c r="S861" s="76">
        <v>2</v>
      </c>
      <c r="T861" s="76">
        <v>3</v>
      </c>
      <c r="U861" s="76">
        <v>3</v>
      </c>
      <c r="V861" s="76">
        <v>5</v>
      </c>
      <c r="W861" s="87">
        <f t="shared" si="39"/>
        <v>28.5</v>
      </c>
      <c r="X861" s="87">
        <f t="shared" si="40"/>
        <v>15.5</v>
      </c>
      <c r="Y861" s="88">
        <f t="shared" si="41"/>
        <v>13</v>
      </c>
    </row>
    <row r="862" spans="1:25" s="11" customFormat="1" ht="15" x14ac:dyDescent="0.35">
      <c r="A862" s="99" t="s">
        <v>2715</v>
      </c>
      <c r="B862" s="141" t="s">
        <v>2716</v>
      </c>
      <c r="C862" s="99" t="s">
        <v>2717</v>
      </c>
      <c r="D862" s="100" t="s">
        <v>133</v>
      </c>
      <c r="E862" s="101" t="s">
        <v>134</v>
      </c>
      <c r="F862" s="101" t="s">
        <v>135</v>
      </c>
      <c r="G862" s="101" t="s">
        <v>136</v>
      </c>
      <c r="H862" s="101"/>
      <c r="I862" s="101" t="s">
        <v>137</v>
      </c>
      <c r="J862" s="74"/>
      <c r="K862" s="75">
        <v>183</v>
      </c>
      <c r="L862" s="75">
        <v>64</v>
      </c>
      <c r="M862" s="75">
        <v>1</v>
      </c>
      <c r="N862" s="75">
        <v>161</v>
      </c>
      <c r="O862" s="75">
        <v>13</v>
      </c>
      <c r="P862" s="75">
        <v>63</v>
      </c>
      <c r="Q862" s="76">
        <v>7</v>
      </c>
      <c r="R862" s="76">
        <v>13</v>
      </c>
      <c r="S862" s="76">
        <v>10.8</v>
      </c>
      <c r="T862" s="76">
        <v>2</v>
      </c>
      <c r="U862" s="76">
        <v>3.9</v>
      </c>
      <c r="V862" s="76">
        <v>2</v>
      </c>
      <c r="W862" s="87">
        <f t="shared" si="39"/>
        <v>38.699999999999996</v>
      </c>
      <c r="X862" s="87">
        <f t="shared" si="40"/>
        <v>20</v>
      </c>
      <c r="Y862" s="88">
        <f t="shared" si="41"/>
        <v>18.7</v>
      </c>
    </row>
    <row r="863" spans="1:25" s="11" customFormat="1" ht="15" x14ac:dyDescent="0.35">
      <c r="A863" s="99" t="s">
        <v>2718</v>
      </c>
      <c r="B863" s="141" t="s">
        <v>2719</v>
      </c>
      <c r="C863" s="99" t="s">
        <v>2720</v>
      </c>
      <c r="D863" s="100" t="s">
        <v>133</v>
      </c>
      <c r="E863" s="101" t="s">
        <v>134</v>
      </c>
      <c r="F863" s="101" t="s">
        <v>135</v>
      </c>
      <c r="G863" s="101" t="s">
        <v>136</v>
      </c>
      <c r="H863" s="101"/>
      <c r="I863" s="101" t="s">
        <v>137</v>
      </c>
      <c r="J863" s="74"/>
      <c r="K863" s="75">
        <v>426</v>
      </c>
      <c r="L863" s="75">
        <v>95</v>
      </c>
      <c r="M863" s="75">
        <v>2</v>
      </c>
      <c r="N863" s="75">
        <v>316</v>
      </c>
      <c r="O863" s="75">
        <v>10</v>
      </c>
      <c r="P863" s="75">
        <v>106</v>
      </c>
      <c r="Q863" s="76">
        <v>6</v>
      </c>
      <c r="R863" s="76">
        <v>35</v>
      </c>
      <c r="S863" s="76">
        <v>17</v>
      </c>
      <c r="T863" s="76">
        <v>2</v>
      </c>
      <c r="U863" s="76">
        <v>4.9000000000000004</v>
      </c>
      <c r="V863" s="76">
        <v>3</v>
      </c>
      <c r="W863" s="87">
        <f t="shared" si="39"/>
        <v>67.900000000000006</v>
      </c>
      <c r="X863" s="87">
        <f t="shared" si="40"/>
        <v>41</v>
      </c>
      <c r="Y863" s="88">
        <f t="shared" si="41"/>
        <v>26.9</v>
      </c>
    </row>
    <row r="864" spans="1:25" s="11" customFormat="1" ht="15" x14ac:dyDescent="0.35">
      <c r="A864" s="99" t="s">
        <v>2721</v>
      </c>
      <c r="B864" s="141" t="s">
        <v>2722</v>
      </c>
      <c r="C864" s="99" t="s">
        <v>2723</v>
      </c>
      <c r="D864" s="100" t="s">
        <v>133</v>
      </c>
      <c r="E864" s="101" t="s">
        <v>134</v>
      </c>
      <c r="F864" s="101" t="s">
        <v>135</v>
      </c>
      <c r="G864" s="101" t="s">
        <v>136</v>
      </c>
      <c r="H864" s="101"/>
      <c r="I864" s="101" t="s">
        <v>137</v>
      </c>
      <c r="J864" s="74"/>
      <c r="K864" s="75">
        <v>58</v>
      </c>
      <c r="L864" s="75">
        <v>13</v>
      </c>
      <c r="M864" s="75">
        <v>0</v>
      </c>
      <c r="N864" s="75">
        <v>54</v>
      </c>
      <c r="O864" s="75">
        <v>12</v>
      </c>
      <c r="P864" s="75">
        <v>10</v>
      </c>
      <c r="Q864" s="76">
        <v>0</v>
      </c>
      <c r="R864" s="76">
        <v>11</v>
      </c>
      <c r="S864" s="76">
        <v>7</v>
      </c>
      <c r="T864" s="76">
        <v>2</v>
      </c>
      <c r="U864" s="76">
        <v>1</v>
      </c>
      <c r="V864" s="76">
        <v>1</v>
      </c>
      <c r="W864" s="87">
        <f t="shared" si="39"/>
        <v>22</v>
      </c>
      <c r="X864" s="87">
        <f t="shared" si="40"/>
        <v>11</v>
      </c>
      <c r="Y864" s="88">
        <f t="shared" si="41"/>
        <v>11</v>
      </c>
    </row>
    <row r="865" spans="1:25" s="11" customFormat="1" ht="15" x14ac:dyDescent="0.35">
      <c r="A865" s="99" t="s">
        <v>2724</v>
      </c>
      <c r="B865" s="141" t="s">
        <v>2725</v>
      </c>
      <c r="C865" s="99" t="s">
        <v>2726</v>
      </c>
      <c r="D865" s="100" t="s">
        <v>133</v>
      </c>
      <c r="E865" s="101" t="s">
        <v>134</v>
      </c>
      <c r="F865" s="101" t="s">
        <v>135</v>
      </c>
      <c r="G865" s="101" t="s">
        <v>136</v>
      </c>
      <c r="H865" s="101"/>
      <c r="I865" s="101" t="s">
        <v>137</v>
      </c>
      <c r="J865" s="74"/>
      <c r="K865" s="75">
        <v>161</v>
      </c>
      <c r="L865" s="75">
        <v>28</v>
      </c>
      <c r="M865" s="75">
        <v>1</v>
      </c>
      <c r="N865" s="75">
        <v>114</v>
      </c>
      <c r="O865" s="75">
        <v>7</v>
      </c>
      <c r="P865" s="75">
        <v>40</v>
      </c>
      <c r="Q865" s="76">
        <v>7</v>
      </c>
      <c r="R865" s="76">
        <v>23</v>
      </c>
      <c r="S865" s="76">
        <v>10</v>
      </c>
      <c r="T865" s="76">
        <v>2</v>
      </c>
      <c r="U865" s="76">
        <v>1.9</v>
      </c>
      <c r="V865" s="76">
        <v>4</v>
      </c>
      <c r="W865" s="87">
        <f t="shared" si="39"/>
        <v>47.9</v>
      </c>
      <c r="X865" s="87">
        <f t="shared" si="40"/>
        <v>30</v>
      </c>
      <c r="Y865" s="88">
        <f t="shared" si="41"/>
        <v>17.899999999999999</v>
      </c>
    </row>
    <row r="866" spans="1:25" s="11" customFormat="1" ht="15" x14ac:dyDescent="0.35">
      <c r="A866" s="99" t="s">
        <v>2727</v>
      </c>
      <c r="B866" s="141" t="s">
        <v>2728</v>
      </c>
      <c r="C866" s="99" t="s">
        <v>2729</v>
      </c>
      <c r="D866" s="100" t="s">
        <v>437</v>
      </c>
      <c r="E866" s="101" t="s">
        <v>201</v>
      </c>
      <c r="F866" s="101" t="s">
        <v>406</v>
      </c>
      <c r="G866" s="101" t="s">
        <v>136</v>
      </c>
      <c r="H866" s="101"/>
      <c r="I866" s="101" t="s">
        <v>137</v>
      </c>
      <c r="J866" s="74"/>
      <c r="K866" s="75">
        <v>185</v>
      </c>
      <c r="L866" s="75">
        <v>0</v>
      </c>
      <c r="M866" s="75">
        <v>0</v>
      </c>
      <c r="N866" s="75">
        <v>165</v>
      </c>
      <c r="O866" s="75">
        <v>6</v>
      </c>
      <c r="P866" s="75">
        <v>59</v>
      </c>
      <c r="Q866" s="76">
        <v>2</v>
      </c>
      <c r="R866" s="76">
        <v>15</v>
      </c>
      <c r="S866" s="76">
        <v>8</v>
      </c>
      <c r="T866" s="76">
        <v>2</v>
      </c>
      <c r="U866" s="76">
        <v>3.9</v>
      </c>
      <c r="V866" s="76">
        <v>2</v>
      </c>
      <c r="W866" s="87">
        <f t="shared" si="39"/>
        <v>32.9</v>
      </c>
      <c r="X866" s="87">
        <f t="shared" si="40"/>
        <v>17</v>
      </c>
      <c r="Y866" s="88">
        <f t="shared" si="41"/>
        <v>15.9</v>
      </c>
    </row>
    <row r="867" spans="1:25" s="11" customFormat="1" ht="15" x14ac:dyDescent="0.35">
      <c r="A867" s="99" t="s">
        <v>2730</v>
      </c>
      <c r="B867" s="141" t="s">
        <v>2731</v>
      </c>
      <c r="C867" s="99" t="s">
        <v>2732</v>
      </c>
      <c r="D867" s="100" t="s">
        <v>133</v>
      </c>
      <c r="E867" s="101" t="s">
        <v>134</v>
      </c>
      <c r="F867" s="101" t="s">
        <v>135</v>
      </c>
      <c r="G867" s="101" t="s">
        <v>136</v>
      </c>
      <c r="H867" s="101"/>
      <c r="I867" s="101" t="s">
        <v>137</v>
      </c>
      <c r="J867" s="74"/>
      <c r="K867" s="75">
        <v>356</v>
      </c>
      <c r="L867" s="75">
        <v>78</v>
      </c>
      <c r="M867" s="75">
        <v>5</v>
      </c>
      <c r="N867" s="75">
        <v>315</v>
      </c>
      <c r="O867" s="75">
        <v>44</v>
      </c>
      <c r="P867" s="75">
        <v>72</v>
      </c>
      <c r="Q867" s="76">
        <v>1</v>
      </c>
      <c r="R867" s="76">
        <v>41</v>
      </c>
      <c r="S867" s="76">
        <v>19</v>
      </c>
      <c r="T867" s="76">
        <v>2</v>
      </c>
      <c r="U867" s="76">
        <v>4.8</v>
      </c>
      <c r="V867" s="76">
        <v>4</v>
      </c>
      <c r="W867" s="87">
        <f t="shared" si="39"/>
        <v>71.8</v>
      </c>
      <c r="X867" s="87">
        <f t="shared" si="40"/>
        <v>42</v>
      </c>
      <c r="Y867" s="88">
        <f t="shared" si="41"/>
        <v>29.8</v>
      </c>
    </row>
    <row r="868" spans="1:25" s="11" customFormat="1" ht="15" x14ac:dyDescent="0.35">
      <c r="A868" s="99" t="s">
        <v>2733</v>
      </c>
      <c r="B868" s="141" t="s">
        <v>2734</v>
      </c>
      <c r="C868" s="99" t="s">
        <v>2735</v>
      </c>
      <c r="D868" s="100" t="s">
        <v>437</v>
      </c>
      <c r="E868" s="101" t="s">
        <v>201</v>
      </c>
      <c r="F868" s="101" t="s">
        <v>406</v>
      </c>
      <c r="G868" s="101" t="s">
        <v>136</v>
      </c>
      <c r="H868" s="101"/>
      <c r="I868" s="101" t="s">
        <v>137</v>
      </c>
      <c r="J868" s="74"/>
      <c r="K868" s="75">
        <v>80</v>
      </c>
      <c r="L868" s="75">
        <v>0</v>
      </c>
      <c r="M868" s="75">
        <v>0</v>
      </c>
      <c r="N868" s="75">
        <v>74</v>
      </c>
      <c r="O868" s="75">
        <v>7</v>
      </c>
      <c r="P868" s="75">
        <v>28</v>
      </c>
      <c r="Q868" s="76">
        <v>0</v>
      </c>
      <c r="R868" s="76">
        <v>10</v>
      </c>
      <c r="S868" s="76">
        <v>7.6</v>
      </c>
      <c r="T868" s="76">
        <v>1</v>
      </c>
      <c r="U868" s="76">
        <v>4</v>
      </c>
      <c r="V868" s="76">
        <v>3</v>
      </c>
      <c r="W868" s="87">
        <f t="shared" si="39"/>
        <v>25.6</v>
      </c>
      <c r="X868" s="87">
        <f t="shared" si="40"/>
        <v>10</v>
      </c>
      <c r="Y868" s="88">
        <f t="shared" si="41"/>
        <v>15.6</v>
      </c>
    </row>
    <row r="869" spans="1:25" s="11" customFormat="1" ht="15" x14ac:dyDescent="0.35">
      <c r="A869" s="99" t="s">
        <v>2736</v>
      </c>
      <c r="B869" s="141" t="s">
        <v>2737</v>
      </c>
      <c r="C869" s="99" t="s">
        <v>2738</v>
      </c>
      <c r="D869" s="100" t="s">
        <v>133</v>
      </c>
      <c r="E869" s="101" t="s">
        <v>134</v>
      </c>
      <c r="F869" s="101" t="s">
        <v>135</v>
      </c>
      <c r="G869" s="101" t="s">
        <v>136</v>
      </c>
      <c r="H869" s="101"/>
      <c r="I869" s="101" t="s">
        <v>137</v>
      </c>
      <c r="J869" s="74"/>
      <c r="K869" s="75">
        <v>238</v>
      </c>
      <c r="L869" s="75">
        <v>47</v>
      </c>
      <c r="M869" s="75">
        <v>1</v>
      </c>
      <c r="N869" s="75">
        <v>222</v>
      </c>
      <c r="O869" s="75">
        <v>23</v>
      </c>
      <c r="P869" s="75">
        <v>81</v>
      </c>
      <c r="Q869" s="76">
        <v>5</v>
      </c>
      <c r="R869" s="76">
        <v>23</v>
      </c>
      <c r="S869" s="76">
        <v>12.1</v>
      </c>
      <c r="T869" s="76">
        <v>1</v>
      </c>
      <c r="U869" s="76">
        <v>5.8</v>
      </c>
      <c r="V869" s="76">
        <v>2.9</v>
      </c>
      <c r="W869" s="87">
        <f t="shared" si="39"/>
        <v>49.8</v>
      </c>
      <c r="X869" s="87">
        <f t="shared" si="40"/>
        <v>28</v>
      </c>
      <c r="Y869" s="88">
        <f t="shared" si="41"/>
        <v>21.799999999999997</v>
      </c>
    </row>
    <row r="870" spans="1:25" s="11" customFormat="1" ht="15" x14ac:dyDescent="0.35">
      <c r="A870" s="99" t="s">
        <v>2739</v>
      </c>
      <c r="B870" s="141" t="s">
        <v>2740</v>
      </c>
      <c r="C870" s="99" t="s">
        <v>2741</v>
      </c>
      <c r="D870" s="100" t="s">
        <v>133</v>
      </c>
      <c r="E870" s="101" t="s">
        <v>134</v>
      </c>
      <c r="F870" s="101" t="s">
        <v>135</v>
      </c>
      <c r="G870" s="101" t="s">
        <v>136</v>
      </c>
      <c r="H870" s="101"/>
      <c r="I870" s="101" t="s">
        <v>137</v>
      </c>
      <c r="J870" s="74"/>
      <c r="K870" s="75">
        <v>151</v>
      </c>
      <c r="L870" s="75">
        <v>30</v>
      </c>
      <c r="M870" s="75">
        <v>3</v>
      </c>
      <c r="N870" s="75">
        <v>144</v>
      </c>
      <c r="O870" s="75">
        <v>9</v>
      </c>
      <c r="P870" s="75">
        <v>43</v>
      </c>
      <c r="Q870" s="76">
        <v>1</v>
      </c>
      <c r="R870" s="76">
        <v>20</v>
      </c>
      <c r="S870" s="76">
        <v>12</v>
      </c>
      <c r="T870" s="76">
        <v>2</v>
      </c>
      <c r="U870" s="76">
        <v>2.9</v>
      </c>
      <c r="V870" s="76">
        <v>2</v>
      </c>
      <c r="W870" s="87">
        <f t="shared" si="39"/>
        <v>39.9</v>
      </c>
      <c r="X870" s="87">
        <f t="shared" si="40"/>
        <v>21</v>
      </c>
      <c r="Y870" s="88">
        <f t="shared" si="41"/>
        <v>18.899999999999999</v>
      </c>
    </row>
    <row r="871" spans="1:25" s="11" customFormat="1" ht="15" x14ac:dyDescent="0.35">
      <c r="A871" s="99" t="s">
        <v>2742</v>
      </c>
      <c r="B871" s="141" t="s">
        <v>2743</v>
      </c>
      <c r="C871" s="99" t="s">
        <v>2744</v>
      </c>
      <c r="D871" s="100" t="s">
        <v>133</v>
      </c>
      <c r="E871" s="101" t="s">
        <v>134</v>
      </c>
      <c r="F871" s="101" t="s">
        <v>135</v>
      </c>
      <c r="G871" s="101" t="s">
        <v>136</v>
      </c>
      <c r="H871" s="101"/>
      <c r="I871" s="101" t="s">
        <v>137</v>
      </c>
      <c r="J871" s="74"/>
      <c r="K871" s="75">
        <v>106</v>
      </c>
      <c r="L871" s="75">
        <v>32</v>
      </c>
      <c r="M871" s="75">
        <v>1</v>
      </c>
      <c r="N871" s="75">
        <v>100</v>
      </c>
      <c r="O871" s="75">
        <v>3</v>
      </c>
      <c r="P871" s="75">
        <v>23</v>
      </c>
      <c r="Q871" s="76">
        <v>5.5</v>
      </c>
      <c r="R871" s="76">
        <v>8</v>
      </c>
      <c r="S871" s="76">
        <v>5</v>
      </c>
      <c r="T871" s="76">
        <v>2</v>
      </c>
      <c r="U871" s="76">
        <v>2.8</v>
      </c>
      <c r="V871" s="76">
        <v>1.7</v>
      </c>
      <c r="W871" s="87">
        <f t="shared" si="39"/>
        <v>25</v>
      </c>
      <c r="X871" s="87">
        <f t="shared" si="40"/>
        <v>13.5</v>
      </c>
      <c r="Y871" s="88">
        <f t="shared" si="41"/>
        <v>11.5</v>
      </c>
    </row>
    <row r="872" spans="1:25" s="11" customFormat="1" ht="15" x14ac:dyDescent="0.35">
      <c r="A872" s="99" t="s">
        <v>2745</v>
      </c>
      <c r="B872" s="141" t="s">
        <v>2746</v>
      </c>
      <c r="C872" s="99" t="s">
        <v>2747</v>
      </c>
      <c r="D872" s="100" t="s">
        <v>437</v>
      </c>
      <c r="E872" s="101" t="s">
        <v>201</v>
      </c>
      <c r="F872" s="101" t="s">
        <v>406</v>
      </c>
      <c r="G872" s="101" t="s">
        <v>136</v>
      </c>
      <c r="H872" s="101"/>
      <c r="I872" s="101" t="s">
        <v>137</v>
      </c>
      <c r="J872" s="74"/>
      <c r="K872" s="75">
        <v>160</v>
      </c>
      <c r="L872" s="75">
        <v>0</v>
      </c>
      <c r="M872" s="75">
        <v>0</v>
      </c>
      <c r="N872" s="75">
        <v>141</v>
      </c>
      <c r="O872" s="75">
        <v>6</v>
      </c>
      <c r="P872" s="75">
        <v>53</v>
      </c>
      <c r="Q872" s="76">
        <v>3</v>
      </c>
      <c r="R872" s="76">
        <v>15</v>
      </c>
      <c r="S872" s="76">
        <v>8.9</v>
      </c>
      <c r="T872" s="76">
        <v>2</v>
      </c>
      <c r="U872" s="76">
        <v>1</v>
      </c>
      <c r="V872" s="76">
        <v>3</v>
      </c>
      <c r="W872" s="87">
        <f t="shared" si="39"/>
        <v>32.9</v>
      </c>
      <c r="X872" s="87">
        <f t="shared" si="40"/>
        <v>18</v>
      </c>
      <c r="Y872" s="88">
        <f t="shared" si="41"/>
        <v>14.9</v>
      </c>
    </row>
    <row r="873" spans="1:25" s="11" customFormat="1" ht="15" x14ac:dyDescent="0.35">
      <c r="A873" s="99" t="s">
        <v>2748</v>
      </c>
      <c r="B873" s="141" t="s">
        <v>2749</v>
      </c>
      <c r="C873" s="99" t="s">
        <v>2750</v>
      </c>
      <c r="D873" s="100" t="s">
        <v>405</v>
      </c>
      <c r="E873" s="101" t="s">
        <v>134</v>
      </c>
      <c r="F873" s="101" t="s">
        <v>406</v>
      </c>
      <c r="G873" s="101" t="s">
        <v>136</v>
      </c>
      <c r="H873" s="101"/>
      <c r="I873" s="101" t="s">
        <v>137</v>
      </c>
      <c r="J873" s="74"/>
      <c r="K873" s="75">
        <v>202</v>
      </c>
      <c r="L873" s="75">
        <v>28</v>
      </c>
      <c r="M873" s="75">
        <v>6</v>
      </c>
      <c r="N873" s="75">
        <v>189</v>
      </c>
      <c r="O873" s="75">
        <v>5</v>
      </c>
      <c r="P873" s="75">
        <v>58</v>
      </c>
      <c r="Q873" s="76">
        <v>3</v>
      </c>
      <c r="R873" s="76">
        <v>23</v>
      </c>
      <c r="S873" s="76">
        <v>13.8</v>
      </c>
      <c r="T873" s="76">
        <v>2</v>
      </c>
      <c r="U873" s="76">
        <v>3.9</v>
      </c>
      <c r="V873" s="76">
        <v>3</v>
      </c>
      <c r="W873" s="87">
        <f t="shared" si="39"/>
        <v>48.699999999999996</v>
      </c>
      <c r="X873" s="87">
        <f t="shared" si="40"/>
        <v>26</v>
      </c>
      <c r="Y873" s="88">
        <f t="shared" si="41"/>
        <v>22.7</v>
      </c>
    </row>
    <row r="874" spans="1:25" s="11" customFormat="1" ht="15" x14ac:dyDescent="0.35">
      <c r="A874" s="99" t="s">
        <v>2751</v>
      </c>
      <c r="B874" s="141" t="s">
        <v>2752</v>
      </c>
      <c r="C874" s="99" t="s">
        <v>2753</v>
      </c>
      <c r="D874" s="100" t="s">
        <v>133</v>
      </c>
      <c r="E874" s="101" t="s">
        <v>134</v>
      </c>
      <c r="F874" s="101" t="s">
        <v>135</v>
      </c>
      <c r="G874" s="101" t="s">
        <v>136</v>
      </c>
      <c r="H874" s="101"/>
      <c r="I874" s="101" t="s">
        <v>137</v>
      </c>
      <c r="J874" s="74"/>
      <c r="K874" s="75">
        <v>149</v>
      </c>
      <c r="L874" s="75">
        <v>43</v>
      </c>
      <c r="M874" s="75">
        <v>0</v>
      </c>
      <c r="N874" s="75">
        <v>123</v>
      </c>
      <c r="O874" s="75">
        <v>6</v>
      </c>
      <c r="P874" s="75">
        <v>45</v>
      </c>
      <c r="Q874" s="76">
        <v>2</v>
      </c>
      <c r="R874" s="76">
        <v>18</v>
      </c>
      <c r="S874" s="76">
        <v>11</v>
      </c>
      <c r="T874" s="76">
        <v>2</v>
      </c>
      <c r="U874" s="76">
        <v>3.9</v>
      </c>
      <c r="V874" s="76">
        <v>3</v>
      </c>
      <c r="W874" s="87">
        <f t="shared" si="39"/>
        <v>39.9</v>
      </c>
      <c r="X874" s="87">
        <f t="shared" si="40"/>
        <v>20</v>
      </c>
      <c r="Y874" s="88">
        <f t="shared" si="41"/>
        <v>19.899999999999999</v>
      </c>
    </row>
    <row r="875" spans="1:25" s="11" customFormat="1" ht="15" x14ac:dyDescent="0.35">
      <c r="A875" s="99" t="s">
        <v>2754</v>
      </c>
      <c r="B875" s="141" t="s">
        <v>2755</v>
      </c>
      <c r="C875" s="99" t="s">
        <v>2756</v>
      </c>
      <c r="D875" s="100" t="s">
        <v>133</v>
      </c>
      <c r="E875" s="101" t="s">
        <v>134</v>
      </c>
      <c r="F875" s="101" t="s">
        <v>135</v>
      </c>
      <c r="G875" s="101" t="s">
        <v>136</v>
      </c>
      <c r="H875" s="101"/>
      <c r="I875" s="101" t="s">
        <v>137</v>
      </c>
      <c r="J875" s="74"/>
      <c r="K875" s="75">
        <v>182</v>
      </c>
      <c r="L875" s="75">
        <v>20</v>
      </c>
      <c r="M875" s="75">
        <v>1</v>
      </c>
      <c r="N875" s="75">
        <v>171</v>
      </c>
      <c r="O875" s="75">
        <v>18</v>
      </c>
      <c r="P875" s="75">
        <v>51</v>
      </c>
      <c r="Q875" s="76">
        <v>1</v>
      </c>
      <c r="R875" s="76">
        <v>20</v>
      </c>
      <c r="S875" s="76">
        <v>9</v>
      </c>
      <c r="T875" s="76">
        <v>2</v>
      </c>
      <c r="U875" s="76">
        <v>3.9</v>
      </c>
      <c r="V875" s="76">
        <v>2</v>
      </c>
      <c r="W875" s="87">
        <f t="shared" si="39"/>
        <v>37.9</v>
      </c>
      <c r="X875" s="87">
        <f t="shared" si="40"/>
        <v>21</v>
      </c>
      <c r="Y875" s="88">
        <f t="shared" si="41"/>
        <v>16.899999999999999</v>
      </c>
    </row>
    <row r="876" spans="1:25" s="11" customFormat="1" ht="15" x14ac:dyDescent="0.35">
      <c r="A876" s="99" t="s">
        <v>2757</v>
      </c>
      <c r="B876" s="141" t="s">
        <v>2758</v>
      </c>
      <c r="C876" s="99" t="s">
        <v>2759</v>
      </c>
      <c r="D876" s="100" t="s">
        <v>133</v>
      </c>
      <c r="E876" s="101" t="s">
        <v>134</v>
      </c>
      <c r="F876" s="101" t="s">
        <v>135</v>
      </c>
      <c r="G876" s="101" t="s">
        <v>136</v>
      </c>
      <c r="H876" s="101"/>
      <c r="I876" s="101" t="s">
        <v>137</v>
      </c>
      <c r="J876" s="74"/>
      <c r="K876" s="75">
        <v>240</v>
      </c>
      <c r="L876" s="75">
        <v>61</v>
      </c>
      <c r="M876" s="75">
        <v>4</v>
      </c>
      <c r="N876" s="75">
        <v>190</v>
      </c>
      <c r="O876" s="75">
        <v>14</v>
      </c>
      <c r="P876" s="75">
        <v>49</v>
      </c>
      <c r="Q876" s="76">
        <v>7</v>
      </c>
      <c r="R876" s="76">
        <v>18</v>
      </c>
      <c r="S876" s="76">
        <v>8.6999999999999993</v>
      </c>
      <c r="T876" s="76">
        <v>1</v>
      </c>
      <c r="U876" s="76">
        <v>3.9</v>
      </c>
      <c r="V876" s="76">
        <v>2</v>
      </c>
      <c r="W876" s="87">
        <f t="shared" si="39"/>
        <v>40.6</v>
      </c>
      <c r="X876" s="87">
        <f t="shared" si="40"/>
        <v>25</v>
      </c>
      <c r="Y876" s="88">
        <f t="shared" si="41"/>
        <v>15.6</v>
      </c>
    </row>
    <row r="877" spans="1:25" s="11" customFormat="1" ht="15" x14ac:dyDescent="0.35">
      <c r="A877" s="99" t="s">
        <v>2760</v>
      </c>
      <c r="B877" s="141" t="s">
        <v>2761</v>
      </c>
      <c r="C877" s="99" t="s">
        <v>2762</v>
      </c>
      <c r="D877" s="100" t="s">
        <v>133</v>
      </c>
      <c r="E877" s="101" t="s">
        <v>134</v>
      </c>
      <c r="F877" s="101" t="s">
        <v>135</v>
      </c>
      <c r="G877" s="101" t="s">
        <v>136</v>
      </c>
      <c r="H877" s="101"/>
      <c r="I877" s="101" t="s">
        <v>137</v>
      </c>
      <c r="J877" s="74"/>
      <c r="K877" s="75">
        <v>262</v>
      </c>
      <c r="L877" s="75">
        <v>35</v>
      </c>
      <c r="M877" s="75">
        <v>1</v>
      </c>
      <c r="N877" s="75">
        <v>180</v>
      </c>
      <c r="O877" s="75">
        <v>1</v>
      </c>
      <c r="P877" s="75">
        <v>47</v>
      </c>
      <c r="Q877" s="76">
        <v>8</v>
      </c>
      <c r="R877" s="76">
        <v>15</v>
      </c>
      <c r="S877" s="76">
        <v>5.9</v>
      </c>
      <c r="T877" s="76">
        <v>2</v>
      </c>
      <c r="U877" s="76">
        <v>1.9</v>
      </c>
      <c r="V877" s="76">
        <v>2</v>
      </c>
      <c r="W877" s="87">
        <f t="shared" si="39"/>
        <v>34.799999999999997</v>
      </c>
      <c r="X877" s="87">
        <f t="shared" si="40"/>
        <v>23</v>
      </c>
      <c r="Y877" s="88">
        <f t="shared" si="41"/>
        <v>11.8</v>
      </c>
    </row>
    <row r="878" spans="1:25" s="11" customFormat="1" ht="15" x14ac:dyDescent="0.35">
      <c r="A878" s="99" t="s">
        <v>2763</v>
      </c>
      <c r="B878" s="141" t="s">
        <v>2764</v>
      </c>
      <c r="C878" s="99" t="s">
        <v>2765</v>
      </c>
      <c r="D878" s="100" t="s">
        <v>437</v>
      </c>
      <c r="E878" s="101" t="s">
        <v>201</v>
      </c>
      <c r="F878" s="101" t="s">
        <v>406</v>
      </c>
      <c r="G878" s="101" t="s">
        <v>136</v>
      </c>
      <c r="H878" s="101"/>
      <c r="I878" s="101" t="s">
        <v>137</v>
      </c>
      <c r="J878" s="74"/>
      <c r="K878" s="75">
        <v>236</v>
      </c>
      <c r="L878" s="75">
        <v>0</v>
      </c>
      <c r="M878" s="75">
        <v>0</v>
      </c>
      <c r="N878" s="75">
        <v>217</v>
      </c>
      <c r="O878" s="75">
        <v>12</v>
      </c>
      <c r="P878" s="75">
        <v>85</v>
      </c>
      <c r="Q878" s="76">
        <v>5</v>
      </c>
      <c r="R878" s="76">
        <v>18</v>
      </c>
      <c r="S878" s="76">
        <v>6</v>
      </c>
      <c r="T878" s="76">
        <v>2</v>
      </c>
      <c r="U878" s="76">
        <v>1</v>
      </c>
      <c r="V878" s="76">
        <v>2</v>
      </c>
      <c r="W878" s="87">
        <f t="shared" si="39"/>
        <v>34</v>
      </c>
      <c r="X878" s="87">
        <f t="shared" si="40"/>
        <v>23</v>
      </c>
      <c r="Y878" s="88">
        <f t="shared" si="41"/>
        <v>11</v>
      </c>
    </row>
    <row r="879" spans="1:25" s="11" customFormat="1" ht="15" x14ac:dyDescent="0.35">
      <c r="A879" s="99" t="s">
        <v>2766</v>
      </c>
      <c r="B879" s="141" t="s">
        <v>2767</v>
      </c>
      <c r="C879" s="99" t="s">
        <v>2768</v>
      </c>
      <c r="D879" s="100" t="s">
        <v>437</v>
      </c>
      <c r="E879" s="101" t="s">
        <v>201</v>
      </c>
      <c r="F879" s="101" t="s">
        <v>406</v>
      </c>
      <c r="G879" s="101" t="s">
        <v>136</v>
      </c>
      <c r="H879" s="101"/>
      <c r="I879" s="101" t="s">
        <v>137</v>
      </c>
      <c r="J879" s="74"/>
      <c r="K879" s="75">
        <v>123</v>
      </c>
      <c r="L879" s="75">
        <v>0</v>
      </c>
      <c r="M879" s="75">
        <v>0</v>
      </c>
      <c r="N879" s="75">
        <v>108</v>
      </c>
      <c r="O879" s="75">
        <v>6</v>
      </c>
      <c r="P879" s="75">
        <v>40</v>
      </c>
      <c r="Q879" s="76">
        <v>3</v>
      </c>
      <c r="R879" s="76">
        <v>8</v>
      </c>
      <c r="S879" s="76">
        <v>3</v>
      </c>
      <c r="T879" s="76">
        <v>1</v>
      </c>
      <c r="U879" s="76">
        <v>1</v>
      </c>
      <c r="V879" s="76">
        <v>1</v>
      </c>
      <c r="W879" s="87">
        <f t="shared" si="39"/>
        <v>17</v>
      </c>
      <c r="X879" s="87">
        <f t="shared" si="40"/>
        <v>11</v>
      </c>
      <c r="Y879" s="88">
        <f t="shared" si="41"/>
        <v>6</v>
      </c>
    </row>
    <row r="880" spans="1:25" s="11" customFormat="1" ht="15" x14ac:dyDescent="0.35">
      <c r="A880" s="99" t="s">
        <v>2769</v>
      </c>
      <c r="B880" s="141" t="s">
        <v>2770</v>
      </c>
      <c r="C880" s="99" t="s">
        <v>2771</v>
      </c>
      <c r="D880" s="100" t="s">
        <v>194</v>
      </c>
      <c r="E880" s="101" t="s">
        <v>195</v>
      </c>
      <c r="F880" s="101" t="s">
        <v>196</v>
      </c>
      <c r="G880" s="101" t="s">
        <v>136</v>
      </c>
      <c r="H880" s="101"/>
      <c r="I880" s="101" t="s">
        <v>137</v>
      </c>
      <c r="J880" s="74"/>
      <c r="K880" s="75">
        <v>437</v>
      </c>
      <c r="L880" s="75">
        <v>0</v>
      </c>
      <c r="M880" s="75">
        <v>0</v>
      </c>
      <c r="N880" s="75">
        <v>366</v>
      </c>
      <c r="O880" s="75">
        <v>29</v>
      </c>
      <c r="P880" s="75">
        <v>135</v>
      </c>
      <c r="Q880" s="76">
        <v>10</v>
      </c>
      <c r="R880" s="76">
        <v>30</v>
      </c>
      <c r="S880" s="76">
        <v>13</v>
      </c>
      <c r="T880" s="76">
        <v>4</v>
      </c>
      <c r="U880" s="76">
        <v>6.9</v>
      </c>
      <c r="V880" s="76">
        <v>6</v>
      </c>
      <c r="W880" s="87">
        <f t="shared" si="39"/>
        <v>69.900000000000006</v>
      </c>
      <c r="X880" s="87">
        <f t="shared" si="40"/>
        <v>40</v>
      </c>
      <c r="Y880" s="88">
        <f t="shared" si="41"/>
        <v>29.9</v>
      </c>
    </row>
    <row r="881" spans="1:25" s="11" customFormat="1" ht="15" x14ac:dyDescent="0.35">
      <c r="A881" s="99" t="s">
        <v>2772</v>
      </c>
      <c r="B881" s="141" t="s">
        <v>2773</v>
      </c>
      <c r="C881" s="99" t="s">
        <v>2774</v>
      </c>
      <c r="D881" s="100" t="s">
        <v>194</v>
      </c>
      <c r="E881" s="101" t="s">
        <v>195</v>
      </c>
      <c r="F881" s="101" t="s">
        <v>196</v>
      </c>
      <c r="G881" s="101" t="s">
        <v>136</v>
      </c>
      <c r="H881" s="101"/>
      <c r="I881" s="101" t="s">
        <v>137</v>
      </c>
      <c r="J881" s="74"/>
      <c r="K881" s="75">
        <v>549</v>
      </c>
      <c r="L881" s="75">
        <v>0</v>
      </c>
      <c r="M881" s="75">
        <v>0</v>
      </c>
      <c r="N881" s="75">
        <v>453</v>
      </c>
      <c r="O881" s="75">
        <v>40</v>
      </c>
      <c r="P881" s="75">
        <v>119</v>
      </c>
      <c r="Q881" s="76">
        <v>4</v>
      </c>
      <c r="R881" s="76">
        <v>34</v>
      </c>
      <c r="S881" s="76">
        <v>6.8</v>
      </c>
      <c r="T881" s="76">
        <v>3</v>
      </c>
      <c r="U881" s="76">
        <v>4.8</v>
      </c>
      <c r="V881" s="76">
        <v>5.9</v>
      </c>
      <c r="W881" s="87">
        <f t="shared" si="39"/>
        <v>58.499999999999993</v>
      </c>
      <c r="X881" s="87">
        <f t="shared" si="40"/>
        <v>38</v>
      </c>
      <c r="Y881" s="88">
        <f t="shared" si="41"/>
        <v>20.5</v>
      </c>
    </row>
    <row r="882" spans="1:25" s="11" customFormat="1" ht="15" x14ac:dyDescent="0.35">
      <c r="A882" s="99" t="s">
        <v>2775</v>
      </c>
      <c r="B882" s="141" t="s">
        <v>2776</v>
      </c>
      <c r="C882" s="99" t="s">
        <v>2777</v>
      </c>
      <c r="D882" s="100" t="s">
        <v>194</v>
      </c>
      <c r="E882" s="101" t="s">
        <v>195</v>
      </c>
      <c r="F882" s="101" t="s">
        <v>196</v>
      </c>
      <c r="G882" s="101" t="s">
        <v>136</v>
      </c>
      <c r="H882" s="101"/>
      <c r="I882" s="101" t="s">
        <v>137</v>
      </c>
      <c r="J882" s="74"/>
      <c r="K882" s="75">
        <v>150</v>
      </c>
      <c r="L882" s="75">
        <v>0</v>
      </c>
      <c r="M882" s="75">
        <v>0</v>
      </c>
      <c r="N882" s="75">
        <v>120</v>
      </c>
      <c r="O882" s="75">
        <v>3</v>
      </c>
      <c r="P882" s="75">
        <v>47</v>
      </c>
      <c r="Q882" s="76">
        <v>1</v>
      </c>
      <c r="R882" s="76">
        <v>13</v>
      </c>
      <c r="S882" s="76">
        <v>1</v>
      </c>
      <c r="T882" s="76">
        <v>1</v>
      </c>
      <c r="U882" s="76">
        <v>2</v>
      </c>
      <c r="V882" s="76">
        <v>3</v>
      </c>
      <c r="W882" s="87">
        <f t="shared" si="39"/>
        <v>21</v>
      </c>
      <c r="X882" s="87">
        <f t="shared" si="40"/>
        <v>14</v>
      </c>
      <c r="Y882" s="88">
        <f t="shared" si="41"/>
        <v>7</v>
      </c>
    </row>
    <row r="883" spans="1:25" s="11" customFormat="1" ht="15" x14ac:dyDescent="0.35">
      <c r="A883" s="99" t="s">
        <v>2778</v>
      </c>
      <c r="B883" s="141" t="s">
        <v>2779</v>
      </c>
      <c r="C883" s="99" t="s">
        <v>2780</v>
      </c>
      <c r="D883" s="100" t="s">
        <v>194</v>
      </c>
      <c r="E883" s="101" t="s">
        <v>195</v>
      </c>
      <c r="F883" s="101" t="s">
        <v>196</v>
      </c>
      <c r="G883" s="101" t="s">
        <v>136</v>
      </c>
      <c r="H883" s="101"/>
      <c r="I883" s="101" t="s">
        <v>137</v>
      </c>
      <c r="J883" s="74"/>
      <c r="K883" s="75">
        <v>307</v>
      </c>
      <c r="L883" s="75">
        <v>0</v>
      </c>
      <c r="M883" s="75">
        <v>0</v>
      </c>
      <c r="N883" s="75">
        <v>266</v>
      </c>
      <c r="O883" s="75">
        <v>11</v>
      </c>
      <c r="P883" s="75">
        <v>103</v>
      </c>
      <c r="Q883" s="76">
        <v>1</v>
      </c>
      <c r="R883" s="76">
        <v>19</v>
      </c>
      <c r="S883" s="76">
        <v>4.7</v>
      </c>
      <c r="T883" s="76">
        <v>3</v>
      </c>
      <c r="U883" s="76">
        <v>2</v>
      </c>
      <c r="V883" s="76">
        <v>6</v>
      </c>
      <c r="W883" s="87">
        <f t="shared" si="39"/>
        <v>35.700000000000003</v>
      </c>
      <c r="X883" s="87">
        <f t="shared" si="40"/>
        <v>20</v>
      </c>
      <c r="Y883" s="88">
        <f t="shared" si="41"/>
        <v>15.7</v>
      </c>
    </row>
    <row r="884" spans="1:25" s="11" customFormat="1" ht="15" x14ac:dyDescent="0.35">
      <c r="A884" s="99" t="s">
        <v>2781</v>
      </c>
      <c r="B884" s="141" t="s">
        <v>2782</v>
      </c>
      <c r="C884" s="99" t="s">
        <v>2783</v>
      </c>
      <c r="D884" s="100" t="s">
        <v>194</v>
      </c>
      <c r="E884" s="101" t="s">
        <v>195</v>
      </c>
      <c r="F884" s="101" t="s">
        <v>196</v>
      </c>
      <c r="G884" s="101" t="s">
        <v>136</v>
      </c>
      <c r="H884" s="101"/>
      <c r="I884" s="101" t="s">
        <v>137</v>
      </c>
      <c r="J884" s="74"/>
      <c r="K884" s="75">
        <v>129</v>
      </c>
      <c r="L884" s="75">
        <v>0</v>
      </c>
      <c r="M884" s="75">
        <v>0</v>
      </c>
      <c r="N884" s="75">
        <v>123</v>
      </c>
      <c r="O884" s="75">
        <v>20</v>
      </c>
      <c r="P884" s="75">
        <v>37</v>
      </c>
      <c r="Q884" s="76">
        <v>2</v>
      </c>
      <c r="R884" s="76">
        <v>8</v>
      </c>
      <c r="S884" s="76">
        <v>0</v>
      </c>
      <c r="T884" s="76">
        <v>2</v>
      </c>
      <c r="U884" s="76">
        <v>2</v>
      </c>
      <c r="V884" s="76">
        <v>4</v>
      </c>
      <c r="W884" s="87">
        <f t="shared" si="39"/>
        <v>18</v>
      </c>
      <c r="X884" s="87">
        <f t="shared" si="40"/>
        <v>10</v>
      </c>
      <c r="Y884" s="88">
        <f t="shared" si="41"/>
        <v>8</v>
      </c>
    </row>
    <row r="885" spans="1:25" s="11" customFormat="1" ht="15" x14ac:dyDescent="0.35">
      <c r="A885" s="99" t="s">
        <v>2784</v>
      </c>
      <c r="B885" s="141" t="s">
        <v>2785</v>
      </c>
      <c r="C885" s="99" t="s">
        <v>2786</v>
      </c>
      <c r="D885" s="100" t="s">
        <v>194</v>
      </c>
      <c r="E885" s="101" t="s">
        <v>195</v>
      </c>
      <c r="F885" s="101" t="s">
        <v>196</v>
      </c>
      <c r="G885" s="101" t="s">
        <v>136</v>
      </c>
      <c r="H885" s="101"/>
      <c r="I885" s="101" t="s">
        <v>137</v>
      </c>
      <c r="J885" s="74"/>
      <c r="K885" s="75">
        <v>223</v>
      </c>
      <c r="L885" s="75">
        <v>0</v>
      </c>
      <c r="M885" s="75">
        <v>0</v>
      </c>
      <c r="N885" s="75">
        <v>174</v>
      </c>
      <c r="O885" s="75">
        <v>5</v>
      </c>
      <c r="P885" s="75">
        <v>72</v>
      </c>
      <c r="Q885" s="76">
        <v>1.1000000000000001</v>
      </c>
      <c r="R885" s="76">
        <v>20</v>
      </c>
      <c r="S885" s="76">
        <v>1</v>
      </c>
      <c r="T885" s="76">
        <v>2</v>
      </c>
      <c r="U885" s="76">
        <v>2</v>
      </c>
      <c r="V885" s="76">
        <v>3</v>
      </c>
      <c r="W885" s="87">
        <f t="shared" si="39"/>
        <v>29.1</v>
      </c>
      <c r="X885" s="87">
        <f t="shared" si="40"/>
        <v>21.1</v>
      </c>
      <c r="Y885" s="88">
        <f t="shared" si="41"/>
        <v>8</v>
      </c>
    </row>
    <row r="886" spans="1:25" s="11" customFormat="1" ht="15" x14ac:dyDescent="0.35">
      <c r="A886" s="99" t="s">
        <v>2787</v>
      </c>
      <c r="B886" s="141" t="s">
        <v>2788</v>
      </c>
      <c r="C886" s="99" t="s">
        <v>2789</v>
      </c>
      <c r="D886" s="100" t="s">
        <v>437</v>
      </c>
      <c r="E886" s="101" t="s">
        <v>201</v>
      </c>
      <c r="F886" s="101" t="s">
        <v>406</v>
      </c>
      <c r="G886" s="101" t="s">
        <v>136</v>
      </c>
      <c r="H886" s="101"/>
      <c r="I886" s="101" t="s">
        <v>137</v>
      </c>
      <c r="J886" s="74"/>
      <c r="K886" s="75">
        <v>395</v>
      </c>
      <c r="L886" s="75">
        <v>0</v>
      </c>
      <c r="M886" s="75">
        <v>0</v>
      </c>
      <c r="N886" s="75">
        <v>337</v>
      </c>
      <c r="O886" s="75">
        <v>60</v>
      </c>
      <c r="P886" s="75">
        <v>87</v>
      </c>
      <c r="Q886" s="76">
        <v>9.5</v>
      </c>
      <c r="R886" s="76">
        <v>25</v>
      </c>
      <c r="S886" s="76">
        <v>10</v>
      </c>
      <c r="T886" s="76">
        <v>2.2999999999999998</v>
      </c>
      <c r="U886" s="76">
        <v>4.9000000000000004</v>
      </c>
      <c r="V886" s="76">
        <v>4</v>
      </c>
      <c r="W886" s="87">
        <f t="shared" si="39"/>
        <v>55.699999999999996</v>
      </c>
      <c r="X886" s="87">
        <f t="shared" si="40"/>
        <v>34.5</v>
      </c>
      <c r="Y886" s="88">
        <f t="shared" si="41"/>
        <v>21.200000000000003</v>
      </c>
    </row>
    <row r="887" spans="1:25" s="11" customFormat="1" ht="15" x14ac:dyDescent="0.35">
      <c r="A887" s="99" t="s">
        <v>2790</v>
      </c>
      <c r="B887" s="141" t="s">
        <v>2791</v>
      </c>
      <c r="C887" s="99" t="s">
        <v>2792</v>
      </c>
      <c r="D887" s="100" t="s">
        <v>133</v>
      </c>
      <c r="E887" s="101" t="s">
        <v>134</v>
      </c>
      <c r="F887" s="101" t="s">
        <v>135</v>
      </c>
      <c r="G887" s="101" t="s">
        <v>136</v>
      </c>
      <c r="H887" s="101"/>
      <c r="I887" s="101" t="s">
        <v>137</v>
      </c>
      <c r="J887" s="74"/>
      <c r="K887" s="75">
        <v>565</v>
      </c>
      <c r="L887" s="75">
        <v>35</v>
      </c>
      <c r="M887" s="75">
        <v>1</v>
      </c>
      <c r="N887" s="75">
        <v>468</v>
      </c>
      <c r="O887" s="75">
        <v>113</v>
      </c>
      <c r="P887" s="75">
        <v>127</v>
      </c>
      <c r="Q887" s="76">
        <v>1</v>
      </c>
      <c r="R887" s="76">
        <v>51</v>
      </c>
      <c r="S887" s="76">
        <v>18</v>
      </c>
      <c r="T887" s="76">
        <v>3</v>
      </c>
      <c r="U887" s="76">
        <v>6.4</v>
      </c>
      <c r="V887" s="76">
        <v>4</v>
      </c>
      <c r="W887" s="87">
        <f t="shared" si="39"/>
        <v>83.4</v>
      </c>
      <c r="X887" s="87">
        <f t="shared" si="40"/>
        <v>52</v>
      </c>
      <c r="Y887" s="88">
        <f t="shared" si="41"/>
        <v>31.4</v>
      </c>
    </row>
    <row r="888" spans="1:25" s="11" customFormat="1" ht="15" x14ac:dyDescent="0.35">
      <c r="A888" s="99" t="s">
        <v>2793</v>
      </c>
      <c r="B888" s="141" t="s">
        <v>2794</v>
      </c>
      <c r="C888" s="99" t="s">
        <v>2795</v>
      </c>
      <c r="D888" s="100" t="s">
        <v>133</v>
      </c>
      <c r="E888" s="101" t="s">
        <v>134</v>
      </c>
      <c r="F888" s="101" t="s">
        <v>135</v>
      </c>
      <c r="G888" s="101" t="s">
        <v>136</v>
      </c>
      <c r="H888" s="101"/>
      <c r="I888" s="101" t="s">
        <v>137</v>
      </c>
      <c r="J888" s="74"/>
      <c r="K888" s="75">
        <v>171</v>
      </c>
      <c r="L888" s="75">
        <v>28</v>
      </c>
      <c r="M888" s="75">
        <v>0</v>
      </c>
      <c r="N888" s="75">
        <v>161</v>
      </c>
      <c r="O888" s="75">
        <v>11</v>
      </c>
      <c r="P888" s="75">
        <v>45</v>
      </c>
      <c r="Q888" s="76">
        <v>2</v>
      </c>
      <c r="R888" s="76">
        <v>14</v>
      </c>
      <c r="S888" s="76">
        <v>10</v>
      </c>
      <c r="T888" s="76">
        <v>2</v>
      </c>
      <c r="U888" s="76">
        <v>3</v>
      </c>
      <c r="V888" s="76">
        <v>4</v>
      </c>
      <c r="W888" s="87">
        <f t="shared" si="39"/>
        <v>35</v>
      </c>
      <c r="X888" s="87">
        <f t="shared" si="40"/>
        <v>16</v>
      </c>
      <c r="Y888" s="88">
        <f t="shared" si="41"/>
        <v>19</v>
      </c>
    </row>
    <row r="889" spans="1:25" s="11" customFormat="1" ht="15" x14ac:dyDescent="0.35">
      <c r="A889" s="99" t="s">
        <v>2796</v>
      </c>
      <c r="B889" s="141" t="s">
        <v>2797</v>
      </c>
      <c r="C889" s="99" t="s">
        <v>2798</v>
      </c>
      <c r="D889" s="100" t="s">
        <v>437</v>
      </c>
      <c r="E889" s="101" t="s">
        <v>201</v>
      </c>
      <c r="F889" s="101" t="s">
        <v>406</v>
      </c>
      <c r="G889" s="101" t="s">
        <v>136</v>
      </c>
      <c r="H889" s="101"/>
      <c r="I889" s="101" t="s">
        <v>137</v>
      </c>
      <c r="J889" s="74"/>
      <c r="K889" s="75">
        <v>549</v>
      </c>
      <c r="L889" s="75">
        <v>0</v>
      </c>
      <c r="M889" s="75">
        <v>0</v>
      </c>
      <c r="N889" s="75">
        <v>414</v>
      </c>
      <c r="O889" s="75">
        <v>23</v>
      </c>
      <c r="P889" s="75">
        <v>112</v>
      </c>
      <c r="Q889" s="76">
        <v>5.5</v>
      </c>
      <c r="R889" s="76">
        <v>36</v>
      </c>
      <c r="S889" s="76">
        <v>19.899999999999999</v>
      </c>
      <c r="T889" s="76">
        <v>4</v>
      </c>
      <c r="U889" s="76">
        <v>4</v>
      </c>
      <c r="V889" s="76">
        <v>4</v>
      </c>
      <c r="W889" s="87">
        <f t="shared" si="39"/>
        <v>73.400000000000006</v>
      </c>
      <c r="X889" s="87">
        <f t="shared" si="40"/>
        <v>41.5</v>
      </c>
      <c r="Y889" s="88">
        <f t="shared" si="41"/>
        <v>31.9</v>
      </c>
    </row>
    <row r="890" spans="1:25" s="11" customFormat="1" ht="15" x14ac:dyDescent="0.35">
      <c r="A890" s="99" t="s">
        <v>2799</v>
      </c>
      <c r="B890" s="141" t="s">
        <v>2800</v>
      </c>
      <c r="C890" s="99" t="s">
        <v>2801</v>
      </c>
      <c r="D890" s="100" t="s">
        <v>133</v>
      </c>
      <c r="E890" s="101" t="s">
        <v>134</v>
      </c>
      <c r="F890" s="101" t="s">
        <v>135</v>
      </c>
      <c r="G890" s="101" t="s">
        <v>136</v>
      </c>
      <c r="H890" s="101"/>
      <c r="I890" s="101" t="s">
        <v>137</v>
      </c>
      <c r="J890" s="74"/>
      <c r="K890" s="75">
        <v>177</v>
      </c>
      <c r="L890" s="75">
        <v>20</v>
      </c>
      <c r="M890" s="75">
        <v>1</v>
      </c>
      <c r="N890" s="75">
        <v>157</v>
      </c>
      <c r="O890" s="75">
        <v>15</v>
      </c>
      <c r="P890" s="75">
        <v>51</v>
      </c>
      <c r="Q890" s="76">
        <v>5</v>
      </c>
      <c r="R890" s="76">
        <v>17</v>
      </c>
      <c r="S890" s="76">
        <v>20</v>
      </c>
      <c r="T890" s="76">
        <v>2</v>
      </c>
      <c r="U890" s="76">
        <v>3.8</v>
      </c>
      <c r="V890" s="76">
        <v>3.3</v>
      </c>
      <c r="W890" s="87">
        <f t="shared" si="39"/>
        <v>51.099999999999994</v>
      </c>
      <c r="X890" s="87">
        <f t="shared" si="40"/>
        <v>22</v>
      </c>
      <c r="Y890" s="88">
        <f t="shared" si="41"/>
        <v>29.1</v>
      </c>
    </row>
    <row r="891" spans="1:25" s="11" customFormat="1" ht="15" x14ac:dyDescent="0.35">
      <c r="A891" s="99" t="s">
        <v>2802</v>
      </c>
      <c r="B891" s="141" t="s">
        <v>2803</v>
      </c>
      <c r="C891" s="99" t="s">
        <v>2804</v>
      </c>
      <c r="D891" s="100" t="s">
        <v>133</v>
      </c>
      <c r="E891" s="101" t="s">
        <v>134</v>
      </c>
      <c r="F891" s="101" t="s">
        <v>135</v>
      </c>
      <c r="G891" s="101" t="s">
        <v>136</v>
      </c>
      <c r="H891" s="101"/>
      <c r="I891" s="101" t="s">
        <v>137</v>
      </c>
      <c r="J891" s="74"/>
      <c r="K891" s="75">
        <v>300</v>
      </c>
      <c r="L891" s="75">
        <v>31</v>
      </c>
      <c r="M891" s="75">
        <v>1</v>
      </c>
      <c r="N891" s="75">
        <v>274</v>
      </c>
      <c r="O891" s="75">
        <v>72</v>
      </c>
      <c r="P891" s="75">
        <v>66</v>
      </c>
      <c r="Q891" s="76">
        <v>2</v>
      </c>
      <c r="R891" s="76">
        <v>29</v>
      </c>
      <c r="S891" s="76">
        <v>17.7</v>
      </c>
      <c r="T891" s="76">
        <v>2</v>
      </c>
      <c r="U891" s="76">
        <v>3.9</v>
      </c>
      <c r="V891" s="76">
        <v>2</v>
      </c>
      <c r="W891" s="87">
        <f t="shared" si="39"/>
        <v>56.6</v>
      </c>
      <c r="X891" s="87">
        <f t="shared" si="40"/>
        <v>31</v>
      </c>
      <c r="Y891" s="88">
        <f t="shared" si="41"/>
        <v>25.599999999999998</v>
      </c>
    </row>
    <row r="892" spans="1:25" s="11" customFormat="1" ht="15" x14ac:dyDescent="0.35">
      <c r="A892" s="99" t="s">
        <v>2805</v>
      </c>
      <c r="B892" s="141" t="s">
        <v>2806</v>
      </c>
      <c r="C892" s="99" t="s">
        <v>2807</v>
      </c>
      <c r="D892" s="100" t="s">
        <v>405</v>
      </c>
      <c r="E892" s="101" t="s">
        <v>134</v>
      </c>
      <c r="F892" s="101" t="s">
        <v>406</v>
      </c>
      <c r="G892" s="101" t="s">
        <v>136</v>
      </c>
      <c r="H892" s="101"/>
      <c r="I892" s="101" t="s">
        <v>137</v>
      </c>
      <c r="J892" s="74"/>
      <c r="K892" s="75">
        <v>479</v>
      </c>
      <c r="L892" s="75">
        <v>37</v>
      </c>
      <c r="M892" s="75">
        <v>1</v>
      </c>
      <c r="N892" s="75">
        <v>441</v>
      </c>
      <c r="O892" s="75">
        <v>26</v>
      </c>
      <c r="P892" s="75">
        <v>104</v>
      </c>
      <c r="Q892" s="76">
        <v>5</v>
      </c>
      <c r="R892" s="76">
        <v>43</v>
      </c>
      <c r="S892" s="76">
        <v>30</v>
      </c>
      <c r="T892" s="76">
        <v>2</v>
      </c>
      <c r="U892" s="76">
        <v>4.8</v>
      </c>
      <c r="V892" s="76">
        <v>6.6</v>
      </c>
      <c r="W892" s="87">
        <f t="shared" si="39"/>
        <v>91.399999999999991</v>
      </c>
      <c r="X892" s="87">
        <f t="shared" si="40"/>
        <v>48</v>
      </c>
      <c r="Y892" s="88">
        <f t="shared" si="41"/>
        <v>43.4</v>
      </c>
    </row>
    <row r="893" spans="1:25" s="11" customFormat="1" ht="15" x14ac:dyDescent="0.35">
      <c r="A893" s="99" t="s">
        <v>2808</v>
      </c>
      <c r="B893" s="141" t="s">
        <v>2809</v>
      </c>
      <c r="C893" s="99" t="s">
        <v>2810</v>
      </c>
      <c r="D893" s="100" t="s">
        <v>133</v>
      </c>
      <c r="E893" s="101" t="s">
        <v>134</v>
      </c>
      <c r="F893" s="101" t="s">
        <v>135</v>
      </c>
      <c r="G893" s="101" t="s">
        <v>136</v>
      </c>
      <c r="H893" s="101"/>
      <c r="I893" s="101" t="s">
        <v>137</v>
      </c>
      <c r="J893" s="74"/>
      <c r="K893" s="75">
        <v>288</v>
      </c>
      <c r="L893" s="75">
        <v>27</v>
      </c>
      <c r="M893" s="75">
        <v>0</v>
      </c>
      <c r="N893" s="75">
        <v>263</v>
      </c>
      <c r="O893" s="75">
        <v>31</v>
      </c>
      <c r="P893" s="75">
        <v>76</v>
      </c>
      <c r="Q893" s="76">
        <v>6</v>
      </c>
      <c r="R893" s="76">
        <v>21</v>
      </c>
      <c r="S893" s="76">
        <v>9</v>
      </c>
      <c r="T893" s="76">
        <v>2</v>
      </c>
      <c r="U893" s="76">
        <v>4.9000000000000004</v>
      </c>
      <c r="V893" s="76">
        <v>3</v>
      </c>
      <c r="W893" s="87">
        <f t="shared" si="39"/>
        <v>45.9</v>
      </c>
      <c r="X893" s="87">
        <f t="shared" si="40"/>
        <v>27</v>
      </c>
      <c r="Y893" s="88">
        <f t="shared" si="41"/>
        <v>18.899999999999999</v>
      </c>
    </row>
    <row r="894" spans="1:25" s="11" customFormat="1" ht="15" x14ac:dyDescent="0.35">
      <c r="A894" s="99" t="s">
        <v>2811</v>
      </c>
      <c r="B894" s="141" t="s">
        <v>2812</v>
      </c>
      <c r="C894" s="99" t="s">
        <v>2813</v>
      </c>
      <c r="D894" s="100" t="s">
        <v>405</v>
      </c>
      <c r="E894" s="101" t="s">
        <v>134</v>
      </c>
      <c r="F894" s="101" t="s">
        <v>406</v>
      </c>
      <c r="G894" s="101" t="s">
        <v>136</v>
      </c>
      <c r="H894" s="101"/>
      <c r="I894" s="101" t="s">
        <v>137</v>
      </c>
      <c r="J894" s="74"/>
      <c r="K894" s="75">
        <v>564</v>
      </c>
      <c r="L894" s="75">
        <v>25</v>
      </c>
      <c r="M894" s="75">
        <v>9</v>
      </c>
      <c r="N894" s="75">
        <v>446</v>
      </c>
      <c r="O894" s="75">
        <v>84</v>
      </c>
      <c r="P894" s="75">
        <v>116</v>
      </c>
      <c r="Q894" s="76">
        <v>5</v>
      </c>
      <c r="R894" s="76">
        <v>43</v>
      </c>
      <c r="S894" s="76">
        <v>20</v>
      </c>
      <c r="T894" s="76">
        <v>3</v>
      </c>
      <c r="U894" s="76">
        <v>6.7</v>
      </c>
      <c r="V894" s="76">
        <v>3.5</v>
      </c>
      <c r="W894" s="87">
        <f t="shared" si="39"/>
        <v>81.2</v>
      </c>
      <c r="X894" s="87">
        <f t="shared" si="40"/>
        <v>48</v>
      </c>
      <c r="Y894" s="88">
        <f t="shared" si="41"/>
        <v>33.200000000000003</v>
      </c>
    </row>
    <row r="895" spans="1:25" s="11" customFormat="1" ht="15" x14ac:dyDescent="0.35">
      <c r="A895" s="99" t="s">
        <v>2814</v>
      </c>
      <c r="B895" s="141" t="s">
        <v>2815</v>
      </c>
      <c r="C895" s="99" t="s">
        <v>2816</v>
      </c>
      <c r="D895" s="100" t="s">
        <v>405</v>
      </c>
      <c r="E895" s="101" t="s">
        <v>134</v>
      </c>
      <c r="F895" s="101" t="s">
        <v>406</v>
      </c>
      <c r="G895" s="101" t="s">
        <v>136</v>
      </c>
      <c r="H895" s="101"/>
      <c r="I895" s="101" t="s">
        <v>137</v>
      </c>
      <c r="J895" s="74"/>
      <c r="K895" s="75">
        <v>978</v>
      </c>
      <c r="L895" s="75">
        <v>0</v>
      </c>
      <c r="M895" s="75">
        <v>0</v>
      </c>
      <c r="N895" s="75">
        <v>871</v>
      </c>
      <c r="O895" s="75">
        <v>151</v>
      </c>
      <c r="P895" s="75">
        <v>147</v>
      </c>
      <c r="Q895" s="76">
        <v>4</v>
      </c>
      <c r="R895" s="76">
        <v>68</v>
      </c>
      <c r="S895" s="76">
        <v>12.1</v>
      </c>
      <c r="T895" s="76">
        <v>5</v>
      </c>
      <c r="U895" s="76">
        <v>3.9</v>
      </c>
      <c r="V895" s="76">
        <v>6</v>
      </c>
      <c r="W895" s="87">
        <f t="shared" si="39"/>
        <v>99</v>
      </c>
      <c r="X895" s="87">
        <f t="shared" si="40"/>
        <v>72</v>
      </c>
      <c r="Y895" s="88">
        <f t="shared" si="41"/>
        <v>27</v>
      </c>
    </row>
    <row r="896" spans="1:25" s="11" customFormat="1" ht="15" x14ac:dyDescent="0.35">
      <c r="A896" s="99" t="s">
        <v>2817</v>
      </c>
      <c r="B896" s="141" t="s">
        <v>2818</v>
      </c>
      <c r="C896" s="99" t="s">
        <v>2819</v>
      </c>
      <c r="D896" s="100" t="s">
        <v>133</v>
      </c>
      <c r="E896" s="101" t="s">
        <v>134</v>
      </c>
      <c r="F896" s="101" t="s">
        <v>135</v>
      </c>
      <c r="G896" s="101" t="s">
        <v>136</v>
      </c>
      <c r="H896" s="101"/>
      <c r="I896" s="101" t="s">
        <v>137</v>
      </c>
      <c r="J896" s="74"/>
      <c r="K896" s="75">
        <v>162</v>
      </c>
      <c r="L896" s="75">
        <v>17</v>
      </c>
      <c r="M896" s="75">
        <v>0</v>
      </c>
      <c r="N896" s="75">
        <v>150</v>
      </c>
      <c r="O896" s="75">
        <v>8</v>
      </c>
      <c r="P896" s="75">
        <v>53</v>
      </c>
      <c r="Q896" s="76">
        <v>2</v>
      </c>
      <c r="R896" s="76">
        <v>15</v>
      </c>
      <c r="S896" s="76">
        <v>9.9</v>
      </c>
      <c r="T896" s="76">
        <v>1</v>
      </c>
      <c r="U896" s="76">
        <v>0.2</v>
      </c>
      <c r="V896" s="76">
        <v>2</v>
      </c>
      <c r="W896" s="87">
        <f t="shared" si="39"/>
        <v>30.099999999999998</v>
      </c>
      <c r="X896" s="87">
        <f t="shared" si="40"/>
        <v>17</v>
      </c>
      <c r="Y896" s="88">
        <f t="shared" si="41"/>
        <v>13.1</v>
      </c>
    </row>
    <row r="897" spans="1:25" s="11" customFormat="1" ht="15" x14ac:dyDescent="0.35">
      <c r="A897" s="99" t="s">
        <v>2820</v>
      </c>
      <c r="B897" s="141" t="s">
        <v>2821</v>
      </c>
      <c r="C897" s="99" t="s">
        <v>2822</v>
      </c>
      <c r="D897" s="100" t="s">
        <v>133</v>
      </c>
      <c r="E897" s="101" t="s">
        <v>134</v>
      </c>
      <c r="F897" s="101" t="s">
        <v>135</v>
      </c>
      <c r="G897" s="101" t="s">
        <v>136</v>
      </c>
      <c r="H897" s="101"/>
      <c r="I897" s="101" t="s">
        <v>137</v>
      </c>
      <c r="J897" s="74"/>
      <c r="K897" s="75">
        <v>160</v>
      </c>
      <c r="L897" s="75">
        <v>25</v>
      </c>
      <c r="M897" s="75">
        <v>0</v>
      </c>
      <c r="N897" s="75">
        <v>134</v>
      </c>
      <c r="O897" s="75">
        <v>6</v>
      </c>
      <c r="P897" s="75">
        <v>31</v>
      </c>
      <c r="Q897" s="76">
        <v>3</v>
      </c>
      <c r="R897" s="76">
        <v>15</v>
      </c>
      <c r="S897" s="76">
        <v>8</v>
      </c>
      <c r="T897" s="76">
        <v>2</v>
      </c>
      <c r="U897" s="76">
        <v>2.9</v>
      </c>
      <c r="V897" s="76">
        <v>3</v>
      </c>
      <c r="W897" s="87">
        <f t="shared" si="39"/>
        <v>33.9</v>
      </c>
      <c r="X897" s="87">
        <f t="shared" si="40"/>
        <v>18</v>
      </c>
      <c r="Y897" s="88">
        <f t="shared" si="41"/>
        <v>15.9</v>
      </c>
    </row>
    <row r="898" spans="1:25" s="11" customFormat="1" ht="15" x14ac:dyDescent="0.35">
      <c r="A898" s="99" t="s">
        <v>2823</v>
      </c>
      <c r="B898" s="141" t="s">
        <v>2824</v>
      </c>
      <c r="C898" s="99" t="s">
        <v>2825</v>
      </c>
      <c r="D898" s="100" t="s">
        <v>133</v>
      </c>
      <c r="E898" s="101" t="s">
        <v>134</v>
      </c>
      <c r="F898" s="101" t="s">
        <v>135</v>
      </c>
      <c r="G898" s="101" t="s">
        <v>136</v>
      </c>
      <c r="H898" s="101"/>
      <c r="I898" s="101" t="s">
        <v>137</v>
      </c>
      <c r="J898" s="74"/>
      <c r="K898" s="75">
        <v>383</v>
      </c>
      <c r="L898" s="75">
        <v>51</v>
      </c>
      <c r="M898" s="75">
        <v>0</v>
      </c>
      <c r="N898" s="75">
        <v>336</v>
      </c>
      <c r="O898" s="75">
        <v>37</v>
      </c>
      <c r="P898" s="75">
        <v>39</v>
      </c>
      <c r="Q898" s="76">
        <v>1.5</v>
      </c>
      <c r="R898" s="76">
        <v>28</v>
      </c>
      <c r="S898" s="76">
        <v>13.8</v>
      </c>
      <c r="T898" s="76">
        <v>3</v>
      </c>
      <c r="U898" s="76">
        <v>3.9</v>
      </c>
      <c r="V898" s="76">
        <v>3</v>
      </c>
      <c r="W898" s="87">
        <f t="shared" si="39"/>
        <v>53.199999999999996</v>
      </c>
      <c r="X898" s="87">
        <f t="shared" si="40"/>
        <v>29.5</v>
      </c>
      <c r="Y898" s="88">
        <f t="shared" si="41"/>
        <v>23.7</v>
      </c>
    </row>
    <row r="899" spans="1:25" s="11" customFormat="1" ht="15" x14ac:dyDescent="0.35">
      <c r="A899" s="99" t="s">
        <v>2826</v>
      </c>
      <c r="B899" s="141" t="s">
        <v>2827</v>
      </c>
      <c r="C899" s="99" t="s">
        <v>2828</v>
      </c>
      <c r="D899" s="100" t="s">
        <v>437</v>
      </c>
      <c r="E899" s="101" t="s">
        <v>201</v>
      </c>
      <c r="F899" s="101" t="s">
        <v>406</v>
      </c>
      <c r="G899" s="101" t="s">
        <v>136</v>
      </c>
      <c r="H899" s="101"/>
      <c r="I899" s="101" t="s">
        <v>137</v>
      </c>
      <c r="J899" s="74"/>
      <c r="K899" s="75">
        <v>408</v>
      </c>
      <c r="L899" s="75">
        <v>0</v>
      </c>
      <c r="M899" s="75">
        <v>0</v>
      </c>
      <c r="N899" s="75">
        <v>337</v>
      </c>
      <c r="O899" s="75">
        <v>115</v>
      </c>
      <c r="P899" s="75">
        <v>89</v>
      </c>
      <c r="Q899" s="76">
        <v>6</v>
      </c>
      <c r="R899" s="76">
        <v>28</v>
      </c>
      <c r="S899" s="76">
        <v>15.7</v>
      </c>
      <c r="T899" s="76">
        <v>3</v>
      </c>
      <c r="U899" s="76">
        <v>3.9</v>
      </c>
      <c r="V899" s="76">
        <v>3</v>
      </c>
      <c r="W899" s="87">
        <f t="shared" si="39"/>
        <v>59.6</v>
      </c>
      <c r="X899" s="87">
        <f t="shared" si="40"/>
        <v>34</v>
      </c>
      <c r="Y899" s="88">
        <f t="shared" si="41"/>
        <v>25.599999999999998</v>
      </c>
    </row>
    <row r="900" spans="1:25" s="11" customFormat="1" ht="15" x14ac:dyDescent="0.35">
      <c r="A900" s="99" t="s">
        <v>2829</v>
      </c>
      <c r="B900" s="141" t="s">
        <v>2830</v>
      </c>
      <c r="C900" s="99" t="s">
        <v>2831</v>
      </c>
      <c r="D900" s="100" t="s">
        <v>133</v>
      </c>
      <c r="E900" s="101" t="s">
        <v>134</v>
      </c>
      <c r="F900" s="101" t="s">
        <v>135</v>
      </c>
      <c r="G900" s="101" t="s">
        <v>136</v>
      </c>
      <c r="H900" s="101"/>
      <c r="I900" s="101" t="s">
        <v>137</v>
      </c>
      <c r="J900" s="74"/>
      <c r="K900" s="75">
        <v>769</v>
      </c>
      <c r="L900" s="75">
        <v>34</v>
      </c>
      <c r="M900" s="75">
        <v>2</v>
      </c>
      <c r="N900" s="75">
        <v>572</v>
      </c>
      <c r="O900" s="75">
        <v>161</v>
      </c>
      <c r="P900" s="75">
        <v>157</v>
      </c>
      <c r="Q900" s="76">
        <v>16</v>
      </c>
      <c r="R900" s="76">
        <v>43</v>
      </c>
      <c r="S900" s="76">
        <v>19</v>
      </c>
      <c r="T900" s="76">
        <v>2</v>
      </c>
      <c r="U900" s="76">
        <v>7.6</v>
      </c>
      <c r="V900" s="76">
        <v>4</v>
      </c>
      <c r="W900" s="87">
        <f t="shared" si="39"/>
        <v>91.6</v>
      </c>
      <c r="X900" s="87">
        <f t="shared" si="40"/>
        <v>59</v>
      </c>
      <c r="Y900" s="88">
        <f t="shared" si="41"/>
        <v>32.6</v>
      </c>
    </row>
    <row r="901" spans="1:25" s="11" customFormat="1" ht="15" x14ac:dyDescent="0.35">
      <c r="A901" s="99" t="s">
        <v>2832</v>
      </c>
      <c r="B901" s="141" t="s">
        <v>2833</v>
      </c>
      <c r="C901" s="99" t="s">
        <v>2834</v>
      </c>
      <c r="D901" s="100" t="s">
        <v>133</v>
      </c>
      <c r="E901" s="101" t="s">
        <v>134</v>
      </c>
      <c r="F901" s="101" t="s">
        <v>135</v>
      </c>
      <c r="G901" s="101" t="s">
        <v>136</v>
      </c>
      <c r="H901" s="101"/>
      <c r="I901" s="101" t="s">
        <v>137</v>
      </c>
      <c r="J901" s="74"/>
      <c r="K901" s="75">
        <v>246</v>
      </c>
      <c r="L901" s="75">
        <v>23</v>
      </c>
      <c r="M901" s="75">
        <v>13</v>
      </c>
      <c r="N901" s="75">
        <v>213</v>
      </c>
      <c r="O901" s="75">
        <v>23</v>
      </c>
      <c r="P901" s="75">
        <v>69</v>
      </c>
      <c r="Q901" s="76">
        <v>8</v>
      </c>
      <c r="R901" s="76">
        <v>22</v>
      </c>
      <c r="S901" s="76">
        <v>17</v>
      </c>
      <c r="T901" s="76">
        <v>2</v>
      </c>
      <c r="U901" s="76">
        <v>6.7</v>
      </c>
      <c r="V901" s="76">
        <v>3</v>
      </c>
      <c r="W901" s="87">
        <f t="shared" si="39"/>
        <v>58.7</v>
      </c>
      <c r="X901" s="87">
        <f t="shared" si="40"/>
        <v>30</v>
      </c>
      <c r="Y901" s="88">
        <f t="shared" si="41"/>
        <v>28.7</v>
      </c>
    </row>
    <row r="902" spans="1:25" s="11" customFormat="1" ht="15" x14ac:dyDescent="0.35">
      <c r="A902" s="99" t="s">
        <v>2835</v>
      </c>
      <c r="B902" s="141" t="s">
        <v>2836</v>
      </c>
      <c r="C902" s="99" t="s">
        <v>2837</v>
      </c>
      <c r="D902" s="100" t="s">
        <v>133</v>
      </c>
      <c r="E902" s="101" t="s">
        <v>134</v>
      </c>
      <c r="F902" s="101" t="s">
        <v>135</v>
      </c>
      <c r="G902" s="101" t="s">
        <v>136</v>
      </c>
      <c r="H902" s="101"/>
      <c r="I902" s="101" t="s">
        <v>137</v>
      </c>
      <c r="J902" s="74"/>
      <c r="K902" s="75">
        <v>521</v>
      </c>
      <c r="L902" s="75">
        <v>59</v>
      </c>
      <c r="M902" s="75">
        <v>0</v>
      </c>
      <c r="N902" s="75">
        <v>331</v>
      </c>
      <c r="O902" s="75">
        <v>17</v>
      </c>
      <c r="P902" s="75">
        <v>88</v>
      </c>
      <c r="Q902" s="76">
        <v>12</v>
      </c>
      <c r="R902" s="76">
        <v>39.200000000000003</v>
      </c>
      <c r="S902" s="76">
        <v>24</v>
      </c>
      <c r="T902" s="76">
        <v>3.1</v>
      </c>
      <c r="U902" s="76">
        <v>5.8</v>
      </c>
      <c r="V902" s="76">
        <v>5</v>
      </c>
      <c r="W902" s="87">
        <f t="shared" si="39"/>
        <v>89.1</v>
      </c>
      <c r="X902" s="87">
        <f t="shared" si="40"/>
        <v>51.2</v>
      </c>
      <c r="Y902" s="88">
        <f t="shared" si="41"/>
        <v>37.9</v>
      </c>
    </row>
    <row r="903" spans="1:25" s="11" customFormat="1" ht="15" x14ac:dyDescent="0.35">
      <c r="A903" s="99" t="s">
        <v>2838</v>
      </c>
      <c r="B903" s="141" t="s">
        <v>2839</v>
      </c>
      <c r="C903" s="99" t="s">
        <v>2840</v>
      </c>
      <c r="D903" s="100" t="s">
        <v>437</v>
      </c>
      <c r="E903" s="101" t="s">
        <v>201</v>
      </c>
      <c r="F903" s="101" t="s">
        <v>406</v>
      </c>
      <c r="G903" s="101" t="s">
        <v>136</v>
      </c>
      <c r="H903" s="101"/>
      <c r="I903" s="101" t="s">
        <v>137</v>
      </c>
      <c r="J903" s="74"/>
      <c r="K903" s="75">
        <v>224</v>
      </c>
      <c r="L903" s="75">
        <v>0</v>
      </c>
      <c r="M903" s="75">
        <v>0</v>
      </c>
      <c r="N903" s="75">
        <v>177</v>
      </c>
      <c r="O903" s="75">
        <v>5</v>
      </c>
      <c r="P903" s="75">
        <v>49</v>
      </c>
      <c r="Q903" s="76">
        <v>1</v>
      </c>
      <c r="R903" s="76">
        <v>15</v>
      </c>
      <c r="S903" s="76">
        <v>5</v>
      </c>
      <c r="T903" s="76">
        <v>2.2000000000000002</v>
      </c>
      <c r="U903" s="76">
        <v>1</v>
      </c>
      <c r="V903" s="76">
        <v>2.5</v>
      </c>
      <c r="W903" s="87">
        <f t="shared" si="39"/>
        <v>26.7</v>
      </c>
      <c r="X903" s="87">
        <f t="shared" si="40"/>
        <v>16</v>
      </c>
      <c r="Y903" s="88">
        <f t="shared" si="41"/>
        <v>10.7</v>
      </c>
    </row>
    <row r="904" spans="1:25" s="11" customFormat="1" ht="15" x14ac:dyDescent="0.35">
      <c r="A904" s="99" t="s">
        <v>2841</v>
      </c>
      <c r="B904" s="141" t="s">
        <v>2842</v>
      </c>
      <c r="C904" s="99" t="s">
        <v>2843</v>
      </c>
      <c r="D904" s="100" t="s">
        <v>437</v>
      </c>
      <c r="E904" s="101" t="s">
        <v>201</v>
      </c>
      <c r="F904" s="101" t="s">
        <v>406</v>
      </c>
      <c r="G904" s="101" t="s">
        <v>136</v>
      </c>
      <c r="H904" s="101"/>
      <c r="I904" s="101" t="s">
        <v>137</v>
      </c>
      <c r="J904" s="74"/>
      <c r="K904" s="75">
        <v>124</v>
      </c>
      <c r="L904" s="75">
        <v>0</v>
      </c>
      <c r="M904" s="75">
        <v>0</v>
      </c>
      <c r="N904" s="75">
        <v>123</v>
      </c>
      <c r="O904" s="75">
        <v>18</v>
      </c>
      <c r="P904" s="75">
        <v>39</v>
      </c>
      <c r="Q904" s="76">
        <v>7</v>
      </c>
      <c r="R904" s="76">
        <v>8</v>
      </c>
      <c r="S904" s="76">
        <v>8</v>
      </c>
      <c r="T904" s="76">
        <v>2</v>
      </c>
      <c r="U904" s="76">
        <v>1</v>
      </c>
      <c r="V904" s="76">
        <v>2</v>
      </c>
      <c r="W904" s="87">
        <f t="shared" ref="W904:W967" si="42">SUM(Q904:V904)</f>
        <v>28</v>
      </c>
      <c r="X904" s="87">
        <f t="shared" ref="X904:X967" si="43">SUM(Q904:R904)</f>
        <v>15</v>
      </c>
      <c r="Y904" s="88">
        <f t="shared" ref="Y904:Y967" si="44">SUM(S904:V904)</f>
        <v>13</v>
      </c>
    </row>
    <row r="905" spans="1:25" s="11" customFormat="1" ht="15" x14ac:dyDescent="0.35">
      <c r="A905" s="99" t="s">
        <v>2844</v>
      </c>
      <c r="B905" s="141" t="s">
        <v>2845</v>
      </c>
      <c r="C905" s="99" t="s">
        <v>2846</v>
      </c>
      <c r="D905" s="100" t="s">
        <v>437</v>
      </c>
      <c r="E905" s="101" t="s">
        <v>201</v>
      </c>
      <c r="F905" s="101" t="s">
        <v>406</v>
      </c>
      <c r="G905" s="101" t="s">
        <v>136</v>
      </c>
      <c r="H905" s="101"/>
      <c r="I905" s="101" t="s">
        <v>137</v>
      </c>
      <c r="J905" s="74"/>
      <c r="K905" s="75">
        <v>147</v>
      </c>
      <c r="L905" s="75">
        <v>0</v>
      </c>
      <c r="M905" s="75">
        <v>0</v>
      </c>
      <c r="N905" s="75">
        <v>133</v>
      </c>
      <c r="O905" s="75">
        <v>18</v>
      </c>
      <c r="P905" s="75">
        <v>46</v>
      </c>
      <c r="Q905" s="76">
        <v>4</v>
      </c>
      <c r="R905" s="76">
        <v>9</v>
      </c>
      <c r="S905" s="76">
        <v>5</v>
      </c>
      <c r="T905" s="76">
        <v>2</v>
      </c>
      <c r="U905" s="76">
        <v>1</v>
      </c>
      <c r="V905" s="76">
        <v>3</v>
      </c>
      <c r="W905" s="87">
        <f t="shared" si="42"/>
        <v>24</v>
      </c>
      <c r="X905" s="87">
        <f t="shared" si="43"/>
        <v>13</v>
      </c>
      <c r="Y905" s="88">
        <f t="shared" si="44"/>
        <v>11</v>
      </c>
    </row>
    <row r="906" spans="1:25" s="11" customFormat="1" ht="15" x14ac:dyDescent="0.35">
      <c r="A906" s="99" t="s">
        <v>2847</v>
      </c>
      <c r="B906" s="141" t="s">
        <v>2848</v>
      </c>
      <c r="C906" s="99" t="s">
        <v>2849</v>
      </c>
      <c r="D906" s="100" t="s">
        <v>437</v>
      </c>
      <c r="E906" s="101" t="s">
        <v>201</v>
      </c>
      <c r="F906" s="101" t="s">
        <v>406</v>
      </c>
      <c r="G906" s="101" t="s">
        <v>136</v>
      </c>
      <c r="H906" s="101"/>
      <c r="I906" s="101" t="s">
        <v>137</v>
      </c>
      <c r="J906" s="74"/>
      <c r="K906" s="75">
        <v>374</v>
      </c>
      <c r="L906" s="75">
        <v>0</v>
      </c>
      <c r="M906" s="75">
        <v>0</v>
      </c>
      <c r="N906" s="75">
        <v>310</v>
      </c>
      <c r="O906" s="75">
        <v>14</v>
      </c>
      <c r="P906" s="75">
        <v>74</v>
      </c>
      <c r="Q906" s="76">
        <v>2.2000000000000002</v>
      </c>
      <c r="R906" s="76">
        <v>24</v>
      </c>
      <c r="S906" s="76">
        <v>12</v>
      </c>
      <c r="T906" s="76">
        <v>3.2</v>
      </c>
      <c r="U906" s="76">
        <v>2</v>
      </c>
      <c r="V906" s="76">
        <v>1</v>
      </c>
      <c r="W906" s="87">
        <f t="shared" si="42"/>
        <v>44.400000000000006</v>
      </c>
      <c r="X906" s="87">
        <f t="shared" si="43"/>
        <v>26.2</v>
      </c>
      <c r="Y906" s="88">
        <f t="shared" si="44"/>
        <v>18.2</v>
      </c>
    </row>
    <row r="907" spans="1:25" s="11" customFormat="1" ht="15" x14ac:dyDescent="0.35">
      <c r="A907" s="99" t="s">
        <v>2850</v>
      </c>
      <c r="B907" s="141" t="s">
        <v>2851</v>
      </c>
      <c r="C907" s="99" t="s">
        <v>2852</v>
      </c>
      <c r="D907" s="100" t="s">
        <v>133</v>
      </c>
      <c r="E907" s="101" t="s">
        <v>134</v>
      </c>
      <c r="F907" s="101" t="s">
        <v>135</v>
      </c>
      <c r="G907" s="101" t="s">
        <v>136</v>
      </c>
      <c r="H907" s="101"/>
      <c r="I907" s="101" t="s">
        <v>137</v>
      </c>
      <c r="J907" s="74"/>
      <c r="K907" s="75">
        <v>238</v>
      </c>
      <c r="L907" s="75">
        <v>27</v>
      </c>
      <c r="M907" s="75">
        <v>12</v>
      </c>
      <c r="N907" s="75">
        <v>218</v>
      </c>
      <c r="O907" s="75">
        <v>51</v>
      </c>
      <c r="P907" s="75">
        <v>58</v>
      </c>
      <c r="Q907" s="76">
        <v>2</v>
      </c>
      <c r="R907" s="76">
        <v>27</v>
      </c>
      <c r="S907" s="76">
        <v>19.7</v>
      </c>
      <c r="T907" s="76">
        <v>2</v>
      </c>
      <c r="U907" s="76">
        <v>6.6</v>
      </c>
      <c r="V907" s="76">
        <v>3</v>
      </c>
      <c r="W907" s="87">
        <f t="shared" si="42"/>
        <v>60.300000000000004</v>
      </c>
      <c r="X907" s="87">
        <f t="shared" si="43"/>
        <v>29</v>
      </c>
      <c r="Y907" s="88">
        <f t="shared" si="44"/>
        <v>31.299999999999997</v>
      </c>
    </row>
    <row r="908" spans="1:25" s="11" customFormat="1" ht="15" x14ac:dyDescent="0.35">
      <c r="A908" s="99" t="s">
        <v>2853</v>
      </c>
      <c r="B908" s="141" t="s">
        <v>2854</v>
      </c>
      <c r="C908" s="99" t="s">
        <v>2855</v>
      </c>
      <c r="D908" s="100" t="s">
        <v>405</v>
      </c>
      <c r="E908" s="101" t="s">
        <v>134</v>
      </c>
      <c r="F908" s="101" t="s">
        <v>406</v>
      </c>
      <c r="G908" s="101" t="s">
        <v>136</v>
      </c>
      <c r="H908" s="101"/>
      <c r="I908" s="101" t="s">
        <v>137</v>
      </c>
      <c r="J908" s="74"/>
      <c r="K908" s="75">
        <v>264</v>
      </c>
      <c r="L908" s="75">
        <v>20</v>
      </c>
      <c r="M908" s="75">
        <v>3</v>
      </c>
      <c r="N908" s="75">
        <v>239</v>
      </c>
      <c r="O908" s="75">
        <v>19</v>
      </c>
      <c r="P908" s="75">
        <v>40</v>
      </c>
      <c r="Q908" s="76">
        <v>0</v>
      </c>
      <c r="R908" s="76">
        <v>22</v>
      </c>
      <c r="S908" s="76">
        <v>13</v>
      </c>
      <c r="T908" s="76">
        <v>3</v>
      </c>
      <c r="U908" s="76">
        <v>2.4</v>
      </c>
      <c r="V908" s="76">
        <v>2</v>
      </c>
      <c r="W908" s="87">
        <f t="shared" si="42"/>
        <v>42.4</v>
      </c>
      <c r="X908" s="87">
        <f t="shared" si="43"/>
        <v>22</v>
      </c>
      <c r="Y908" s="88">
        <f t="shared" si="44"/>
        <v>20.399999999999999</v>
      </c>
    </row>
    <row r="909" spans="1:25" s="11" customFormat="1" ht="15" x14ac:dyDescent="0.35">
      <c r="A909" s="99" t="s">
        <v>2856</v>
      </c>
      <c r="B909" s="141" t="s">
        <v>2857</v>
      </c>
      <c r="C909" s="99" t="s">
        <v>2858</v>
      </c>
      <c r="D909" s="100" t="s">
        <v>133</v>
      </c>
      <c r="E909" s="101" t="s">
        <v>134</v>
      </c>
      <c r="F909" s="101" t="s">
        <v>135</v>
      </c>
      <c r="G909" s="101" t="s">
        <v>136</v>
      </c>
      <c r="H909" s="101"/>
      <c r="I909" s="101" t="s">
        <v>137</v>
      </c>
      <c r="J909" s="74"/>
      <c r="K909" s="75">
        <v>140</v>
      </c>
      <c r="L909" s="75">
        <v>10</v>
      </c>
      <c r="M909" s="75">
        <v>0</v>
      </c>
      <c r="N909" s="75">
        <v>111</v>
      </c>
      <c r="O909" s="75">
        <v>15</v>
      </c>
      <c r="P909" s="75">
        <v>31</v>
      </c>
      <c r="Q909" s="76">
        <v>4</v>
      </c>
      <c r="R909" s="76">
        <v>12</v>
      </c>
      <c r="S909" s="76">
        <v>9</v>
      </c>
      <c r="T909" s="76">
        <v>1</v>
      </c>
      <c r="U909" s="76">
        <v>0.9</v>
      </c>
      <c r="V909" s="76">
        <v>2</v>
      </c>
      <c r="W909" s="87">
        <f t="shared" si="42"/>
        <v>28.9</v>
      </c>
      <c r="X909" s="87">
        <f t="shared" si="43"/>
        <v>16</v>
      </c>
      <c r="Y909" s="88">
        <f t="shared" si="44"/>
        <v>12.9</v>
      </c>
    </row>
    <row r="910" spans="1:25" s="11" customFormat="1" ht="15" x14ac:dyDescent="0.35">
      <c r="A910" s="99" t="s">
        <v>2859</v>
      </c>
      <c r="B910" s="141" t="s">
        <v>2860</v>
      </c>
      <c r="C910" s="99" t="s">
        <v>2861</v>
      </c>
      <c r="D910" s="100" t="s">
        <v>133</v>
      </c>
      <c r="E910" s="101" t="s">
        <v>134</v>
      </c>
      <c r="F910" s="101" t="s">
        <v>135</v>
      </c>
      <c r="G910" s="101" t="s">
        <v>136</v>
      </c>
      <c r="H910" s="101"/>
      <c r="I910" s="101" t="s">
        <v>137</v>
      </c>
      <c r="J910" s="74"/>
      <c r="K910" s="75">
        <v>190</v>
      </c>
      <c r="L910" s="75">
        <v>32</v>
      </c>
      <c r="M910" s="75">
        <v>0</v>
      </c>
      <c r="N910" s="75">
        <v>182</v>
      </c>
      <c r="O910" s="75">
        <v>16</v>
      </c>
      <c r="P910" s="75">
        <v>46</v>
      </c>
      <c r="Q910" s="76">
        <v>4</v>
      </c>
      <c r="R910" s="76">
        <v>18</v>
      </c>
      <c r="S910" s="76">
        <v>15.6</v>
      </c>
      <c r="T910" s="76">
        <v>3</v>
      </c>
      <c r="U910" s="76">
        <v>3.8</v>
      </c>
      <c r="V910" s="76">
        <v>7</v>
      </c>
      <c r="W910" s="87">
        <f t="shared" si="42"/>
        <v>51.4</v>
      </c>
      <c r="X910" s="87">
        <f t="shared" si="43"/>
        <v>22</v>
      </c>
      <c r="Y910" s="88">
        <f t="shared" si="44"/>
        <v>29.400000000000002</v>
      </c>
    </row>
    <row r="911" spans="1:25" s="11" customFormat="1" ht="15" x14ac:dyDescent="0.35">
      <c r="A911" s="99" t="s">
        <v>2862</v>
      </c>
      <c r="B911" s="141" t="s">
        <v>2863</v>
      </c>
      <c r="C911" s="99" t="s">
        <v>2864</v>
      </c>
      <c r="D911" s="100" t="s">
        <v>133</v>
      </c>
      <c r="E911" s="101" t="s">
        <v>134</v>
      </c>
      <c r="F911" s="101" t="s">
        <v>135</v>
      </c>
      <c r="G911" s="101" t="s">
        <v>136</v>
      </c>
      <c r="H911" s="101"/>
      <c r="I911" s="101" t="s">
        <v>137</v>
      </c>
      <c r="J911" s="74"/>
      <c r="K911" s="75">
        <v>249</v>
      </c>
      <c r="L911" s="75">
        <v>0</v>
      </c>
      <c r="M911" s="75">
        <v>0</v>
      </c>
      <c r="N911" s="75">
        <v>242</v>
      </c>
      <c r="O911" s="75">
        <v>31</v>
      </c>
      <c r="P911" s="75">
        <v>32</v>
      </c>
      <c r="Q911" s="76">
        <v>2</v>
      </c>
      <c r="R911" s="76">
        <v>18</v>
      </c>
      <c r="S911" s="76">
        <v>4</v>
      </c>
      <c r="T911" s="76">
        <v>2</v>
      </c>
      <c r="U911" s="76">
        <v>1</v>
      </c>
      <c r="V911" s="76">
        <v>3</v>
      </c>
      <c r="W911" s="87">
        <f t="shared" si="42"/>
        <v>30</v>
      </c>
      <c r="X911" s="87">
        <f t="shared" si="43"/>
        <v>20</v>
      </c>
      <c r="Y911" s="88">
        <f t="shared" si="44"/>
        <v>10</v>
      </c>
    </row>
    <row r="912" spans="1:25" s="11" customFormat="1" ht="15" x14ac:dyDescent="0.35">
      <c r="A912" s="99" t="s">
        <v>2865</v>
      </c>
      <c r="B912" s="141" t="s">
        <v>2866</v>
      </c>
      <c r="C912" s="99" t="s">
        <v>2867</v>
      </c>
      <c r="D912" s="100" t="s">
        <v>437</v>
      </c>
      <c r="E912" s="101" t="s">
        <v>201</v>
      </c>
      <c r="F912" s="101" t="s">
        <v>406</v>
      </c>
      <c r="G912" s="101" t="s">
        <v>136</v>
      </c>
      <c r="H912" s="101"/>
      <c r="I912" s="101" t="s">
        <v>137</v>
      </c>
      <c r="J912" s="74"/>
      <c r="K912" s="75">
        <v>196</v>
      </c>
      <c r="L912" s="75">
        <v>0</v>
      </c>
      <c r="M912" s="75">
        <v>0</v>
      </c>
      <c r="N912" s="75">
        <v>177</v>
      </c>
      <c r="O912" s="75">
        <v>16</v>
      </c>
      <c r="P912" s="75">
        <v>67</v>
      </c>
      <c r="Q912" s="76">
        <v>5</v>
      </c>
      <c r="R912" s="76">
        <v>10</v>
      </c>
      <c r="S912" s="76">
        <v>7</v>
      </c>
      <c r="T912" s="76">
        <v>1</v>
      </c>
      <c r="U912" s="76">
        <v>1</v>
      </c>
      <c r="V912" s="76">
        <v>2</v>
      </c>
      <c r="W912" s="87">
        <f t="shared" si="42"/>
        <v>26</v>
      </c>
      <c r="X912" s="87">
        <f t="shared" si="43"/>
        <v>15</v>
      </c>
      <c r="Y912" s="88">
        <f t="shared" si="44"/>
        <v>11</v>
      </c>
    </row>
    <row r="913" spans="1:25" s="11" customFormat="1" ht="15" x14ac:dyDescent="0.35">
      <c r="A913" s="99" t="s">
        <v>2868</v>
      </c>
      <c r="B913" s="141" t="s">
        <v>2869</v>
      </c>
      <c r="C913" s="99" t="s">
        <v>2870</v>
      </c>
      <c r="D913" s="100" t="s">
        <v>133</v>
      </c>
      <c r="E913" s="101" t="s">
        <v>134</v>
      </c>
      <c r="F913" s="101" t="s">
        <v>135</v>
      </c>
      <c r="G913" s="101" t="s">
        <v>136</v>
      </c>
      <c r="H913" s="101"/>
      <c r="I913" s="101" t="s">
        <v>137</v>
      </c>
      <c r="J913" s="74"/>
      <c r="K913" s="75">
        <v>370</v>
      </c>
      <c r="L913" s="75">
        <v>70</v>
      </c>
      <c r="M913" s="75">
        <v>1</v>
      </c>
      <c r="N913" s="75">
        <v>320</v>
      </c>
      <c r="O913" s="75">
        <v>36</v>
      </c>
      <c r="P913" s="75">
        <v>86</v>
      </c>
      <c r="Q913" s="76">
        <v>7</v>
      </c>
      <c r="R913" s="76">
        <v>32</v>
      </c>
      <c r="S913" s="76">
        <v>10.7</v>
      </c>
      <c r="T913" s="76">
        <v>2</v>
      </c>
      <c r="U913" s="76">
        <v>4.8</v>
      </c>
      <c r="V913" s="76">
        <v>3</v>
      </c>
      <c r="W913" s="87">
        <f t="shared" si="42"/>
        <v>59.5</v>
      </c>
      <c r="X913" s="87">
        <f t="shared" si="43"/>
        <v>39</v>
      </c>
      <c r="Y913" s="88">
        <f t="shared" si="44"/>
        <v>20.5</v>
      </c>
    </row>
    <row r="914" spans="1:25" s="11" customFormat="1" ht="15" x14ac:dyDescent="0.35">
      <c r="A914" s="99" t="s">
        <v>2871</v>
      </c>
      <c r="B914" s="141" t="s">
        <v>2872</v>
      </c>
      <c r="C914" s="99" t="s">
        <v>2873</v>
      </c>
      <c r="D914" s="100" t="s">
        <v>133</v>
      </c>
      <c r="E914" s="101" t="s">
        <v>134</v>
      </c>
      <c r="F914" s="101" t="s">
        <v>135</v>
      </c>
      <c r="G914" s="101" t="s">
        <v>136</v>
      </c>
      <c r="H914" s="101"/>
      <c r="I914" s="101" t="s">
        <v>137</v>
      </c>
      <c r="J914" s="74"/>
      <c r="K914" s="75">
        <v>229</v>
      </c>
      <c r="L914" s="75">
        <v>34</v>
      </c>
      <c r="M914" s="75">
        <v>2</v>
      </c>
      <c r="N914" s="75">
        <v>162</v>
      </c>
      <c r="O914" s="75">
        <v>31</v>
      </c>
      <c r="P914" s="75">
        <v>58</v>
      </c>
      <c r="Q914" s="76">
        <v>7.5</v>
      </c>
      <c r="R914" s="76">
        <v>21</v>
      </c>
      <c r="S914" s="76">
        <v>14.6</v>
      </c>
      <c r="T914" s="76">
        <v>2</v>
      </c>
      <c r="U914" s="76">
        <v>3.7</v>
      </c>
      <c r="V914" s="76">
        <v>4</v>
      </c>
      <c r="W914" s="87">
        <f t="shared" si="42"/>
        <v>52.800000000000004</v>
      </c>
      <c r="X914" s="87">
        <f t="shared" si="43"/>
        <v>28.5</v>
      </c>
      <c r="Y914" s="88">
        <f t="shared" si="44"/>
        <v>24.3</v>
      </c>
    </row>
    <row r="915" spans="1:25" s="11" customFormat="1" ht="15" x14ac:dyDescent="0.35">
      <c r="A915" s="99" t="s">
        <v>2874</v>
      </c>
      <c r="B915" s="141" t="s">
        <v>2875</v>
      </c>
      <c r="C915" s="99" t="s">
        <v>2876</v>
      </c>
      <c r="D915" s="100" t="s">
        <v>437</v>
      </c>
      <c r="E915" s="101" t="s">
        <v>201</v>
      </c>
      <c r="F915" s="101" t="s">
        <v>406</v>
      </c>
      <c r="G915" s="101" t="s">
        <v>136</v>
      </c>
      <c r="H915" s="101"/>
      <c r="I915" s="101" t="s">
        <v>137</v>
      </c>
      <c r="J915" s="74"/>
      <c r="K915" s="75">
        <v>214</v>
      </c>
      <c r="L915" s="75">
        <v>0</v>
      </c>
      <c r="M915" s="75">
        <v>0</v>
      </c>
      <c r="N915" s="75">
        <v>178</v>
      </c>
      <c r="O915" s="75">
        <v>14</v>
      </c>
      <c r="P915" s="75">
        <v>63</v>
      </c>
      <c r="Q915" s="76">
        <v>5</v>
      </c>
      <c r="R915" s="76">
        <v>17</v>
      </c>
      <c r="S915" s="76">
        <v>12.6</v>
      </c>
      <c r="T915" s="76">
        <v>2</v>
      </c>
      <c r="U915" s="76">
        <v>1</v>
      </c>
      <c r="V915" s="76">
        <v>2</v>
      </c>
      <c r="W915" s="87">
        <f t="shared" si="42"/>
        <v>39.6</v>
      </c>
      <c r="X915" s="87">
        <f t="shared" si="43"/>
        <v>22</v>
      </c>
      <c r="Y915" s="88">
        <f t="shared" si="44"/>
        <v>17.600000000000001</v>
      </c>
    </row>
    <row r="916" spans="1:25" s="11" customFormat="1" ht="15" x14ac:dyDescent="0.35">
      <c r="A916" s="99" t="s">
        <v>2877</v>
      </c>
      <c r="B916" s="141" t="s">
        <v>2878</v>
      </c>
      <c r="C916" s="99" t="s">
        <v>2879</v>
      </c>
      <c r="D916" s="100" t="s">
        <v>133</v>
      </c>
      <c r="E916" s="101" t="s">
        <v>134</v>
      </c>
      <c r="F916" s="101" t="s">
        <v>135</v>
      </c>
      <c r="G916" s="101" t="s">
        <v>136</v>
      </c>
      <c r="H916" s="101"/>
      <c r="I916" s="101" t="s">
        <v>137</v>
      </c>
      <c r="J916" s="74"/>
      <c r="K916" s="75">
        <v>211</v>
      </c>
      <c r="L916" s="75">
        <v>42</v>
      </c>
      <c r="M916" s="75">
        <v>3</v>
      </c>
      <c r="N916" s="75">
        <v>98</v>
      </c>
      <c r="O916" s="75">
        <v>4</v>
      </c>
      <c r="P916" s="75">
        <v>36</v>
      </c>
      <c r="Q916" s="76">
        <v>14</v>
      </c>
      <c r="R916" s="76">
        <v>12</v>
      </c>
      <c r="S916" s="76">
        <v>8</v>
      </c>
      <c r="T916" s="76">
        <v>1</v>
      </c>
      <c r="U916" s="76">
        <v>2</v>
      </c>
      <c r="V916" s="76">
        <v>3</v>
      </c>
      <c r="W916" s="87">
        <f t="shared" si="42"/>
        <v>40</v>
      </c>
      <c r="X916" s="87">
        <f t="shared" si="43"/>
        <v>26</v>
      </c>
      <c r="Y916" s="88">
        <f t="shared" si="44"/>
        <v>14</v>
      </c>
    </row>
    <row r="917" spans="1:25" s="11" customFormat="1" ht="15" x14ac:dyDescent="0.35">
      <c r="A917" s="99" t="s">
        <v>2880</v>
      </c>
      <c r="B917" s="141" t="s">
        <v>2881</v>
      </c>
      <c r="C917" s="99" t="s">
        <v>2882</v>
      </c>
      <c r="D917" s="100" t="s">
        <v>194</v>
      </c>
      <c r="E917" s="101" t="s">
        <v>195</v>
      </c>
      <c r="F917" s="101" t="s">
        <v>196</v>
      </c>
      <c r="G917" s="101" t="s">
        <v>136</v>
      </c>
      <c r="H917" s="101"/>
      <c r="I917" s="101" t="s">
        <v>137</v>
      </c>
      <c r="J917" s="74"/>
      <c r="K917" s="75">
        <v>563</v>
      </c>
      <c r="L917" s="75">
        <v>0</v>
      </c>
      <c r="M917" s="75">
        <v>0</v>
      </c>
      <c r="N917" s="75">
        <v>404</v>
      </c>
      <c r="O917" s="75">
        <v>11</v>
      </c>
      <c r="P917" s="75">
        <v>92</v>
      </c>
      <c r="Q917" s="76">
        <v>2</v>
      </c>
      <c r="R917" s="76">
        <v>31</v>
      </c>
      <c r="S917" s="76">
        <v>4</v>
      </c>
      <c r="T917" s="76">
        <v>5</v>
      </c>
      <c r="U917" s="76">
        <v>4</v>
      </c>
      <c r="V917" s="76">
        <v>9</v>
      </c>
      <c r="W917" s="87">
        <f t="shared" si="42"/>
        <v>55</v>
      </c>
      <c r="X917" s="87">
        <f t="shared" si="43"/>
        <v>33</v>
      </c>
      <c r="Y917" s="88">
        <f t="shared" si="44"/>
        <v>22</v>
      </c>
    </row>
    <row r="918" spans="1:25" s="11" customFormat="1" ht="15" x14ac:dyDescent="0.35">
      <c r="A918" s="99" t="s">
        <v>2883</v>
      </c>
      <c r="B918" s="141" t="s">
        <v>2884</v>
      </c>
      <c r="C918" s="99" t="s">
        <v>2885</v>
      </c>
      <c r="D918" s="100" t="s">
        <v>200</v>
      </c>
      <c r="E918" s="101" t="s">
        <v>201</v>
      </c>
      <c r="F918" s="101" t="s">
        <v>196</v>
      </c>
      <c r="G918" s="101" t="s">
        <v>136</v>
      </c>
      <c r="H918" s="101"/>
      <c r="I918" s="101" t="s">
        <v>137</v>
      </c>
      <c r="J918" s="74"/>
      <c r="K918" s="75">
        <v>354</v>
      </c>
      <c r="L918" s="75">
        <v>0</v>
      </c>
      <c r="M918" s="75">
        <v>0</v>
      </c>
      <c r="N918" s="75">
        <v>300</v>
      </c>
      <c r="O918" s="75">
        <v>43</v>
      </c>
      <c r="P918" s="75">
        <v>60</v>
      </c>
      <c r="Q918" s="76">
        <v>3</v>
      </c>
      <c r="R918" s="76">
        <v>18</v>
      </c>
      <c r="S918" s="76">
        <v>7</v>
      </c>
      <c r="T918" s="76">
        <v>4</v>
      </c>
      <c r="U918" s="76">
        <v>2</v>
      </c>
      <c r="V918" s="76">
        <v>2</v>
      </c>
      <c r="W918" s="87">
        <f t="shared" si="42"/>
        <v>36</v>
      </c>
      <c r="X918" s="87">
        <f t="shared" si="43"/>
        <v>21</v>
      </c>
      <c r="Y918" s="88">
        <f t="shared" si="44"/>
        <v>15</v>
      </c>
    </row>
    <row r="919" spans="1:25" s="11" customFormat="1" ht="15" x14ac:dyDescent="0.35">
      <c r="A919" s="99" t="s">
        <v>2886</v>
      </c>
      <c r="B919" s="141" t="s">
        <v>2887</v>
      </c>
      <c r="C919" s="99" t="s">
        <v>2888</v>
      </c>
      <c r="D919" s="100" t="s">
        <v>194</v>
      </c>
      <c r="E919" s="101" t="s">
        <v>195</v>
      </c>
      <c r="F919" s="101" t="s">
        <v>196</v>
      </c>
      <c r="G919" s="101" t="s">
        <v>136</v>
      </c>
      <c r="H919" s="101"/>
      <c r="I919" s="101" t="s">
        <v>137</v>
      </c>
      <c r="J919" s="74"/>
      <c r="K919" s="75">
        <v>285</v>
      </c>
      <c r="L919" s="75">
        <v>0</v>
      </c>
      <c r="M919" s="75">
        <v>0</v>
      </c>
      <c r="N919" s="75">
        <v>252</v>
      </c>
      <c r="O919" s="75">
        <v>46</v>
      </c>
      <c r="P919" s="75">
        <v>68</v>
      </c>
      <c r="Q919" s="76">
        <v>5</v>
      </c>
      <c r="R919" s="76">
        <v>11</v>
      </c>
      <c r="S919" s="76">
        <v>2</v>
      </c>
      <c r="T919" s="76">
        <v>2</v>
      </c>
      <c r="U919" s="76">
        <v>1</v>
      </c>
      <c r="V919" s="76">
        <v>3</v>
      </c>
      <c r="W919" s="87">
        <f t="shared" si="42"/>
        <v>24</v>
      </c>
      <c r="X919" s="87">
        <f t="shared" si="43"/>
        <v>16</v>
      </c>
      <c r="Y919" s="88">
        <f t="shared" si="44"/>
        <v>8</v>
      </c>
    </row>
    <row r="920" spans="1:25" s="11" customFormat="1" ht="15" x14ac:dyDescent="0.35">
      <c r="A920" s="99" t="s">
        <v>2889</v>
      </c>
      <c r="B920" s="141" t="s">
        <v>2890</v>
      </c>
      <c r="C920" s="99" t="s">
        <v>2891</v>
      </c>
      <c r="D920" s="100" t="s">
        <v>194</v>
      </c>
      <c r="E920" s="101" t="s">
        <v>195</v>
      </c>
      <c r="F920" s="101" t="s">
        <v>196</v>
      </c>
      <c r="G920" s="101" t="s">
        <v>136</v>
      </c>
      <c r="H920" s="101"/>
      <c r="I920" s="101" t="s">
        <v>137</v>
      </c>
      <c r="J920" s="74"/>
      <c r="K920" s="75">
        <v>360</v>
      </c>
      <c r="L920" s="75">
        <v>0</v>
      </c>
      <c r="M920" s="75">
        <v>0</v>
      </c>
      <c r="N920" s="75">
        <v>294</v>
      </c>
      <c r="O920" s="75">
        <v>303</v>
      </c>
      <c r="P920" s="75">
        <v>15</v>
      </c>
      <c r="Q920" s="76">
        <v>1</v>
      </c>
      <c r="R920" s="76">
        <v>27</v>
      </c>
      <c r="S920" s="76">
        <v>5</v>
      </c>
      <c r="T920" s="76">
        <v>3</v>
      </c>
      <c r="U920" s="76">
        <v>3</v>
      </c>
      <c r="V920" s="76">
        <v>6</v>
      </c>
      <c r="W920" s="87">
        <f t="shared" si="42"/>
        <v>45</v>
      </c>
      <c r="X920" s="87">
        <f t="shared" si="43"/>
        <v>28</v>
      </c>
      <c r="Y920" s="88">
        <f t="shared" si="44"/>
        <v>17</v>
      </c>
    </row>
    <row r="921" spans="1:25" s="11" customFormat="1" ht="15" x14ac:dyDescent="0.35">
      <c r="A921" s="99" t="s">
        <v>2892</v>
      </c>
      <c r="B921" s="141" t="s">
        <v>2893</v>
      </c>
      <c r="C921" s="99" t="s">
        <v>2894</v>
      </c>
      <c r="D921" s="100" t="s">
        <v>194</v>
      </c>
      <c r="E921" s="101" t="s">
        <v>195</v>
      </c>
      <c r="F921" s="101" t="s">
        <v>196</v>
      </c>
      <c r="G921" s="101" t="s">
        <v>136</v>
      </c>
      <c r="H921" s="101"/>
      <c r="I921" s="101" t="s">
        <v>137</v>
      </c>
      <c r="J921" s="74"/>
      <c r="K921" s="75">
        <v>222</v>
      </c>
      <c r="L921" s="75">
        <v>0</v>
      </c>
      <c r="M921" s="75">
        <v>0</v>
      </c>
      <c r="N921" s="75">
        <v>185</v>
      </c>
      <c r="O921" s="75">
        <v>18</v>
      </c>
      <c r="P921" s="75">
        <v>36</v>
      </c>
      <c r="Q921" s="76">
        <v>3</v>
      </c>
      <c r="R921" s="76">
        <v>12</v>
      </c>
      <c r="S921" s="76">
        <v>3</v>
      </c>
      <c r="T921" s="76">
        <v>1</v>
      </c>
      <c r="U921" s="76">
        <v>1</v>
      </c>
      <c r="V921" s="76">
        <v>3.1</v>
      </c>
      <c r="W921" s="87">
        <f t="shared" si="42"/>
        <v>23.1</v>
      </c>
      <c r="X921" s="87">
        <f t="shared" si="43"/>
        <v>15</v>
      </c>
      <c r="Y921" s="88">
        <f t="shared" si="44"/>
        <v>8.1</v>
      </c>
    </row>
    <row r="922" spans="1:25" s="11" customFormat="1" ht="15" x14ac:dyDescent="0.35">
      <c r="A922" s="99" t="s">
        <v>2895</v>
      </c>
      <c r="B922" s="141" t="s">
        <v>2896</v>
      </c>
      <c r="C922" s="99" t="s">
        <v>2897</v>
      </c>
      <c r="D922" s="100" t="s">
        <v>194</v>
      </c>
      <c r="E922" s="101" t="s">
        <v>195</v>
      </c>
      <c r="F922" s="101" t="s">
        <v>196</v>
      </c>
      <c r="G922" s="101" t="s">
        <v>136</v>
      </c>
      <c r="H922" s="101"/>
      <c r="I922" s="101" t="s">
        <v>137</v>
      </c>
      <c r="J922" s="74"/>
      <c r="K922" s="75">
        <v>352</v>
      </c>
      <c r="L922" s="75">
        <v>0</v>
      </c>
      <c r="M922" s="75">
        <v>0</v>
      </c>
      <c r="N922" s="75">
        <v>295</v>
      </c>
      <c r="O922" s="75">
        <v>25</v>
      </c>
      <c r="P922" s="75">
        <v>66</v>
      </c>
      <c r="Q922" s="76">
        <v>2</v>
      </c>
      <c r="R922" s="76">
        <v>19</v>
      </c>
      <c r="S922" s="76">
        <v>11.9</v>
      </c>
      <c r="T922" s="76">
        <v>2</v>
      </c>
      <c r="U922" s="76">
        <v>4</v>
      </c>
      <c r="V922" s="76">
        <v>2</v>
      </c>
      <c r="W922" s="87">
        <f t="shared" si="42"/>
        <v>40.9</v>
      </c>
      <c r="X922" s="87">
        <f t="shared" si="43"/>
        <v>21</v>
      </c>
      <c r="Y922" s="88">
        <f t="shared" si="44"/>
        <v>19.899999999999999</v>
      </c>
    </row>
    <row r="923" spans="1:25" s="11" customFormat="1" ht="15" x14ac:dyDescent="0.35">
      <c r="A923" s="99" t="s">
        <v>2898</v>
      </c>
      <c r="B923" s="141" t="s">
        <v>2899</v>
      </c>
      <c r="C923" s="99" t="s">
        <v>2900</v>
      </c>
      <c r="D923" s="100" t="s">
        <v>194</v>
      </c>
      <c r="E923" s="101" t="s">
        <v>195</v>
      </c>
      <c r="F923" s="101" t="s">
        <v>196</v>
      </c>
      <c r="G923" s="101" t="s">
        <v>136</v>
      </c>
      <c r="H923" s="101"/>
      <c r="I923" s="101" t="s">
        <v>137</v>
      </c>
      <c r="J923" s="74"/>
      <c r="K923" s="75">
        <v>451</v>
      </c>
      <c r="L923" s="75">
        <v>0</v>
      </c>
      <c r="M923" s="75">
        <v>0</v>
      </c>
      <c r="N923" s="75">
        <v>327</v>
      </c>
      <c r="O923" s="75">
        <v>35</v>
      </c>
      <c r="P923" s="75">
        <v>110</v>
      </c>
      <c r="Q923" s="76">
        <v>3</v>
      </c>
      <c r="R923" s="76">
        <v>20</v>
      </c>
      <c r="S923" s="76">
        <v>12</v>
      </c>
      <c r="T923" s="76">
        <v>4</v>
      </c>
      <c r="U923" s="76">
        <v>5</v>
      </c>
      <c r="V923" s="76">
        <v>4</v>
      </c>
      <c r="W923" s="87">
        <f t="shared" si="42"/>
        <v>48</v>
      </c>
      <c r="X923" s="87">
        <f t="shared" si="43"/>
        <v>23</v>
      </c>
      <c r="Y923" s="88">
        <f t="shared" si="44"/>
        <v>25</v>
      </c>
    </row>
    <row r="924" spans="1:25" s="11" customFormat="1" ht="15" x14ac:dyDescent="0.35">
      <c r="A924" s="99" t="s">
        <v>2901</v>
      </c>
      <c r="B924" s="141" t="s">
        <v>2902</v>
      </c>
      <c r="C924" s="99" t="s">
        <v>2903</v>
      </c>
      <c r="D924" s="100" t="s">
        <v>194</v>
      </c>
      <c r="E924" s="101" t="s">
        <v>195</v>
      </c>
      <c r="F924" s="101" t="s">
        <v>196</v>
      </c>
      <c r="G924" s="101" t="s">
        <v>136</v>
      </c>
      <c r="H924" s="101"/>
      <c r="I924" s="101" t="s">
        <v>137</v>
      </c>
      <c r="J924" s="74"/>
      <c r="K924" s="75">
        <v>298</v>
      </c>
      <c r="L924" s="75">
        <v>0</v>
      </c>
      <c r="M924" s="75">
        <v>0</v>
      </c>
      <c r="N924" s="75">
        <v>243</v>
      </c>
      <c r="O924" s="75">
        <v>42</v>
      </c>
      <c r="P924" s="75">
        <v>61</v>
      </c>
      <c r="Q924" s="76">
        <v>3</v>
      </c>
      <c r="R924" s="76">
        <v>16</v>
      </c>
      <c r="S924" s="76">
        <v>7</v>
      </c>
      <c r="T924" s="76">
        <v>3</v>
      </c>
      <c r="U924" s="76">
        <v>2</v>
      </c>
      <c r="V924" s="76">
        <v>2</v>
      </c>
      <c r="W924" s="87">
        <f t="shared" si="42"/>
        <v>33</v>
      </c>
      <c r="X924" s="87">
        <f t="shared" si="43"/>
        <v>19</v>
      </c>
      <c r="Y924" s="88">
        <f t="shared" si="44"/>
        <v>14</v>
      </c>
    </row>
    <row r="925" spans="1:25" s="11" customFormat="1" ht="15" x14ac:dyDescent="0.35">
      <c r="A925" s="99" t="s">
        <v>2904</v>
      </c>
      <c r="B925" s="141" t="s">
        <v>2905</v>
      </c>
      <c r="C925" s="99" t="s">
        <v>2906</v>
      </c>
      <c r="D925" s="100" t="s">
        <v>200</v>
      </c>
      <c r="E925" s="101" t="s">
        <v>201</v>
      </c>
      <c r="F925" s="101" t="s">
        <v>196</v>
      </c>
      <c r="G925" s="101" t="s">
        <v>136</v>
      </c>
      <c r="H925" s="101"/>
      <c r="I925" s="101" t="s">
        <v>137</v>
      </c>
      <c r="J925" s="74"/>
      <c r="K925" s="75">
        <v>635</v>
      </c>
      <c r="L925" s="75">
        <v>0</v>
      </c>
      <c r="M925" s="75">
        <v>0</v>
      </c>
      <c r="N925" s="75">
        <v>447</v>
      </c>
      <c r="O925" s="75">
        <v>7</v>
      </c>
      <c r="P925" s="75">
        <v>90</v>
      </c>
      <c r="Q925" s="76">
        <v>8.1999999999999993</v>
      </c>
      <c r="R925" s="76">
        <v>27</v>
      </c>
      <c r="S925" s="76">
        <v>10.9</v>
      </c>
      <c r="T925" s="76">
        <v>4</v>
      </c>
      <c r="U925" s="76">
        <v>3</v>
      </c>
      <c r="V925" s="76">
        <v>3.9</v>
      </c>
      <c r="W925" s="87">
        <f t="shared" si="42"/>
        <v>57</v>
      </c>
      <c r="X925" s="87">
        <f t="shared" si="43"/>
        <v>35.200000000000003</v>
      </c>
      <c r="Y925" s="88">
        <f t="shared" si="44"/>
        <v>21.799999999999997</v>
      </c>
    </row>
    <row r="926" spans="1:25" s="11" customFormat="1" ht="15" x14ac:dyDescent="0.35">
      <c r="A926" s="99" t="s">
        <v>2907</v>
      </c>
      <c r="B926" s="141" t="s">
        <v>2908</v>
      </c>
      <c r="C926" s="99" t="s">
        <v>2909</v>
      </c>
      <c r="D926" s="100" t="s">
        <v>194</v>
      </c>
      <c r="E926" s="101" t="s">
        <v>195</v>
      </c>
      <c r="F926" s="101" t="s">
        <v>196</v>
      </c>
      <c r="G926" s="101" t="s">
        <v>136</v>
      </c>
      <c r="H926" s="101"/>
      <c r="I926" s="101" t="s">
        <v>137</v>
      </c>
      <c r="J926" s="74"/>
      <c r="K926" s="75">
        <v>472</v>
      </c>
      <c r="L926" s="75">
        <v>0</v>
      </c>
      <c r="M926" s="75">
        <v>0</v>
      </c>
      <c r="N926" s="75">
        <v>371</v>
      </c>
      <c r="O926" s="75">
        <v>5</v>
      </c>
      <c r="P926" s="75">
        <v>87</v>
      </c>
      <c r="Q926" s="76">
        <v>5</v>
      </c>
      <c r="R926" s="76">
        <v>27</v>
      </c>
      <c r="S926" s="76">
        <v>10.7</v>
      </c>
      <c r="T926" s="76">
        <v>3</v>
      </c>
      <c r="U926" s="76">
        <v>4</v>
      </c>
      <c r="V926" s="76">
        <v>3</v>
      </c>
      <c r="W926" s="87">
        <f t="shared" si="42"/>
        <v>52.7</v>
      </c>
      <c r="X926" s="87">
        <f t="shared" si="43"/>
        <v>32</v>
      </c>
      <c r="Y926" s="88">
        <f t="shared" si="44"/>
        <v>20.7</v>
      </c>
    </row>
    <row r="927" spans="1:25" s="11" customFormat="1" ht="15" x14ac:dyDescent="0.35">
      <c r="A927" s="99" t="s">
        <v>2910</v>
      </c>
      <c r="B927" s="141" t="s">
        <v>2911</v>
      </c>
      <c r="C927" s="99" t="s">
        <v>2912</v>
      </c>
      <c r="D927" s="100" t="s">
        <v>194</v>
      </c>
      <c r="E927" s="101" t="s">
        <v>195</v>
      </c>
      <c r="F927" s="101" t="s">
        <v>196</v>
      </c>
      <c r="G927" s="101" t="s">
        <v>136</v>
      </c>
      <c r="H927" s="101"/>
      <c r="I927" s="101" t="s">
        <v>137</v>
      </c>
      <c r="J927" s="74"/>
      <c r="K927" s="75">
        <v>331</v>
      </c>
      <c r="L927" s="75">
        <v>0</v>
      </c>
      <c r="M927" s="75">
        <v>0</v>
      </c>
      <c r="N927" s="75">
        <v>258</v>
      </c>
      <c r="O927" s="75">
        <v>20</v>
      </c>
      <c r="P927" s="75">
        <v>54</v>
      </c>
      <c r="Q927" s="76">
        <v>4</v>
      </c>
      <c r="R927" s="76">
        <v>18</v>
      </c>
      <c r="S927" s="76">
        <v>6.9</v>
      </c>
      <c r="T927" s="76">
        <v>3</v>
      </c>
      <c r="U927" s="76">
        <v>4</v>
      </c>
      <c r="V927" s="76">
        <v>1.7</v>
      </c>
      <c r="W927" s="87">
        <f t="shared" si="42"/>
        <v>37.6</v>
      </c>
      <c r="X927" s="87">
        <f t="shared" si="43"/>
        <v>22</v>
      </c>
      <c r="Y927" s="88">
        <f t="shared" si="44"/>
        <v>15.6</v>
      </c>
    </row>
    <row r="928" spans="1:25" s="11" customFormat="1" ht="15" x14ac:dyDescent="0.35">
      <c r="A928" s="99" t="s">
        <v>2913</v>
      </c>
      <c r="B928" s="141" t="s">
        <v>2914</v>
      </c>
      <c r="C928" s="99" t="s">
        <v>2915</v>
      </c>
      <c r="D928" s="100" t="s">
        <v>194</v>
      </c>
      <c r="E928" s="101" t="s">
        <v>195</v>
      </c>
      <c r="F928" s="101" t="s">
        <v>196</v>
      </c>
      <c r="G928" s="101" t="s">
        <v>136</v>
      </c>
      <c r="H928" s="101"/>
      <c r="I928" s="101" t="s">
        <v>137</v>
      </c>
      <c r="J928" s="74"/>
      <c r="K928" s="75">
        <v>269</v>
      </c>
      <c r="L928" s="75">
        <v>0</v>
      </c>
      <c r="M928" s="75">
        <v>0</v>
      </c>
      <c r="N928" s="75">
        <v>224</v>
      </c>
      <c r="O928" s="75">
        <v>7</v>
      </c>
      <c r="P928" s="75">
        <v>56</v>
      </c>
      <c r="Q928" s="76">
        <v>5</v>
      </c>
      <c r="R928" s="76">
        <v>14</v>
      </c>
      <c r="S928" s="76">
        <v>3</v>
      </c>
      <c r="T928" s="76">
        <v>3</v>
      </c>
      <c r="U928" s="76">
        <v>3</v>
      </c>
      <c r="V928" s="76">
        <v>2.2000000000000002</v>
      </c>
      <c r="W928" s="87">
        <f t="shared" si="42"/>
        <v>30.2</v>
      </c>
      <c r="X928" s="87">
        <f t="shared" si="43"/>
        <v>19</v>
      </c>
      <c r="Y928" s="88">
        <f t="shared" si="44"/>
        <v>11.2</v>
      </c>
    </row>
    <row r="929" spans="1:25" s="11" customFormat="1" ht="15" x14ac:dyDescent="0.35">
      <c r="A929" s="99" t="s">
        <v>2916</v>
      </c>
      <c r="B929" s="141" t="s">
        <v>2917</v>
      </c>
      <c r="C929" s="99" t="s">
        <v>2918</v>
      </c>
      <c r="D929" s="100" t="s">
        <v>194</v>
      </c>
      <c r="E929" s="101" t="s">
        <v>195</v>
      </c>
      <c r="F929" s="101" t="s">
        <v>196</v>
      </c>
      <c r="G929" s="101" t="s">
        <v>136</v>
      </c>
      <c r="H929" s="101"/>
      <c r="I929" s="101" t="s">
        <v>137</v>
      </c>
      <c r="J929" s="74"/>
      <c r="K929" s="75">
        <v>102</v>
      </c>
      <c r="L929" s="75">
        <v>0</v>
      </c>
      <c r="M929" s="75">
        <v>0</v>
      </c>
      <c r="N929" s="75">
        <v>86</v>
      </c>
      <c r="O929" s="75">
        <v>2</v>
      </c>
      <c r="P929" s="75">
        <v>28</v>
      </c>
      <c r="Q929" s="76">
        <v>1</v>
      </c>
      <c r="R929" s="76">
        <v>9</v>
      </c>
      <c r="S929" s="76">
        <v>1</v>
      </c>
      <c r="T929" s="76">
        <v>2</v>
      </c>
      <c r="U929" s="76">
        <v>2</v>
      </c>
      <c r="V929" s="76">
        <v>2</v>
      </c>
      <c r="W929" s="87">
        <f t="shared" si="42"/>
        <v>17</v>
      </c>
      <c r="X929" s="87">
        <f t="shared" si="43"/>
        <v>10</v>
      </c>
      <c r="Y929" s="88">
        <f t="shared" si="44"/>
        <v>7</v>
      </c>
    </row>
    <row r="930" spans="1:25" s="11" customFormat="1" ht="15" x14ac:dyDescent="0.35">
      <c r="A930" s="99" t="s">
        <v>2919</v>
      </c>
      <c r="B930" s="141" t="s">
        <v>2920</v>
      </c>
      <c r="C930" s="99" t="s">
        <v>2921</v>
      </c>
      <c r="D930" s="100" t="s">
        <v>200</v>
      </c>
      <c r="E930" s="101" t="s">
        <v>201</v>
      </c>
      <c r="F930" s="101" t="s">
        <v>196</v>
      </c>
      <c r="G930" s="101" t="s">
        <v>136</v>
      </c>
      <c r="H930" s="101"/>
      <c r="I930" s="101" t="s">
        <v>137</v>
      </c>
      <c r="J930" s="74"/>
      <c r="K930" s="75">
        <v>1471</v>
      </c>
      <c r="L930" s="75">
        <v>0</v>
      </c>
      <c r="M930" s="75">
        <v>0</v>
      </c>
      <c r="N930" s="75">
        <v>1106</v>
      </c>
      <c r="O930" s="75">
        <v>3</v>
      </c>
      <c r="P930" s="75">
        <v>99</v>
      </c>
      <c r="Q930" s="76">
        <v>13</v>
      </c>
      <c r="R930" s="76">
        <v>58</v>
      </c>
      <c r="S930" s="76">
        <v>7</v>
      </c>
      <c r="T930" s="76">
        <v>7</v>
      </c>
      <c r="U930" s="76">
        <v>3</v>
      </c>
      <c r="V930" s="76">
        <v>7</v>
      </c>
      <c r="W930" s="87">
        <f t="shared" si="42"/>
        <v>95</v>
      </c>
      <c r="X930" s="87">
        <f t="shared" si="43"/>
        <v>71</v>
      </c>
      <c r="Y930" s="88">
        <f t="shared" si="44"/>
        <v>24</v>
      </c>
    </row>
    <row r="931" spans="1:25" s="11" customFormat="1" ht="15" x14ac:dyDescent="0.35">
      <c r="A931" s="99" t="s">
        <v>2922</v>
      </c>
      <c r="B931" s="141" t="s">
        <v>2923</v>
      </c>
      <c r="C931" s="99" t="s">
        <v>2924</v>
      </c>
      <c r="D931" s="100" t="s">
        <v>194</v>
      </c>
      <c r="E931" s="101" t="s">
        <v>195</v>
      </c>
      <c r="F931" s="101" t="s">
        <v>196</v>
      </c>
      <c r="G931" s="101" t="s">
        <v>136</v>
      </c>
      <c r="H931" s="101"/>
      <c r="I931" s="101" t="s">
        <v>137</v>
      </c>
      <c r="J931" s="74"/>
      <c r="K931" s="75">
        <v>1266</v>
      </c>
      <c r="L931" s="75">
        <v>0</v>
      </c>
      <c r="M931" s="75">
        <v>0</v>
      </c>
      <c r="N931" s="75">
        <v>896</v>
      </c>
      <c r="O931" s="75">
        <v>89</v>
      </c>
      <c r="P931" s="75">
        <v>217</v>
      </c>
      <c r="Q931" s="76">
        <v>13.5</v>
      </c>
      <c r="R931" s="76">
        <v>62</v>
      </c>
      <c r="S931" s="76">
        <v>45.6</v>
      </c>
      <c r="T931" s="76">
        <v>9</v>
      </c>
      <c r="U931" s="76">
        <v>10.9</v>
      </c>
      <c r="V931" s="76">
        <v>7.6</v>
      </c>
      <c r="W931" s="87">
        <f t="shared" si="42"/>
        <v>148.6</v>
      </c>
      <c r="X931" s="87">
        <f t="shared" si="43"/>
        <v>75.5</v>
      </c>
      <c r="Y931" s="88">
        <f t="shared" si="44"/>
        <v>73.099999999999994</v>
      </c>
    </row>
    <row r="932" spans="1:25" s="11" customFormat="1" ht="15" x14ac:dyDescent="0.35">
      <c r="A932" s="99" t="s">
        <v>2925</v>
      </c>
      <c r="B932" s="141" t="s">
        <v>2926</v>
      </c>
      <c r="C932" s="99" t="s">
        <v>2927</v>
      </c>
      <c r="D932" s="100" t="s">
        <v>194</v>
      </c>
      <c r="E932" s="101" t="s">
        <v>195</v>
      </c>
      <c r="F932" s="101" t="s">
        <v>196</v>
      </c>
      <c r="G932" s="101" t="s">
        <v>136</v>
      </c>
      <c r="H932" s="101"/>
      <c r="I932" s="101" t="s">
        <v>137</v>
      </c>
      <c r="J932" s="74"/>
      <c r="K932" s="75">
        <v>488</v>
      </c>
      <c r="L932" s="75">
        <v>0</v>
      </c>
      <c r="M932" s="75">
        <v>0</v>
      </c>
      <c r="N932" s="75">
        <v>418</v>
      </c>
      <c r="O932" s="75">
        <v>19</v>
      </c>
      <c r="P932" s="75">
        <v>103</v>
      </c>
      <c r="Q932" s="76">
        <v>14</v>
      </c>
      <c r="R932" s="76">
        <v>17</v>
      </c>
      <c r="S932" s="76">
        <v>7.9</v>
      </c>
      <c r="T932" s="76">
        <v>4</v>
      </c>
      <c r="U932" s="76">
        <v>4</v>
      </c>
      <c r="V932" s="76">
        <v>4</v>
      </c>
      <c r="W932" s="87">
        <f t="shared" si="42"/>
        <v>50.9</v>
      </c>
      <c r="X932" s="87">
        <f t="shared" si="43"/>
        <v>31</v>
      </c>
      <c r="Y932" s="88">
        <f t="shared" si="44"/>
        <v>19.899999999999999</v>
      </c>
    </row>
    <row r="933" spans="1:25" s="11" customFormat="1" ht="15" x14ac:dyDescent="0.35">
      <c r="A933" s="99" t="s">
        <v>2928</v>
      </c>
      <c r="B933" s="141" t="s">
        <v>2929</v>
      </c>
      <c r="C933" s="99" t="s">
        <v>2930</v>
      </c>
      <c r="D933" s="100" t="s">
        <v>194</v>
      </c>
      <c r="E933" s="101" t="s">
        <v>195</v>
      </c>
      <c r="F933" s="101" t="s">
        <v>196</v>
      </c>
      <c r="G933" s="101" t="s">
        <v>136</v>
      </c>
      <c r="H933" s="101"/>
      <c r="I933" s="101" t="s">
        <v>137</v>
      </c>
      <c r="J933" s="74"/>
      <c r="K933" s="75">
        <v>233</v>
      </c>
      <c r="L933" s="75">
        <v>0</v>
      </c>
      <c r="M933" s="75">
        <v>0</v>
      </c>
      <c r="N933" s="75">
        <v>206</v>
      </c>
      <c r="O933" s="75">
        <v>8</v>
      </c>
      <c r="P933" s="75">
        <v>34</v>
      </c>
      <c r="Q933" s="76">
        <v>2</v>
      </c>
      <c r="R933" s="76">
        <v>20</v>
      </c>
      <c r="S933" s="76">
        <v>3.4</v>
      </c>
      <c r="T933" s="76">
        <v>3</v>
      </c>
      <c r="U933" s="76">
        <v>1</v>
      </c>
      <c r="V933" s="76">
        <v>2</v>
      </c>
      <c r="W933" s="87">
        <f t="shared" si="42"/>
        <v>31.4</v>
      </c>
      <c r="X933" s="87">
        <f t="shared" si="43"/>
        <v>22</v>
      </c>
      <c r="Y933" s="88">
        <f t="shared" si="44"/>
        <v>9.4</v>
      </c>
    </row>
    <row r="934" spans="1:25" s="11" customFormat="1" ht="15" x14ac:dyDescent="0.35">
      <c r="A934" s="99" t="s">
        <v>2931</v>
      </c>
      <c r="B934" s="141" t="s">
        <v>2932</v>
      </c>
      <c r="C934" s="99" t="s">
        <v>2933</v>
      </c>
      <c r="D934" s="100" t="s">
        <v>405</v>
      </c>
      <c r="E934" s="101" t="s">
        <v>134</v>
      </c>
      <c r="F934" s="101" t="s">
        <v>406</v>
      </c>
      <c r="G934" s="101" t="s">
        <v>136</v>
      </c>
      <c r="H934" s="101"/>
      <c r="I934" s="101" t="s">
        <v>137</v>
      </c>
      <c r="J934" s="74"/>
      <c r="K934" s="75">
        <v>661</v>
      </c>
      <c r="L934" s="75">
        <v>33</v>
      </c>
      <c r="M934" s="75">
        <v>0</v>
      </c>
      <c r="N934" s="75">
        <v>470</v>
      </c>
      <c r="O934" s="75">
        <v>29</v>
      </c>
      <c r="P934" s="75">
        <v>98</v>
      </c>
      <c r="Q934" s="76">
        <v>3.2</v>
      </c>
      <c r="R934" s="76">
        <v>49</v>
      </c>
      <c r="S934" s="76">
        <v>20</v>
      </c>
      <c r="T934" s="76">
        <v>3</v>
      </c>
      <c r="U934" s="76">
        <v>2.9</v>
      </c>
      <c r="V934" s="76">
        <v>5</v>
      </c>
      <c r="W934" s="87">
        <f t="shared" si="42"/>
        <v>83.100000000000009</v>
      </c>
      <c r="X934" s="87">
        <f t="shared" si="43"/>
        <v>52.2</v>
      </c>
      <c r="Y934" s="88">
        <f t="shared" si="44"/>
        <v>30.9</v>
      </c>
    </row>
    <row r="935" spans="1:25" s="11" customFormat="1" ht="15" x14ac:dyDescent="0.35">
      <c r="A935" s="99" t="s">
        <v>2934</v>
      </c>
      <c r="B935" s="141" t="s">
        <v>2935</v>
      </c>
      <c r="C935" s="99" t="s">
        <v>2936</v>
      </c>
      <c r="D935" s="100" t="s">
        <v>437</v>
      </c>
      <c r="E935" s="101" t="s">
        <v>201</v>
      </c>
      <c r="F935" s="101" t="s">
        <v>406</v>
      </c>
      <c r="G935" s="101" t="s">
        <v>136</v>
      </c>
      <c r="H935" s="101"/>
      <c r="I935" s="101" t="s">
        <v>137</v>
      </c>
      <c r="J935" s="74"/>
      <c r="K935" s="75">
        <v>221</v>
      </c>
      <c r="L935" s="75">
        <v>0</v>
      </c>
      <c r="M935" s="75">
        <v>0</v>
      </c>
      <c r="N935" s="75">
        <v>188</v>
      </c>
      <c r="O935" s="75">
        <v>55</v>
      </c>
      <c r="P935" s="75">
        <v>66</v>
      </c>
      <c r="Q935" s="76">
        <v>1</v>
      </c>
      <c r="R935" s="76">
        <v>26</v>
      </c>
      <c r="S935" s="76">
        <v>11.9</v>
      </c>
      <c r="T935" s="76">
        <v>1</v>
      </c>
      <c r="U935" s="76">
        <v>2.9</v>
      </c>
      <c r="V935" s="76">
        <v>6</v>
      </c>
      <c r="W935" s="87">
        <f t="shared" si="42"/>
        <v>48.8</v>
      </c>
      <c r="X935" s="87">
        <f t="shared" si="43"/>
        <v>27</v>
      </c>
      <c r="Y935" s="88">
        <f t="shared" si="44"/>
        <v>21.8</v>
      </c>
    </row>
    <row r="936" spans="1:25" s="11" customFormat="1" ht="15" x14ac:dyDescent="0.35">
      <c r="A936" s="99" t="s">
        <v>2937</v>
      </c>
      <c r="B936" s="141" t="s">
        <v>2938</v>
      </c>
      <c r="C936" s="99" t="s">
        <v>2939</v>
      </c>
      <c r="D936" s="100" t="s">
        <v>133</v>
      </c>
      <c r="E936" s="101" t="s">
        <v>134</v>
      </c>
      <c r="F936" s="101" t="s">
        <v>135</v>
      </c>
      <c r="G936" s="101" t="s">
        <v>136</v>
      </c>
      <c r="H936" s="101"/>
      <c r="I936" s="101" t="s">
        <v>137</v>
      </c>
      <c r="J936" s="74"/>
      <c r="K936" s="75">
        <v>398</v>
      </c>
      <c r="L936" s="75">
        <v>49</v>
      </c>
      <c r="M936" s="75">
        <v>2</v>
      </c>
      <c r="N936" s="75">
        <v>309</v>
      </c>
      <c r="O936" s="75">
        <v>55</v>
      </c>
      <c r="P936" s="75">
        <v>92</v>
      </c>
      <c r="Q936" s="76">
        <v>5</v>
      </c>
      <c r="R936" s="76">
        <v>35</v>
      </c>
      <c r="S936" s="76">
        <v>23</v>
      </c>
      <c r="T936" s="76">
        <v>3</v>
      </c>
      <c r="U936" s="76">
        <v>4.5999999999999996</v>
      </c>
      <c r="V936" s="76">
        <v>4</v>
      </c>
      <c r="W936" s="87">
        <f t="shared" si="42"/>
        <v>74.599999999999994</v>
      </c>
      <c r="X936" s="87">
        <f t="shared" si="43"/>
        <v>40</v>
      </c>
      <c r="Y936" s="88">
        <f t="shared" si="44"/>
        <v>34.6</v>
      </c>
    </row>
    <row r="937" spans="1:25" s="11" customFormat="1" ht="15" x14ac:dyDescent="0.35">
      <c r="A937" s="99" t="s">
        <v>2940</v>
      </c>
      <c r="B937" s="141" t="s">
        <v>2941</v>
      </c>
      <c r="C937" s="99" t="s">
        <v>2942</v>
      </c>
      <c r="D937" s="100" t="s">
        <v>133</v>
      </c>
      <c r="E937" s="101" t="s">
        <v>134</v>
      </c>
      <c r="F937" s="101" t="s">
        <v>135</v>
      </c>
      <c r="G937" s="101" t="s">
        <v>136</v>
      </c>
      <c r="H937" s="101"/>
      <c r="I937" s="101" t="s">
        <v>137</v>
      </c>
      <c r="J937" s="74"/>
      <c r="K937" s="75">
        <v>719</v>
      </c>
      <c r="L937" s="75">
        <v>92</v>
      </c>
      <c r="M937" s="75">
        <v>5</v>
      </c>
      <c r="N937" s="75">
        <v>460</v>
      </c>
      <c r="O937" s="75">
        <v>67</v>
      </c>
      <c r="P937" s="75">
        <v>123</v>
      </c>
      <c r="Q937" s="76">
        <v>7</v>
      </c>
      <c r="R937" s="76">
        <v>52</v>
      </c>
      <c r="S937" s="76">
        <v>30.1</v>
      </c>
      <c r="T937" s="76">
        <v>3</v>
      </c>
      <c r="U937" s="76">
        <v>4.8</v>
      </c>
      <c r="V937" s="76">
        <v>4.9000000000000004</v>
      </c>
      <c r="W937" s="87">
        <f t="shared" si="42"/>
        <v>101.8</v>
      </c>
      <c r="X937" s="87">
        <f t="shared" si="43"/>
        <v>59</v>
      </c>
      <c r="Y937" s="88">
        <f t="shared" si="44"/>
        <v>42.8</v>
      </c>
    </row>
    <row r="938" spans="1:25" s="11" customFormat="1" ht="15" x14ac:dyDescent="0.35">
      <c r="A938" s="99" t="s">
        <v>2943</v>
      </c>
      <c r="B938" s="141" t="s">
        <v>2944</v>
      </c>
      <c r="C938" s="99" t="s">
        <v>2945</v>
      </c>
      <c r="D938" s="100" t="s">
        <v>133</v>
      </c>
      <c r="E938" s="101" t="s">
        <v>134</v>
      </c>
      <c r="F938" s="101" t="s">
        <v>135</v>
      </c>
      <c r="G938" s="101" t="s">
        <v>136</v>
      </c>
      <c r="H938" s="101"/>
      <c r="I938" s="101" t="s">
        <v>137</v>
      </c>
      <c r="J938" s="74"/>
      <c r="K938" s="75">
        <v>355</v>
      </c>
      <c r="L938" s="75">
        <v>32</v>
      </c>
      <c r="M938" s="75">
        <v>4</v>
      </c>
      <c r="N938" s="75">
        <v>308</v>
      </c>
      <c r="O938" s="75">
        <v>32</v>
      </c>
      <c r="P938" s="75">
        <v>60</v>
      </c>
      <c r="Q938" s="76">
        <v>7</v>
      </c>
      <c r="R938" s="76">
        <v>27</v>
      </c>
      <c r="S938" s="76">
        <v>23.6</v>
      </c>
      <c r="T938" s="76">
        <v>2</v>
      </c>
      <c r="U938" s="76">
        <v>3.9</v>
      </c>
      <c r="V938" s="76">
        <v>4</v>
      </c>
      <c r="W938" s="87">
        <f t="shared" si="42"/>
        <v>67.5</v>
      </c>
      <c r="X938" s="87">
        <f t="shared" si="43"/>
        <v>34</v>
      </c>
      <c r="Y938" s="88">
        <f t="shared" si="44"/>
        <v>33.5</v>
      </c>
    </row>
    <row r="939" spans="1:25" s="11" customFormat="1" ht="15" x14ac:dyDescent="0.35">
      <c r="A939" s="99" t="s">
        <v>2946</v>
      </c>
      <c r="B939" s="141" t="s">
        <v>2947</v>
      </c>
      <c r="C939" s="99" t="s">
        <v>2948</v>
      </c>
      <c r="D939" s="100" t="s">
        <v>133</v>
      </c>
      <c r="E939" s="101" t="s">
        <v>134</v>
      </c>
      <c r="F939" s="101" t="s">
        <v>135</v>
      </c>
      <c r="G939" s="101" t="s">
        <v>136</v>
      </c>
      <c r="H939" s="101"/>
      <c r="I939" s="101" t="s">
        <v>137</v>
      </c>
      <c r="J939" s="74"/>
      <c r="K939" s="75">
        <v>292</v>
      </c>
      <c r="L939" s="75">
        <v>27</v>
      </c>
      <c r="M939" s="75">
        <v>2</v>
      </c>
      <c r="N939" s="75">
        <v>246</v>
      </c>
      <c r="O939" s="75">
        <v>11</v>
      </c>
      <c r="P939" s="75">
        <v>87</v>
      </c>
      <c r="Q939" s="76">
        <v>1.5</v>
      </c>
      <c r="R939" s="76">
        <v>33</v>
      </c>
      <c r="S939" s="76">
        <v>18.600000000000001</v>
      </c>
      <c r="T939" s="76">
        <v>2</v>
      </c>
      <c r="U939" s="76">
        <v>2</v>
      </c>
      <c r="V939" s="76">
        <v>2</v>
      </c>
      <c r="W939" s="87">
        <f t="shared" si="42"/>
        <v>59.1</v>
      </c>
      <c r="X939" s="87">
        <f t="shared" si="43"/>
        <v>34.5</v>
      </c>
      <c r="Y939" s="88">
        <f t="shared" si="44"/>
        <v>24.6</v>
      </c>
    </row>
    <row r="940" spans="1:25" s="11" customFormat="1" ht="15" x14ac:dyDescent="0.35">
      <c r="A940" s="99" t="s">
        <v>2949</v>
      </c>
      <c r="B940" s="141" t="s">
        <v>2950</v>
      </c>
      <c r="C940" s="99" t="s">
        <v>2951</v>
      </c>
      <c r="D940" s="100" t="s">
        <v>437</v>
      </c>
      <c r="E940" s="101" t="s">
        <v>201</v>
      </c>
      <c r="F940" s="101" t="s">
        <v>406</v>
      </c>
      <c r="G940" s="101" t="s">
        <v>136</v>
      </c>
      <c r="H940" s="101"/>
      <c r="I940" s="101" t="s">
        <v>137</v>
      </c>
      <c r="J940" s="74"/>
      <c r="K940" s="75">
        <v>296</v>
      </c>
      <c r="L940" s="75">
        <v>0</v>
      </c>
      <c r="M940" s="75">
        <v>0</v>
      </c>
      <c r="N940" s="75">
        <v>237</v>
      </c>
      <c r="O940" s="75">
        <v>32</v>
      </c>
      <c r="P940" s="75">
        <v>86</v>
      </c>
      <c r="Q940" s="76">
        <v>1.7</v>
      </c>
      <c r="R940" s="76">
        <v>31</v>
      </c>
      <c r="S940" s="76">
        <v>19</v>
      </c>
      <c r="T940" s="76">
        <v>1</v>
      </c>
      <c r="U940" s="76">
        <v>3.9</v>
      </c>
      <c r="V940" s="76">
        <v>2</v>
      </c>
      <c r="W940" s="87">
        <f t="shared" si="42"/>
        <v>58.6</v>
      </c>
      <c r="X940" s="87">
        <f t="shared" si="43"/>
        <v>32.700000000000003</v>
      </c>
      <c r="Y940" s="88">
        <f t="shared" si="44"/>
        <v>25.9</v>
      </c>
    </row>
    <row r="941" spans="1:25" s="11" customFormat="1" ht="15" x14ac:dyDescent="0.35">
      <c r="A941" s="99" t="s">
        <v>2952</v>
      </c>
      <c r="B941" s="141" t="s">
        <v>2953</v>
      </c>
      <c r="C941" s="99" t="s">
        <v>2954</v>
      </c>
      <c r="D941" s="100" t="s">
        <v>133</v>
      </c>
      <c r="E941" s="101" t="s">
        <v>134</v>
      </c>
      <c r="F941" s="101" t="s">
        <v>135</v>
      </c>
      <c r="G941" s="101" t="s">
        <v>136</v>
      </c>
      <c r="H941" s="101"/>
      <c r="I941" s="101" t="s">
        <v>137</v>
      </c>
      <c r="J941" s="74"/>
      <c r="K941" s="75">
        <v>270</v>
      </c>
      <c r="L941" s="75">
        <v>29</v>
      </c>
      <c r="M941" s="75">
        <v>2</v>
      </c>
      <c r="N941" s="75">
        <v>227</v>
      </c>
      <c r="O941" s="75">
        <v>36</v>
      </c>
      <c r="P941" s="75">
        <v>84</v>
      </c>
      <c r="Q941" s="76">
        <v>2</v>
      </c>
      <c r="R941" s="76">
        <v>27</v>
      </c>
      <c r="S941" s="76">
        <v>21.2</v>
      </c>
      <c r="T941" s="76">
        <v>2</v>
      </c>
      <c r="U941" s="76">
        <v>4.9000000000000004</v>
      </c>
      <c r="V941" s="76">
        <v>3.9</v>
      </c>
      <c r="W941" s="87">
        <f t="shared" si="42"/>
        <v>61</v>
      </c>
      <c r="X941" s="87">
        <f t="shared" si="43"/>
        <v>29</v>
      </c>
      <c r="Y941" s="88">
        <f t="shared" si="44"/>
        <v>32</v>
      </c>
    </row>
    <row r="942" spans="1:25" s="11" customFormat="1" ht="15" x14ac:dyDescent="0.35">
      <c r="A942" s="99" t="s">
        <v>2955</v>
      </c>
      <c r="B942" s="141" t="s">
        <v>2956</v>
      </c>
      <c r="C942" s="99" t="s">
        <v>2957</v>
      </c>
      <c r="D942" s="100" t="s">
        <v>133</v>
      </c>
      <c r="E942" s="101" t="s">
        <v>134</v>
      </c>
      <c r="F942" s="101" t="s">
        <v>135</v>
      </c>
      <c r="G942" s="101" t="s">
        <v>136</v>
      </c>
      <c r="H942" s="101"/>
      <c r="I942" s="101" t="s">
        <v>137</v>
      </c>
      <c r="J942" s="74"/>
      <c r="K942" s="75">
        <v>259</v>
      </c>
      <c r="L942" s="75">
        <v>46</v>
      </c>
      <c r="M942" s="75">
        <v>1</v>
      </c>
      <c r="N942" s="75">
        <v>220</v>
      </c>
      <c r="O942" s="75">
        <v>7</v>
      </c>
      <c r="P942" s="75">
        <v>59</v>
      </c>
      <c r="Q942" s="76">
        <v>0</v>
      </c>
      <c r="R942" s="76">
        <v>28</v>
      </c>
      <c r="S942" s="76">
        <v>21.6</v>
      </c>
      <c r="T942" s="76">
        <v>2</v>
      </c>
      <c r="U942" s="76">
        <v>2.9</v>
      </c>
      <c r="V942" s="76">
        <v>3</v>
      </c>
      <c r="W942" s="87">
        <f t="shared" si="42"/>
        <v>57.5</v>
      </c>
      <c r="X942" s="87">
        <f t="shared" si="43"/>
        <v>28</v>
      </c>
      <c r="Y942" s="88">
        <f t="shared" si="44"/>
        <v>29.5</v>
      </c>
    </row>
    <row r="943" spans="1:25" s="11" customFormat="1" ht="15" x14ac:dyDescent="0.35">
      <c r="A943" s="99" t="s">
        <v>2958</v>
      </c>
      <c r="B943" s="141" t="s">
        <v>2959</v>
      </c>
      <c r="C943" s="99" t="s">
        <v>2960</v>
      </c>
      <c r="D943" s="100" t="s">
        <v>405</v>
      </c>
      <c r="E943" s="101" t="s">
        <v>134</v>
      </c>
      <c r="F943" s="101" t="s">
        <v>406</v>
      </c>
      <c r="G943" s="101" t="s">
        <v>136</v>
      </c>
      <c r="H943" s="101"/>
      <c r="I943" s="101" t="s">
        <v>137</v>
      </c>
      <c r="J943" s="74"/>
      <c r="K943" s="75">
        <v>1007</v>
      </c>
      <c r="L943" s="75">
        <v>35</v>
      </c>
      <c r="M943" s="75">
        <v>0</v>
      </c>
      <c r="N943" s="75">
        <v>658</v>
      </c>
      <c r="O943" s="75">
        <v>8</v>
      </c>
      <c r="P943" s="75">
        <v>97</v>
      </c>
      <c r="Q943" s="76">
        <v>5.7</v>
      </c>
      <c r="R943" s="76">
        <v>61</v>
      </c>
      <c r="S943" s="76">
        <v>38.200000000000003</v>
      </c>
      <c r="T943" s="76">
        <v>3</v>
      </c>
      <c r="U943" s="76">
        <v>4.8</v>
      </c>
      <c r="V943" s="76">
        <v>3</v>
      </c>
      <c r="W943" s="87">
        <f t="shared" si="42"/>
        <v>115.7</v>
      </c>
      <c r="X943" s="87">
        <f t="shared" si="43"/>
        <v>66.7</v>
      </c>
      <c r="Y943" s="88">
        <f t="shared" si="44"/>
        <v>49</v>
      </c>
    </row>
    <row r="944" spans="1:25" s="11" customFormat="1" ht="15" x14ac:dyDescent="0.35">
      <c r="A944" s="99" t="s">
        <v>2961</v>
      </c>
      <c r="B944" s="141" t="s">
        <v>2962</v>
      </c>
      <c r="C944" s="99" t="s">
        <v>2963</v>
      </c>
      <c r="D944" s="100" t="s">
        <v>133</v>
      </c>
      <c r="E944" s="101" t="s">
        <v>134</v>
      </c>
      <c r="F944" s="101" t="s">
        <v>135</v>
      </c>
      <c r="G944" s="101" t="s">
        <v>136</v>
      </c>
      <c r="H944" s="101"/>
      <c r="I944" s="101" t="s">
        <v>137</v>
      </c>
      <c r="J944" s="74"/>
      <c r="K944" s="75">
        <v>339</v>
      </c>
      <c r="L944" s="75">
        <v>34</v>
      </c>
      <c r="M944" s="75">
        <v>3</v>
      </c>
      <c r="N944" s="75">
        <v>291</v>
      </c>
      <c r="O944" s="75">
        <v>13</v>
      </c>
      <c r="P944" s="75">
        <v>90</v>
      </c>
      <c r="Q944" s="76">
        <v>7</v>
      </c>
      <c r="R944" s="76">
        <v>45</v>
      </c>
      <c r="S944" s="76">
        <v>29</v>
      </c>
      <c r="T944" s="76">
        <v>3</v>
      </c>
      <c r="U944" s="76">
        <v>6.9</v>
      </c>
      <c r="V944" s="76">
        <v>3</v>
      </c>
      <c r="W944" s="87">
        <f t="shared" si="42"/>
        <v>93.9</v>
      </c>
      <c r="X944" s="87">
        <f t="shared" si="43"/>
        <v>52</v>
      </c>
      <c r="Y944" s="88">
        <f t="shared" si="44"/>
        <v>41.9</v>
      </c>
    </row>
    <row r="945" spans="1:25" s="11" customFormat="1" ht="15" x14ac:dyDescent="0.35">
      <c r="A945" s="99" t="s">
        <v>2964</v>
      </c>
      <c r="B945" s="141" t="s">
        <v>2965</v>
      </c>
      <c r="C945" s="99" t="s">
        <v>2966</v>
      </c>
      <c r="D945" s="100" t="s">
        <v>133</v>
      </c>
      <c r="E945" s="101" t="s">
        <v>134</v>
      </c>
      <c r="F945" s="101" t="s">
        <v>135</v>
      </c>
      <c r="G945" s="101" t="s">
        <v>136</v>
      </c>
      <c r="H945" s="101"/>
      <c r="I945" s="101" t="s">
        <v>137</v>
      </c>
      <c r="J945" s="74"/>
      <c r="K945" s="75">
        <v>261</v>
      </c>
      <c r="L945" s="75">
        <v>35</v>
      </c>
      <c r="M945" s="75">
        <v>0</v>
      </c>
      <c r="N945" s="75">
        <v>213</v>
      </c>
      <c r="O945" s="75">
        <v>19</v>
      </c>
      <c r="P945" s="75">
        <v>53</v>
      </c>
      <c r="Q945" s="76">
        <v>1</v>
      </c>
      <c r="R945" s="76">
        <v>25</v>
      </c>
      <c r="S945" s="76">
        <v>17.8</v>
      </c>
      <c r="T945" s="76">
        <v>2</v>
      </c>
      <c r="U945" s="76">
        <v>1</v>
      </c>
      <c r="V945" s="76">
        <v>3</v>
      </c>
      <c r="W945" s="87">
        <f t="shared" si="42"/>
        <v>49.8</v>
      </c>
      <c r="X945" s="87">
        <f t="shared" si="43"/>
        <v>26</v>
      </c>
      <c r="Y945" s="88">
        <f t="shared" si="44"/>
        <v>23.8</v>
      </c>
    </row>
    <row r="946" spans="1:25" s="11" customFormat="1" ht="15" x14ac:dyDescent="0.35">
      <c r="A946" s="99" t="s">
        <v>2967</v>
      </c>
      <c r="B946" s="141" t="s">
        <v>2968</v>
      </c>
      <c r="C946" s="99" t="s">
        <v>2969</v>
      </c>
      <c r="D946" s="100" t="s">
        <v>133</v>
      </c>
      <c r="E946" s="101" t="s">
        <v>134</v>
      </c>
      <c r="F946" s="101" t="s">
        <v>135</v>
      </c>
      <c r="G946" s="101" t="s">
        <v>136</v>
      </c>
      <c r="H946" s="101"/>
      <c r="I946" s="101" t="s">
        <v>137</v>
      </c>
      <c r="J946" s="74"/>
      <c r="K946" s="75">
        <v>374</v>
      </c>
      <c r="L946" s="75">
        <v>37</v>
      </c>
      <c r="M946" s="75">
        <v>9</v>
      </c>
      <c r="N946" s="75">
        <v>342</v>
      </c>
      <c r="O946" s="75">
        <v>24</v>
      </c>
      <c r="P946" s="75">
        <v>136</v>
      </c>
      <c r="Q946" s="76">
        <v>4</v>
      </c>
      <c r="R946" s="76">
        <v>40</v>
      </c>
      <c r="S946" s="76">
        <v>34.6</v>
      </c>
      <c r="T946" s="76">
        <v>2</v>
      </c>
      <c r="U946" s="76">
        <v>4.8</v>
      </c>
      <c r="V946" s="76">
        <v>3</v>
      </c>
      <c r="W946" s="87">
        <f t="shared" si="42"/>
        <v>88.399999999999991</v>
      </c>
      <c r="X946" s="87">
        <f t="shared" si="43"/>
        <v>44</v>
      </c>
      <c r="Y946" s="88">
        <f t="shared" si="44"/>
        <v>44.4</v>
      </c>
    </row>
    <row r="947" spans="1:25" s="11" customFormat="1" ht="15" x14ac:dyDescent="0.35">
      <c r="A947" s="99" t="s">
        <v>2970</v>
      </c>
      <c r="B947" s="141" t="s">
        <v>2971</v>
      </c>
      <c r="C947" s="99" t="s">
        <v>2972</v>
      </c>
      <c r="D947" s="100" t="s">
        <v>133</v>
      </c>
      <c r="E947" s="101" t="s">
        <v>134</v>
      </c>
      <c r="F947" s="101" t="s">
        <v>135</v>
      </c>
      <c r="G947" s="101" t="s">
        <v>136</v>
      </c>
      <c r="H947" s="101"/>
      <c r="I947" s="101" t="s">
        <v>137</v>
      </c>
      <c r="J947" s="74"/>
      <c r="K947" s="75">
        <v>441</v>
      </c>
      <c r="L947" s="75">
        <v>52</v>
      </c>
      <c r="M947" s="75">
        <v>2</v>
      </c>
      <c r="N947" s="75">
        <v>356</v>
      </c>
      <c r="O947" s="75">
        <v>82</v>
      </c>
      <c r="P947" s="75">
        <v>87</v>
      </c>
      <c r="Q947" s="76">
        <v>0</v>
      </c>
      <c r="R947" s="76">
        <v>42</v>
      </c>
      <c r="S947" s="76">
        <v>25.2</v>
      </c>
      <c r="T947" s="76">
        <v>1</v>
      </c>
      <c r="U947" s="76">
        <v>4.8</v>
      </c>
      <c r="V947" s="76">
        <v>4</v>
      </c>
      <c r="W947" s="87">
        <f t="shared" si="42"/>
        <v>77</v>
      </c>
      <c r="X947" s="87">
        <f t="shared" si="43"/>
        <v>42</v>
      </c>
      <c r="Y947" s="88">
        <f t="shared" si="44"/>
        <v>35</v>
      </c>
    </row>
    <row r="948" spans="1:25" s="11" customFormat="1" ht="15" x14ac:dyDescent="0.35">
      <c r="A948" s="99" t="s">
        <v>2973</v>
      </c>
      <c r="B948" s="141" t="s">
        <v>2974</v>
      </c>
      <c r="C948" s="99" t="s">
        <v>2975</v>
      </c>
      <c r="D948" s="100" t="s">
        <v>133</v>
      </c>
      <c r="E948" s="101" t="s">
        <v>134</v>
      </c>
      <c r="F948" s="101" t="s">
        <v>135</v>
      </c>
      <c r="G948" s="101" t="s">
        <v>136</v>
      </c>
      <c r="H948" s="101"/>
      <c r="I948" s="101" t="s">
        <v>137</v>
      </c>
      <c r="J948" s="74"/>
      <c r="K948" s="75">
        <v>247</v>
      </c>
      <c r="L948" s="75">
        <v>47</v>
      </c>
      <c r="M948" s="75">
        <v>1</v>
      </c>
      <c r="N948" s="75">
        <v>198</v>
      </c>
      <c r="O948" s="75">
        <v>13</v>
      </c>
      <c r="P948" s="75">
        <v>43</v>
      </c>
      <c r="Q948" s="76">
        <v>0</v>
      </c>
      <c r="R948" s="76">
        <v>24</v>
      </c>
      <c r="S948" s="76">
        <v>19.3</v>
      </c>
      <c r="T948" s="76">
        <v>2</v>
      </c>
      <c r="U948" s="76">
        <v>3.8</v>
      </c>
      <c r="V948" s="76">
        <v>2</v>
      </c>
      <c r="W948" s="87">
        <f t="shared" si="42"/>
        <v>51.099999999999994</v>
      </c>
      <c r="X948" s="87">
        <f t="shared" si="43"/>
        <v>24</v>
      </c>
      <c r="Y948" s="88">
        <f t="shared" si="44"/>
        <v>27.1</v>
      </c>
    </row>
    <row r="949" spans="1:25" s="11" customFormat="1" ht="15" x14ac:dyDescent="0.35">
      <c r="A949" s="99" t="s">
        <v>2976</v>
      </c>
      <c r="B949" s="141" t="s">
        <v>2977</v>
      </c>
      <c r="C949" s="99" t="s">
        <v>2978</v>
      </c>
      <c r="D949" s="100" t="s">
        <v>437</v>
      </c>
      <c r="E949" s="101" t="s">
        <v>201</v>
      </c>
      <c r="F949" s="101" t="s">
        <v>406</v>
      </c>
      <c r="G949" s="101" t="s">
        <v>136</v>
      </c>
      <c r="H949" s="101"/>
      <c r="I949" s="101" t="s">
        <v>137</v>
      </c>
      <c r="J949" s="74"/>
      <c r="K949" s="75">
        <v>712</v>
      </c>
      <c r="L949" s="75">
        <v>0</v>
      </c>
      <c r="M949" s="75">
        <v>0</v>
      </c>
      <c r="N949" s="75">
        <v>536</v>
      </c>
      <c r="O949" s="75">
        <v>29</v>
      </c>
      <c r="P949" s="75">
        <v>155</v>
      </c>
      <c r="Q949" s="76">
        <v>7.4</v>
      </c>
      <c r="R949" s="76">
        <v>46</v>
      </c>
      <c r="S949" s="76">
        <v>16.899999999999999</v>
      </c>
      <c r="T949" s="76">
        <v>3</v>
      </c>
      <c r="U949" s="76">
        <v>3.9</v>
      </c>
      <c r="V949" s="76">
        <v>4</v>
      </c>
      <c r="W949" s="87">
        <f t="shared" si="42"/>
        <v>81.2</v>
      </c>
      <c r="X949" s="87">
        <f t="shared" si="43"/>
        <v>53.4</v>
      </c>
      <c r="Y949" s="88">
        <f t="shared" si="44"/>
        <v>27.799999999999997</v>
      </c>
    </row>
    <row r="950" spans="1:25" s="11" customFormat="1" ht="15" x14ac:dyDescent="0.35">
      <c r="A950" s="99" t="s">
        <v>2979</v>
      </c>
      <c r="B950" s="141" t="s">
        <v>2980</v>
      </c>
      <c r="C950" s="99" t="s">
        <v>2981</v>
      </c>
      <c r="D950" s="100" t="s">
        <v>437</v>
      </c>
      <c r="E950" s="101" t="s">
        <v>201</v>
      </c>
      <c r="F950" s="101" t="s">
        <v>406</v>
      </c>
      <c r="G950" s="101" t="s">
        <v>136</v>
      </c>
      <c r="H950" s="101"/>
      <c r="I950" s="101" t="s">
        <v>137</v>
      </c>
      <c r="J950" s="74"/>
      <c r="K950" s="75">
        <v>398</v>
      </c>
      <c r="L950" s="75">
        <v>0</v>
      </c>
      <c r="M950" s="75">
        <v>0</v>
      </c>
      <c r="N950" s="75">
        <v>325</v>
      </c>
      <c r="O950" s="75">
        <v>13</v>
      </c>
      <c r="P950" s="75">
        <v>82</v>
      </c>
      <c r="Q950" s="76">
        <v>2</v>
      </c>
      <c r="R950" s="76">
        <v>30</v>
      </c>
      <c r="S950" s="76">
        <v>14.8</v>
      </c>
      <c r="T950" s="76">
        <v>2</v>
      </c>
      <c r="U950" s="76">
        <v>3.9</v>
      </c>
      <c r="V950" s="76">
        <v>2</v>
      </c>
      <c r="W950" s="87">
        <f t="shared" si="42"/>
        <v>54.699999999999996</v>
      </c>
      <c r="X950" s="87">
        <f t="shared" si="43"/>
        <v>32</v>
      </c>
      <c r="Y950" s="88">
        <f t="shared" si="44"/>
        <v>22.7</v>
      </c>
    </row>
    <row r="951" spans="1:25" s="11" customFormat="1" ht="15" x14ac:dyDescent="0.35">
      <c r="A951" s="99" t="s">
        <v>2982</v>
      </c>
      <c r="B951" s="141" t="s">
        <v>2983</v>
      </c>
      <c r="C951" s="99" t="s">
        <v>2984</v>
      </c>
      <c r="D951" s="100" t="s">
        <v>437</v>
      </c>
      <c r="E951" s="101" t="s">
        <v>201</v>
      </c>
      <c r="F951" s="101" t="s">
        <v>406</v>
      </c>
      <c r="G951" s="101" t="s">
        <v>136</v>
      </c>
      <c r="H951" s="101"/>
      <c r="I951" s="101" t="s">
        <v>137</v>
      </c>
      <c r="J951" s="74"/>
      <c r="K951" s="75">
        <v>229</v>
      </c>
      <c r="L951" s="75">
        <v>0</v>
      </c>
      <c r="M951" s="75">
        <v>0</v>
      </c>
      <c r="N951" s="75">
        <v>190</v>
      </c>
      <c r="O951" s="75">
        <v>22</v>
      </c>
      <c r="P951" s="75">
        <v>56</v>
      </c>
      <c r="Q951" s="76">
        <v>5</v>
      </c>
      <c r="R951" s="76">
        <v>14</v>
      </c>
      <c r="S951" s="76">
        <v>7.9</v>
      </c>
      <c r="T951" s="76">
        <v>2</v>
      </c>
      <c r="U951" s="76">
        <v>3</v>
      </c>
      <c r="V951" s="76">
        <v>4</v>
      </c>
      <c r="W951" s="87">
        <f t="shared" si="42"/>
        <v>35.9</v>
      </c>
      <c r="X951" s="87">
        <f t="shared" si="43"/>
        <v>19</v>
      </c>
      <c r="Y951" s="88">
        <f t="shared" si="44"/>
        <v>16.899999999999999</v>
      </c>
    </row>
    <row r="952" spans="1:25" s="11" customFormat="1" ht="15" x14ac:dyDescent="0.35">
      <c r="A952" s="99" t="s">
        <v>2985</v>
      </c>
      <c r="B952" s="141" t="s">
        <v>2986</v>
      </c>
      <c r="C952" s="99" t="s">
        <v>2987</v>
      </c>
      <c r="D952" s="100" t="s">
        <v>437</v>
      </c>
      <c r="E952" s="101" t="s">
        <v>201</v>
      </c>
      <c r="F952" s="101" t="s">
        <v>406</v>
      </c>
      <c r="G952" s="101" t="s">
        <v>136</v>
      </c>
      <c r="H952" s="101"/>
      <c r="I952" s="101" t="s">
        <v>137</v>
      </c>
      <c r="J952" s="74"/>
      <c r="K952" s="75">
        <v>166</v>
      </c>
      <c r="L952" s="75">
        <v>0</v>
      </c>
      <c r="M952" s="75">
        <v>0</v>
      </c>
      <c r="N952" s="75">
        <v>143</v>
      </c>
      <c r="O952" s="75">
        <v>11</v>
      </c>
      <c r="P952" s="75">
        <v>58</v>
      </c>
      <c r="Q952" s="76">
        <v>4</v>
      </c>
      <c r="R952" s="76">
        <v>15</v>
      </c>
      <c r="S952" s="76">
        <v>7</v>
      </c>
      <c r="T952" s="76">
        <v>1</v>
      </c>
      <c r="U952" s="76">
        <v>2</v>
      </c>
      <c r="V952" s="76">
        <v>1</v>
      </c>
      <c r="W952" s="87">
        <f t="shared" si="42"/>
        <v>30</v>
      </c>
      <c r="X952" s="87">
        <f t="shared" si="43"/>
        <v>19</v>
      </c>
      <c r="Y952" s="88">
        <f t="shared" si="44"/>
        <v>11</v>
      </c>
    </row>
    <row r="953" spans="1:25" s="11" customFormat="1" ht="15" x14ac:dyDescent="0.35">
      <c r="A953" s="99" t="s">
        <v>2988</v>
      </c>
      <c r="B953" s="141" t="s">
        <v>2989</v>
      </c>
      <c r="C953" s="99" t="s">
        <v>2990</v>
      </c>
      <c r="D953" s="100" t="s">
        <v>437</v>
      </c>
      <c r="E953" s="101" t="s">
        <v>201</v>
      </c>
      <c r="F953" s="101" t="s">
        <v>406</v>
      </c>
      <c r="G953" s="101" t="s">
        <v>136</v>
      </c>
      <c r="H953" s="101"/>
      <c r="I953" s="101" t="s">
        <v>137</v>
      </c>
      <c r="J953" s="74"/>
      <c r="K953" s="75">
        <v>350</v>
      </c>
      <c r="L953" s="75">
        <v>0</v>
      </c>
      <c r="M953" s="75">
        <v>0</v>
      </c>
      <c r="N953" s="75">
        <v>258</v>
      </c>
      <c r="O953" s="75">
        <v>7</v>
      </c>
      <c r="P953" s="75">
        <v>69</v>
      </c>
      <c r="Q953" s="76">
        <v>11</v>
      </c>
      <c r="R953" s="76">
        <v>23</v>
      </c>
      <c r="S953" s="76">
        <v>16</v>
      </c>
      <c r="T953" s="76">
        <v>2</v>
      </c>
      <c r="U953" s="76">
        <v>2</v>
      </c>
      <c r="V953" s="76">
        <v>4</v>
      </c>
      <c r="W953" s="87">
        <f t="shared" si="42"/>
        <v>58</v>
      </c>
      <c r="X953" s="87">
        <f t="shared" si="43"/>
        <v>34</v>
      </c>
      <c r="Y953" s="88">
        <f t="shared" si="44"/>
        <v>24</v>
      </c>
    </row>
    <row r="954" spans="1:25" s="11" customFormat="1" ht="15" x14ac:dyDescent="0.35">
      <c r="A954" s="99" t="s">
        <v>2991</v>
      </c>
      <c r="B954" s="141" t="s">
        <v>2992</v>
      </c>
      <c r="C954" s="99" t="s">
        <v>2993</v>
      </c>
      <c r="D954" s="100" t="s">
        <v>194</v>
      </c>
      <c r="E954" s="101" t="s">
        <v>195</v>
      </c>
      <c r="F954" s="101" t="s">
        <v>196</v>
      </c>
      <c r="G954" s="101" t="s">
        <v>136</v>
      </c>
      <c r="H954" s="101"/>
      <c r="I954" s="101" t="s">
        <v>137</v>
      </c>
      <c r="J954" s="74"/>
      <c r="K954" s="75">
        <v>521</v>
      </c>
      <c r="L954" s="75">
        <v>0</v>
      </c>
      <c r="M954" s="75">
        <v>0</v>
      </c>
      <c r="N954" s="75">
        <v>366</v>
      </c>
      <c r="O954" s="75">
        <v>87</v>
      </c>
      <c r="P954" s="75">
        <v>85</v>
      </c>
      <c r="Q954" s="76">
        <v>3.5</v>
      </c>
      <c r="R954" s="76">
        <v>31</v>
      </c>
      <c r="S954" s="76">
        <v>15.4</v>
      </c>
      <c r="T954" s="76">
        <v>4</v>
      </c>
      <c r="U954" s="76">
        <v>5</v>
      </c>
      <c r="V954" s="76">
        <v>2</v>
      </c>
      <c r="W954" s="87">
        <f t="shared" si="42"/>
        <v>60.9</v>
      </c>
      <c r="X954" s="87">
        <f t="shared" si="43"/>
        <v>34.5</v>
      </c>
      <c r="Y954" s="88">
        <f t="shared" si="44"/>
        <v>26.4</v>
      </c>
    </row>
    <row r="955" spans="1:25" s="11" customFormat="1" ht="15" x14ac:dyDescent="0.35">
      <c r="A955" s="99" t="s">
        <v>2994</v>
      </c>
      <c r="B955" s="141" t="s">
        <v>2995</v>
      </c>
      <c r="C955" s="99" t="s">
        <v>2996</v>
      </c>
      <c r="D955" s="100" t="s">
        <v>194</v>
      </c>
      <c r="E955" s="101" t="s">
        <v>195</v>
      </c>
      <c r="F955" s="101" t="s">
        <v>196</v>
      </c>
      <c r="G955" s="101" t="s">
        <v>136</v>
      </c>
      <c r="H955" s="101"/>
      <c r="I955" s="101" t="s">
        <v>137</v>
      </c>
      <c r="J955" s="74"/>
      <c r="K955" s="75">
        <v>213</v>
      </c>
      <c r="L955" s="75">
        <v>0</v>
      </c>
      <c r="M955" s="75">
        <v>0</v>
      </c>
      <c r="N955" s="75">
        <v>159</v>
      </c>
      <c r="O955" s="75">
        <v>26</v>
      </c>
      <c r="P955" s="75">
        <v>46</v>
      </c>
      <c r="Q955" s="76">
        <v>1</v>
      </c>
      <c r="R955" s="76">
        <v>16</v>
      </c>
      <c r="S955" s="76">
        <v>5.6</v>
      </c>
      <c r="T955" s="76">
        <v>2</v>
      </c>
      <c r="U955" s="76">
        <v>4</v>
      </c>
      <c r="V955" s="76">
        <v>3</v>
      </c>
      <c r="W955" s="87">
        <f t="shared" si="42"/>
        <v>31.6</v>
      </c>
      <c r="X955" s="87">
        <f t="shared" si="43"/>
        <v>17</v>
      </c>
      <c r="Y955" s="88">
        <f t="shared" si="44"/>
        <v>14.6</v>
      </c>
    </row>
    <row r="956" spans="1:25" s="11" customFormat="1" ht="15" x14ac:dyDescent="0.35">
      <c r="A956" s="99" t="s">
        <v>2997</v>
      </c>
      <c r="B956" s="141" t="s">
        <v>2998</v>
      </c>
      <c r="C956" s="99" t="s">
        <v>2999</v>
      </c>
      <c r="D956" s="100" t="s">
        <v>194</v>
      </c>
      <c r="E956" s="101" t="s">
        <v>195</v>
      </c>
      <c r="F956" s="101" t="s">
        <v>196</v>
      </c>
      <c r="G956" s="101" t="s">
        <v>136</v>
      </c>
      <c r="H956" s="101"/>
      <c r="I956" s="101" t="s">
        <v>137</v>
      </c>
      <c r="J956" s="74"/>
      <c r="K956" s="75">
        <v>318</v>
      </c>
      <c r="L956" s="75">
        <v>0</v>
      </c>
      <c r="M956" s="75">
        <v>0</v>
      </c>
      <c r="N956" s="75">
        <v>262</v>
      </c>
      <c r="O956" s="75">
        <v>8</v>
      </c>
      <c r="P956" s="75">
        <v>65</v>
      </c>
      <c r="Q956" s="76">
        <v>3</v>
      </c>
      <c r="R956" s="76">
        <v>21</v>
      </c>
      <c r="S956" s="76">
        <v>4</v>
      </c>
      <c r="T956" s="76">
        <v>3</v>
      </c>
      <c r="U956" s="76">
        <v>1</v>
      </c>
      <c r="V956" s="76">
        <v>4</v>
      </c>
      <c r="W956" s="87">
        <f t="shared" si="42"/>
        <v>36</v>
      </c>
      <c r="X956" s="87">
        <f t="shared" si="43"/>
        <v>24</v>
      </c>
      <c r="Y956" s="88">
        <f t="shared" si="44"/>
        <v>12</v>
      </c>
    </row>
    <row r="957" spans="1:25" s="11" customFormat="1" ht="15" x14ac:dyDescent="0.35">
      <c r="A957" s="99" t="s">
        <v>3000</v>
      </c>
      <c r="B957" s="141" t="s">
        <v>3001</v>
      </c>
      <c r="C957" s="99" t="s">
        <v>3002</v>
      </c>
      <c r="D957" s="100" t="s">
        <v>194</v>
      </c>
      <c r="E957" s="101" t="s">
        <v>195</v>
      </c>
      <c r="F957" s="101" t="s">
        <v>196</v>
      </c>
      <c r="G957" s="101" t="s">
        <v>136</v>
      </c>
      <c r="H957" s="101"/>
      <c r="I957" s="101" t="s">
        <v>137</v>
      </c>
      <c r="J957" s="74"/>
      <c r="K957" s="75">
        <v>217</v>
      </c>
      <c r="L957" s="75">
        <v>0</v>
      </c>
      <c r="M957" s="75">
        <v>0</v>
      </c>
      <c r="N957" s="75">
        <v>176</v>
      </c>
      <c r="O957" s="75">
        <v>13</v>
      </c>
      <c r="P957" s="75">
        <v>66</v>
      </c>
      <c r="Q957" s="76">
        <v>2</v>
      </c>
      <c r="R957" s="76">
        <v>18</v>
      </c>
      <c r="S957" s="76">
        <v>9.4</v>
      </c>
      <c r="T957" s="76">
        <v>2</v>
      </c>
      <c r="U957" s="76">
        <v>3</v>
      </c>
      <c r="V957" s="76">
        <v>2</v>
      </c>
      <c r="W957" s="87">
        <f t="shared" si="42"/>
        <v>36.4</v>
      </c>
      <c r="X957" s="87">
        <f t="shared" si="43"/>
        <v>20</v>
      </c>
      <c r="Y957" s="88">
        <f t="shared" si="44"/>
        <v>16.399999999999999</v>
      </c>
    </row>
    <row r="958" spans="1:25" s="11" customFormat="1" ht="15" x14ac:dyDescent="0.35">
      <c r="A958" s="99" t="s">
        <v>3003</v>
      </c>
      <c r="B958" s="141" t="s">
        <v>3004</v>
      </c>
      <c r="C958" s="99" t="s">
        <v>3005</v>
      </c>
      <c r="D958" s="100" t="s">
        <v>194</v>
      </c>
      <c r="E958" s="101" t="s">
        <v>195</v>
      </c>
      <c r="F958" s="101" t="s">
        <v>196</v>
      </c>
      <c r="G958" s="101" t="s">
        <v>136</v>
      </c>
      <c r="H958" s="101"/>
      <c r="I958" s="101" t="s">
        <v>137</v>
      </c>
      <c r="J958" s="74"/>
      <c r="K958" s="75">
        <v>295</v>
      </c>
      <c r="L958" s="75">
        <v>0</v>
      </c>
      <c r="M958" s="75">
        <v>0</v>
      </c>
      <c r="N958" s="75">
        <v>230</v>
      </c>
      <c r="O958" s="75">
        <v>17</v>
      </c>
      <c r="P958" s="75">
        <v>62</v>
      </c>
      <c r="Q958" s="76">
        <v>1.6</v>
      </c>
      <c r="R958" s="76">
        <v>24</v>
      </c>
      <c r="S958" s="76">
        <v>5</v>
      </c>
      <c r="T958" s="76">
        <v>1</v>
      </c>
      <c r="U958" s="76">
        <v>2</v>
      </c>
      <c r="V958" s="76">
        <v>7</v>
      </c>
      <c r="W958" s="87">
        <f t="shared" si="42"/>
        <v>40.6</v>
      </c>
      <c r="X958" s="87">
        <f t="shared" si="43"/>
        <v>25.6</v>
      </c>
      <c r="Y958" s="88">
        <f t="shared" si="44"/>
        <v>15</v>
      </c>
    </row>
    <row r="959" spans="1:25" s="11" customFormat="1" ht="15" x14ac:dyDescent="0.35">
      <c r="A959" s="99" t="s">
        <v>3006</v>
      </c>
      <c r="B959" s="141" t="s">
        <v>3007</v>
      </c>
      <c r="C959" s="99" t="s">
        <v>3008</v>
      </c>
      <c r="D959" s="100" t="s">
        <v>194</v>
      </c>
      <c r="E959" s="101" t="s">
        <v>195</v>
      </c>
      <c r="F959" s="101" t="s">
        <v>196</v>
      </c>
      <c r="G959" s="101" t="s">
        <v>136</v>
      </c>
      <c r="H959" s="101"/>
      <c r="I959" s="101" t="s">
        <v>137</v>
      </c>
      <c r="J959" s="74"/>
      <c r="K959" s="75">
        <v>168</v>
      </c>
      <c r="L959" s="75">
        <v>0</v>
      </c>
      <c r="M959" s="75">
        <v>0</v>
      </c>
      <c r="N959" s="75">
        <v>135</v>
      </c>
      <c r="O959" s="75">
        <v>16</v>
      </c>
      <c r="P959" s="75">
        <v>52</v>
      </c>
      <c r="Q959" s="76">
        <v>2</v>
      </c>
      <c r="R959" s="76">
        <v>14</v>
      </c>
      <c r="S959" s="76">
        <v>2.7</v>
      </c>
      <c r="T959" s="76">
        <v>2</v>
      </c>
      <c r="U959" s="76">
        <v>1</v>
      </c>
      <c r="V959" s="76">
        <v>4</v>
      </c>
      <c r="W959" s="87">
        <f t="shared" si="42"/>
        <v>25.7</v>
      </c>
      <c r="X959" s="87">
        <f t="shared" si="43"/>
        <v>16</v>
      </c>
      <c r="Y959" s="88">
        <f t="shared" si="44"/>
        <v>9.6999999999999993</v>
      </c>
    </row>
    <row r="960" spans="1:25" s="11" customFormat="1" ht="15" x14ac:dyDescent="0.35">
      <c r="A960" s="99" t="s">
        <v>3009</v>
      </c>
      <c r="B960" s="141" t="s">
        <v>3010</v>
      </c>
      <c r="C960" s="99" t="s">
        <v>3011</v>
      </c>
      <c r="D960" s="100" t="s">
        <v>194</v>
      </c>
      <c r="E960" s="101" t="s">
        <v>195</v>
      </c>
      <c r="F960" s="101" t="s">
        <v>196</v>
      </c>
      <c r="G960" s="101" t="s">
        <v>136</v>
      </c>
      <c r="H960" s="101"/>
      <c r="I960" s="101" t="s">
        <v>137</v>
      </c>
      <c r="J960" s="74"/>
      <c r="K960" s="75">
        <v>185</v>
      </c>
      <c r="L960" s="75">
        <v>0</v>
      </c>
      <c r="M960" s="75">
        <v>0</v>
      </c>
      <c r="N960" s="75">
        <v>144</v>
      </c>
      <c r="O960" s="75">
        <v>10</v>
      </c>
      <c r="P960" s="75">
        <v>44</v>
      </c>
      <c r="Q960" s="76">
        <v>10</v>
      </c>
      <c r="R960" s="76">
        <v>13</v>
      </c>
      <c r="S960" s="76">
        <v>7</v>
      </c>
      <c r="T960" s="76">
        <v>3</v>
      </c>
      <c r="U960" s="76">
        <v>1</v>
      </c>
      <c r="V960" s="76">
        <v>1</v>
      </c>
      <c r="W960" s="87">
        <f t="shared" si="42"/>
        <v>35</v>
      </c>
      <c r="X960" s="87">
        <f t="shared" si="43"/>
        <v>23</v>
      </c>
      <c r="Y960" s="88">
        <f t="shared" si="44"/>
        <v>12</v>
      </c>
    </row>
    <row r="961" spans="1:25" s="11" customFormat="1" ht="15" x14ac:dyDescent="0.35">
      <c r="A961" s="99" t="s">
        <v>3012</v>
      </c>
      <c r="B961" s="141" t="s">
        <v>3013</v>
      </c>
      <c r="C961" s="99" t="s">
        <v>3014</v>
      </c>
      <c r="D961" s="100" t="s">
        <v>194</v>
      </c>
      <c r="E961" s="101" t="s">
        <v>195</v>
      </c>
      <c r="F961" s="101" t="s">
        <v>196</v>
      </c>
      <c r="G961" s="101" t="s">
        <v>136</v>
      </c>
      <c r="H961" s="101"/>
      <c r="I961" s="101" t="s">
        <v>137</v>
      </c>
      <c r="J961" s="74"/>
      <c r="K961" s="75">
        <v>232</v>
      </c>
      <c r="L961" s="75">
        <v>0</v>
      </c>
      <c r="M961" s="75">
        <v>0</v>
      </c>
      <c r="N961" s="75">
        <v>181</v>
      </c>
      <c r="O961" s="75">
        <v>19</v>
      </c>
      <c r="P961" s="75">
        <v>50</v>
      </c>
      <c r="Q961" s="76">
        <v>4</v>
      </c>
      <c r="R961" s="76">
        <v>18</v>
      </c>
      <c r="S961" s="76">
        <v>9</v>
      </c>
      <c r="T961" s="76">
        <v>3</v>
      </c>
      <c r="U961" s="76">
        <v>2</v>
      </c>
      <c r="V961" s="76">
        <v>2</v>
      </c>
      <c r="W961" s="87">
        <f t="shared" si="42"/>
        <v>38</v>
      </c>
      <c r="X961" s="87">
        <f t="shared" si="43"/>
        <v>22</v>
      </c>
      <c r="Y961" s="88">
        <f t="shared" si="44"/>
        <v>16</v>
      </c>
    </row>
    <row r="962" spans="1:25" s="11" customFormat="1" ht="15" x14ac:dyDescent="0.35">
      <c r="A962" s="99" t="s">
        <v>3015</v>
      </c>
      <c r="B962" s="141" t="s">
        <v>3016</v>
      </c>
      <c r="C962" s="99" t="s">
        <v>3017</v>
      </c>
      <c r="D962" s="100" t="s">
        <v>194</v>
      </c>
      <c r="E962" s="101" t="s">
        <v>195</v>
      </c>
      <c r="F962" s="101" t="s">
        <v>196</v>
      </c>
      <c r="G962" s="101" t="s">
        <v>136</v>
      </c>
      <c r="H962" s="101"/>
      <c r="I962" s="101" t="s">
        <v>137</v>
      </c>
      <c r="J962" s="74"/>
      <c r="K962" s="75">
        <v>454</v>
      </c>
      <c r="L962" s="75">
        <v>0</v>
      </c>
      <c r="M962" s="75">
        <v>0</v>
      </c>
      <c r="N962" s="75">
        <v>386</v>
      </c>
      <c r="O962" s="75">
        <v>24</v>
      </c>
      <c r="P962" s="75">
        <v>66</v>
      </c>
      <c r="Q962" s="76">
        <v>3</v>
      </c>
      <c r="R962" s="76">
        <v>27</v>
      </c>
      <c r="S962" s="76">
        <v>8</v>
      </c>
      <c r="T962" s="76">
        <v>3</v>
      </c>
      <c r="U962" s="76">
        <v>4</v>
      </c>
      <c r="V962" s="76">
        <v>5</v>
      </c>
      <c r="W962" s="87">
        <f t="shared" si="42"/>
        <v>50</v>
      </c>
      <c r="X962" s="87">
        <f t="shared" si="43"/>
        <v>30</v>
      </c>
      <c r="Y962" s="88">
        <f t="shared" si="44"/>
        <v>20</v>
      </c>
    </row>
    <row r="963" spans="1:25" s="11" customFormat="1" ht="15" x14ac:dyDescent="0.35">
      <c r="A963" s="99" t="s">
        <v>3018</v>
      </c>
      <c r="B963" s="141" t="s">
        <v>3019</v>
      </c>
      <c r="C963" s="99" t="s">
        <v>3020</v>
      </c>
      <c r="D963" s="100" t="s">
        <v>194</v>
      </c>
      <c r="E963" s="101" t="s">
        <v>195</v>
      </c>
      <c r="F963" s="101" t="s">
        <v>196</v>
      </c>
      <c r="G963" s="101" t="s">
        <v>136</v>
      </c>
      <c r="H963" s="101"/>
      <c r="I963" s="101" t="s">
        <v>137</v>
      </c>
      <c r="J963" s="74"/>
      <c r="K963" s="75">
        <v>186</v>
      </c>
      <c r="L963" s="75">
        <v>0</v>
      </c>
      <c r="M963" s="75">
        <v>0</v>
      </c>
      <c r="N963" s="75">
        <v>155</v>
      </c>
      <c r="O963" s="75">
        <v>4</v>
      </c>
      <c r="P963" s="75">
        <v>47</v>
      </c>
      <c r="Q963" s="76">
        <v>2</v>
      </c>
      <c r="R963" s="76">
        <v>15</v>
      </c>
      <c r="S963" s="76">
        <v>0</v>
      </c>
      <c r="T963" s="76">
        <v>2</v>
      </c>
      <c r="U963" s="76">
        <v>2</v>
      </c>
      <c r="V963" s="76">
        <v>4</v>
      </c>
      <c r="W963" s="87">
        <f t="shared" si="42"/>
        <v>25</v>
      </c>
      <c r="X963" s="87">
        <f t="shared" si="43"/>
        <v>17</v>
      </c>
      <c r="Y963" s="88">
        <f t="shared" si="44"/>
        <v>8</v>
      </c>
    </row>
    <row r="964" spans="1:25" s="11" customFormat="1" ht="15" x14ac:dyDescent="0.35">
      <c r="A964" s="99" t="s">
        <v>3021</v>
      </c>
      <c r="B964" s="141" t="s">
        <v>3022</v>
      </c>
      <c r="C964" s="99" t="s">
        <v>3023</v>
      </c>
      <c r="D964" s="100" t="s">
        <v>194</v>
      </c>
      <c r="E964" s="101" t="s">
        <v>195</v>
      </c>
      <c r="F964" s="101" t="s">
        <v>196</v>
      </c>
      <c r="G964" s="101" t="s">
        <v>136</v>
      </c>
      <c r="H964" s="101"/>
      <c r="I964" s="101" t="s">
        <v>137</v>
      </c>
      <c r="J964" s="74"/>
      <c r="K964" s="75">
        <v>318</v>
      </c>
      <c r="L964" s="75">
        <v>0</v>
      </c>
      <c r="M964" s="75">
        <v>0</v>
      </c>
      <c r="N964" s="75">
        <v>251</v>
      </c>
      <c r="O964" s="75">
        <v>33</v>
      </c>
      <c r="P964" s="75">
        <v>60</v>
      </c>
      <c r="Q964" s="76">
        <v>9</v>
      </c>
      <c r="R964" s="76">
        <v>17</v>
      </c>
      <c r="S964" s="76">
        <v>7.9</v>
      </c>
      <c r="T964" s="76">
        <v>3</v>
      </c>
      <c r="U964" s="76">
        <v>1</v>
      </c>
      <c r="V964" s="76">
        <v>3</v>
      </c>
      <c r="W964" s="87">
        <f t="shared" si="42"/>
        <v>40.9</v>
      </c>
      <c r="X964" s="87">
        <f t="shared" si="43"/>
        <v>26</v>
      </c>
      <c r="Y964" s="88">
        <f t="shared" si="44"/>
        <v>14.9</v>
      </c>
    </row>
    <row r="965" spans="1:25" s="11" customFormat="1" ht="15" x14ac:dyDescent="0.35">
      <c r="A965" s="99" t="s">
        <v>3024</v>
      </c>
      <c r="B965" s="141" t="s">
        <v>3025</v>
      </c>
      <c r="C965" s="99" t="s">
        <v>3026</v>
      </c>
      <c r="D965" s="100" t="s">
        <v>194</v>
      </c>
      <c r="E965" s="101" t="s">
        <v>195</v>
      </c>
      <c r="F965" s="101" t="s">
        <v>196</v>
      </c>
      <c r="G965" s="101" t="s">
        <v>136</v>
      </c>
      <c r="H965" s="101"/>
      <c r="I965" s="101" t="s">
        <v>137</v>
      </c>
      <c r="J965" s="74"/>
      <c r="K965" s="75">
        <v>184</v>
      </c>
      <c r="L965" s="75">
        <v>0</v>
      </c>
      <c r="M965" s="75">
        <v>0</v>
      </c>
      <c r="N965" s="75">
        <v>168</v>
      </c>
      <c r="O965" s="75">
        <v>35</v>
      </c>
      <c r="P965" s="75">
        <v>35</v>
      </c>
      <c r="Q965" s="76">
        <v>2</v>
      </c>
      <c r="R965" s="76">
        <v>16</v>
      </c>
      <c r="S965" s="76">
        <v>6.5</v>
      </c>
      <c r="T965" s="76">
        <v>3</v>
      </c>
      <c r="U965" s="76">
        <v>1</v>
      </c>
      <c r="V965" s="76">
        <v>3</v>
      </c>
      <c r="W965" s="87">
        <f t="shared" si="42"/>
        <v>31.5</v>
      </c>
      <c r="X965" s="87">
        <f t="shared" si="43"/>
        <v>18</v>
      </c>
      <c r="Y965" s="88">
        <f t="shared" si="44"/>
        <v>13.5</v>
      </c>
    </row>
    <row r="966" spans="1:25" s="11" customFormat="1" ht="15" x14ac:dyDescent="0.35">
      <c r="A966" s="99" t="s">
        <v>3027</v>
      </c>
      <c r="B966" s="141" t="s">
        <v>3028</v>
      </c>
      <c r="C966" s="99" t="s">
        <v>3029</v>
      </c>
      <c r="D966" s="100" t="s">
        <v>194</v>
      </c>
      <c r="E966" s="101" t="s">
        <v>195</v>
      </c>
      <c r="F966" s="101" t="s">
        <v>196</v>
      </c>
      <c r="G966" s="101" t="s">
        <v>136</v>
      </c>
      <c r="H966" s="101"/>
      <c r="I966" s="101" t="s">
        <v>137</v>
      </c>
      <c r="J966" s="74"/>
      <c r="K966" s="75">
        <v>194</v>
      </c>
      <c r="L966" s="75">
        <v>0</v>
      </c>
      <c r="M966" s="75">
        <v>0</v>
      </c>
      <c r="N966" s="75">
        <v>154</v>
      </c>
      <c r="O966" s="75">
        <v>9</v>
      </c>
      <c r="P966" s="75">
        <v>79</v>
      </c>
      <c r="Q966" s="76">
        <v>4</v>
      </c>
      <c r="R966" s="76">
        <v>17</v>
      </c>
      <c r="S966" s="76">
        <v>2.9</v>
      </c>
      <c r="T966" s="76">
        <v>2</v>
      </c>
      <c r="U966" s="76">
        <v>2</v>
      </c>
      <c r="V966" s="76">
        <v>3</v>
      </c>
      <c r="W966" s="87">
        <f t="shared" si="42"/>
        <v>30.9</v>
      </c>
      <c r="X966" s="87">
        <f t="shared" si="43"/>
        <v>21</v>
      </c>
      <c r="Y966" s="88">
        <f t="shared" si="44"/>
        <v>9.9</v>
      </c>
    </row>
    <row r="967" spans="1:25" s="11" customFormat="1" ht="15" x14ac:dyDescent="0.35">
      <c r="A967" s="99" t="s">
        <v>3030</v>
      </c>
      <c r="B967" s="141" t="s">
        <v>3031</v>
      </c>
      <c r="C967" s="99" t="s">
        <v>3032</v>
      </c>
      <c r="D967" s="100" t="s">
        <v>133</v>
      </c>
      <c r="E967" s="101" t="s">
        <v>134</v>
      </c>
      <c r="F967" s="101" t="s">
        <v>135</v>
      </c>
      <c r="G967" s="101" t="s">
        <v>136</v>
      </c>
      <c r="H967" s="101"/>
      <c r="I967" s="101" t="s">
        <v>137</v>
      </c>
      <c r="J967" s="74"/>
      <c r="K967" s="75">
        <v>665</v>
      </c>
      <c r="L967" s="75">
        <v>49</v>
      </c>
      <c r="M967" s="75">
        <v>2</v>
      </c>
      <c r="N967" s="75">
        <v>621</v>
      </c>
      <c r="O967" s="75">
        <v>148</v>
      </c>
      <c r="P967" s="75">
        <v>131</v>
      </c>
      <c r="Q967" s="76">
        <v>3</v>
      </c>
      <c r="R967" s="76">
        <v>56</v>
      </c>
      <c r="S967" s="76">
        <v>20.399999999999999</v>
      </c>
      <c r="T967" s="76">
        <v>3</v>
      </c>
      <c r="U967" s="76">
        <v>4.8</v>
      </c>
      <c r="V967" s="76">
        <v>4</v>
      </c>
      <c r="W967" s="87">
        <f t="shared" si="42"/>
        <v>91.2</v>
      </c>
      <c r="X967" s="87">
        <f t="shared" si="43"/>
        <v>59</v>
      </c>
      <c r="Y967" s="88">
        <f t="shared" si="44"/>
        <v>32.200000000000003</v>
      </c>
    </row>
    <row r="968" spans="1:25" s="11" customFormat="1" ht="15" x14ac:dyDescent="0.35">
      <c r="A968" s="99" t="s">
        <v>3033</v>
      </c>
      <c r="B968" s="141" t="s">
        <v>3034</v>
      </c>
      <c r="C968" s="99" t="s">
        <v>3035</v>
      </c>
      <c r="D968" s="100" t="s">
        <v>133</v>
      </c>
      <c r="E968" s="101" t="s">
        <v>134</v>
      </c>
      <c r="F968" s="101" t="s">
        <v>135</v>
      </c>
      <c r="G968" s="101" t="s">
        <v>136</v>
      </c>
      <c r="H968" s="101"/>
      <c r="I968" s="101" t="s">
        <v>137</v>
      </c>
      <c r="J968" s="74"/>
      <c r="K968" s="75">
        <v>309</v>
      </c>
      <c r="L968" s="75">
        <v>60</v>
      </c>
      <c r="M968" s="75">
        <v>2</v>
      </c>
      <c r="N968" s="75">
        <v>291</v>
      </c>
      <c r="O968" s="75">
        <v>32</v>
      </c>
      <c r="P968" s="75">
        <v>86</v>
      </c>
      <c r="Q968" s="76">
        <v>6</v>
      </c>
      <c r="R968" s="76">
        <v>35</v>
      </c>
      <c r="S968" s="76">
        <v>18.600000000000001</v>
      </c>
      <c r="T968" s="76">
        <v>3</v>
      </c>
      <c r="U968" s="76">
        <v>4.9000000000000004</v>
      </c>
      <c r="V968" s="76">
        <v>5</v>
      </c>
      <c r="W968" s="87">
        <f t="shared" ref="W968:W1031" si="45">SUM(Q968:V968)</f>
        <v>72.5</v>
      </c>
      <c r="X968" s="87">
        <f t="shared" ref="X968:X1031" si="46">SUM(Q968:R968)</f>
        <v>41</v>
      </c>
      <c r="Y968" s="88">
        <f t="shared" ref="Y968:Y1031" si="47">SUM(S968:V968)</f>
        <v>31.5</v>
      </c>
    </row>
    <row r="969" spans="1:25" s="11" customFormat="1" ht="15" x14ac:dyDescent="0.35">
      <c r="A969" s="99" t="s">
        <v>3036</v>
      </c>
      <c r="B969" s="141" t="s">
        <v>3037</v>
      </c>
      <c r="C969" s="99" t="s">
        <v>3038</v>
      </c>
      <c r="D969" s="100" t="s">
        <v>133</v>
      </c>
      <c r="E969" s="101" t="s">
        <v>134</v>
      </c>
      <c r="F969" s="101" t="s">
        <v>135</v>
      </c>
      <c r="G969" s="101" t="s">
        <v>136</v>
      </c>
      <c r="H969" s="101"/>
      <c r="I969" s="101" t="s">
        <v>137</v>
      </c>
      <c r="J969" s="74"/>
      <c r="K969" s="75">
        <v>512</v>
      </c>
      <c r="L969" s="75">
        <v>15</v>
      </c>
      <c r="M969" s="75">
        <v>0</v>
      </c>
      <c r="N969" s="75">
        <v>432</v>
      </c>
      <c r="O969" s="75">
        <v>117</v>
      </c>
      <c r="P969" s="75">
        <v>62</v>
      </c>
      <c r="Q969" s="76">
        <v>9.5</v>
      </c>
      <c r="R969" s="76">
        <v>29</v>
      </c>
      <c r="S969" s="76">
        <v>8.6999999999999993</v>
      </c>
      <c r="T969" s="76">
        <v>3.2</v>
      </c>
      <c r="U969" s="76">
        <v>3.8</v>
      </c>
      <c r="V969" s="76">
        <v>3</v>
      </c>
      <c r="W969" s="87">
        <f t="shared" si="45"/>
        <v>57.2</v>
      </c>
      <c r="X969" s="87">
        <f t="shared" si="46"/>
        <v>38.5</v>
      </c>
      <c r="Y969" s="88">
        <f t="shared" si="47"/>
        <v>18.7</v>
      </c>
    </row>
    <row r="970" spans="1:25" s="11" customFormat="1" ht="15" x14ac:dyDescent="0.35">
      <c r="A970" s="99" t="s">
        <v>3039</v>
      </c>
      <c r="B970" s="141" t="s">
        <v>3040</v>
      </c>
      <c r="C970" s="99" t="s">
        <v>3041</v>
      </c>
      <c r="D970" s="100" t="s">
        <v>405</v>
      </c>
      <c r="E970" s="101" t="s">
        <v>134</v>
      </c>
      <c r="F970" s="101" t="s">
        <v>406</v>
      </c>
      <c r="G970" s="101" t="s">
        <v>136</v>
      </c>
      <c r="H970" s="101"/>
      <c r="I970" s="101" t="s">
        <v>137</v>
      </c>
      <c r="J970" s="74"/>
      <c r="K970" s="75">
        <v>460</v>
      </c>
      <c r="L970" s="75">
        <v>32</v>
      </c>
      <c r="M970" s="75">
        <v>1</v>
      </c>
      <c r="N970" s="75">
        <v>434</v>
      </c>
      <c r="O970" s="75">
        <v>201</v>
      </c>
      <c r="P970" s="75">
        <v>115</v>
      </c>
      <c r="Q970" s="76">
        <v>4</v>
      </c>
      <c r="R970" s="76">
        <v>42</v>
      </c>
      <c r="S970" s="76">
        <v>8.3000000000000007</v>
      </c>
      <c r="T970" s="76">
        <v>3</v>
      </c>
      <c r="U970" s="76">
        <v>2.9</v>
      </c>
      <c r="V970" s="76">
        <v>4</v>
      </c>
      <c r="W970" s="87">
        <f t="shared" si="45"/>
        <v>64.199999999999989</v>
      </c>
      <c r="X970" s="87">
        <f t="shared" si="46"/>
        <v>46</v>
      </c>
      <c r="Y970" s="88">
        <f t="shared" si="47"/>
        <v>18.200000000000003</v>
      </c>
    </row>
    <row r="971" spans="1:25" s="11" customFormat="1" ht="15" x14ac:dyDescent="0.35">
      <c r="A971" s="99" t="s">
        <v>3042</v>
      </c>
      <c r="B971" s="141" t="s">
        <v>3043</v>
      </c>
      <c r="C971" s="99" t="s">
        <v>3044</v>
      </c>
      <c r="D971" s="100" t="s">
        <v>133</v>
      </c>
      <c r="E971" s="101" t="s">
        <v>134</v>
      </c>
      <c r="F971" s="101" t="s">
        <v>135</v>
      </c>
      <c r="G971" s="101" t="s">
        <v>136</v>
      </c>
      <c r="H971" s="101"/>
      <c r="I971" s="101" t="s">
        <v>137</v>
      </c>
      <c r="J971" s="74"/>
      <c r="K971" s="75">
        <v>757</v>
      </c>
      <c r="L971" s="75">
        <v>96</v>
      </c>
      <c r="M971" s="75">
        <v>4</v>
      </c>
      <c r="N971" s="75">
        <v>643</v>
      </c>
      <c r="O971" s="75">
        <v>83</v>
      </c>
      <c r="P971" s="75">
        <v>194</v>
      </c>
      <c r="Q971" s="76">
        <v>11.4</v>
      </c>
      <c r="R971" s="76">
        <v>58</v>
      </c>
      <c r="S971" s="76">
        <v>27</v>
      </c>
      <c r="T971" s="76">
        <v>3.2</v>
      </c>
      <c r="U971" s="76">
        <v>5.7</v>
      </c>
      <c r="V971" s="76">
        <v>2</v>
      </c>
      <c r="W971" s="87">
        <f t="shared" si="45"/>
        <v>107.30000000000001</v>
      </c>
      <c r="X971" s="87">
        <f t="shared" si="46"/>
        <v>69.400000000000006</v>
      </c>
      <c r="Y971" s="88">
        <f t="shared" si="47"/>
        <v>37.9</v>
      </c>
    </row>
    <row r="972" spans="1:25" s="11" customFormat="1" ht="15" x14ac:dyDescent="0.35">
      <c r="A972" s="99" t="s">
        <v>3045</v>
      </c>
      <c r="B972" s="141" t="s">
        <v>3046</v>
      </c>
      <c r="C972" s="99" t="s">
        <v>3047</v>
      </c>
      <c r="D972" s="100" t="s">
        <v>133</v>
      </c>
      <c r="E972" s="101" t="s">
        <v>134</v>
      </c>
      <c r="F972" s="101" t="s">
        <v>135</v>
      </c>
      <c r="G972" s="101" t="s">
        <v>136</v>
      </c>
      <c r="H972" s="101"/>
      <c r="I972" s="101" t="s">
        <v>137</v>
      </c>
      <c r="J972" s="74"/>
      <c r="K972" s="75">
        <v>454</v>
      </c>
      <c r="L972" s="75">
        <v>75</v>
      </c>
      <c r="M972" s="75">
        <v>0</v>
      </c>
      <c r="N972" s="75">
        <v>423</v>
      </c>
      <c r="O972" s="75">
        <v>37</v>
      </c>
      <c r="P972" s="75">
        <v>122</v>
      </c>
      <c r="Q972" s="76">
        <v>5</v>
      </c>
      <c r="R972" s="76">
        <v>38</v>
      </c>
      <c r="S972" s="76">
        <v>20.7</v>
      </c>
      <c r="T972" s="76">
        <v>2</v>
      </c>
      <c r="U972" s="76">
        <v>4.4000000000000004</v>
      </c>
      <c r="V972" s="76">
        <v>4</v>
      </c>
      <c r="W972" s="87">
        <f t="shared" si="45"/>
        <v>74.100000000000009</v>
      </c>
      <c r="X972" s="87">
        <f t="shared" si="46"/>
        <v>43</v>
      </c>
      <c r="Y972" s="88">
        <f t="shared" si="47"/>
        <v>31.1</v>
      </c>
    </row>
    <row r="973" spans="1:25" s="11" customFormat="1" ht="15" x14ac:dyDescent="0.35">
      <c r="A973" s="99" t="s">
        <v>3048</v>
      </c>
      <c r="B973" s="141" t="s">
        <v>3049</v>
      </c>
      <c r="C973" s="99" t="s">
        <v>3050</v>
      </c>
      <c r="D973" s="100" t="s">
        <v>133</v>
      </c>
      <c r="E973" s="101" t="s">
        <v>134</v>
      </c>
      <c r="F973" s="101" t="s">
        <v>135</v>
      </c>
      <c r="G973" s="101" t="s">
        <v>136</v>
      </c>
      <c r="H973" s="101"/>
      <c r="I973" s="101" t="s">
        <v>137</v>
      </c>
      <c r="J973" s="74"/>
      <c r="K973" s="75">
        <v>370</v>
      </c>
      <c r="L973" s="75">
        <v>90</v>
      </c>
      <c r="M973" s="75">
        <v>1</v>
      </c>
      <c r="N973" s="75">
        <v>333</v>
      </c>
      <c r="O973" s="75">
        <v>29</v>
      </c>
      <c r="P973" s="75">
        <v>78</v>
      </c>
      <c r="Q973" s="76">
        <v>9</v>
      </c>
      <c r="R973" s="76">
        <v>35</v>
      </c>
      <c r="S973" s="76">
        <v>18.7</v>
      </c>
      <c r="T973" s="76">
        <v>3</v>
      </c>
      <c r="U973" s="76">
        <v>3.8</v>
      </c>
      <c r="V973" s="76">
        <v>4</v>
      </c>
      <c r="W973" s="87">
        <f t="shared" si="45"/>
        <v>73.5</v>
      </c>
      <c r="X973" s="87">
        <f t="shared" si="46"/>
        <v>44</v>
      </c>
      <c r="Y973" s="88">
        <f t="shared" si="47"/>
        <v>29.5</v>
      </c>
    </row>
    <row r="974" spans="1:25" s="11" customFormat="1" ht="15" x14ac:dyDescent="0.35">
      <c r="A974" s="99" t="s">
        <v>3051</v>
      </c>
      <c r="B974" s="141" t="s">
        <v>3052</v>
      </c>
      <c r="C974" s="99" t="s">
        <v>3053</v>
      </c>
      <c r="D974" s="100" t="s">
        <v>133</v>
      </c>
      <c r="E974" s="101" t="s">
        <v>134</v>
      </c>
      <c r="F974" s="101" t="s">
        <v>135</v>
      </c>
      <c r="G974" s="101" t="s">
        <v>136</v>
      </c>
      <c r="H974" s="101"/>
      <c r="I974" s="101" t="s">
        <v>137</v>
      </c>
      <c r="J974" s="74"/>
      <c r="K974" s="75">
        <v>743</v>
      </c>
      <c r="L974" s="75">
        <v>18</v>
      </c>
      <c r="M974" s="75">
        <v>0</v>
      </c>
      <c r="N974" s="75">
        <v>628</v>
      </c>
      <c r="O974" s="75">
        <v>113</v>
      </c>
      <c r="P974" s="75">
        <v>122</v>
      </c>
      <c r="Q974" s="76">
        <v>2.6</v>
      </c>
      <c r="R974" s="76">
        <v>52</v>
      </c>
      <c r="S974" s="76">
        <v>15.3</v>
      </c>
      <c r="T974" s="76">
        <v>4</v>
      </c>
      <c r="U974" s="76">
        <v>4.8</v>
      </c>
      <c r="V974" s="76">
        <v>4</v>
      </c>
      <c r="W974" s="87">
        <f t="shared" si="45"/>
        <v>82.7</v>
      </c>
      <c r="X974" s="87">
        <f t="shared" si="46"/>
        <v>54.6</v>
      </c>
      <c r="Y974" s="88">
        <f t="shared" si="47"/>
        <v>28.1</v>
      </c>
    </row>
    <row r="975" spans="1:25" s="11" customFormat="1" ht="15" x14ac:dyDescent="0.35">
      <c r="A975" s="99" t="s">
        <v>3054</v>
      </c>
      <c r="B975" s="141" t="s">
        <v>3055</v>
      </c>
      <c r="C975" s="99" t="s">
        <v>3056</v>
      </c>
      <c r="D975" s="100" t="s">
        <v>437</v>
      </c>
      <c r="E975" s="101" t="s">
        <v>201</v>
      </c>
      <c r="F975" s="101" t="s">
        <v>406</v>
      </c>
      <c r="G975" s="101" t="s">
        <v>136</v>
      </c>
      <c r="H975" s="101"/>
      <c r="I975" s="101" t="s">
        <v>137</v>
      </c>
      <c r="J975" s="74"/>
      <c r="K975" s="75">
        <v>358</v>
      </c>
      <c r="L975" s="75">
        <v>0</v>
      </c>
      <c r="M975" s="75">
        <v>0</v>
      </c>
      <c r="N975" s="75">
        <v>333</v>
      </c>
      <c r="O975" s="75">
        <v>105</v>
      </c>
      <c r="P975" s="75">
        <v>64</v>
      </c>
      <c r="Q975" s="76">
        <v>2</v>
      </c>
      <c r="R975" s="76">
        <v>28</v>
      </c>
      <c r="S975" s="76">
        <v>12</v>
      </c>
      <c r="T975" s="76">
        <v>3</v>
      </c>
      <c r="U975" s="76">
        <v>1.9</v>
      </c>
      <c r="V975" s="76">
        <v>4</v>
      </c>
      <c r="W975" s="87">
        <f t="shared" si="45"/>
        <v>50.9</v>
      </c>
      <c r="X975" s="87">
        <f t="shared" si="46"/>
        <v>30</v>
      </c>
      <c r="Y975" s="88">
        <f t="shared" si="47"/>
        <v>20.9</v>
      </c>
    </row>
    <row r="976" spans="1:25" s="11" customFormat="1" ht="15" x14ac:dyDescent="0.35">
      <c r="A976" s="99" t="s">
        <v>3057</v>
      </c>
      <c r="B976" s="141" t="s">
        <v>3058</v>
      </c>
      <c r="C976" s="99" t="s">
        <v>3059</v>
      </c>
      <c r="D976" s="100" t="s">
        <v>133</v>
      </c>
      <c r="E976" s="101" t="s">
        <v>134</v>
      </c>
      <c r="F976" s="101" t="s">
        <v>135</v>
      </c>
      <c r="G976" s="101" t="s">
        <v>136</v>
      </c>
      <c r="H976" s="101"/>
      <c r="I976" s="101" t="s">
        <v>137</v>
      </c>
      <c r="J976" s="74"/>
      <c r="K976" s="75">
        <v>156</v>
      </c>
      <c r="L976" s="75">
        <v>23</v>
      </c>
      <c r="M976" s="75">
        <v>1</v>
      </c>
      <c r="N976" s="75">
        <v>148</v>
      </c>
      <c r="O976" s="75">
        <v>10</v>
      </c>
      <c r="P976" s="75">
        <v>30</v>
      </c>
      <c r="Q976" s="76">
        <v>0</v>
      </c>
      <c r="R976" s="76">
        <v>15</v>
      </c>
      <c r="S976" s="76">
        <v>5.6</v>
      </c>
      <c r="T976" s="76">
        <v>2.2000000000000002</v>
      </c>
      <c r="U976" s="76">
        <v>2.6</v>
      </c>
      <c r="V976" s="76">
        <v>2</v>
      </c>
      <c r="W976" s="87">
        <f t="shared" si="45"/>
        <v>27.400000000000002</v>
      </c>
      <c r="X976" s="87">
        <f t="shared" si="46"/>
        <v>15</v>
      </c>
      <c r="Y976" s="88">
        <f t="shared" si="47"/>
        <v>12.4</v>
      </c>
    </row>
    <row r="977" spans="1:25" s="11" customFormat="1" ht="15" x14ac:dyDescent="0.35">
      <c r="A977" s="99" t="s">
        <v>3060</v>
      </c>
      <c r="B977" s="141" t="s">
        <v>3061</v>
      </c>
      <c r="C977" s="99" t="s">
        <v>3062</v>
      </c>
      <c r="D977" s="100" t="s">
        <v>133</v>
      </c>
      <c r="E977" s="101" t="s">
        <v>134</v>
      </c>
      <c r="F977" s="101" t="s">
        <v>135</v>
      </c>
      <c r="G977" s="101" t="s">
        <v>136</v>
      </c>
      <c r="H977" s="101"/>
      <c r="I977" s="101" t="s">
        <v>137</v>
      </c>
      <c r="J977" s="74"/>
      <c r="K977" s="75">
        <v>283</v>
      </c>
      <c r="L977" s="75">
        <v>40</v>
      </c>
      <c r="M977" s="75">
        <v>0</v>
      </c>
      <c r="N977" s="75">
        <v>269</v>
      </c>
      <c r="O977" s="75">
        <v>34</v>
      </c>
      <c r="P977" s="75">
        <v>80</v>
      </c>
      <c r="Q977" s="76">
        <v>4</v>
      </c>
      <c r="R977" s="76">
        <v>24</v>
      </c>
      <c r="S977" s="76">
        <v>14.6</v>
      </c>
      <c r="T977" s="76">
        <v>2</v>
      </c>
      <c r="U977" s="76">
        <v>3.9</v>
      </c>
      <c r="V977" s="76">
        <v>4</v>
      </c>
      <c r="W977" s="87">
        <f t="shared" si="45"/>
        <v>52.5</v>
      </c>
      <c r="X977" s="87">
        <f t="shared" si="46"/>
        <v>28</v>
      </c>
      <c r="Y977" s="88">
        <f t="shared" si="47"/>
        <v>24.5</v>
      </c>
    </row>
    <row r="978" spans="1:25" s="11" customFormat="1" ht="15" x14ac:dyDescent="0.35">
      <c r="A978" s="99" t="s">
        <v>3063</v>
      </c>
      <c r="B978" s="141" t="s">
        <v>3064</v>
      </c>
      <c r="C978" s="99" t="s">
        <v>3065</v>
      </c>
      <c r="D978" s="100" t="s">
        <v>133</v>
      </c>
      <c r="E978" s="101" t="s">
        <v>134</v>
      </c>
      <c r="F978" s="101" t="s">
        <v>135</v>
      </c>
      <c r="G978" s="101" t="s">
        <v>136</v>
      </c>
      <c r="H978" s="101"/>
      <c r="I978" s="101" t="s">
        <v>137</v>
      </c>
      <c r="J978" s="74"/>
      <c r="K978" s="75">
        <v>174</v>
      </c>
      <c r="L978" s="75">
        <v>55</v>
      </c>
      <c r="M978" s="75">
        <v>1</v>
      </c>
      <c r="N978" s="75">
        <v>165</v>
      </c>
      <c r="O978" s="75">
        <v>19</v>
      </c>
      <c r="P978" s="75">
        <v>39</v>
      </c>
      <c r="Q978" s="76">
        <v>7</v>
      </c>
      <c r="R978" s="76">
        <v>15</v>
      </c>
      <c r="S978" s="76">
        <v>8.5</v>
      </c>
      <c r="T978" s="76">
        <v>2</v>
      </c>
      <c r="U978" s="76">
        <v>3.6</v>
      </c>
      <c r="V978" s="76">
        <v>2</v>
      </c>
      <c r="W978" s="87">
        <f t="shared" si="45"/>
        <v>38.1</v>
      </c>
      <c r="X978" s="87">
        <f t="shared" si="46"/>
        <v>22</v>
      </c>
      <c r="Y978" s="88">
        <f t="shared" si="47"/>
        <v>16.100000000000001</v>
      </c>
    </row>
    <row r="979" spans="1:25" s="11" customFormat="1" ht="15" x14ac:dyDescent="0.35">
      <c r="A979" s="99" t="s">
        <v>3066</v>
      </c>
      <c r="B979" s="141" t="s">
        <v>3067</v>
      </c>
      <c r="C979" s="99" t="s">
        <v>3068</v>
      </c>
      <c r="D979" s="100" t="s">
        <v>133</v>
      </c>
      <c r="E979" s="101" t="s">
        <v>134</v>
      </c>
      <c r="F979" s="101" t="s">
        <v>135</v>
      </c>
      <c r="G979" s="101" t="s">
        <v>136</v>
      </c>
      <c r="H979" s="101"/>
      <c r="I979" s="101" t="s">
        <v>137</v>
      </c>
      <c r="J979" s="74"/>
      <c r="K979" s="75">
        <v>775</v>
      </c>
      <c r="L979" s="75">
        <v>95</v>
      </c>
      <c r="M979" s="75">
        <v>3</v>
      </c>
      <c r="N979" s="75">
        <v>640</v>
      </c>
      <c r="O979" s="75">
        <v>123</v>
      </c>
      <c r="P979" s="75">
        <v>124</v>
      </c>
      <c r="Q979" s="76">
        <v>7.5</v>
      </c>
      <c r="R979" s="76">
        <v>60</v>
      </c>
      <c r="S979" s="76">
        <v>20</v>
      </c>
      <c r="T979" s="76">
        <v>4</v>
      </c>
      <c r="U979" s="76">
        <v>4.8</v>
      </c>
      <c r="V979" s="76">
        <v>5</v>
      </c>
      <c r="W979" s="87">
        <f t="shared" si="45"/>
        <v>101.3</v>
      </c>
      <c r="X979" s="87">
        <f t="shared" si="46"/>
        <v>67.5</v>
      </c>
      <c r="Y979" s="88">
        <f t="shared" si="47"/>
        <v>33.799999999999997</v>
      </c>
    </row>
    <row r="980" spans="1:25" s="11" customFormat="1" ht="15" x14ac:dyDescent="0.35">
      <c r="A980" s="99" t="s">
        <v>3069</v>
      </c>
      <c r="B980" s="141" t="s">
        <v>3070</v>
      </c>
      <c r="C980" s="99" t="s">
        <v>3071</v>
      </c>
      <c r="D980" s="100" t="s">
        <v>437</v>
      </c>
      <c r="E980" s="101" t="s">
        <v>201</v>
      </c>
      <c r="F980" s="101" t="s">
        <v>406</v>
      </c>
      <c r="G980" s="101" t="s">
        <v>136</v>
      </c>
      <c r="H980" s="101"/>
      <c r="I980" s="101" t="s">
        <v>137</v>
      </c>
      <c r="J980" s="74"/>
      <c r="K980" s="75">
        <v>348</v>
      </c>
      <c r="L980" s="75">
        <v>0</v>
      </c>
      <c r="M980" s="75">
        <v>0</v>
      </c>
      <c r="N980" s="75">
        <v>326</v>
      </c>
      <c r="O980" s="75">
        <v>88</v>
      </c>
      <c r="P980" s="75">
        <v>95</v>
      </c>
      <c r="Q980" s="76">
        <v>2</v>
      </c>
      <c r="R980" s="76">
        <v>33</v>
      </c>
      <c r="S980" s="76">
        <v>14.9</v>
      </c>
      <c r="T980" s="76">
        <v>3</v>
      </c>
      <c r="U980" s="76">
        <v>4</v>
      </c>
      <c r="V980" s="76">
        <v>3</v>
      </c>
      <c r="W980" s="87">
        <f t="shared" si="45"/>
        <v>59.9</v>
      </c>
      <c r="X980" s="87">
        <f t="shared" si="46"/>
        <v>35</v>
      </c>
      <c r="Y980" s="88">
        <f t="shared" si="47"/>
        <v>24.9</v>
      </c>
    </row>
    <row r="981" spans="1:25" s="11" customFormat="1" ht="15" x14ac:dyDescent="0.35">
      <c r="A981" s="99" t="s">
        <v>3072</v>
      </c>
      <c r="B981" s="141" t="s">
        <v>3073</v>
      </c>
      <c r="C981" s="99" t="s">
        <v>3074</v>
      </c>
      <c r="D981" s="100" t="s">
        <v>133</v>
      </c>
      <c r="E981" s="101" t="s">
        <v>134</v>
      </c>
      <c r="F981" s="101" t="s">
        <v>135</v>
      </c>
      <c r="G981" s="101" t="s">
        <v>136</v>
      </c>
      <c r="H981" s="101"/>
      <c r="I981" s="101" t="s">
        <v>137</v>
      </c>
      <c r="J981" s="74"/>
      <c r="K981" s="75">
        <v>261</v>
      </c>
      <c r="L981" s="75">
        <v>32</v>
      </c>
      <c r="M981" s="75">
        <v>0</v>
      </c>
      <c r="N981" s="75">
        <v>242</v>
      </c>
      <c r="O981" s="75">
        <v>26</v>
      </c>
      <c r="P981" s="75">
        <v>70</v>
      </c>
      <c r="Q981" s="76">
        <v>5</v>
      </c>
      <c r="R981" s="76">
        <v>24</v>
      </c>
      <c r="S981" s="76">
        <v>13.6</v>
      </c>
      <c r="T981" s="76">
        <v>3</v>
      </c>
      <c r="U981" s="76">
        <v>5.7</v>
      </c>
      <c r="V981" s="76">
        <v>2</v>
      </c>
      <c r="W981" s="87">
        <f t="shared" si="45"/>
        <v>53.300000000000004</v>
      </c>
      <c r="X981" s="87">
        <f t="shared" si="46"/>
        <v>29</v>
      </c>
      <c r="Y981" s="88">
        <f t="shared" si="47"/>
        <v>24.3</v>
      </c>
    </row>
    <row r="982" spans="1:25" s="11" customFormat="1" ht="15" x14ac:dyDescent="0.35">
      <c r="A982" s="99" t="s">
        <v>3075</v>
      </c>
      <c r="B982" s="141" t="s">
        <v>3076</v>
      </c>
      <c r="C982" s="99" t="s">
        <v>3077</v>
      </c>
      <c r="D982" s="100" t="s">
        <v>133</v>
      </c>
      <c r="E982" s="101" t="s">
        <v>134</v>
      </c>
      <c r="F982" s="101" t="s">
        <v>135</v>
      </c>
      <c r="G982" s="101" t="s">
        <v>136</v>
      </c>
      <c r="H982" s="101"/>
      <c r="I982" s="101" t="s">
        <v>137</v>
      </c>
      <c r="J982" s="74"/>
      <c r="K982" s="75">
        <v>239</v>
      </c>
      <c r="L982" s="75">
        <v>52</v>
      </c>
      <c r="M982" s="75">
        <v>1</v>
      </c>
      <c r="N982" s="75">
        <v>204</v>
      </c>
      <c r="O982" s="75">
        <v>9</v>
      </c>
      <c r="P982" s="75">
        <v>63</v>
      </c>
      <c r="Q982" s="76">
        <v>6</v>
      </c>
      <c r="R982" s="76">
        <v>22</v>
      </c>
      <c r="S982" s="76">
        <v>13.5</v>
      </c>
      <c r="T982" s="76">
        <v>2</v>
      </c>
      <c r="U982" s="76">
        <v>2.9</v>
      </c>
      <c r="V982" s="76">
        <v>2</v>
      </c>
      <c r="W982" s="87">
        <f t="shared" si="45"/>
        <v>48.4</v>
      </c>
      <c r="X982" s="87">
        <f t="shared" si="46"/>
        <v>28</v>
      </c>
      <c r="Y982" s="88">
        <f t="shared" si="47"/>
        <v>20.399999999999999</v>
      </c>
    </row>
    <row r="983" spans="1:25" s="11" customFormat="1" ht="15" x14ac:dyDescent="0.35">
      <c r="A983" s="99" t="s">
        <v>3078</v>
      </c>
      <c r="B983" s="141" t="s">
        <v>3079</v>
      </c>
      <c r="C983" s="99" t="s">
        <v>3080</v>
      </c>
      <c r="D983" s="100" t="s">
        <v>133</v>
      </c>
      <c r="E983" s="101" t="s">
        <v>134</v>
      </c>
      <c r="F983" s="101" t="s">
        <v>135</v>
      </c>
      <c r="G983" s="101" t="s">
        <v>136</v>
      </c>
      <c r="H983" s="101"/>
      <c r="I983" s="101" t="s">
        <v>137</v>
      </c>
      <c r="J983" s="74"/>
      <c r="K983" s="75">
        <v>390</v>
      </c>
      <c r="L983" s="75">
        <v>29</v>
      </c>
      <c r="M983" s="75">
        <v>1</v>
      </c>
      <c r="N983" s="75">
        <v>367</v>
      </c>
      <c r="O983" s="75">
        <v>99</v>
      </c>
      <c r="P983" s="75">
        <v>87</v>
      </c>
      <c r="Q983" s="76">
        <v>3</v>
      </c>
      <c r="R983" s="76">
        <v>34</v>
      </c>
      <c r="S983" s="76">
        <v>10.9</v>
      </c>
      <c r="T983" s="76">
        <v>3</v>
      </c>
      <c r="U983" s="76">
        <v>3</v>
      </c>
      <c r="V983" s="76">
        <v>3</v>
      </c>
      <c r="W983" s="87">
        <f t="shared" si="45"/>
        <v>56.9</v>
      </c>
      <c r="X983" s="87">
        <f t="shared" si="46"/>
        <v>37</v>
      </c>
      <c r="Y983" s="88">
        <f t="shared" si="47"/>
        <v>19.899999999999999</v>
      </c>
    </row>
    <row r="984" spans="1:25" s="11" customFormat="1" ht="15" x14ac:dyDescent="0.35">
      <c r="A984" s="99" t="s">
        <v>3081</v>
      </c>
      <c r="B984" s="141" t="s">
        <v>3082</v>
      </c>
      <c r="C984" s="99" t="s">
        <v>3083</v>
      </c>
      <c r="D984" s="100" t="s">
        <v>437</v>
      </c>
      <c r="E984" s="101" t="s">
        <v>201</v>
      </c>
      <c r="F984" s="101" t="s">
        <v>406</v>
      </c>
      <c r="G984" s="101" t="s">
        <v>136</v>
      </c>
      <c r="H984" s="101"/>
      <c r="I984" s="101" t="s">
        <v>137</v>
      </c>
      <c r="J984" s="74"/>
      <c r="K984" s="75">
        <v>508</v>
      </c>
      <c r="L984" s="75">
        <v>0</v>
      </c>
      <c r="M984" s="75">
        <v>0</v>
      </c>
      <c r="N984" s="75">
        <v>483</v>
      </c>
      <c r="O984" s="75">
        <v>60</v>
      </c>
      <c r="P984" s="75">
        <v>127</v>
      </c>
      <c r="Q984" s="76">
        <v>9</v>
      </c>
      <c r="R984" s="76">
        <v>33</v>
      </c>
      <c r="S984" s="76">
        <v>14</v>
      </c>
      <c r="T984" s="76">
        <v>2</v>
      </c>
      <c r="U984" s="76">
        <v>3</v>
      </c>
      <c r="V984" s="76">
        <v>5</v>
      </c>
      <c r="W984" s="87">
        <f t="shared" si="45"/>
        <v>66</v>
      </c>
      <c r="X984" s="87">
        <f t="shared" si="46"/>
        <v>42</v>
      </c>
      <c r="Y984" s="88">
        <f t="shared" si="47"/>
        <v>24</v>
      </c>
    </row>
    <row r="985" spans="1:25" s="11" customFormat="1" ht="15" x14ac:dyDescent="0.35">
      <c r="A985" s="99" t="s">
        <v>3084</v>
      </c>
      <c r="B985" s="141" t="s">
        <v>3085</v>
      </c>
      <c r="C985" s="99" t="s">
        <v>3086</v>
      </c>
      <c r="D985" s="100" t="s">
        <v>133</v>
      </c>
      <c r="E985" s="101" t="s">
        <v>134</v>
      </c>
      <c r="F985" s="101" t="s">
        <v>135</v>
      </c>
      <c r="G985" s="101" t="s">
        <v>136</v>
      </c>
      <c r="H985" s="101"/>
      <c r="I985" s="101" t="s">
        <v>137</v>
      </c>
      <c r="J985" s="74"/>
      <c r="K985" s="75">
        <v>241</v>
      </c>
      <c r="L985" s="75">
        <v>61</v>
      </c>
      <c r="M985" s="75">
        <v>2</v>
      </c>
      <c r="N985" s="75">
        <v>228</v>
      </c>
      <c r="O985" s="75">
        <v>4</v>
      </c>
      <c r="P985" s="75">
        <v>71</v>
      </c>
      <c r="Q985" s="76">
        <v>6</v>
      </c>
      <c r="R985" s="76">
        <v>22</v>
      </c>
      <c r="S985" s="76">
        <v>17.600000000000001</v>
      </c>
      <c r="T985" s="76">
        <v>2</v>
      </c>
      <c r="U985" s="76">
        <v>2.9</v>
      </c>
      <c r="V985" s="76">
        <v>3</v>
      </c>
      <c r="W985" s="87">
        <f t="shared" si="45"/>
        <v>53.5</v>
      </c>
      <c r="X985" s="87">
        <f t="shared" si="46"/>
        <v>28</v>
      </c>
      <c r="Y985" s="88">
        <f t="shared" si="47"/>
        <v>25.5</v>
      </c>
    </row>
    <row r="986" spans="1:25" s="11" customFormat="1" ht="15" x14ac:dyDescent="0.35">
      <c r="A986" s="99" t="s">
        <v>3087</v>
      </c>
      <c r="B986" s="141" t="s">
        <v>3088</v>
      </c>
      <c r="C986" s="99" t="s">
        <v>3089</v>
      </c>
      <c r="D986" s="100" t="s">
        <v>133</v>
      </c>
      <c r="E986" s="101" t="s">
        <v>134</v>
      </c>
      <c r="F986" s="101" t="s">
        <v>135</v>
      </c>
      <c r="G986" s="101" t="s">
        <v>136</v>
      </c>
      <c r="H986" s="101"/>
      <c r="I986" s="101" t="s">
        <v>137</v>
      </c>
      <c r="J986" s="74"/>
      <c r="K986" s="75">
        <v>136</v>
      </c>
      <c r="L986" s="75">
        <v>29</v>
      </c>
      <c r="M986" s="75">
        <v>1</v>
      </c>
      <c r="N986" s="75">
        <v>122</v>
      </c>
      <c r="O986" s="75">
        <v>5</v>
      </c>
      <c r="P986" s="75">
        <v>31</v>
      </c>
      <c r="Q986" s="76">
        <v>6</v>
      </c>
      <c r="R986" s="76">
        <v>10</v>
      </c>
      <c r="S986" s="76">
        <v>5.9</v>
      </c>
      <c r="T986" s="76">
        <v>2</v>
      </c>
      <c r="U986" s="76">
        <v>0.9</v>
      </c>
      <c r="V986" s="76">
        <v>2</v>
      </c>
      <c r="W986" s="87">
        <f t="shared" si="45"/>
        <v>26.799999999999997</v>
      </c>
      <c r="X986" s="87">
        <f t="shared" si="46"/>
        <v>16</v>
      </c>
      <c r="Y986" s="88">
        <f t="shared" si="47"/>
        <v>10.8</v>
      </c>
    </row>
    <row r="987" spans="1:25" s="11" customFormat="1" ht="15" x14ac:dyDescent="0.35">
      <c r="A987" s="99" t="s">
        <v>3090</v>
      </c>
      <c r="B987" s="141" t="s">
        <v>3091</v>
      </c>
      <c r="C987" s="99" t="s">
        <v>3092</v>
      </c>
      <c r="D987" s="100" t="s">
        <v>133</v>
      </c>
      <c r="E987" s="101" t="s">
        <v>134</v>
      </c>
      <c r="F987" s="101" t="s">
        <v>135</v>
      </c>
      <c r="G987" s="101" t="s">
        <v>136</v>
      </c>
      <c r="H987" s="101"/>
      <c r="I987" s="101" t="s">
        <v>137</v>
      </c>
      <c r="J987" s="74"/>
      <c r="K987" s="75">
        <v>266</v>
      </c>
      <c r="L987" s="75">
        <v>59</v>
      </c>
      <c r="M987" s="75">
        <v>1</v>
      </c>
      <c r="N987" s="75">
        <v>265</v>
      </c>
      <c r="O987" s="75">
        <v>35</v>
      </c>
      <c r="P987" s="75">
        <v>73</v>
      </c>
      <c r="Q987" s="76">
        <v>10</v>
      </c>
      <c r="R987" s="76">
        <v>17</v>
      </c>
      <c r="S987" s="76">
        <v>9.9</v>
      </c>
      <c r="T987" s="76">
        <v>2</v>
      </c>
      <c r="U987" s="76">
        <v>3.9</v>
      </c>
      <c r="V987" s="76">
        <v>2.9</v>
      </c>
      <c r="W987" s="87">
        <f t="shared" si="45"/>
        <v>45.699999999999996</v>
      </c>
      <c r="X987" s="87">
        <f t="shared" si="46"/>
        <v>27</v>
      </c>
      <c r="Y987" s="88">
        <f t="shared" si="47"/>
        <v>18.7</v>
      </c>
    </row>
    <row r="988" spans="1:25" s="11" customFormat="1" ht="15" x14ac:dyDescent="0.35">
      <c r="A988" s="99" t="s">
        <v>3093</v>
      </c>
      <c r="B988" s="141" t="s">
        <v>3094</v>
      </c>
      <c r="C988" s="99" t="s">
        <v>3095</v>
      </c>
      <c r="D988" s="100" t="s">
        <v>133</v>
      </c>
      <c r="E988" s="101" t="s">
        <v>134</v>
      </c>
      <c r="F988" s="101" t="s">
        <v>135</v>
      </c>
      <c r="G988" s="101" t="s">
        <v>136</v>
      </c>
      <c r="H988" s="101"/>
      <c r="I988" s="101" t="s">
        <v>137</v>
      </c>
      <c r="J988" s="74"/>
      <c r="K988" s="75">
        <v>515</v>
      </c>
      <c r="L988" s="75">
        <v>62</v>
      </c>
      <c r="M988" s="75">
        <v>2</v>
      </c>
      <c r="N988" s="75">
        <v>447</v>
      </c>
      <c r="O988" s="75">
        <v>88</v>
      </c>
      <c r="P988" s="75">
        <v>86</v>
      </c>
      <c r="Q988" s="76">
        <v>2.7</v>
      </c>
      <c r="R988" s="76">
        <v>40</v>
      </c>
      <c r="S988" s="76">
        <v>21.4</v>
      </c>
      <c r="T988" s="76">
        <v>3</v>
      </c>
      <c r="U988" s="76">
        <v>3.5</v>
      </c>
      <c r="V988" s="76">
        <v>3</v>
      </c>
      <c r="W988" s="87">
        <f t="shared" si="45"/>
        <v>73.599999999999994</v>
      </c>
      <c r="X988" s="87">
        <f t="shared" si="46"/>
        <v>42.7</v>
      </c>
      <c r="Y988" s="88">
        <f t="shared" si="47"/>
        <v>30.9</v>
      </c>
    </row>
    <row r="989" spans="1:25" s="11" customFormat="1" ht="15" x14ac:dyDescent="0.35">
      <c r="A989" s="99" t="s">
        <v>3096</v>
      </c>
      <c r="B989" s="141" t="s">
        <v>3097</v>
      </c>
      <c r="C989" s="99" t="s">
        <v>3098</v>
      </c>
      <c r="D989" s="100" t="s">
        <v>133</v>
      </c>
      <c r="E989" s="101" t="s">
        <v>134</v>
      </c>
      <c r="F989" s="101" t="s">
        <v>135</v>
      </c>
      <c r="G989" s="101" t="s">
        <v>136</v>
      </c>
      <c r="H989" s="101"/>
      <c r="I989" s="101" t="s">
        <v>137</v>
      </c>
      <c r="J989" s="74"/>
      <c r="K989" s="75">
        <v>470</v>
      </c>
      <c r="L989" s="75">
        <v>46</v>
      </c>
      <c r="M989" s="75">
        <v>4</v>
      </c>
      <c r="N989" s="75">
        <v>394</v>
      </c>
      <c r="O989" s="75">
        <v>5</v>
      </c>
      <c r="P989" s="75">
        <v>123</v>
      </c>
      <c r="Q989" s="76">
        <v>3</v>
      </c>
      <c r="R989" s="76">
        <v>46</v>
      </c>
      <c r="S989" s="76">
        <v>23.1</v>
      </c>
      <c r="T989" s="76">
        <v>2</v>
      </c>
      <c r="U989" s="76">
        <v>6.8</v>
      </c>
      <c r="V989" s="76">
        <v>2</v>
      </c>
      <c r="W989" s="87">
        <f t="shared" si="45"/>
        <v>82.899999999999991</v>
      </c>
      <c r="X989" s="87">
        <f t="shared" si="46"/>
        <v>49</v>
      </c>
      <c r="Y989" s="88">
        <f t="shared" si="47"/>
        <v>33.900000000000006</v>
      </c>
    </row>
    <row r="990" spans="1:25" s="11" customFormat="1" ht="15" x14ac:dyDescent="0.35">
      <c r="A990" s="99" t="s">
        <v>3099</v>
      </c>
      <c r="B990" s="141" t="s">
        <v>3100</v>
      </c>
      <c r="C990" s="99" t="s">
        <v>3101</v>
      </c>
      <c r="D990" s="100" t="s">
        <v>437</v>
      </c>
      <c r="E990" s="101" t="s">
        <v>201</v>
      </c>
      <c r="F990" s="101" t="s">
        <v>406</v>
      </c>
      <c r="G990" s="101" t="s">
        <v>136</v>
      </c>
      <c r="H990" s="101"/>
      <c r="I990" s="101" t="s">
        <v>137</v>
      </c>
      <c r="J990" s="74"/>
      <c r="K990" s="75">
        <v>187</v>
      </c>
      <c r="L990" s="75">
        <v>0</v>
      </c>
      <c r="M990" s="75">
        <v>0</v>
      </c>
      <c r="N990" s="75">
        <v>152</v>
      </c>
      <c r="O990" s="75">
        <v>4</v>
      </c>
      <c r="P990" s="75">
        <v>59</v>
      </c>
      <c r="Q990" s="76">
        <v>4.2</v>
      </c>
      <c r="R990" s="76">
        <v>18</v>
      </c>
      <c r="S990" s="76">
        <v>7</v>
      </c>
      <c r="T990" s="76">
        <v>2</v>
      </c>
      <c r="U990" s="76">
        <v>1.7</v>
      </c>
      <c r="V990" s="76">
        <v>2</v>
      </c>
      <c r="W990" s="87">
        <f t="shared" si="45"/>
        <v>34.9</v>
      </c>
      <c r="X990" s="87">
        <f t="shared" si="46"/>
        <v>22.2</v>
      </c>
      <c r="Y990" s="88">
        <f t="shared" si="47"/>
        <v>12.7</v>
      </c>
    </row>
    <row r="991" spans="1:25" s="11" customFormat="1" ht="15" x14ac:dyDescent="0.35">
      <c r="A991" s="99" t="s">
        <v>3102</v>
      </c>
      <c r="B991" s="141" t="s">
        <v>3103</v>
      </c>
      <c r="C991" s="99" t="s">
        <v>3104</v>
      </c>
      <c r="D991" s="100" t="s">
        <v>437</v>
      </c>
      <c r="E991" s="101" t="s">
        <v>201</v>
      </c>
      <c r="F991" s="101" t="s">
        <v>406</v>
      </c>
      <c r="G991" s="101" t="s">
        <v>136</v>
      </c>
      <c r="H991" s="101"/>
      <c r="I991" s="101" t="s">
        <v>137</v>
      </c>
      <c r="J991" s="74"/>
      <c r="K991" s="75">
        <v>296</v>
      </c>
      <c r="L991" s="75">
        <v>0</v>
      </c>
      <c r="M991" s="75">
        <v>0</v>
      </c>
      <c r="N991" s="75">
        <v>281</v>
      </c>
      <c r="O991" s="75">
        <v>7</v>
      </c>
      <c r="P991" s="75">
        <v>55</v>
      </c>
      <c r="Q991" s="76">
        <v>5</v>
      </c>
      <c r="R991" s="76">
        <v>22</v>
      </c>
      <c r="S991" s="76">
        <v>8</v>
      </c>
      <c r="T991" s="76">
        <v>2</v>
      </c>
      <c r="U991" s="76">
        <v>2</v>
      </c>
      <c r="V991" s="76">
        <v>3</v>
      </c>
      <c r="W991" s="87">
        <f t="shared" si="45"/>
        <v>42</v>
      </c>
      <c r="X991" s="87">
        <f t="shared" si="46"/>
        <v>27</v>
      </c>
      <c r="Y991" s="88">
        <f t="shared" si="47"/>
        <v>15</v>
      </c>
    </row>
    <row r="992" spans="1:25" s="11" customFormat="1" ht="15" x14ac:dyDescent="0.35">
      <c r="A992" s="99" t="s">
        <v>3105</v>
      </c>
      <c r="B992" s="141" t="s">
        <v>3106</v>
      </c>
      <c r="C992" s="99" t="s">
        <v>3107</v>
      </c>
      <c r="D992" s="100" t="s">
        <v>133</v>
      </c>
      <c r="E992" s="101" t="s">
        <v>134</v>
      </c>
      <c r="F992" s="101" t="s">
        <v>135</v>
      </c>
      <c r="G992" s="101" t="s">
        <v>136</v>
      </c>
      <c r="H992" s="101"/>
      <c r="I992" s="101" t="s">
        <v>137</v>
      </c>
      <c r="J992" s="74"/>
      <c r="K992" s="75">
        <v>248</v>
      </c>
      <c r="L992" s="75">
        <v>48</v>
      </c>
      <c r="M992" s="75">
        <v>0</v>
      </c>
      <c r="N992" s="75">
        <v>233</v>
      </c>
      <c r="O992" s="75">
        <v>17</v>
      </c>
      <c r="P992" s="75">
        <v>75</v>
      </c>
      <c r="Q992" s="76">
        <v>6</v>
      </c>
      <c r="R992" s="76">
        <v>23</v>
      </c>
      <c r="S992" s="76">
        <v>16</v>
      </c>
      <c r="T992" s="76">
        <v>2</v>
      </c>
      <c r="U992" s="76">
        <v>2.9</v>
      </c>
      <c r="V992" s="76">
        <v>2</v>
      </c>
      <c r="W992" s="87">
        <f t="shared" si="45"/>
        <v>51.9</v>
      </c>
      <c r="X992" s="87">
        <f t="shared" si="46"/>
        <v>29</v>
      </c>
      <c r="Y992" s="88">
        <f t="shared" si="47"/>
        <v>22.9</v>
      </c>
    </row>
    <row r="993" spans="1:25" s="11" customFormat="1" ht="15" x14ac:dyDescent="0.35">
      <c r="A993" s="99" t="s">
        <v>3108</v>
      </c>
      <c r="B993" s="141" t="s">
        <v>3109</v>
      </c>
      <c r="C993" s="99" t="s">
        <v>3110</v>
      </c>
      <c r="D993" s="100" t="s">
        <v>437</v>
      </c>
      <c r="E993" s="101" t="s">
        <v>201</v>
      </c>
      <c r="F993" s="101" t="s">
        <v>406</v>
      </c>
      <c r="G993" s="101" t="s">
        <v>136</v>
      </c>
      <c r="H993" s="101"/>
      <c r="I993" s="101" t="s">
        <v>137</v>
      </c>
      <c r="J993" s="74"/>
      <c r="K993" s="75">
        <v>282</v>
      </c>
      <c r="L993" s="75">
        <v>0</v>
      </c>
      <c r="M993" s="75">
        <v>0</v>
      </c>
      <c r="N993" s="75">
        <v>270</v>
      </c>
      <c r="O993" s="75">
        <v>24</v>
      </c>
      <c r="P993" s="75">
        <v>100</v>
      </c>
      <c r="Q993" s="76">
        <v>5</v>
      </c>
      <c r="R993" s="76">
        <v>14</v>
      </c>
      <c r="S993" s="76">
        <v>3</v>
      </c>
      <c r="T993" s="76">
        <v>3</v>
      </c>
      <c r="U993" s="76">
        <v>2</v>
      </c>
      <c r="V993" s="76">
        <v>5</v>
      </c>
      <c r="W993" s="87">
        <f t="shared" si="45"/>
        <v>32</v>
      </c>
      <c r="X993" s="87">
        <f t="shared" si="46"/>
        <v>19</v>
      </c>
      <c r="Y993" s="88">
        <f t="shared" si="47"/>
        <v>13</v>
      </c>
    </row>
    <row r="994" spans="1:25" s="11" customFormat="1" ht="15" x14ac:dyDescent="0.35">
      <c r="A994" s="99" t="s">
        <v>3111</v>
      </c>
      <c r="B994" s="141" t="s">
        <v>3112</v>
      </c>
      <c r="C994" s="99" t="s">
        <v>3113</v>
      </c>
      <c r="D994" s="100" t="s">
        <v>437</v>
      </c>
      <c r="E994" s="101" t="s">
        <v>201</v>
      </c>
      <c r="F994" s="101" t="s">
        <v>406</v>
      </c>
      <c r="G994" s="101" t="s">
        <v>136</v>
      </c>
      <c r="H994" s="101"/>
      <c r="I994" s="101" t="s">
        <v>137</v>
      </c>
      <c r="J994" s="74"/>
      <c r="K994" s="75">
        <v>483</v>
      </c>
      <c r="L994" s="75">
        <v>0</v>
      </c>
      <c r="M994" s="75">
        <v>0</v>
      </c>
      <c r="N994" s="75">
        <v>461</v>
      </c>
      <c r="O994" s="75">
        <v>44</v>
      </c>
      <c r="P994" s="75">
        <v>100</v>
      </c>
      <c r="Q994" s="76">
        <v>13</v>
      </c>
      <c r="R994" s="76">
        <v>20</v>
      </c>
      <c r="S994" s="76">
        <v>7.6</v>
      </c>
      <c r="T994" s="76">
        <v>3</v>
      </c>
      <c r="U994" s="76">
        <v>2.2000000000000002</v>
      </c>
      <c r="V994" s="76">
        <v>5</v>
      </c>
      <c r="W994" s="87">
        <f t="shared" si="45"/>
        <v>50.800000000000004</v>
      </c>
      <c r="X994" s="87">
        <f t="shared" si="46"/>
        <v>33</v>
      </c>
      <c r="Y994" s="88">
        <f t="shared" si="47"/>
        <v>17.8</v>
      </c>
    </row>
    <row r="995" spans="1:25" s="11" customFormat="1" ht="15" x14ac:dyDescent="0.35">
      <c r="A995" s="99" t="s">
        <v>3114</v>
      </c>
      <c r="B995" s="141" t="s">
        <v>3115</v>
      </c>
      <c r="C995" s="99" t="s">
        <v>3116</v>
      </c>
      <c r="D995" s="100" t="s">
        <v>437</v>
      </c>
      <c r="E995" s="101" t="s">
        <v>201</v>
      </c>
      <c r="F995" s="101" t="s">
        <v>406</v>
      </c>
      <c r="G995" s="101" t="s">
        <v>136</v>
      </c>
      <c r="H995" s="101"/>
      <c r="I995" s="101" t="s">
        <v>137</v>
      </c>
      <c r="J995" s="74"/>
      <c r="K995" s="75">
        <v>533</v>
      </c>
      <c r="L995" s="75">
        <v>0</v>
      </c>
      <c r="M995" s="75">
        <v>0</v>
      </c>
      <c r="N995" s="75">
        <v>515</v>
      </c>
      <c r="O995" s="75">
        <v>93</v>
      </c>
      <c r="P995" s="75">
        <v>117</v>
      </c>
      <c r="Q995" s="76">
        <v>8</v>
      </c>
      <c r="R995" s="76">
        <v>37</v>
      </c>
      <c r="S995" s="76">
        <v>3</v>
      </c>
      <c r="T995" s="76">
        <v>3</v>
      </c>
      <c r="U995" s="76">
        <v>2.9</v>
      </c>
      <c r="V995" s="76">
        <v>4</v>
      </c>
      <c r="W995" s="87">
        <f t="shared" si="45"/>
        <v>57.9</v>
      </c>
      <c r="X995" s="87">
        <f t="shared" si="46"/>
        <v>45</v>
      </c>
      <c r="Y995" s="88">
        <f t="shared" si="47"/>
        <v>12.9</v>
      </c>
    </row>
    <row r="996" spans="1:25" s="11" customFormat="1" ht="15" x14ac:dyDescent="0.35">
      <c r="A996" s="99" t="s">
        <v>3117</v>
      </c>
      <c r="B996" s="141" t="s">
        <v>3118</v>
      </c>
      <c r="C996" s="99" t="s">
        <v>3119</v>
      </c>
      <c r="D996" s="100" t="s">
        <v>437</v>
      </c>
      <c r="E996" s="101" t="s">
        <v>201</v>
      </c>
      <c r="F996" s="101" t="s">
        <v>406</v>
      </c>
      <c r="G996" s="101" t="s">
        <v>136</v>
      </c>
      <c r="H996" s="101"/>
      <c r="I996" s="101" t="s">
        <v>137</v>
      </c>
      <c r="J996" s="74"/>
      <c r="K996" s="75">
        <v>135</v>
      </c>
      <c r="L996" s="75">
        <v>0</v>
      </c>
      <c r="M996" s="75">
        <v>0</v>
      </c>
      <c r="N996" s="75">
        <v>129</v>
      </c>
      <c r="O996" s="75">
        <v>20</v>
      </c>
      <c r="P996" s="75">
        <v>48</v>
      </c>
      <c r="Q996" s="76">
        <v>11</v>
      </c>
      <c r="R996" s="76">
        <v>6</v>
      </c>
      <c r="S996" s="76">
        <v>2</v>
      </c>
      <c r="T996" s="76">
        <v>2</v>
      </c>
      <c r="U996" s="76">
        <v>1</v>
      </c>
      <c r="V996" s="76">
        <v>3</v>
      </c>
      <c r="W996" s="87">
        <f t="shared" si="45"/>
        <v>25</v>
      </c>
      <c r="X996" s="87">
        <f t="shared" si="46"/>
        <v>17</v>
      </c>
      <c r="Y996" s="88">
        <f t="shared" si="47"/>
        <v>8</v>
      </c>
    </row>
    <row r="997" spans="1:25" s="11" customFormat="1" ht="15" x14ac:dyDescent="0.35">
      <c r="A997" s="99" t="s">
        <v>3120</v>
      </c>
      <c r="B997" s="141" t="s">
        <v>3121</v>
      </c>
      <c r="C997" s="99" t="s">
        <v>3122</v>
      </c>
      <c r="D997" s="100" t="s">
        <v>133</v>
      </c>
      <c r="E997" s="101" t="s">
        <v>134</v>
      </c>
      <c r="F997" s="101" t="s">
        <v>135</v>
      </c>
      <c r="G997" s="101" t="s">
        <v>136</v>
      </c>
      <c r="H997" s="101"/>
      <c r="I997" s="101" t="s">
        <v>137</v>
      </c>
      <c r="J997" s="74"/>
      <c r="K997" s="75">
        <v>428</v>
      </c>
      <c r="L997" s="75">
        <v>45</v>
      </c>
      <c r="M997" s="75">
        <v>3</v>
      </c>
      <c r="N997" s="75">
        <v>403</v>
      </c>
      <c r="O997" s="75">
        <v>62</v>
      </c>
      <c r="P997" s="75">
        <v>91</v>
      </c>
      <c r="Q997" s="76">
        <v>3</v>
      </c>
      <c r="R997" s="76">
        <v>38</v>
      </c>
      <c r="S997" s="76">
        <v>22.9</v>
      </c>
      <c r="T997" s="76">
        <v>2</v>
      </c>
      <c r="U997" s="76">
        <v>6.6</v>
      </c>
      <c r="V997" s="76">
        <v>2</v>
      </c>
      <c r="W997" s="87">
        <f t="shared" si="45"/>
        <v>74.5</v>
      </c>
      <c r="X997" s="87">
        <f t="shared" si="46"/>
        <v>41</v>
      </c>
      <c r="Y997" s="88">
        <f t="shared" si="47"/>
        <v>33.5</v>
      </c>
    </row>
    <row r="998" spans="1:25" s="11" customFormat="1" ht="15" x14ac:dyDescent="0.35">
      <c r="A998" s="99" t="s">
        <v>3123</v>
      </c>
      <c r="B998" s="141" t="s">
        <v>3124</v>
      </c>
      <c r="C998" s="99" t="s">
        <v>3125</v>
      </c>
      <c r="D998" s="100" t="s">
        <v>437</v>
      </c>
      <c r="E998" s="101" t="s">
        <v>201</v>
      </c>
      <c r="F998" s="101" t="s">
        <v>406</v>
      </c>
      <c r="G998" s="101" t="s">
        <v>136</v>
      </c>
      <c r="H998" s="101"/>
      <c r="I998" s="101" t="s">
        <v>137</v>
      </c>
      <c r="J998" s="74"/>
      <c r="K998" s="75">
        <v>266</v>
      </c>
      <c r="L998" s="75">
        <v>0</v>
      </c>
      <c r="M998" s="75">
        <v>0</v>
      </c>
      <c r="N998" s="75">
        <v>257</v>
      </c>
      <c r="O998" s="75">
        <v>31</v>
      </c>
      <c r="P998" s="75">
        <v>74</v>
      </c>
      <c r="Q998" s="76">
        <v>4</v>
      </c>
      <c r="R998" s="76">
        <v>20</v>
      </c>
      <c r="S998" s="76">
        <v>5</v>
      </c>
      <c r="T998" s="76">
        <v>2</v>
      </c>
      <c r="U998" s="76">
        <v>1</v>
      </c>
      <c r="V998" s="76">
        <v>5</v>
      </c>
      <c r="W998" s="87">
        <f t="shared" si="45"/>
        <v>37</v>
      </c>
      <c r="X998" s="87">
        <f t="shared" si="46"/>
        <v>24</v>
      </c>
      <c r="Y998" s="88">
        <f t="shared" si="47"/>
        <v>13</v>
      </c>
    </row>
    <row r="999" spans="1:25" s="11" customFormat="1" ht="15" x14ac:dyDescent="0.35">
      <c r="A999" s="99" t="s">
        <v>3126</v>
      </c>
      <c r="B999" s="141" t="s">
        <v>3127</v>
      </c>
      <c r="C999" s="99" t="s">
        <v>3128</v>
      </c>
      <c r="D999" s="100" t="s">
        <v>437</v>
      </c>
      <c r="E999" s="101" t="s">
        <v>201</v>
      </c>
      <c r="F999" s="101" t="s">
        <v>406</v>
      </c>
      <c r="G999" s="101" t="s">
        <v>136</v>
      </c>
      <c r="H999" s="101"/>
      <c r="I999" s="101" t="s">
        <v>137</v>
      </c>
      <c r="J999" s="74"/>
      <c r="K999" s="75">
        <v>362</v>
      </c>
      <c r="L999" s="75">
        <v>0</v>
      </c>
      <c r="M999" s="75">
        <v>0</v>
      </c>
      <c r="N999" s="75">
        <v>323</v>
      </c>
      <c r="O999" s="75">
        <v>53</v>
      </c>
      <c r="P999" s="75">
        <v>70</v>
      </c>
      <c r="Q999" s="76">
        <v>5</v>
      </c>
      <c r="R999" s="76">
        <v>20</v>
      </c>
      <c r="S999" s="76">
        <v>3</v>
      </c>
      <c r="T999" s="76">
        <v>2</v>
      </c>
      <c r="U999" s="76">
        <v>1</v>
      </c>
      <c r="V999" s="76">
        <v>4</v>
      </c>
      <c r="W999" s="87">
        <f t="shared" si="45"/>
        <v>35</v>
      </c>
      <c r="X999" s="87">
        <f t="shared" si="46"/>
        <v>25</v>
      </c>
      <c r="Y999" s="88">
        <f t="shared" si="47"/>
        <v>10</v>
      </c>
    </row>
    <row r="1000" spans="1:25" s="11" customFormat="1" ht="15" x14ac:dyDescent="0.35">
      <c r="A1000" s="99" t="s">
        <v>3129</v>
      </c>
      <c r="B1000" s="141" t="s">
        <v>3130</v>
      </c>
      <c r="C1000" s="99" t="s">
        <v>3131</v>
      </c>
      <c r="D1000" s="100" t="s">
        <v>437</v>
      </c>
      <c r="E1000" s="101" t="s">
        <v>201</v>
      </c>
      <c r="F1000" s="101" t="s">
        <v>406</v>
      </c>
      <c r="G1000" s="101" t="s">
        <v>136</v>
      </c>
      <c r="H1000" s="101"/>
      <c r="I1000" s="101" t="s">
        <v>137</v>
      </c>
      <c r="J1000" s="74"/>
      <c r="K1000" s="75">
        <v>202</v>
      </c>
      <c r="L1000" s="75">
        <v>0</v>
      </c>
      <c r="M1000" s="75">
        <v>0</v>
      </c>
      <c r="N1000" s="75">
        <v>182</v>
      </c>
      <c r="O1000" s="75">
        <v>8</v>
      </c>
      <c r="P1000" s="75">
        <v>51</v>
      </c>
      <c r="Q1000" s="76">
        <v>7</v>
      </c>
      <c r="R1000" s="76">
        <v>6</v>
      </c>
      <c r="S1000" s="76">
        <v>2</v>
      </c>
      <c r="T1000" s="76">
        <v>1</v>
      </c>
      <c r="U1000" s="76">
        <v>1</v>
      </c>
      <c r="V1000" s="76">
        <v>1</v>
      </c>
      <c r="W1000" s="87">
        <f t="shared" si="45"/>
        <v>18</v>
      </c>
      <c r="X1000" s="87">
        <f t="shared" si="46"/>
        <v>13</v>
      </c>
      <c r="Y1000" s="88">
        <f t="shared" si="47"/>
        <v>5</v>
      </c>
    </row>
    <row r="1001" spans="1:25" s="11" customFormat="1" ht="15" x14ac:dyDescent="0.35">
      <c r="A1001" s="99" t="s">
        <v>3132</v>
      </c>
      <c r="B1001" s="141" t="s">
        <v>3133</v>
      </c>
      <c r="C1001" s="99" t="s">
        <v>3134</v>
      </c>
      <c r="D1001" s="100" t="s">
        <v>133</v>
      </c>
      <c r="E1001" s="101" t="s">
        <v>134</v>
      </c>
      <c r="F1001" s="101" t="s">
        <v>134</v>
      </c>
      <c r="G1001" s="101" t="s">
        <v>137</v>
      </c>
      <c r="H1001" s="101" t="s">
        <v>136</v>
      </c>
      <c r="I1001" s="101" t="s">
        <v>137</v>
      </c>
      <c r="J1001" s="74"/>
      <c r="K1001" s="75">
        <v>50</v>
      </c>
      <c r="L1001" s="75">
        <v>0</v>
      </c>
      <c r="M1001" s="75">
        <v>0</v>
      </c>
      <c r="N1001" s="75">
        <v>45</v>
      </c>
      <c r="O1001" s="75">
        <v>7</v>
      </c>
      <c r="P1001" s="75">
        <v>11</v>
      </c>
      <c r="Q1001" s="76">
        <v>1</v>
      </c>
      <c r="R1001" s="76">
        <v>4</v>
      </c>
      <c r="S1001" s="76">
        <v>2</v>
      </c>
      <c r="T1001" s="76">
        <v>1</v>
      </c>
      <c r="U1001" s="76">
        <v>0</v>
      </c>
      <c r="V1001" s="76">
        <v>0</v>
      </c>
      <c r="W1001" s="87">
        <f t="shared" si="45"/>
        <v>8</v>
      </c>
      <c r="X1001" s="87">
        <f t="shared" si="46"/>
        <v>5</v>
      </c>
      <c r="Y1001" s="88">
        <f t="shared" si="47"/>
        <v>3</v>
      </c>
    </row>
    <row r="1002" spans="1:25" s="11" customFormat="1" ht="15" x14ac:dyDescent="0.35">
      <c r="A1002" s="99" t="s">
        <v>3135</v>
      </c>
      <c r="B1002" s="141" t="s">
        <v>3136</v>
      </c>
      <c r="C1002" s="99" t="s">
        <v>3137</v>
      </c>
      <c r="D1002" s="100" t="s">
        <v>200</v>
      </c>
      <c r="E1002" s="101" t="s">
        <v>201</v>
      </c>
      <c r="F1002" s="101" t="s">
        <v>196</v>
      </c>
      <c r="G1002" s="101" t="s">
        <v>136</v>
      </c>
      <c r="H1002" s="101"/>
      <c r="I1002" s="101" t="s">
        <v>137</v>
      </c>
      <c r="J1002" s="74"/>
      <c r="K1002" s="75">
        <v>561</v>
      </c>
      <c r="L1002" s="75">
        <v>0</v>
      </c>
      <c r="M1002" s="75">
        <v>0</v>
      </c>
      <c r="N1002" s="75">
        <v>481</v>
      </c>
      <c r="O1002" s="75">
        <v>17</v>
      </c>
      <c r="P1002" s="75">
        <v>139</v>
      </c>
      <c r="Q1002" s="76">
        <v>9</v>
      </c>
      <c r="R1002" s="76">
        <v>44</v>
      </c>
      <c r="S1002" s="76">
        <v>11</v>
      </c>
      <c r="T1002" s="76">
        <v>3</v>
      </c>
      <c r="U1002" s="76">
        <v>4.9000000000000004</v>
      </c>
      <c r="V1002" s="76">
        <v>5</v>
      </c>
      <c r="W1002" s="87">
        <f t="shared" si="45"/>
        <v>76.900000000000006</v>
      </c>
      <c r="X1002" s="87">
        <f t="shared" si="46"/>
        <v>53</v>
      </c>
      <c r="Y1002" s="88">
        <f t="shared" si="47"/>
        <v>23.9</v>
      </c>
    </row>
    <row r="1003" spans="1:25" s="11" customFormat="1" ht="15" x14ac:dyDescent="0.35">
      <c r="A1003" s="99" t="s">
        <v>3138</v>
      </c>
      <c r="B1003" s="141" t="s">
        <v>3139</v>
      </c>
      <c r="C1003" s="99" t="s">
        <v>3140</v>
      </c>
      <c r="D1003" s="100" t="s">
        <v>200</v>
      </c>
      <c r="E1003" s="101" t="s">
        <v>201</v>
      </c>
      <c r="F1003" s="101" t="s">
        <v>196</v>
      </c>
      <c r="G1003" s="101" t="s">
        <v>136</v>
      </c>
      <c r="H1003" s="101"/>
      <c r="I1003" s="101" t="s">
        <v>137</v>
      </c>
      <c r="J1003" s="74"/>
      <c r="K1003" s="75">
        <v>497</v>
      </c>
      <c r="L1003" s="75">
        <v>0</v>
      </c>
      <c r="M1003" s="75">
        <v>0</v>
      </c>
      <c r="N1003" s="75">
        <v>420</v>
      </c>
      <c r="O1003" s="75">
        <v>16</v>
      </c>
      <c r="P1003" s="75">
        <v>111</v>
      </c>
      <c r="Q1003" s="76">
        <v>2</v>
      </c>
      <c r="R1003" s="76">
        <v>37</v>
      </c>
      <c r="S1003" s="76">
        <v>8</v>
      </c>
      <c r="T1003" s="76">
        <v>2</v>
      </c>
      <c r="U1003" s="76">
        <v>3.9</v>
      </c>
      <c r="V1003" s="76">
        <v>2</v>
      </c>
      <c r="W1003" s="87">
        <f t="shared" si="45"/>
        <v>54.9</v>
      </c>
      <c r="X1003" s="87">
        <f t="shared" si="46"/>
        <v>39</v>
      </c>
      <c r="Y1003" s="88">
        <f t="shared" si="47"/>
        <v>15.9</v>
      </c>
    </row>
    <row r="1004" spans="1:25" s="11" customFormat="1" ht="15" x14ac:dyDescent="0.35">
      <c r="A1004" s="99" t="s">
        <v>3141</v>
      </c>
      <c r="B1004" s="141" t="s">
        <v>3142</v>
      </c>
      <c r="C1004" s="99" t="s">
        <v>3143</v>
      </c>
      <c r="D1004" s="100" t="s">
        <v>200</v>
      </c>
      <c r="E1004" s="101" t="s">
        <v>201</v>
      </c>
      <c r="F1004" s="101" t="s">
        <v>196</v>
      </c>
      <c r="G1004" s="101" t="s">
        <v>136</v>
      </c>
      <c r="H1004" s="101"/>
      <c r="I1004" s="101" t="s">
        <v>137</v>
      </c>
      <c r="J1004" s="74"/>
      <c r="K1004" s="75">
        <v>527</v>
      </c>
      <c r="L1004" s="75">
        <v>0</v>
      </c>
      <c r="M1004" s="75">
        <v>0</v>
      </c>
      <c r="N1004" s="75">
        <v>449</v>
      </c>
      <c r="O1004" s="75">
        <v>13</v>
      </c>
      <c r="P1004" s="75">
        <v>125</v>
      </c>
      <c r="Q1004" s="76">
        <v>7</v>
      </c>
      <c r="R1004" s="76">
        <v>44</v>
      </c>
      <c r="S1004" s="76">
        <v>6</v>
      </c>
      <c r="T1004" s="76">
        <v>3</v>
      </c>
      <c r="U1004" s="76">
        <v>3</v>
      </c>
      <c r="V1004" s="76">
        <v>2</v>
      </c>
      <c r="W1004" s="87">
        <f t="shared" si="45"/>
        <v>65</v>
      </c>
      <c r="X1004" s="87">
        <f t="shared" si="46"/>
        <v>51</v>
      </c>
      <c r="Y1004" s="88">
        <f t="shared" si="47"/>
        <v>14</v>
      </c>
    </row>
    <row r="1005" spans="1:25" s="11" customFormat="1" ht="15" x14ac:dyDescent="0.35">
      <c r="A1005" s="99" t="s">
        <v>3144</v>
      </c>
      <c r="B1005" s="141" t="s">
        <v>3145</v>
      </c>
      <c r="C1005" s="99" t="s">
        <v>3146</v>
      </c>
      <c r="D1005" s="100" t="s">
        <v>194</v>
      </c>
      <c r="E1005" s="101" t="s">
        <v>195</v>
      </c>
      <c r="F1005" s="101" t="s">
        <v>196</v>
      </c>
      <c r="G1005" s="101" t="s">
        <v>136</v>
      </c>
      <c r="H1005" s="101"/>
      <c r="I1005" s="101" t="s">
        <v>137</v>
      </c>
      <c r="J1005" s="74"/>
      <c r="K1005" s="75">
        <v>231</v>
      </c>
      <c r="L1005" s="75">
        <v>0</v>
      </c>
      <c r="M1005" s="75">
        <v>0</v>
      </c>
      <c r="N1005" s="75">
        <v>193</v>
      </c>
      <c r="O1005" s="75">
        <v>7</v>
      </c>
      <c r="P1005" s="75">
        <v>75</v>
      </c>
      <c r="Q1005" s="76">
        <v>3.7</v>
      </c>
      <c r="R1005" s="76">
        <v>17</v>
      </c>
      <c r="S1005" s="76">
        <v>6.7</v>
      </c>
      <c r="T1005" s="76">
        <v>2</v>
      </c>
      <c r="U1005" s="76">
        <v>3</v>
      </c>
      <c r="V1005" s="76">
        <v>2</v>
      </c>
      <c r="W1005" s="87">
        <f t="shared" si="45"/>
        <v>34.4</v>
      </c>
      <c r="X1005" s="87">
        <f t="shared" si="46"/>
        <v>20.7</v>
      </c>
      <c r="Y1005" s="88">
        <f t="shared" si="47"/>
        <v>13.7</v>
      </c>
    </row>
    <row r="1006" spans="1:25" s="11" customFormat="1" ht="15" x14ac:dyDescent="0.35">
      <c r="A1006" s="99" t="s">
        <v>3147</v>
      </c>
      <c r="B1006" s="141" t="s">
        <v>3148</v>
      </c>
      <c r="C1006" s="99" t="s">
        <v>3149</v>
      </c>
      <c r="D1006" s="100" t="s">
        <v>194</v>
      </c>
      <c r="E1006" s="101" t="s">
        <v>195</v>
      </c>
      <c r="F1006" s="101" t="s">
        <v>196</v>
      </c>
      <c r="G1006" s="101" t="s">
        <v>136</v>
      </c>
      <c r="H1006" s="101"/>
      <c r="I1006" s="101" t="s">
        <v>137</v>
      </c>
      <c r="J1006" s="74"/>
      <c r="K1006" s="75">
        <v>250</v>
      </c>
      <c r="L1006" s="75">
        <v>0</v>
      </c>
      <c r="M1006" s="75">
        <v>0</v>
      </c>
      <c r="N1006" s="75">
        <v>202</v>
      </c>
      <c r="O1006" s="75">
        <v>38</v>
      </c>
      <c r="P1006" s="75">
        <v>76</v>
      </c>
      <c r="Q1006" s="76">
        <v>2</v>
      </c>
      <c r="R1006" s="76">
        <v>17</v>
      </c>
      <c r="S1006" s="76">
        <v>3</v>
      </c>
      <c r="T1006" s="76">
        <v>3</v>
      </c>
      <c r="U1006" s="76">
        <v>1</v>
      </c>
      <c r="V1006" s="76">
        <v>3</v>
      </c>
      <c r="W1006" s="87">
        <f t="shared" si="45"/>
        <v>29</v>
      </c>
      <c r="X1006" s="87">
        <f t="shared" si="46"/>
        <v>19</v>
      </c>
      <c r="Y1006" s="88">
        <f t="shared" si="47"/>
        <v>10</v>
      </c>
    </row>
    <row r="1007" spans="1:25" s="11" customFormat="1" ht="15" x14ac:dyDescent="0.35">
      <c r="A1007" s="99" t="s">
        <v>3150</v>
      </c>
      <c r="B1007" s="141" t="s">
        <v>3151</v>
      </c>
      <c r="C1007" s="99" t="s">
        <v>3152</v>
      </c>
      <c r="D1007" s="100" t="s">
        <v>194</v>
      </c>
      <c r="E1007" s="101" t="s">
        <v>195</v>
      </c>
      <c r="F1007" s="101" t="s">
        <v>196</v>
      </c>
      <c r="G1007" s="101" t="s">
        <v>136</v>
      </c>
      <c r="H1007" s="101"/>
      <c r="I1007" s="101" t="s">
        <v>137</v>
      </c>
      <c r="J1007" s="74"/>
      <c r="K1007" s="75">
        <v>334</v>
      </c>
      <c r="L1007" s="75">
        <v>0</v>
      </c>
      <c r="M1007" s="75">
        <v>0</v>
      </c>
      <c r="N1007" s="75">
        <v>293</v>
      </c>
      <c r="O1007" s="75">
        <v>58</v>
      </c>
      <c r="P1007" s="75">
        <v>78</v>
      </c>
      <c r="Q1007" s="76">
        <v>6</v>
      </c>
      <c r="R1007" s="76">
        <v>21</v>
      </c>
      <c r="S1007" s="76">
        <v>5.9</v>
      </c>
      <c r="T1007" s="76">
        <v>3</v>
      </c>
      <c r="U1007" s="76">
        <v>2</v>
      </c>
      <c r="V1007" s="76">
        <v>1</v>
      </c>
      <c r="W1007" s="87">
        <f t="shared" si="45"/>
        <v>38.9</v>
      </c>
      <c r="X1007" s="87">
        <f t="shared" si="46"/>
        <v>27</v>
      </c>
      <c r="Y1007" s="88">
        <f t="shared" si="47"/>
        <v>11.9</v>
      </c>
    </row>
    <row r="1008" spans="1:25" s="11" customFormat="1" ht="15" x14ac:dyDescent="0.35">
      <c r="A1008" s="99" t="s">
        <v>3153</v>
      </c>
      <c r="B1008" s="141" t="s">
        <v>3154</v>
      </c>
      <c r="C1008" s="99" t="s">
        <v>3155</v>
      </c>
      <c r="D1008" s="100" t="s">
        <v>194</v>
      </c>
      <c r="E1008" s="101" t="s">
        <v>195</v>
      </c>
      <c r="F1008" s="101" t="s">
        <v>196</v>
      </c>
      <c r="G1008" s="101" t="s">
        <v>136</v>
      </c>
      <c r="H1008" s="101"/>
      <c r="I1008" s="101" t="s">
        <v>137</v>
      </c>
      <c r="J1008" s="74"/>
      <c r="K1008" s="75">
        <v>157</v>
      </c>
      <c r="L1008" s="75">
        <v>0</v>
      </c>
      <c r="M1008" s="75">
        <v>0</v>
      </c>
      <c r="N1008" s="75">
        <v>146</v>
      </c>
      <c r="O1008" s="75">
        <v>23</v>
      </c>
      <c r="P1008" s="75">
        <v>34</v>
      </c>
      <c r="Q1008" s="76">
        <v>2</v>
      </c>
      <c r="R1008" s="76">
        <v>13</v>
      </c>
      <c r="S1008" s="76">
        <v>4.5</v>
      </c>
      <c r="T1008" s="76">
        <v>2</v>
      </c>
      <c r="U1008" s="76">
        <v>4</v>
      </c>
      <c r="V1008" s="76">
        <v>3.9</v>
      </c>
      <c r="W1008" s="87">
        <f t="shared" si="45"/>
        <v>29.4</v>
      </c>
      <c r="X1008" s="87">
        <f t="shared" si="46"/>
        <v>15</v>
      </c>
      <c r="Y1008" s="88">
        <f t="shared" si="47"/>
        <v>14.4</v>
      </c>
    </row>
    <row r="1009" spans="1:25" s="11" customFormat="1" ht="15" x14ac:dyDescent="0.35">
      <c r="A1009" s="99" t="s">
        <v>3156</v>
      </c>
      <c r="B1009" s="141" t="s">
        <v>3157</v>
      </c>
      <c r="C1009" s="99" t="s">
        <v>3158</v>
      </c>
      <c r="D1009" s="100" t="s">
        <v>194</v>
      </c>
      <c r="E1009" s="101" t="s">
        <v>195</v>
      </c>
      <c r="F1009" s="101" t="s">
        <v>196</v>
      </c>
      <c r="G1009" s="101" t="s">
        <v>136</v>
      </c>
      <c r="H1009" s="101"/>
      <c r="I1009" s="101" t="s">
        <v>137</v>
      </c>
      <c r="J1009" s="74"/>
      <c r="K1009" s="75">
        <v>332</v>
      </c>
      <c r="L1009" s="75">
        <v>0</v>
      </c>
      <c r="M1009" s="75">
        <v>0</v>
      </c>
      <c r="N1009" s="75">
        <v>298</v>
      </c>
      <c r="O1009" s="75">
        <v>285</v>
      </c>
      <c r="P1009" s="75">
        <v>2</v>
      </c>
      <c r="Q1009" s="76">
        <v>7</v>
      </c>
      <c r="R1009" s="76">
        <v>16</v>
      </c>
      <c r="S1009" s="76">
        <v>3.6</v>
      </c>
      <c r="T1009" s="76">
        <v>2</v>
      </c>
      <c r="U1009" s="76">
        <v>3</v>
      </c>
      <c r="V1009" s="76">
        <v>5</v>
      </c>
      <c r="W1009" s="87">
        <f t="shared" si="45"/>
        <v>36.6</v>
      </c>
      <c r="X1009" s="87">
        <f t="shared" si="46"/>
        <v>23</v>
      </c>
      <c r="Y1009" s="88">
        <f t="shared" si="47"/>
        <v>13.6</v>
      </c>
    </row>
    <row r="1010" spans="1:25" s="11" customFormat="1" ht="15" x14ac:dyDescent="0.35">
      <c r="A1010" s="99" t="s">
        <v>3159</v>
      </c>
      <c r="B1010" s="141" t="s">
        <v>3160</v>
      </c>
      <c r="C1010" s="99" t="s">
        <v>3161</v>
      </c>
      <c r="D1010" s="100" t="s">
        <v>194</v>
      </c>
      <c r="E1010" s="101" t="s">
        <v>195</v>
      </c>
      <c r="F1010" s="101" t="s">
        <v>196</v>
      </c>
      <c r="G1010" s="101" t="s">
        <v>136</v>
      </c>
      <c r="H1010" s="101"/>
      <c r="I1010" s="101" t="s">
        <v>137</v>
      </c>
      <c r="J1010" s="74"/>
      <c r="K1010" s="75">
        <v>712</v>
      </c>
      <c r="L1010" s="75">
        <v>0</v>
      </c>
      <c r="M1010" s="75">
        <v>0</v>
      </c>
      <c r="N1010" s="75">
        <v>567</v>
      </c>
      <c r="O1010" s="75">
        <v>47</v>
      </c>
      <c r="P1010" s="75">
        <v>191</v>
      </c>
      <c r="Q1010" s="76">
        <v>10</v>
      </c>
      <c r="R1010" s="76">
        <v>49</v>
      </c>
      <c r="S1010" s="76">
        <v>15</v>
      </c>
      <c r="T1010" s="76">
        <v>5</v>
      </c>
      <c r="U1010" s="76">
        <v>6.5</v>
      </c>
      <c r="V1010" s="76">
        <v>3.9</v>
      </c>
      <c r="W1010" s="87">
        <f t="shared" si="45"/>
        <v>89.4</v>
      </c>
      <c r="X1010" s="87">
        <f t="shared" si="46"/>
        <v>59</v>
      </c>
      <c r="Y1010" s="88">
        <f t="shared" si="47"/>
        <v>30.4</v>
      </c>
    </row>
    <row r="1011" spans="1:25" s="11" customFormat="1" ht="15" x14ac:dyDescent="0.35">
      <c r="A1011" s="99" t="s">
        <v>3162</v>
      </c>
      <c r="B1011" s="141" t="s">
        <v>3163</v>
      </c>
      <c r="C1011" s="99" t="s">
        <v>3164</v>
      </c>
      <c r="D1011" s="100" t="s">
        <v>194</v>
      </c>
      <c r="E1011" s="101" t="s">
        <v>195</v>
      </c>
      <c r="F1011" s="101" t="s">
        <v>196</v>
      </c>
      <c r="G1011" s="101" t="s">
        <v>136</v>
      </c>
      <c r="H1011" s="101"/>
      <c r="I1011" s="101" t="s">
        <v>137</v>
      </c>
      <c r="J1011" s="74"/>
      <c r="K1011" s="75">
        <v>441</v>
      </c>
      <c r="L1011" s="75">
        <v>0</v>
      </c>
      <c r="M1011" s="75">
        <v>0</v>
      </c>
      <c r="N1011" s="75">
        <v>371</v>
      </c>
      <c r="O1011" s="75">
        <v>41</v>
      </c>
      <c r="P1011" s="75">
        <v>100</v>
      </c>
      <c r="Q1011" s="76">
        <v>6</v>
      </c>
      <c r="R1011" s="76">
        <v>30</v>
      </c>
      <c r="S1011" s="76">
        <v>6.6</v>
      </c>
      <c r="T1011" s="76">
        <v>3</v>
      </c>
      <c r="U1011" s="76">
        <v>3</v>
      </c>
      <c r="V1011" s="76">
        <v>2</v>
      </c>
      <c r="W1011" s="87">
        <f t="shared" si="45"/>
        <v>50.6</v>
      </c>
      <c r="X1011" s="87">
        <f t="shared" si="46"/>
        <v>36</v>
      </c>
      <c r="Y1011" s="88">
        <f t="shared" si="47"/>
        <v>14.6</v>
      </c>
    </row>
    <row r="1012" spans="1:25" s="11" customFormat="1" ht="15" x14ac:dyDescent="0.35">
      <c r="A1012" s="99" t="s">
        <v>3165</v>
      </c>
      <c r="B1012" s="141" t="s">
        <v>3166</v>
      </c>
      <c r="C1012" s="99" t="s">
        <v>3167</v>
      </c>
      <c r="D1012" s="100" t="s">
        <v>194</v>
      </c>
      <c r="E1012" s="101" t="s">
        <v>195</v>
      </c>
      <c r="F1012" s="101" t="s">
        <v>196</v>
      </c>
      <c r="G1012" s="101" t="s">
        <v>136</v>
      </c>
      <c r="H1012" s="101"/>
      <c r="I1012" s="101" t="s">
        <v>137</v>
      </c>
      <c r="J1012" s="74"/>
      <c r="K1012" s="75">
        <v>418</v>
      </c>
      <c r="L1012" s="75">
        <v>0</v>
      </c>
      <c r="M1012" s="75">
        <v>0</v>
      </c>
      <c r="N1012" s="75">
        <v>361</v>
      </c>
      <c r="O1012" s="75">
        <v>121</v>
      </c>
      <c r="P1012" s="75">
        <v>82</v>
      </c>
      <c r="Q1012" s="76">
        <v>2</v>
      </c>
      <c r="R1012" s="76">
        <v>33</v>
      </c>
      <c r="S1012" s="76">
        <v>10</v>
      </c>
      <c r="T1012" s="76">
        <v>4</v>
      </c>
      <c r="U1012" s="76">
        <v>4</v>
      </c>
      <c r="V1012" s="76">
        <v>2.9</v>
      </c>
      <c r="W1012" s="87">
        <f t="shared" si="45"/>
        <v>55.9</v>
      </c>
      <c r="X1012" s="87">
        <f t="shared" si="46"/>
        <v>35</v>
      </c>
      <c r="Y1012" s="88">
        <f t="shared" si="47"/>
        <v>20.9</v>
      </c>
    </row>
    <row r="1013" spans="1:25" s="11" customFormat="1" ht="15" x14ac:dyDescent="0.35">
      <c r="A1013" s="99" t="s">
        <v>3168</v>
      </c>
      <c r="B1013" s="141" t="s">
        <v>3169</v>
      </c>
      <c r="C1013" s="99" t="s">
        <v>3170</v>
      </c>
      <c r="D1013" s="100" t="s">
        <v>194</v>
      </c>
      <c r="E1013" s="101" t="s">
        <v>195</v>
      </c>
      <c r="F1013" s="101" t="s">
        <v>196</v>
      </c>
      <c r="G1013" s="101" t="s">
        <v>136</v>
      </c>
      <c r="H1013" s="101"/>
      <c r="I1013" s="101" t="s">
        <v>137</v>
      </c>
      <c r="J1013" s="74"/>
      <c r="K1013" s="75">
        <v>370</v>
      </c>
      <c r="L1013" s="75">
        <v>0</v>
      </c>
      <c r="M1013" s="75">
        <v>0</v>
      </c>
      <c r="N1013" s="75">
        <v>339</v>
      </c>
      <c r="O1013" s="75">
        <v>65</v>
      </c>
      <c r="P1013" s="75">
        <v>70</v>
      </c>
      <c r="Q1013" s="76">
        <v>6</v>
      </c>
      <c r="R1013" s="76">
        <v>19</v>
      </c>
      <c r="S1013" s="76">
        <v>3</v>
      </c>
      <c r="T1013" s="76">
        <v>3</v>
      </c>
      <c r="U1013" s="76">
        <v>3</v>
      </c>
      <c r="V1013" s="76">
        <v>3</v>
      </c>
      <c r="W1013" s="87">
        <f t="shared" si="45"/>
        <v>37</v>
      </c>
      <c r="X1013" s="87">
        <f t="shared" si="46"/>
        <v>25</v>
      </c>
      <c r="Y1013" s="88">
        <f t="shared" si="47"/>
        <v>12</v>
      </c>
    </row>
    <row r="1014" spans="1:25" s="11" customFormat="1" ht="15" x14ac:dyDescent="0.35">
      <c r="A1014" s="99" t="s">
        <v>3171</v>
      </c>
      <c r="B1014" s="141" t="s">
        <v>3172</v>
      </c>
      <c r="C1014" s="99" t="s">
        <v>3173</v>
      </c>
      <c r="D1014" s="100" t="s">
        <v>194</v>
      </c>
      <c r="E1014" s="101" t="s">
        <v>195</v>
      </c>
      <c r="F1014" s="101" t="s">
        <v>196</v>
      </c>
      <c r="G1014" s="101" t="s">
        <v>136</v>
      </c>
      <c r="H1014" s="101"/>
      <c r="I1014" s="101" t="s">
        <v>137</v>
      </c>
      <c r="J1014" s="74"/>
      <c r="K1014" s="75">
        <v>411</v>
      </c>
      <c r="L1014" s="75">
        <v>0</v>
      </c>
      <c r="M1014" s="75">
        <v>0</v>
      </c>
      <c r="N1014" s="75">
        <v>385</v>
      </c>
      <c r="O1014" s="75">
        <v>49</v>
      </c>
      <c r="P1014" s="75">
        <v>144</v>
      </c>
      <c r="Q1014" s="76">
        <v>2</v>
      </c>
      <c r="R1014" s="76">
        <v>34</v>
      </c>
      <c r="S1014" s="76">
        <v>20.7</v>
      </c>
      <c r="T1014" s="76">
        <v>2</v>
      </c>
      <c r="U1014" s="76">
        <v>4.8</v>
      </c>
      <c r="V1014" s="76">
        <v>4</v>
      </c>
      <c r="W1014" s="87">
        <f t="shared" si="45"/>
        <v>67.5</v>
      </c>
      <c r="X1014" s="87">
        <f t="shared" si="46"/>
        <v>36</v>
      </c>
      <c r="Y1014" s="88">
        <f t="shared" si="47"/>
        <v>31.5</v>
      </c>
    </row>
    <row r="1015" spans="1:25" s="11" customFormat="1" ht="15" x14ac:dyDescent="0.35">
      <c r="A1015" s="99" t="s">
        <v>3174</v>
      </c>
      <c r="B1015" s="141" t="s">
        <v>3175</v>
      </c>
      <c r="C1015" s="99" t="s">
        <v>3176</v>
      </c>
      <c r="D1015" s="100" t="s">
        <v>194</v>
      </c>
      <c r="E1015" s="101" t="s">
        <v>195</v>
      </c>
      <c r="F1015" s="101" t="s">
        <v>196</v>
      </c>
      <c r="G1015" s="101" t="s">
        <v>136</v>
      </c>
      <c r="H1015" s="101"/>
      <c r="I1015" s="101" t="s">
        <v>137</v>
      </c>
      <c r="J1015" s="74"/>
      <c r="K1015" s="75">
        <v>243</v>
      </c>
      <c r="L1015" s="75">
        <v>0</v>
      </c>
      <c r="M1015" s="75">
        <v>0</v>
      </c>
      <c r="N1015" s="75">
        <v>212</v>
      </c>
      <c r="O1015" s="75">
        <v>68</v>
      </c>
      <c r="P1015" s="75">
        <v>49</v>
      </c>
      <c r="Q1015" s="76">
        <v>3</v>
      </c>
      <c r="R1015" s="76">
        <v>22</v>
      </c>
      <c r="S1015" s="76">
        <v>3</v>
      </c>
      <c r="T1015" s="76">
        <v>1</v>
      </c>
      <c r="U1015" s="76">
        <v>2</v>
      </c>
      <c r="V1015" s="76">
        <v>4</v>
      </c>
      <c r="W1015" s="87">
        <f t="shared" si="45"/>
        <v>35</v>
      </c>
      <c r="X1015" s="87">
        <f t="shared" si="46"/>
        <v>25</v>
      </c>
      <c r="Y1015" s="88">
        <f t="shared" si="47"/>
        <v>10</v>
      </c>
    </row>
    <row r="1016" spans="1:25" s="11" customFormat="1" ht="15" x14ac:dyDescent="0.35">
      <c r="A1016" s="99" t="s">
        <v>3177</v>
      </c>
      <c r="B1016" s="141" t="s">
        <v>3178</v>
      </c>
      <c r="C1016" s="99" t="s">
        <v>3179</v>
      </c>
      <c r="D1016" s="100" t="s">
        <v>194</v>
      </c>
      <c r="E1016" s="101" t="s">
        <v>195</v>
      </c>
      <c r="F1016" s="101" t="s">
        <v>196</v>
      </c>
      <c r="G1016" s="101" t="s">
        <v>136</v>
      </c>
      <c r="H1016" s="101"/>
      <c r="I1016" s="101" t="s">
        <v>137</v>
      </c>
      <c r="J1016" s="74"/>
      <c r="K1016" s="75">
        <v>352</v>
      </c>
      <c r="L1016" s="75">
        <v>0</v>
      </c>
      <c r="M1016" s="75">
        <v>0</v>
      </c>
      <c r="N1016" s="75">
        <v>275</v>
      </c>
      <c r="O1016" s="75">
        <v>53</v>
      </c>
      <c r="P1016" s="75">
        <v>43</v>
      </c>
      <c r="Q1016" s="76">
        <v>14</v>
      </c>
      <c r="R1016" s="76">
        <v>16</v>
      </c>
      <c r="S1016" s="76">
        <v>4.2</v>
      </c>
      <c r="T1016" s="76">
        <v>2</v>
      </c>
      <c r="U1016" s="76">
        <v>3</v>
      </c>
      <c r="V1016" s="76">
        <v>4</v>
      </c>
      <c r="W1016" s="87">
        <f t="shared" si="45"/>
        <v>43.2</v>
      </c>
      <c r="X1016" s="87">
        <f t="shared" si="46"/>
        <v>30</v>
      </c>
      <c r="Y1016" s="88">
        <f t="shared" si="47"/>
        <v>13.2</v>
      </c>
    </row>
    <row r="1017" spans="1:25" s="11" customFormat="1" ht="15" x14ac:dyDescent="0.35">
      <c r="A1017" s="99" t="s">
        <v>3180</v>
      </c>
      <c r="B1017" s="141" t="s">
        <v>3181</v>
      </c>
      <c r="C1017" s="99" t="s">
        <v>3182</v>
      </c>
      <c r="D1017" s="100" t="s">
        <v>194</v>
      </c>
      <c r="E1017" s="101" t="s">
        <v>195</v>
      </c>
      <c r="F1017" s="101" t="s">
        <v>196</v>
      </c>
      <c r="G1017" s="101" t="s">
        <v>136</v>
      </c>
      <c r="H1017" s="101"/>
      <c r="I1017" s="101" t="s">
        <v>137</v>
      </c>
      <c r="J1017" s="74"/>
      <c r="K1017" s="75">
        <v>197</v>
      </c>
      <c r="L1017" s="75">
        <v>0</v>
      </c>
      <c r="M1017" s="75">
        <v>0</v>
      </c>
      <c r="N1017" s="75">
        <v>176</v>
      </c>
      <c r="O1017" s="75">
        <v>28</v>
      </c>
      <c r="P1017" s="75">
        <v>45</v>
      </c>
      <c r="Q1017" s="76">
        <v>5</v>
      </c>
      <c r="R1017" s="76">
        <v>1</v>
      </c>
      <c r="S1017" s="76">
        <v>0</v>
      </c>
      <c r="T1017" s="76">
        <v>2</v>
      </c>
      <c r="U1017" s="76">
        <v>0</v>
      </c>
      <c r="V1017" s="76">
        <v>1</v>
      </c>
      <c r="W1017" s="87">
        <f t="shared" si="45"/>
        <v>9</v>
      </c>
      <c r="X1017" s="87">
        <f t="shared" si="46"/>
        <v>6</v>
      </c>
      <c r="Y1017" s="88">
        <f t="shared" si="47"/>
        <v>3</v>
      </c>
    </row>
    <row r="1018" spans="1:25" s="11" customFormat="1" ht="15" x14ac:dyDescent="0.35">
      <c r="A1018" s="99" t="s">
        <v>3183</v>
      </c>
      <c r="B1018" s="141" t="s">
        <v>3184</v>
      </c>
      <c r="C1018" s="99" t="s">
        <v>3185</v>
      </c>
      <c r="D1018" s="100" t="s">
        <v>405</v>
      </c>
      <c r="E1018" s="101" t="s">
        <v>134</v>
      </c>
      <c r="F1018" s="101" t="s">
        <v>406</v>
      </c>
      <c r="G1018" s="101" t="s">
        <v>136</v>
      </c>
      <c r="H1018" s="101"/>
      <c r="I1018" s="101" t="s">
        <v>137</v>
      </c>
      <c r="J1018" s="74"/>
      <c r="K1018" s="75">
        <v>948</v>
      </c>
      <c r="L1018" s="75">
        <v>0</v>
      </c>
      <c r="M1018" s="75">
        <v>0</v>
      </c>
      <c r="N1018" s="75">
        <v>762</v>
      </c>
      <c r="O1018" s="75">
        <v>181</v>
      </c>
      <c r="P1018" s="75">
        <v>197</v>
      </c>
      <c r="Q1018" s="76">
        <v>21.7</v>
      </c>
      <c r="R1018" s="76">
        <v>60</v>
      </c>
      <c r="S1018" s="76">
        <v>23.8</v>
      </c>
      <c r="T1018" s="76">
        <v>4</v>
      </c>
      <c r="U1018" s="76">
        <v>7.6</v>
      </c>
      <c r="V1018" s="76">
        <v>7.5</v>
      </c>
      <c r="W1018" s="87">
        <f t="shared" si="45"/>
        <v>124.6</v>
      </c>
      <c r="X1018" s="87">
        <f t="shared" si="46"/>
        <v>81.7</v>
      </c>
      <c r="Y1018" s="88">
        <f t="shared" si="47"/>
        <v>42.9</v>
      </c>
    </row>
    <row r="1019" spans="1:25" s="11" customFormat="1" ht="15" x14ac:dyDescent="0.35">
      <c r="A1019" s="99" t="s">
        <v>3186</v>
      </c>
      <c r="B1019" s="141" t="s">
        <v>3187</v>
      </c>
      <c r="C1019" s="99" t="s">
        <v>3188</v>
      </c>
      <c r="D1019" s="100" t="s">
        <v>133</v>
      </c>
      <c r="E1019" s="101" t="s">
        <v>134</v>
      </c>
      <c r="F1019" s="101" t="s">
        <v>135</v>
      </c>
      <c r="G1019" s="101" t="s">
        <v>136</v>
      </c>
      <c r="H1019" s="101"/>
      <c r="I1019" s="101" t="s">
        <v>137</v>
      </c>
      <c r="J1019" s="74"/>
      <c r="K1019" s="75">
        <v>556</v>
      </c>
      <c r="L1019" s="75">
        <v>18</v>
      </c>
      <c r="M1019" s="75">
        <v>0</v>
      </c>
      <c r="N1019" s="75">
        <v>422</v>
      </c>
      <c r="O1019" s="75">
        <v>157</v>
      </c>
      <c r="P1019" s="75">
        <v>122</v>
      </c>
      <c r="Q1019" s="76">
        <v>3</v>
      </c>
      <c r="R1019" s="76">
        <v>41</v>
      </c>
      <c r="S1019" s="76">
        <v>15.6</v>
      </c>
      <c r="T1019" s="76">
        <v>3</v>
      </c>
      <c r="U1019" s="76">
        <v>2.9</v>
      </c>
      <c r="V1019" s="76">
        <v>4</v>
      </c>
      <c r="W1019" s="87">
        <f t="shared" si="45"/>
        <v>69.5</v>
      </c>
      <c r="X1019" s="87">
        <f t="shared" si="46"/>
        <v>44</v>
      </c>
      <c r="Y1019" s="88">
        <f t="shared" si="47"/>
        <v>25.5</v>
      </c>
    </row>
    <row r="1020" spans="1:25" s="11" customFormat="1" ht="15" x14ac:dyDescent="0.35">
      <c r="A1020" s="99" t="s">
        <v>3189</v>
      </c>
      <c r="B1020" s="141" t="s">
        <v>3190</v>
      </c>
      <c r="C1020" s="99" t="s">
        <v>3191</v>
      </c>
      <c r="D1020" s="100" t="s">
        <v>437</v>
      </c>
      <c r="E1020" s="101" t="s">
        <v>201</v>
      </c>
      <c r="F1020" s="101" t="s">
        <v>406</v>
      </c>
      <c r="G1020" s="101" t="s">
        <v>136</v>
      </c>
      <c r="H1020" s="101"/>
      <c r="I1020" s="101" t="s">
        <v>137</v>
      </c>
      <c r="J1020" s="74"/>
      <c r="K1020" s="75">
        <v>1130</v>
      </c>
      <c r="L1020" s="75">
        <v>0</v>
      </c>
      <c r="M1020" s="75">
        <v>0</v>
      </c>
      <c r="N1020" s="75">
        <v>982</v>
      </c>
      <c r="O1020" s="75">
        <v>243</v>
      </c>
      <c r="P1020" s="75">
        <v>205</v>
      </c>
      <c r="Q1020" s="76">
        <v>14</v>
      </c>
      <c r="R1020" s="76">
        <v>75</v>
      </c>
      <c r="S1020" s="76">
        <v>30.3</v>
      </c>
      <c r="T1020" s="76">
        <v>5</v>
      </c>
      <c r="U1020" s="76">
        <v>4.9000000000000004</v>
      </c>
      <c r="V1020" s="76">
        <v>5</v>
      </c>
      <c r="W1020" s="87">
        <f t="shared" si="45"/>
        <v>134.19999999999999</v>
      </c>
      <c r="X1020" s="87">
        <f t="shared" si="46"/>
        <v>89</v>
      </c>
      <c r="Y1020" s="88">
        <f t="shared" si="47"/>
        <v>45.199999999999996</v>
      </c>
    </row>
    <row r="1021" spans="1:25" s="11" customFormat="1" ht="15" x14ac:dyDescent="0.35">
      <c r="A1021" s="99" t="s">
        <v>3192</v>
      </c>
      <c r="B1021" s="141" t="s">
        <v>3193</v>
      </c>
      <c r="C1021" s="99" t="s">
        <v>3194</v>
      </c>
      <c r="D1021" s="100" t="s">
        <v>133</v>
      </c>
      <c r="E1021" s="101" t="s">
        <v>134</v>
      </c>
      <c r="F1021" s="101" t="s">
        <v>135</v>
      </c>
      <c r="G1021" s="101" t="s">
        <v>136</v>
      </c>
      <c r="H1021" s="101"/>
      <c r="I1021" s="101" t="s">
        <v>137</v>
      </c>
      <c r="J1021" s="74"/>
      <c r="K1021" s="75">
        <v>768</v>
      </c>
      <c r="L1021" s="75">
        <v>0</v>
      </c>
      <c r="M1021" s="75">
        <v>0</v>
      </c>
      <c r="N1021" s="75">
        <v>735</v>
      </c>
      <c r="O1021" s="75">
        <v>338</v>
      </c>
      <c r="P1021" s="75">
        <v>97</v>
      </c>
      <c r="Q1021" s="76">
        <v>4</v>
      </c>
      <c r="R1021" s="76">
        <v>54</v>
      </c>
      <c r="S1021" s="76">
        <v>14</v>
      </c>
      <c r="T1021" s="76">
        <v>3</v>
      </c>
      <c r="U1021" s="76">
        <v>4.9000000000000004</v>
      </c>
      <c r="V1021" s="76">
        <v>4</v>
      </c>
      <c r="W1021" s="87">
        <f t="shared" si="45"/>
        <v>83.9</v>
      </c>
      <c r="X1021" s="87">
        <f t="shared" si="46"/>
        <v>58</v>
      </c>
      <c r="Y1021" s="88">
        <f t="shared" si="47"/>
        <v>25.9</v>
      </c>
    </row>
    <row r="1022" spans="1:25" s="11" customFormat="1" ht="15" x14ac:dyDescent="0.35">
      <c r="A1022" s="99" t="s">
        <v>3195</v>
      </c>
      <c r="B1022" s="141" t="s">
        <v>3196</v>
      </c>
      <c r="C1022" s="99" t="s">
        <v>3197</v>
      </c>
      <c r="D1022" s="100" t="s">
        <v>133</v>
      </c>
      <c r="E1022" s="101" t="s">
        <v>134</v>
      </c>
      <c r="F1022" s="101" t="s">
        <v>135</v>
      </c>
      <c r="G1022" s="101" t="s">
        <v>136</v>
      </c>
      <c r="H1022" s="101"/>
      <c r="I1022" s="101" t="s">
        <v>137</v>
      </c>
      <c r="J1022" s="74"/>
      <c r="K1022" s="75">
        <v>1359</v>
      </c>
      <c r="L1022" s="75">
        <v>0</v>
      </c>
      <c r="M1022" s="75">
        <v>0</v>
      </c>
      <c r="N1022" s="75">
        <v>840</v>
      </c>
      <c r="O1022" s="75">
        <v>180</v>
      </c>
      <c r="P1022" s="75">
        <v>280</v>
      </c>
      <c r="Q1022" s="76">
        <v>14.5</v>
      </c>
      <c r="R1022" s="76">
        <v>81</v>
      </c>
      <c r="S1022" s="76">
        <v>45.4</v>
      </c>
      <c r="T1022" s="76">
        <v>4</v>
      </c>
      <c r="U1022" s="76">
        <v>9.5</v>
      </c>
      <c r="V1022" s="76">
        <v>2.9</v>
      </c>
      <c r="W1022" s="87">
        <f t="shared" si="45"/>
        <v>157.30000000000001</v>
      </c>
      <c r="X1022" s="87">
        <f t="shared" si="46"/>
        <v>95.5</v>
      </c>
      <c r="Y1022" s="88">
        <f t="shared" si="47"/>
        <v>61.8</v>
      </c>
    </row>
    <row r="1023" spans="1:25" s="11" customFormat="1" ht="15" x14ac:dyDescent="0.35">
      <c r="A1023" s="99" t="s">
        <v>3198</v>
      </c>
      <c r="B1023" s="141" t="s">
        <v>3199</v>
      </c>
      <c r="C1023" s="99" t="s">
        <v>3200</v>
      </c>
      <c r="D1023" s="100" t="s">
        <v>405</v>
      </c>
      <c r="E1023" s="101" t="s">
        <v>134</v>
      </c>
      <c r="F1023" s="101" t="s">
        <v>406</v>
      </c>
      <c r="G1023" s="101" t="s">
        <v>136</v>
      </c>
      <c r="H1023" s="101"/>
      <c r="I1023" s="101" t="s">
        <v>137</v>
      </c>
      <c r="J1023" s="74"/>
      <c r="K1023" s="75">
        <v>1107</v>
      </c>
      <c r="L1023" s="75">
        <v>0</v>
      </c>
      <c r="M1023" s="75">
        <v>0</v>
      </c>
      <c r="N1023" s="75">
        <v>662</v>
      </c>
      <c r="O1023" s="75">
        <v>126</v>
      </c>
      <c r="P1023" s="75">
        <v>168</v>
      </c>
      <c r="Q1023" s="76">
        <v>2</v>
      </c>
      <c r="R1023" s="76">
        <v>73.5</v>
      </c>
      <c r="S1023" s="76">
        <v>32.9</v>
      </c>
      <c r="T1023" s="76">
        <v>3</v>
      </c>
      <c r="U1023" s="76">
        <v>7.5</v>
      </c>
      <c r="V1023" s="76">
        <v>5</v>
      </c>
      <c r="W1023" s="87">
        <f t="shared" si="45"/>
        <v>123.9</v>
      </c>
      <c r="X1023" s="87">
        <f t="shared" si="46"/>
        <v>75.5</v>
      </c>
      <c r="Y1023" s="88">
        <f t="shared" si="47"/>
        <v>48.4</v>
      </c>
    </row>
    <row r="1024" spans="1:25" s="11" customFormat="1" ht="15" x14ac:dyDescent="0.35">
      <c r="A1024" s="99" t="s">
        <v>3201</v>
      </c>
      <c r="B1024" s="141" t="s">
        <v>3202</v>
      </c>
      <c r="C1024" s="99" t="s">
        <v>3203</v>
      </c>
      <c r="D1024" s="100" t="s">
        <v>133</v>
      </c>
      <c r="E1024" s="101" t="s">
        <v>134</v>
      </c>
      <c r="F1024" s="101" t="s">
        <v>135</v>
      </c>
      <c r="G1024" s="101" t="s">
        <v>136</v>
      </c>
      <c r="H1024" s="101"/>
      <c r="I1024" s="101" t="s">
        <v>137</v>
      </c>
      <c r="J1024" s="74"/>
      <c r="K1024" s="75">
        <v>1344</v>
      </c>
      <c r="L1024" s="75">
        <v>0</v>
      </c>
      <c r="M1024" s="75">
        <v>0</v>
      </c>
      <c r="N1024" s="75">
        <v>1197</v>
      </c>
      <c r="O1024" s="75">
        <v>556</v>
      </c>
      <c r="P1024" s="75">
        <v>119</v>
      </c>
      <c r="Q1024" s="76">
        <v>8.3000000000000007</v>
      </c>
      <c r="R1024" s="76">
        <v>80</v>
      </c>
      <c r="S1024" s="76">
        <v>25.7</v>
      </c>
      <c r="T1024" s="76">
        <v>4.7</v>
      </c>
      <c r="U1024" s="76">
        <v>5</v>
      </c>
      <c r="V1024" s="76">
        <v>8</v>
      </c>
      <c r="W1024" s="87">
        <f t="shared" si="45"/>
        <v>131.69999999999999</v>
      </c>
      <c r="X1024" s="87">
        <f t="shared" si="46"/>
        <v>88.3</v>
      </c>
      <c r="Y1024" s="88">
        <f t="shared" si="47"/>
        <v>43.4</v>
      </c>
    </row>
    <row r="1025" spans="1:25" s="11" customFormat="1" ht="15" x14ac:dyDescent="0.35">
      <c r="A1025" s="99" t="s">
        <v>3204</v>
      </c>
      <c r="B1025" s="141" t="s">
        <v>3205</v>
      </c>
      <c r="C1025" s="99" t="s">
        <v>3206</v>
      </c>
      <c r="D1025" s="100" t="s">
        <v>133</v>
      </c>
      <c r="E1025" s="101" t="s">
        <v>134</v>
      </c>
      <c r="F1025" s="101" t="s">
        <v>135</v>
      </c>
      <c r="G1025" s="101" t="s">
        <v>136</v>
      </c>
      <c r="H1025" s="101"/>
      <c r="I1025" s="101" t="s">
        <v>137</v>
      </c>
      <c r="J1025" s="74"/>
      <c r="K1025" s="75">
        <v>730</v>
      </c>
      <c r="L1025" s="75">
        <v>18</v>
      </c>
      <c r="M1025" s="75">
        <v>0</v>
      </c>
      <c r="N1025" s="75">
        <v>505</v>
      </c>
      <c r="O1025" s="75">
        <v>153</v>
      </c>
      <c r="P1025" s="75">
        <v>132</v>
      </c>
      <c r="Q1025" s="76">
        <v>11.5</v>
      </c>
      <c r="R1025" s="76">
        <v>47.7</v>
      </c>
      <c r="S1025" s="76">
        <v>18.7</v>
      </c>
      <c r="T1025" s="76">
        <v>3</v>
      </c>
      <c r="U1025" s="76">
        <v>4.7</v>
      </c>
      <c r="V1025" s="76">
        <v>3</v>
      </c>
      <c r="W1025" s="87">
        <f t="shared" si="45"/>
        <v>88.600000000000009</v>
      </c>
      <c r="X1025" s="87">
        <f t="shared" si="46"/>
        <v>59.2</v>
      </c>
      <c r="Y1025" s="88">
        <f t="shared" si="47"/>
        <v>29.4</v>
      </c>
    </row>
    <row r="1026" spans="1:25" s="11" customFormat="1" ht="15" x14ac:dyDescent="0.35">
      <c r="A1026" s="99" t="s">
        <v>3207</v>
      </c>
      <c r="B1026" s="141" t="s">
        <v>3208</v>
      </c>
      <c r="C1026" s="99" t="s">
        <v>3209</v>
      </c>
      <c r="D1026" s="100" t="s">
        <v>133</v>
      </c>
      <c r="E1026" s="101" t="s">
        <v>134</v>
      </c>
      <c r="F1026" s="101" t="s">
        <v>135</v>
      </c>
      <c r="G1026" s="101" t="s">
        <v>136</v>
      </c>
      <c r="H1026" s="101"/>
      <c r="I1026" s="101" t="s">
        <v>137</v>
      </c>
      <c r="J1026" s="74"/>
      <c r="K1026" s="75">
        <v>520</v>
      </c>
      <c r="L1026" s="75">
        <v>0</v>
      </c>
      <c r="M1026" s="75">
        <v>0</v>
      </c>
      <c r="N1026" s="75">
        <v>390</v>
      </c>
      <c r="O1026" s="75">
        <v>115</v>
      </c>
      <c r="P1026" s="75">
        <v>114</v>
      </c>
      <c r="Q1026" s="76">
        <v>1</v>
      </c>
      <c r="R1026" s="76">
        <v>42</v>
      </c>
      <c r="S1026" s="76">
        <v>15</v>
      </c>
      <c r="T1026" s="76">
        <v>3</v>
      </c>
      <c r="U1026" s="76">
        <v>3.7</v>
      </c>
      <c r="V1026" s="76">
        <v>3</v>
      </c>
      <c r="W1026" s="87">
        <f t="shared" si="45"/>
        <v>67.7</v>
      </c>
      <c r="X1026" s="87">
        <f t="shared" si="46"/>
        <v>43</v>
      </c>
      <c r="Y1026" s="88">
        <f t="shared" si="47"/>
        <v>24.7</v>
      </c>
    </row>
    <row r="1027" spans="1:25" s="11" customFormat="1" ht="15" x14ac:dyDescent="0.35">
      <c r="A1027" s="99" t="s">
        <v>3210</v>
      </c>
      <c r="B1027" s="141" t="s">
        <v>3211</v>
      </c>
      <c r="C1027" s="99" t="s">
        <v>3212</v>
      </c>
      <c r="D1027" s="100" t="s">
        <v>133</v>
      </c>
      <c r="E1027" s="101" t="s">
        <v>134</v>
      </c>
      <c r="F1027" s="101" t="s">
        <v>135</v>
      </c>
      <c r="G1027" s="101" t="s">
        <v>136</v>
      </c>
      <c r="H1027" s="101"/>
      <c r="I1027" s="101" t="s">
        <v>137</v>
      </c>
      <c r="J1027" s="74"/>
      <c r="K1027" s="75">
        <v>1182</v>
      </c>
      <c r="L1027" s="75">
        <v>0</v>
      </c>
      <c r="M1027" s="75">
        <v>0</v>
      </c>
      <c r="N1027" s="75">
        <v>1040</v>
      </c>
      <c r="O1027" s="75">
        <v>654</v>
      </c>
      <c r="P1027" s="75">
        <v>164</v>
      </c>
      <c r="Q1027" s="76">
        <v>7.2</v>
      </c>
      <c r="R1027" s="76">
        <v>97</v>
      </c>
      <c r="S1027" s="76">
        <v>27</v>
      </c>
      <c r="T1027" s="76">
        <v>4</v>
      </c>
      <c r="U1027" s="76">
        <v>6.3</v>
      </c>
      <c r="V1027" s="76">
        <v>5</v>
      </c>
      <c r="W1027" s="87">
        <f t="shared" si="45"/>
        <v>146.5</v>
      </c>
      <c r="X1027" s="87">
        <f t="shared" si="46"/>
        <v>104.2</v>
      </c>
      <c r="Y1027" s="88">
        <f t="shared" si="47"/>
        <v>42.3</v>
      </c>
    </row>
    <row r="1028" spans="1:25" s="11" customFormat="1" ht="15" x14ac:dyDescent="0.35">
      <c r="A1028" s="99" t="s">
        <v>3213</v>
      </c>
      <c r="B1028" s="141" t="s">
        <v>3214</v>
      </c>
      <c r="C1028" s="99" t="s">
        <v>3215</v>
      </c>
      <c r="D1028" s="100" t="s">
        <v>405</v>
      </c>
      <c r="E1028" s="101" t="s">
        <v>134</v>
      </c>
      <c r="F1028" s="101" t="s">
        <v>406</v>
      </c>
      <c r="G1028" s="101" t="s">
        <v>136</v>
      </c>
      <c r="H1028" s="101"/>
      <c r="I1028" s="101" t="s">
        <v>137</v>
      </c>
      <c r="J1028" s="74"/>
      <c r="K1028" s="75">
        <v>655</v>
      </c>
      <c r="L1028" s="75">
        <v>0</v>
      </c>
      <c r="M1028" s="75">
        <v>0</v>
      </c>
      <c r="N1028" s="75">
        <v>526</v>
      </c>
      <c r="O1028" s="75">
        <v>131</v>
      </c>
      <c r="P1028" s="75">
        <v>136</v>
      </c>
      <c r="Q1028" s="76">
        <v>8</v>
      </c>
      <c r="R1028" s="76">
        <v>42</v>
      </c>
      <c r="S1028" s="76">
        <v>20.5</v>
      </c>
      <c r="T1028" s="76">
        <v>4</v>
      </c>
      <c r="U1028" s="76">
        <v>3.8</v>
      </c>
      <c r="V1028" s="76">
        <v>4</v>
      </c>
      <c r="W1028" s="87">
        <f t="shared" si="45"/>
        <v>82.3</v>
      </c>
      <c r="X1028" s="87">
        <f t="shared" si="46"/>
        <v>50</v>
      </c>
      <c r="Y1028" s="88">
        <f t="shared" si="47"/>
        <v>32.299999999999997</v>
      </c>
    </row>
    <row r="1029" spans="1:25" s="11" customFormat="1" ht="15" x14ac:dyDescent="0.35">
      <c r="A1029" s="99" t="s">
        <v>3216</v>
      </c>
      <c r="B1029" s="141" t="s">
        <v>3217</v>
      </c>
      <c r="C1029" s="99" t="s">
        <v>3218</v>
      </c>
      <c r="D1029" s="100" t="s">
        <v>133</v>
      </c>
      <c r="E1029" s="101" t="s">
        <v>134</v>
      </c>
      <c r="F1029" s="101" t="s">
        <v>135</v>
      </c>
      <c r="G1029" s="101" t="s">
        <v>136</v>
      </c>
      <c r="H1029" s="101"/>
      <c r="I1029" s="101" t="s">
        <v>137</v>
      </c>
      <c r="J1029" s="74"/>
      <c r="K1029" s="75">
        <v>596</v>
      </c>
      <c r="L1029" s="75">
        <v>26</v>
      </c>
      <c r="M1029" s="75">
        <v>8</v>
      </c>
      <c r="N1029" s="75">
        <v>501</v>
      </c>
      <c r="O1029" s="75">
        <v>90</v>
      </c>
      <c r="P1029" s="75">
        <v>110</v>
      </c>
      <c r="Q1029" s="76">
        <v>10</v>
      </c>
      <c r="R1029" s="76">
        <v>49</v>
      </c>
      <c r="S1029" s="76">
        <v>29.6</v>
      </c>
      <c r="T1029" s="76">
        <v>2</v>
      </c>
      <c r="U1029" s="76">
        <v>3.9</v>
      </c>
      <c r="V1029" s="76">
        <v>5</v>
      </c>
      <c r="W1029" s="87">
        <f t="shared" si="45"/>
        <v>99.5</v>
      </c>
      <c r="X1029" s="87">
        <f t="shared" si="46"/>
        <v>59</v>
      </c>
      <c r="Y1029" s="88">
        <f t="shared" si="47"/>
        <v>40.5</v>
      </c>
    </row>
    <row r="1030" spans="1:25" s="11" customFormat="1" ht="15" x14ac:dyDescent="0.35">
      <c r="A1030" s="99" t="s">
        <v>3219</v>
      </c>
      <c r="B1030" s="141" t="s">
        <v>3220</v>
      </c>
      <c r="C1030" s="99" t="s">
        <v>3221</v>
      </c>
      <c r="D1030" s="100" t="s">
        <v>133</v>
      </c>
      <c r="E1030" s="101" t="s">
        <v>134</v>
      </c>
      <c r="F1030" s="101" t="s">
        <v>135</v>
      </c>
      <c r="G1030" s="101" t="s">
        <v>136</v>
      </c>
      <c r="H1030" s="101"/>
      <c r="I1030" s="101" t="s">
        <v>137</v>
      </c>
      <c r="J1030" s="74"/>
      <c r="K1030" s="75">
        <v>1015</v>
      </c>
      <c r="L1030" s="75">
        <v>0</v>
      </c>
      <c r="M1030" s="75">
        <v>0</v>
      </c>
      <c r="N1030" s="75">
        <v>916</v>
      </c>
      <c r="O1030" s="75">
        <v>322</v>
      </c>
      <c r="P1030" s="75">
        <v>147</v>
      </c>
      <c r="Q1030" s="76">
        <v>5.5</v>
      </c>
      <c r="R1030" s="76">
        <v>67</v>
      </c>
      <c r="S1030" s="76">
        <v>27.4</v>
      </c>
      <c r="T1030" s="76">
        <v>4</v>
      </c>
      <c r="U1030" s="76">
        <v>4.9000000000000004</v>
      </c>
      <c r="V1030" s="76">
        <v>6</v>
      </c>
      <c r="W1030" s="87">
        <f t="shared" si="45"/>
        <v>114.80000000000001</v>
      </c>
      <c r="X1030" s="87">
        <f t="shared" si="46"/>
        <v>72.5</v>
      </c>
      <c r="Y1030" s="88">
        <f t="shared" si="47"/>
        <v>42.3</v>
      </c>
    </row>
    <row r="1031" spans="1:25" s="11" customFormat="1" ht="15" x14ac:dyDescent="0.35">
      <c r="A1031" s="99" t="s">
        <v>3222</v>
      </c>
      <c r="B1031" s="141" t="s">
        <v>3223</v>
      </c>
      <c r="C1031" s="99" t="s">
        <v>3224</v>
      </c>
      <c r="D1031" s="100" t="s">
        <v>133</v>
      </c>
      <c r="E1031" s="101" t="s">
        <v>134</v>
      </c>
      <c r="F1031" s="101" t="s">
        <v>135</v>
      </c>
      <c r="G1031" s="101" t="s">
        <v>136</v>
      </c>
      <c r="H1031" s="101"/>
      <c r="I1031" s="101" t="s">
        <v>137</v>
      </c>
      <c r="J1031" s="74"/>
      <c r="K1031" s="75">
        <v>1163</v>
      </c>
      <c r="L1031" s="75">
        <v>0</v>
      </c>
      <c r="M1031" s="75">
        <v>0</v>
      </c>
      <c r="N1031" s="75">
        <v>991</v>
      </c>
      <c r="O1031" s="75">
        <v>276</v>
      </c>
      <c r="P1031" s="75">
        <v>144</v>
      </c>
      <c r="Q1031" s="76">
        <v>13.5</v>
      </c>
      <c r="R1031" s="76">
        <v>73</v>
      </c>
      <c r="S1031" s="76">
        <v>21.6</v>
      </c>
      <c r="T1031" s="76">
        <v>2</v>
      </c>
      <c r="U1031" s="76">
        <v>6.7</v>
      </c>
      <c r="V1031" s="76">
        <v>5.9</v>
      </c>
      <c r="W1031" s="87">
        <f t="shared" si="45"/>
        <v>122.7</v>
      </c>
      <c r="X1031" s="87">
        <f t="shared" si="46"/>
        <v>86.5</v>
      </c>
      <c r="Y1031" s="88">
        <f t="shared" si="47"/>
        <v>36.200000000000003</v>
      </c>
    </row>
    <row r="1032" spans="1:25" s="11" customFormat="1" ht="15" x14ac:dyDescent="0.35">
      <c r="A1032" s="99" t="s">
        <v>3225</v>
      </c>
      <c r="B1032" s="141" t="s">
        <v>3226</v>
      </c>
      <c r="C1032" s="99" t="s">
        <v>3227</v>
      </c>
      <c r="D1032" s="100" t="s">
        <v>133</v>
      </c>
      <c r="E1032" s="101" t="s">
        <v>134</v>
      </c>
      <c r="F1032" s="101" t="s">
        <v>135</v>
      </c>
      <c r="G1032" s="101" t="s">
        <v>136</v>
      </c>
      <c r="H1032" s="101"/>
      <c r="I1032" s="101" t="s">
        <v>137</v>
      </c>
      <c r="J1032" s="74"/>
      <c r="K1032" s="75">
        <v>727</v>
      </c>
      <c r="L1032" s="75">
        <v>36</v>
      </c>
      <c r="M1032" s="75">
        <v>0</v>
      </c>
      <c r="N1032" s="75">
        <v>602</v>
      </c>
      <c r="O1032" s="75">
        <v>312</v>
      </c>
      <c r="P1032" s="75">
        <v>107</v>
      </c>
      <c r="Q1032" s="76">
        <v>0</v>
      </c>
      <c r="R1032" s="76">
        <v>62</v>
      </c>
      <c r="S1032" s="76">
        <v>39.5</v>
      </c>
      <c r="T1032" s="76">
        <v>3</v>
      </c>
      <c r="U1032" s="76">
        <v>5.8</v>
      </c>
      <c r="V1032" s="76">
        <v>4</v>
      </c>
      <c r="W1032" s="87">
        <f t="shared" ref="W1032:W1095" si="48">SUM(Q1032:V1032)</f>
        <v>114.3</v>
      </c>
      <c r="X1032" s="87">
        <f t="shared" ref="X1032:X1095" si="49">SUM(Q1032:R1032)</f>
        <v>62</v>
      </c>
      <c r="Y1032" s="88">
        <f t="shared" ref="Y1032:Y1095" si="50">SUM(S1032:V1032)</f>
        <v>52.3</v>
      </c>
    </row>
    <row r="1033" spans="1:25" s="11" customFormat="1" ht="15" x14ac:dyDescent="0.35">
      <c r="A1033" s="99" t="s">
        <v>3228</v>
      </c>
      <c r="B1033" s="141" t="s">
        <v>3229</v>
      </c>
      <c r="C1033" s="99" t="s">
        <v>3230</v>
      </c>
      <c r="D1033" s="100" t="s">
        <v>405</v>
      </c>
      <c r="E1033" s="101" t="s">
        <v>134</v>
      </c>
      <c r="F1033" s="101" t="s">
        <v>406</v>
      </c>
      <c r="G1033" s="101" t="s">
        <v>136</v>
      </c>
      <c r="H1033" s="101"/>
      <c r="I1033" s="101" t="s">
        <v>137</v>
      </c>
      <c r="J1033" s="74"/>
      <c r="K1033" s="75">
        <v>1016</v>
      </c>
      <c r="L1033" s="75">
        <v>10</v>
      </c>
      <c r="M1033" s="75">
        <v>8</v>
      </c>
      <c r="N1033" s="75">
        <v>896</v>
      </c>
      <c r="O1033" s="75">
        <v>265</v>
      </c>
      <c r="P1033" s="75">
        <v>175</v>
      </c>
      <c r="Q1033" s="76">
        <v>8</v>
      </c>
      <c r="R1033" s="76">
        <v>77</v>
      </c>
      <c r="S1033" s="76">
        <v>29.9</v>
      </c>
      <c r="T1033" s="76">
        <v>4</v>
      </c>
      <c r="U1033" s="76">
        <v>6.9</v>
      </c>
      <c r="V1033" s="76">
        <v>7</v>
      </c>
      <c r="W1033" s="87">
        <f t="shared" si="48"/>
        <v>132.80000000000001</v>
      </c>
      <c r="X1033" s="87">
        <f t="shared" si="49"/>
        <v>85</v>
      </c>
      <c r="Y1033" s="88">
        <f t="shared" si="50"/>
        <v>47.8</v>
      </c>
    </row>
    <row r="1034" spans="1:25" s="11" customFormat="1" ht="15" x14ac:dyDescent="0.35">
      <c r="A1034" s="99" t="s">
        <v>3231</v>
      </c>
      <c r="B1034" s="141" t="s">
        <v>3232</v>
      </c>
      <c r="C1034" s="99" t="s">
        <v>3233</v>
      </c>
      <c r="D1034" s="100" t="s">
        <v>133</v>
      </c>
      <c r="E1034" s="101" t="s">
        <v>134</v>
      </c>
      <c r="F1034" s="101" t="s">
        <v>135</v>
      </c>
      <c r="G1034" s="101" t="s">
        <v>136</v>
      </c>
      <c r="H1034" s="101"/>
      <c r="I1034" s="101" t="s">
        <v>137</v>
      </c>
      <c r="J1034" s="74"/>
      <c r="K1034" s="75">
        <v>630</v>
      </c>
      <c r="L1034" s="75">
        <v>0</v>
      </c>
      <c r="M1034" s="75">
        <v>0</v>
      </c>
      <c r="N1034" s="75">
        <v>255</v>
      </c>
      <c r="O1034" s="75">
        <v>46</v>
      </c>
      <c r="P1034" s="75">
        <v>114</v>
      </c>
      <c r="Q1034" s="76">
        <v>5.5</v>
      </c>
      <c r="R1034" s="76">
        <v>37</v>
      </c>
      <c r="S1034" s="76">
        <v>16.8</v>
      </c>
      <c r="T1034" s="76">
        <v>2</v>
      </c>
      <c r="U1034" s="76">
        <v>6.6</v>
      </c>
      <c r="V1034" s="76">
        <v>3</v>
      </c>
      <c r="W1034" s="87">
        <f t="shared" si="48"/>
        <v>70.899999999999991</v>
      </c>
      <c r="X1034" s="87">
        <f t="shared" si="49"/>
        <v>42.5</v>
      </c>
      <c r="Y1034" s="88">
        <f t="shared" si="50"/>
        <v>28.4</v>
      </c>
    </row>
    <row r="1035" spans="1:25" s="11" customFormat="1" ht="15" x14ac:dyDescent="0.35">
      <c r="A1035" s="99" t="s">
        <v>3234</v>
      </c>
      <c r="B1035" s="141" t="s">
        <v>3235</v>
      </c>
      <c r="C1035" s="99" t="s">
        <v>3236</v>
      </c>
      <c r="D1035" s="100" t="s">
        <v>133</v>
      </c>
      <c r="E1035" s="101" t="s">
        <v>134</v>
      </c>
      <c r="F1035" s="101" t="s">
        <v>135</v>
      </c>
      <c r="G1035" s="101" t="s">
        <v>136</v>
      </c>
      <c r="H1035" s="101"/>
      <c r="I1035" s="101" t="s">
        <v>137</v>
      </c>
      <c r="J1035" s="74"/>
      <c r="K1035" s="75">
        <v>1138</v>
      </c>
      <c r="L1035" s="75">
        <v>0</v>
      </c>
      <c r="M1035" s="75">
        <v>0</v>
      </c>
      <c r="N1035" s="75">
        <v>826</v>
      </c>
      <c r="O1035" s="75">
        <v>352</v>
      </c>
      <c r="P1035" s="75">
        <v>177</v>
      </c>
      <c r="Q1035" s="76">
        <v>17</v>
      </c>
      <c r="R1035" s="76">
        <v>68</v>
      </c>
      <c r="S1035" s="76">
        <v>32.4</v>
      </c>
      <c r="T1035" s="76">
        <v>4</v>
      </c>
      <c r="U1035" s="76">
        <v>5.8</v>
      </c>
      <c r="V1035" s="76">
        <v>6</v>
      </c>
      <c r="W1035" s="87">
        <f t="shared" si="48"/>
        <v>133.19999999999999</v>
      </c>
      <c r="X1035" s="87">
        <f t="shared" si="49"/>
        <v>85</v>
      </c>
      <c r="Y1035" s="88">
        <f t="shared" si="50"/>
        <v>48.199999999999996</v>
      </c>
    </row>
    <row r="1036" spans="1:25" s="11" customFormat="1" ht="15" x14ac:dyDescent="0.35">
      <c r="A1036" s="99" t="s">
        <v>3237</v>
      </c>
      <c r="B1036" s="141" t="s">
        <v>3238</v>
      </c>
      <c r="C1036" s="99" t="s">
        <v>3239</v>
      </c>
      <c r="D1036" s="100" t="s">
        <v>437</v>
      </c>
      <c r="E1036" s="101" t="s">
        <v>201</v>
      </c>
      <c r="F1036" s="101" t="s">
        <v>406</v>
      </c>
      <c r="G1036" s="101" t="s">
        <v>136</v>
      </c>
      <c r="H1036" s="101"/>
      <c r="I1036" s="101" t="s">
        <v>137</v>
      </c>
      <c r="J1036" s="74"/>
      <c r="K1036" s="75">
        <v>1003</v>
      </c>
      <c r="L1036" s="75">
        <v>0</v>
      </c>
      <c r="M1036" s="75">
        <v>0</v>
      </c>
      <c r="N1036" s="75">
        <v>624</v>
      </c>
      <c r="O1036" s="75">
        <v>35</v>
      </c>
      <c r="P1036" s="75">
        <v>111</v>
      </c>
      <c r="Q1036" s="76">
        <v>8</v>
      </c>
      <c r="R1036" s="76">
        <v>49</v>
      </c>
      <c r="S1036" s="76">
        <v>16.2</v>
      </c>
      <c r="T1036" s="76">
        <v>4</v>
      </c>
      <c r="U1036" s="76">
        <v>4.9000000000000004</v>
      </c>
      <c r="V1036" s="76">
        <v>5</v>
      </c>
      <c r="W1036" s="87">
        <f t="shared" si="48"/>
        <v>87.100000000000009</v>
      </c>
      <c r="X1036" s="87">
        <f t="shared" si="49"/>
        <v>57</v>
      </c>
      <c r="Y1036" s="88">
        <f t="shared" si="50"/>
        <v>30.1</v>
      </c>
    </row>
    <row r="1037" spans="1:25" s="11" customFormat="1" ht="15" x14ac:dyDescent="0.35">
      <c r="A1037" s="99" t="s">
        <v>3240</v>
      </c>
      <c r="B1037" s="141" t="s">
        <v>3241</v>
      </c>
      <c r="C1037" s="99" t="s">
        <v>3242</v>
      </c>
      <c r="D1037" s="100" t="s">
        <v>405</v>
      </c>
      <c r="E1037" s="101" t="s">
        <v>134</v>
      </c>
      <c r="F1037" s="101" t="s">
        <v>406</v>
      </c>
      <c r="G1037" s="101" t="s">
        <v>136</v>
      </c>
      <c r="H1037" s="101"/>
      <c r="I1037" s="101" t="s">
        <v>137</v>
      </c>
      <c r="J1037" s="74"/>
      <c r="K1037" s="75">
        <v>562</v>
      </c>
      <c r="L1037" s="75">
        <v>26</v>
      </c>
      <c r="M1037" s="75">
        <v>7</v>
      </c>
      <c r="N1037" s="75">
        <v>472</v>
      </c>
      <c r="O1037" s="75">
        <v>154</v>
      </c>
      <c r="P1037" s="75">
        <v>123</v>
      </c>
      <c r="Q1037" s="76">
        <v>7</v>
      </c>
      <c r="R1037" s="76">
        <v>49</v>
      </c>
      <c r="S1037" s="76">
        <v>20.399999999999999</v>
      </c>
      <c r="T1037" s="76">
        <v>3.2</v>
      </c>
      <c r="U1037" s="76">
        <v>5.8</v>
      </c>
      <c r="V1037" s="76">
        <v>4</v>
      </c>
      <c r="W1037" s="87">
        <f t="shared" si="48"/>
        <v>89.4</v>
      </c>
      <c r="X1037" s="87">
        <f t="shared" si="49"/>
        <v>56</v>
      </c>
      <c r="Y1037" s="88">
        <f t="shared" si="50"/>
        <v>33.4</v>
      </c>
    </row>
    <row r="1038" spans="1:25" s="11" customFormat="1" ht="15" x14ac:dyDescent="0.35">
      <c r="A1038" s="99" t="s">
        <v>3243</v>
      </c>
      <c r="B1038" s="141" t="s">
        <v>3244</v>
      </c>
      <c r="C1038" s="99" t="s">
        <v>3245</v>
      </c>
      <c r="D1038" s="100" t="s">
        <v>133</v>
      </c>
      <c r="E1038" s="101" t="s">
        <v>134</v>
      </c>
      <c r="F1038" s="101" t="s">
        <v>135</v>
      </c>
      <c r="G1038" s="101" t="s">
        <v>136</v>
      </c>
      <c r="H1038" s="101"/>
      <c r="I1038" s="101" t="s">
        <v>137</v>
      </c>
      <c r="J1038" s="74"/>
      <c r="K1038" s="75">
        <v>1282</v>
      </c>
      <c r="L1038" s="75">
        <v>17</v>
      </c>
      <c r="M1038" s="75">
        <v>3</v>
      </c>
      <c r="N1038" s="75">
        <v>1065</v>
      </c>
      <c r="O1038" s="75">
        <v>338</v>
      </c>
      <c r="P1038" s="75">
        <v>175</v>
      </c>
      <c r="Q1038" s="76">
        <v>8</v>
      </c>
      <c r="R1038" s="76">
        <v>74</v>
      </c>
      <c r="S1038" s="76">
        <v>22.3</v>
      </c>
      <c r="T1038" s="76">
        <v>4</v>
      </c>
      <c r="U1038" s="76">
        <v>7.5</v>
      </c>
      <c r="V1038" s="76">
        <v>4.5</v>
      </c>
      <c r="W1038" s="87">
        <f t="shared" si="48"/>
        <v>120.3</v>
      </c>
      <c r="X1038" s="87">
        <f t="shared" si="49"/>
        <v>82</v>
      </c>
      <c r="Y1038" s="88">
        <f t="shared" si="50"/>
        <v>38.299999999999997</v>
      </c>
    </row>
    <row r="1039" spans="1:25" s="11" customFormat="1" ht="15" x14ac:dyDescent="0.35">
      <c r="A1039" s="99" t="s">
        <v>3246</v>
      </c>
      <c r="B1039" s="141" t="s">
        <v>3247</v>
      </c>
      <c r="C1039" s="99" t="s">
        <v>3248</v>
      </c>
      <c r="D1039" s="100" t="s">
        <v>437</v>
      </c>
      <c r="E1039" s="101" t="s">
        <v>201</v>
      </c>
      <c r="F1039" s="101" t="s">
        <v>406</v>
      </c>
      <c r="G1039" s="101" t="s">
        <v>136</v>
      </c>
      <c r="H1039" s="101"/>
      <c r="I1039" s="101" t="s">
        <v>137</v>
      </c>
      <c r="J1039" s="74"/>
      <c r="K1039" s="75">
        <v>1769</v>
      </c>
      <c r="L1039" s="75">
        <v>0</v>
      </c>
      <c r="M1039" s="75">
        <v>0</v>
      </c>
      <c r="N1039" s="75">
        <v>1292</v>
      </c>
      <c r="O1039" s="75">
        <v>155</v>
      </c>
      <c r="P1039" s="75">
        <v>227</v>
      </c>
      <c r="Q1039" s="76">
        <v>10</v>
      </c>
      <c r="R1039" s="76">
        <v>93.7</v>
      </c>
      <c r="S1039" s="76">
        <v>25.6</v>
      </c>
      <c r="T1039" s="76">
        <v>4.0999999999999996</v>
      </c>
      <c r="U1039" s="76">
        <v>4</v>
      </c>
      <c r="V1039" s="76">
        <v>4</v>
      </c>
      <c r="W1039" s="87">
        <f t="shared" si="48"/>
        <v>141.4</v>
      </c>
      <c r="X1039" s="87">
        <f t="shared" si="49"/>
        <v>103.7</v>
      </c>
      <c r="Y1039" s="88">
        <f t="shared" si="50"/>
        <v>37.700000000000003</v>
      </c>
    </row>
    <row r="1040" spans="1:25" s="11" customFormat="1" ht="15" x14ac:dyDescent="0.35">
      <c r="A1040" s="99" t="s">
        <v>3249</v>
      </c>
      <c r="B1040" s="141" t="s">
        <v>3250</v>
      </c>
      <c r="C1040" s="99" t="s">
        <v>3251</v>
      </c>
      <c r="D1040" s="100" t="s">
        <v>133</v>
      </c>
      <c r="E1040" s="101" t="s">
        <v>134</v>
      </c>
      <c r="F1040" s="101" t="s">
        <v>135</v>
      </c>
      <c r="G1040" s="101" t="s">
        <v>136</v>
      </c>
      <c r="H1040" s="101"/>
      <c r="I1040" s="101" t="s">
        <v>137</v>
      </c>
      <c r="J1040" s="74"/>
      <c r="K1040" s="75">
        <v>1064</v>
      </c>
      <c r="L1040" s="75">
        <v>18</v>
      </c>
      <c r="M1040" s="75">
        <v>0</v>
      </c>
      <c r="N1040" s="75">
        <v>767</v>
      </c>
      <c r="O1040" s="75">
        <v>130</v>
      </c>
      <c r="P1040" s="75">
        <v>193</v>
      </c>
      <c r="Q1040" s="76">
        <v>2</v>
      </c>
      <c r="R1040" s="76">
        <v>73</v>
      </c>
      <c r="S1040" s="76">
        <v>29.6</v>
      </c>
      <c r="T1040" s="76">
        <v>4</v>
      </c>
      <c r="U1040" s="76">
        <v>7.8</v>
      </c>
      <c r="V1040" s="76">
        <v>4</v>
      </c>
      <c r="W1040" s="87">
        <f t="shared" si="48"/>
        <v>120.39999999999999</v>
      </c>
      <c r="X1040" s="87">
        <f t="shared" si="49"/>
        <v>75</v>
      </c>
      <c r="Y1040" s="88">
        <f t="shared" si="50"/>
        <v>45.4</v>
      </c>
    </row>
    <row r="1041" spans="1:25" s="11" customFormat="1" ht="15" x14ac:dyDescent="0.35">
      <c r="A1041" s="99" t="s">
        <v>3252</v>
      </c>
      <c r="B1041" s="141" t="s">
        <v>3253</v>
      </c>
      <c r="C1041" s="99" t="s">
        <v>3254</v>
      </c>
      <c r="D1041" s="100" t="s">
        <v>133</v>
      </c>
      <c r="E1041" s="101" t="s">
        <v>134</v>
      </c>
      <c r="F1041" s="101" t="s">
        <v>135</v>
      </c>
      <c r="G1041" s="101" t="s">
        <v>136</v>
      </c>
      <c r="H1041" s="101"/>
      <c r="I1041" s="101" t="s">
        <v>137</v>
      </c>
      <c r="J1041" s="74"/>
      <c r="K1041" s="75">
        <v>1194</v>
      </c>
      <c r="L1041" s="75">
        <v>56</v>
      </c>
      <c r="M1041" s="75">
        <v>3</v>
      </c>
      <c r="N1041" s="75">
        <v>818</v>
      </c>
      <c r="O1041" s="75">
        <v>228</v>
      </c>
      <c r="P1041" s="75">
        <v>237</v>
      </c>
      <c r="Q1041" s="76">
        <v>9</v>
      </c>
      <c r="R1041" s="76">
        <v>85.6</v>
      </c>
      <c r="S1041" s="76">
        <v>42</v>
      </c>
      <c r="T1041" s="76">
        <v>4</v>
      </c>
      <c r="U1041" s="76">
        <v>9.9</v>
      </c>
      <c r="V1041" s="76">
        <v>6</v>
      </c>
      <c r="W1041" s="87">
        <f t="shared" si="48"/>
        <v>156.5</v>
      </c>
      <c r="X1041" s="87">
        <f t="shared" si="49"/>
        <v>94.6</v>
      </c>
      <c r="Y1041" s="88">
        <f t="shared" si="50"/>
        <v>61.9</v>
      </c>
    </row>
    <row r="1042" spans="1:25" s="11" customFormat="1" ht="15" x14ac:dyDescent="0.35">
      <c r="A1042" s="99" t="s">
        <v>3255</v>
      </c>
      <c r="B1042" s="141" t="s">
        <v>3256</v>
      </c>
      <c r="C1042" s="99" t="s">
        <v>3257</v>
      </c>
      <c r="D1042" s="100" t="s">
        <v>437</v>
      </c>
      <c r="E1042" s="101" t="s">
        <v>201</v>
      </c>
      <c r="F1042" s="101" t="s">
        <v>406</v>
      </c>
      <c r="G1042" s="101" t="s">
        <v>136</v>
      </c>
      <c r="H1042" s="101"/>
      <c r="I1042" s="101" t="s">
        <v>137</v>
      </c>
      <c r="J1042" s="74"/>
      <c r="K1042" s="75">
        <v>1423</v>
      </c>
      <c r="L1042" s="75">
        <v>0</v>
      </c>
      <c r="M1042" s="75">
        <v>0</v>
      </c>
      <c r="N1042" s="75">
        <v>1228</v>
      </c>
      <c r="O1042" s="75">
        <v>396</v>
      </c>
      <c r="P1042" s="75">
        <v>237</v>
      </c>
      <c r="Q1042" s="76">
        <v>11</v>
      </c>
      <c r="R1042" s="76">
        <v>110</v>
      </c>
      <c r="S1042" s="76">
        <v>20.2</v>
      </c>
      <c r="T1042" s="76">
        <v>6</v>
      </c>
      <c r="U1042" s="76">
        <v>5</v>
      </c>
      <c r="V1042" s="76">
        <v>8</v>
      </c>
      <c r="W1042" s="87">
        <f t="shared" si="48"/>
        <v>160.19999999999999</v>
      </c>
      <c r="X1042" s="87">
        <f t="shared" si="49"/>
        <v>121</v>
      </c>
      <c r="Y1042" s="88">
        <f t="shared" si="50"/>
        <v>39.200000000000003</v>
      </c>
    </row>
    <row r="1043" spans="1:25" s="11" customFormat="1" ht="15" x14ac:dyDescent="0.35">
      <c r="A1043" s="99" t="s">
        <v>3258</v>
      </c>
      <c r="B1043" s="141" t="s">
        <v>3259</v>
      </c>
      <c r="C1043" s="99" t="s">
        <v>3260</v>
      </c>
      <c r="D1043" s="100" t="s">
        <v>437</v>
      </c>
      <c r="E1043" s="101" t="s">
        <v>201</v>
      </c>
      <c r="F1043" s="101" t="s">
        <v>406</v>
      </c>
      <c r="G1043" s="101" t="s">
        <v>136</v>
      </c>
      <c r="H1043" s="101"/>
      <c r="I1043" s="101" t="s">
        <v>137</v>
      </c>
      <c r="J1043" s="74"/>
      <c r="K1043" s="75">
        <v>869</v>
      </c>
      <c r="L1043" s="75">
        <v>0</v>
      </c>
      <c r="M1043" s="75">
        <v>0</v>
      </c>
      <c r="N1043" s="75">
        <v>833</v>
      </c>
      <c r="O1043" s="75">
        <v>219</v>
      </c>
      <c r="P1043" s="75">
        <v>140</v>
      </c>
      <c r="Q1043" s="76">
        <v>0</v>
      </c>
      <c r="R1043" s="76">
        <v>64</v>
      </c>
      <c r="S1043" s="76">
        <v>11.4</v>
      </c>
      <c r="T1043" s="76">
        <v>4.5</v>
      </c>
      <c r="U1043" s="76">
        <v>5.6</v>
      </c>
      <c r="V1043" s="76">
        <v>5</v>
      </c>
      <c r="W1043" s="87">
        <f t="shared" si="48"/>
        <v>90.5</v>
      </c>
      <c r="X1043" s="87">
        <f t="shared" si="49"/>
        <v>64</v>
      </c>
      <c r="Y1043" s="88">
        <f t="shared" si="50"/>
        <v>26.5</v>
      </c>
    </row>
    <row r="1044" spans="1:25" s="11" customFormat="1" ht="15" x14ac:dyDescent="0.35">
      <c r="A1044" s="99" t="s">
        <v>3261</v>
      </c>
      <c r="B1044" s="141" t="s">
        <v>3262</v>
      </c>
      <c r="C1044" s="99" t="s">
        <v>3263</v>
      </c>
      <c r="D1044" s="100" t="s">
        <v>437</v>
      </c>
      <c r="E1044" s="101" t="s">
        <v>201</v>
      </c>
      <c r="F1044" s="101" t="s">
        <v>406</v>
      </c>
      <c r="G1044" s="101" t="s">
        <v>136</v>
      </c>
      <c r="H1044" s="101"/>
      <c r="I1044" s="101" t="s">
        <v>137</v>
      </c>
      <c r="J1044" s="74"/>
      <c r="K1044" s="75">
        <v>1561</v>
      </c>
      <c r="L1044" s="75">
        <v>0</v>
      </c>
      <c r="M1044" s="75">
        <v>0</v>
      </c>
      <c r="N1044" s="75">
        <v>1403</v>
      </c>
      <c r="O1044" s="75">
        <v>347</v>
      </c>
      <c r="P1044" s="75">
        <v>248</v>
      </c>
      <c r="Q1044" s="76">
        <v>15</v>
      </c>
      <c r="R1044" s="76">
        <v>91</v>
      </c>
      <c r="S1044" s="76">
        <v>24.1</v>
      </c>
      <c r="T1044" s="76">
        <v>4</v>
      </c>
      <c r="U1044" s="76">
        <v>5.3</v>
      </c>
      <c r="V1044" s="76">
        <v>5</v>
      </c>
      <c r="W1044" s="87">
        <f t="shared" si="48"/>
        <v>144.4</v>
      </c>
      <c r="X1044" s="87">
        <f t="shared" si="49"/>
        <v>106</v>
      </c>
      <c r="Y1044" s="88">
        <f t="shared" si="50"/>
        <v>38.4</v>
      </c>
    </row>
    <row r="1045" spans="1:25" s="11" customFormat="1" ht="15" x14ac:dyDescent="0.35">
      <c r="A1045" s="99" t="s">
        <v>3264</v>
      </c>
      <c r="B1045" s="141" t="s">
        <v>3265</v>
      </c>
      <c r="C1045" s="99" t="s">
        <v>3266</v>
      </c>
      <c r="D1045" s="100" t="s">
        <v>405</v>
      </c>
      <c r="E1045" s="101" t="s">
        <v>134</v>
      </c>
      <c r="F1045" s="101" t="s">
        <v>406</v>
      </c>
      <c r="G1045" s="101" t="s">
        <v>136</v>
      </c>
      <c r="H1045" s="101"/>
      <c r="I1045" s="101" t="s">
        <v>137</v>
      </c>
      <c r="J1045" s="74"/>
      <c r="K1045" s="75">
        <v>1201</v>
      </c>
      <c r="L1045" s="75">
        <v>27</v>
      </c>
      <c r="M1045" s="75">
        <v>8</v>
      </c>
      <c r="N1045" s="75">
        <v>726</v>
      </c>
      <c r="O1045" s="75">
        <v>134</v>
      </c>
      <c r="P1045" s="75">
        <v>176</v>
      </c>
      <c r="Q1045" s="76">
        <v>8</v>
      </c>
      <c r="R1045" s="76">
        <v>71</v>
      </c>
      <c r="S1045" s="76">
        <v>20.3</v>
      </c>
      <c r="T1045" s="76">
        <v>3</v>
      </c>
      <c r="U1045" s="76">
        <v>6.6</v>
      </c>
      <c r="V1045" s="76">
        <v>3.7</v>
      </c>
      <c r="W1045" s="87">
        <f t="shared" si="48"/>
        <v>112.6</v>
      </c>
      <c r="X1045" s="87">
        <f t="shared" si="49"/>
        <v>79</v>
      </c>
      <c r="Y1045" s="88">
        <f t="shared" si="50"/>
        <v>33.6</v>
      </c>
    </row>
    <row r="1046" spans="1:25" s="11" customFormat="1" ht="15" x14ac:dyDescent="0.35">
      <c r="A1046" s="99" t="s">
        <v>3267</v>
      </c>
      <c r="B1046" s="141" t="s">
        <v>3268</v>
      </c>
      <c r="C1046" s="99" t="s">
        <v>3269</v>
      </c>
      <c r="D1046" s="100" t="s">
        <v>133</v>
      </c>
      <c r="E1046" s="101" t="s">
        <v>134</v>
      </c>
      <c r="F1046" s="101" t="s">
        <v>135</v>
      </c>
      <c r="G1046" s="101" t="s">
        <v>136</v>
      </c>
      <c r="H1046" s="101"/>
      <c r="I1046" s="101" t="s">
        <v>137</v>
      </c>
      <c r="J1046" s="74"/>
      <c r="K1046" s="75">
        <v>822</v>
      </c>
      <c r="L1046" s="75">
        <v>0</v>
      </c>
      <c r="M1046" s="75">
        <v>0</v>
      </c>
      <c r="N1046" s="75">
        <v>536</v>
      </c>
      <c r="O1046" s="75">
        <v>210</v>
      </c>
      <c r="P1046" s="75">
        <v>157</v>
      </c>
      <c r="Q1046" s="76">
        <v>4.5999999999999996</v>
      </c>
      <c r="R1046" s="76">
        <v>57.7</v>
      </c>
      <c r="S1046" s="76">
        <v>34.200000000000003</v>
      </c>
      <c r="T1046" s="76">
        <v>3</v>
      </c>
      <c r="U1046" s="76">
        <v>1.9</v>
      </c>
      <c r="V1046" s="76">
        <v>4</v>
      </c>
      <c r="W1046" s="87">
        <f t="shared" si="48"/>
        <v>105.4</v>
      </c>
      <c r="X1046" s="87">
        <f t="shared" si="49"/>
        <v>62.300000000000004</v>
      </c>
      <c r="Y1046" s="88">
        <f t="shared" si="50"/>
        <v>43.1</v>
      </c>
    </row>
    <row r="1047" spans="1:25" s="11" customFormat="1" ht="15" x14ac:dyDescent="0.35">
      <c r="A1047" s="99" t="s">
        <v>3270</v>
      </c>
      <c r="B1047" s="141" t="s">
        <v>3271</v>
      </c>
      <c r="C1047" s="99" t="s">
        <v>3272</v>
      </c>
      <c r="D1047" s="100" t="s">
        <v>437</v>
      </c>
      <c r="E1047" s="101" t="s">
        <v>201</v>
      </c>
      <c r="F1047" s="101" t="s">
        <v>406</v>
      </c>
      <c r="G1047" s="101" t="s">
        <v>136</v>
      </c>
      <c r="H1047" s="101"/>
      <c r="I1047" s="101" t="s">
        <v>137</v>
      </c>
      <c r="J1047" s="74"/>
      <c r="K1047" s="75">
        <v>1793</v>
      </c>
      <c r="L1047" s="75">
        <v>0</v>
      </c>
      <c r="M1047" s="75">
        <v>0</v>
      </c>
      <c r="N1047" s="75">
        <v>1399</v>
      </c>
      <c r="O1047" s="75">
        <v>179</v>
      </c>
      <c r="P1047" s="75">
        <v>237</v>
      </c>
      <c r="Q1047" s="76">
        <v>13</v>
      </c>
      <c r="R1047" s="76">
        <v>110</v>
      </c>
      <c r="S1047" s="76">
        <v>28.2</v>
      </c>
      <c r="T1047" s="76">
        <v>6</v>
      </c>
      <c r="U1047" s="76">
        <v>6.8</v>
      </c>
      <c r="V1047" s="76">
        <v>7</v>
      </c>
      <c r="W1047" s="87">
        <f t="shared" si="48"/>
        <v>171</v>
      </c>
      <c r="X1047" s="87">
        <f t="shared" si="49"/>
        <v>123</v>
      </c>
      <c r="Y1047" s="88">
        <f t="shared" si="50"/>
        <v>48</v>
      </c>
    </row>
    <row r="1048" spans="1:25" s="11" customFormat="1" ht="15" x14ac:dyDescent="0.35">
      <c r="A1048" s="99" t="s">
        <v>3273</v>
      </c>
      <c r="B1048" s="141" t="s">
        <v>3274</v>
      </c>
      <c r="C1048" s="99" t="s">
        <v>3275</v>
      </c>
      <c r="D1048" s="100" t="s">
        <v>133</v>
      </c>
      <c r="E1048" s="101" t="s">
        <v>134</v>
      </c>
      <c r="F1048" s="101" t="s">
        <v>135</v>
      </c>
      <c r="G1048" s="101" t="s">
        <v>136</v>
      </c>
      <c r="H1048" s="101"/>
      <c r="I1048" s="101" t="s">
        <v>137</v>
      </c>
      <c r="J1048" s="74"/>
      <c r="K1048" s="75">
        <v>425</v>
      </c>
      <c r="L1048" s="75">
        <v>0</v>
      </c>
      <c r="M1048" s="75">
        <v>0</v>
      </c>
      <c r="N1048" s="75">
        <v>274</v>
      </c>
      <c r="O1048" s="75">
        <v>59</v>
      </c>
      <c r="P1048" s="75">
        <v>95</v>
      </c>
      <c r="Q1048" s="76">
        <v>3.2</v>
      </c>
      <c r="R1048" s="76">
        <v>34</v>
      </c>
      <c r="S1048" s="76">
        <v>16</v>
      </c>
      <c r="T1048" s="76">
        <v>2</v>
      </c>
      <c r="U1048" s="76">
        <v>5.7</v>
      </c>
      <c r="V1048" s="76">
        <v>3</v>
      </c>
      <c r="W1048" s="87">
        <f t="shared" si="48"/>
        <v>63.900000000000006</v>
      </c>
      <c r="X1048" s="87">
        <f t="shared" si="49"/>
        <v>37.200000000000003</v>
      </c>
      <c r="Y1048" s="88">
        <f t="shared" si="50"/>
        <v>26.7</v>
      </c>
    </row>
    <row r="1049" spans="1:25" s="11" customFormat="1" ht="15" x14ac:dyDescent="0.35">
      <c r="A1049" s="99" t="s">
        <v>3276</v>
      </c>
      <c r="B1049" s="141" t="s">
        <v>3277</v>
      </c>
      <c r="C1049" s="99" t="s">
        <v>3278</v>
      </c>
      <c r="D1049" s="100" t="s">
        <v>133</v>
      </c>
      <c r="E1049" s="101" t="s">
        <v>134</v>
      </c>
      <c r="F1049" s="101" t="s">
        <v>135</v>
      </c>
      <c r="G1049" s="101" t="s">
        <v>136</v>
      </c>
      <c r="H1049" s="101"/>
      <c r="I1049" s="101" t="s">
        <v>137</v>
      </c>
      <c r="J1049" s="74"/>
      <c r="K1049" s="75">
        <v>473</v>
      </c>
      <c r="L1049" s="75">
        <v>0</v>
      </c>
      <c r="M1049" s="75">
        <v>0</v>
      </c>
      <c r="N1049" s="75">
        <v>439</v>
      </c>
      <c r="O1049" s="75">
        <v>213</v>
      </c>
      <c r="P1049" s="75">
        <v>61</v>
      </c>
      <c r="Q1049" s="76">
        <v>3</v>
      </c>
      <c r="R1049" s="76">
        <v>29</v>
      </c>
      <c r="S1049" s="76">
        <v>12.5</v>
      </c>
      <c r="T1049" s="76">
        <v>3</v>
      </c>
      <c r="U1049" s="76">
        <v>1</v>
      </c>
      <c r="V1049" s="76">
        <v>4</v>
      </c>
      <c r="W1049" s="87">
        <f t="shared" si="48"/>
        <v>52.5</v>
      </c>
      <c r="X1049" s="87">
        <f t="shared" si="49"/>
        <v>32</v>
      </c>
      <c r="Y1049" s="88">
        <f t="shared" si="50"/>
        <v>20.5</v>
      </c>
    </row>
    <row r="1050" spans="1:25" s="11" customFormat="1" ht="15" x14ac:dyDescent="0.35">
      <c r="A1050" s="99" t="s">
        <v>3279</v>
      </c>
      <c r="B1050" s="141" t="s">
        <v>3280</v>
      </c>
      <c r="C1050" s="99" t="s">
        <v>3281</v>
      </c>
      <c r="D1050" s="100" t="s">
        <v>133</v>
      </c>
      <c r="E1050" s="101" t="s">
        <v>134</v>
      </c>
      <c r="F1050" s="101" t="s">
        <v>135</v>
      </c>
      <c r="G1050" s="101" t="s">
        <v>136</v>
      </c>
      <c r="H1050" s="101"/>
      <c r="I1050" s="101" t="s">
        <v>137</v>
      </c>
      <c r="J1050" s="74"/>
      <c r="K1050" s="75">
        <v>872</v>
      </c>
      <c r="L1050" s="75">
        <v>0</v>
      </c>
      <c r="M1050" s="75">
        <v>0</v>
      </c>
      <c r="N1050" s="75">
        <v>817</v>
      </c>
      <c r="O1050" s="75">
        <v>473</v>
      </c>
      <c r="P1050" s="75">
        <v>211</v>
      </c>
      <c r="Q1050" s="76">
        <v>3</v>
      </c>
      <c r="R1050" s="76">
        <v>83</v>
      </c>
      <c r="S1050" s="76">
        <v>40.9</v>
      </c>
      <c r="T1050" s="76">
        <v>3</v>
      </c>
      <c r="U1050" s="76">
        <v>7.5</v>
      </c>
      <c r="V1050" s="76">
        <v>6</v>
      </c>
      <c r="W1050" s="87">
        <f t="shared" si="48"/>
        <v>143.4</v>
      </c>
      <c r="X1050" s="87">
        <f t="shared" si="49"/>
        <v>86</v>
      </c>
      <c r="Y1050" s="88">
        <f t="shared" si="50"/>
        <v>57.4</v>
      </c>
    </row>
    <row r="1051" spans="1:25" s="11" customFormat="1" ht="15" x14ac:dyDescent="0.35">
      <c r="A1051" s="99" t="s">
        <v>3282</v>
      </c>
      <c r="B1051" s="141" t="s">
        <v>3283</v>
      </c>
      <c r="C1051" s="99" t="s">
        <v>3284</v>
      </c>
      <c r="D1051" s="100" t="s">
        <v>133</v>
      </c>
      <c r="E1051" s="101" t="s">
        <v>134</v>
      </c>
      <c r="F1051" s="101" t="s">
        <v>135</v>
      </c>
      <c r="G1051" s="101" t="s">
        <v>136</v>
      </c>
      <c r="H1051" s="101"/>
      <c r="I1051" s="101" t="s">
        <v>137</v>
      </c>
      <c r="J1051" s="74"/>
      <c r="K1051" s="75">
        <v>678</v>
      </c>
      <c r="L1051" s="75">
        <v>0</v>
      </c>
      <c r="M1051" s="75">
        <v>0</v>
      </c>
      <c r="N1051" s="75">
        <v>642</v>
      </c>
      <c r="O1051" s="75">
        <v>201</v>
      </c>
      <c r="P1051" s="75">
        <v>157</v>
      </c>
      <c r="Q1051" s="76">
        <v>6</v>
      </c>
      <c r="R1051" s="76">
        <v>58</v>
      </c>
      <c r="S1051" s="76">
        <v>23.2</v>
      </c>
      <c r="T1051" s="76">
        <v>3</v>
      </c>
      <c r="U1051" s="76">
        <v>5.8</v>
      </c>
      <c r="V1051" s="76">
        <v>3</v>
      </c>
      <c r="W1051" s="87">
        <f t="shared" si="48"/>
        <v>99</v>
      </c>
      <c r="X1051" s="87">
        <f t="shared" si="49"/>
        <v>64</v>
      </c>
      <c r="Y1051" s="88">
        <f t="shared" si="50"/>
        <v>35</v>
      </c>
    </row>
    <row r="1052" spans="1:25" s="11" customFormat="1" ht="15" x14ac:dyDescent="0.35">
      <c r="A1052" s="99" t="s">
        <v>3285</v>
      </c>
      <c r="B1052" s="141" t="s">
        <v>3286</v>
      </c>
      <c r="C1052" s="99" t="s">
        <v>3287</v>
      </c>
      <c r="D1052" s="100" t="s">
        <v>133</v>
      </c>
      <c r="E1052" s="101" t="s">
        <v>134</v>
      </c>
      <c r="F1052" s="101" t="s">
        <v>135</v>
      </c>
      <c r="G1052" s="101" t="s">
        <v>136</v>
      </c>
      <c r="H1052" s="101"/>
      <c r="I1052" s="101" t="s">
        <v>137</v>
      </c>
      <c r="J1052" s="74"/>
      <c r="K1052" s="75">
        <v>421</v>
      </c>
      <c r="L1052" s="75">
        <v>0</v>
      </c>
      <c r="M1052" s="75">
        <v>0</v>
      </c>
      <c r="N1052" s="75">
        <v>193</v>
      </c>
      <c r="O1052" s="75">
        <v>69</v>
      </c>
      <c r="P1052" s="75">
        <v>108</v>
      </c>
      <c r="Q1052" s="76">
        <v>3</v>
      </c>
      <c r="R1052" s="76">
        <v>56</v>
      </c>
      <c r="S1052" s="76">
        <v>18</v>
      </c>
      <c r="T1052" s="76">
        <v>4</v>
      </c>
      <c r="U1052" s="76">
        <v>7.3</v>
      </c>
      <c r="V1052" s="76">
        <v>7</v>
      </c>
      <c r="W1052" s="87">
        <f t="shared" si="48"/>
        <v>95.3</v>
      </c>
      <c r="X1052" s="87">
        <f t="shared" si="49"/>
        <v>59</v>
      </c>
      <c r="Y1052" s="88">
        <f t="shared" si="50"/>
        <v>36.299999999999997</v>
      </c>
    </row>
    <row r="1053" spans="1:25" s="11" customFormat="1" ht="15" x14ac:dyDescent="0.35">
      <c r="A1053" s="99" t="s">
        <v>3288</v>
      </c>
      <c r="B1053" s="141" t="s">
        <v>3289</v>
      </c>
      <c r="C1053" s="99" t="s">
        <v>3290</v>
      </c>
      <c r="D1053" s="100" t="s">
        <v>405</v>
      </c>
      <c r="E1053" s="101" t="s">
        <v>134</v>
      </c>
      <c r="F1053" s="101" t="s">
        <v>406</v>
      </c>
      <c r="G1053" s="101" t="s">
        <v>136</v>
      </c>
      <c r="H1053" s="101"/>
      <c r="I1053" s="101" t="s">
        <v>137</v>
      </c>
      <c r="J1053" s="74"/>
      <c r="K1053" s="75">
        <v>538</v>
      </c>
      <c r="L1053" s="75">
        <v>0</v>
      </c>
      <c r="M1053" s="75">
        <v>0</v>
      </c>
      <c r="N1053" s="75">
        <v>151</v>
      </c>
      <c r="O1053" s="75">
        <v>47</v>
      </c>
      <c r="P1053" s="75">
        <v>39</v>
      </c>
      <c r="Q1053" s="76">
        <v>4.7</v>
      </c>
      <c r="R1053" s="76">
        <v>23</v>
      </c>
      <c r="S1053" s="76">
        <v>6.2</v>
      </c>
      <c r="T1053" s="76">
        <v>2</v>
      </c>
      <c r="U1053" s="76">
        <v>2</v>
      </c>
      <c r="V1053" s="76">
        <v>5</v>
      </c>
      <c r="W1053" s="87">
        <f t="shared" si="48"/>
        <v>42.9</v>
      </c>
      <c r="X1053" s="87">
        <f t="shared" si="49"/>
        <v>27.7</v>
      </c>
      <c r="Y1053" s="88">
        <f t="shared" si="50"/>
        <v>15.2</v>
      </c>
    </row>
    <row r="1054" spans="1:25" s="11" customFormat="1" ht="15" x14ac:dyDescent="0.35">
      <c r="A1054" s="99" t="s">
        <v>3291</v>
      </c>
      <c r="B1054" s="141" t="s">
        <v>3292</v>
      </c>
      <c r="C1054" s="99" t="s">
        <v>3293</v>
      </c>
      <c r="D1054" s="100" t="s">
        <v>133</v>
      </c>
      <c r="E1054" s="101" t="s">
        <v>134</v>
      </c>
      <c r="F1054" s="101" t="s">
        <v>135</v>
      </c>
      <c r="G1054" s="101" t="s">
        <v>136</v>
      </c>
      <c r="H1054" s="101"/>
      <c r="I1054" s="101" t="s">
        <v>137</v>
      </c>
      <c r="J1054" s="74"/>
      <c r="K1054" s="75">
        <v>481</v>
      </c>
      <c r="L1054" s="75">
        <v>0</v>
      </c>
      <c r="M1054" s="75">
        <v>0</v>
      </c>
      <c r="N1054" s="75">
        <v>369</v>
      </c>
      <c r="O1054" s="75">
        <v>69</v>
      </c>
      <c r="P1054" s="75">
        <v>73</v>
      </c>
      <c r="Q1054" s="76">
        <v>7</v>
      </c>
      <c r="R1054" s="76">
        <v>30</v>
      </c>
      <c r="S1054" s="76">
        <v>17.399999999999999</v>
      </c>
      <c r="T1054" s="76">
        <v>2</v>
      </c>
      <c r="U1054" s="76">
        <v>1.9</v>
      </c>
      <c r="V1054" s="76">
        <v>3</v>
      </c>
      <c r="W1054" s="87">
        <f t="shared" si="48"/>
        <v>61.3</v>
      </c>
      <c r="X1054" s="87">
        <f t="shared" si="49"/>
        <v>37</v>
      </c>
      <c r="Y1054" s="88">
        <f t="shared" si="50"/>
        <v>24.299999999999997</v>
      </c>
    </row>
    <row r="1055" spans="1:25" s="11" customFormat="1" ht="15" x14ac:dyDescent="0.35">
      <c r="A1055" s="99" t="s">
        <v>3294</v>
      </c>
      <c r="B1055" s="141" t="s">
        <v>3295</v>
      </c>
      <c r="C1055" s="99" t="s">
        <v>3296</v>
      </c>
      <c r="D1055" s="100" t="s">
        <v>437</v>
      </c>
      <c r="E1055" s="101" t="s">
        <v>201</v>
      </c>
      <c r="F1055" s="101" t="s">
        <v>201</v>
      </c>
      <c r="G1055" s="101" t="s">
        <v>137</v>
      </c>
      <c r="H1055" s="101" t="s">
        <v>136</v>
      </c>
      <c r="I1055" s="101" t="s">
        <v>137</v>
      </c>
      <c r="J1055" s="74"/>
      <c r="K1055" s="75">
        <v>90</v>
      </c>
      <c r="L1055" s="75">
        <v>0</v>
      </c>
      <c r="M1055" s="75">
        <v>0</v>
      </c>
      <c r="N1055" s="75">
        <v>70</v>
      </c>
      <c r="O1055" s="75">
        <v>20</v>
      </c>
      <c r="P1055" s="75">
        <v>15</v>
      </c>
      <c r="Q1055" s="76">
        <v>1</v>
      </c>
      <c r="R1055" s="76">
        <v>11</v>
      </c>
      <c r="S1055" s="76">
        <v>0</v>
      </c>
      <c r="T1055" s="76">
        <v>1</v>
      </c>
      <c r="U1055" s="76">
        <v>0</v>
      </c>
      <c r="V1055" s="76">
        <v>1</v>
      </c>
      <c r="W1055" s="87">
        <f t="shared" si="48"/>
        <v>14</v>
      </c>
      <c r="X1055" s="87">
        <f t="shared" si="49"/>
        <v>12</v>
      </c>
      <c r="Y1055" s="88">
        <f t="shared" si="50"/>
        <v>2</v>
      </c>
    </row>
    <row r="1056" spans="1:25" s="11" customFormat="1" ht="15" x14ac:dyDescent="0.35">
      <c r="A1056" s="99" t="s">
        <v>3297</v>
      </c>
      <c r="B1056" s="141" t="s">
        <v>3298</v>
      </c>
      <c r="C1056" s="99" t="s">
        <v>3299</v>
      </c>
      <c r="D1056" s="100" t="s">
        <v>133</v>
      </c>
      <c r="E1056" s="101" t="s">
        <v>134</v>
      </c>
      <c r="F1056" s="101" t="s">
        <v>134</v>
      </c>
      <c r="G1056" s="101" t="s">
        <v>137</v>
      </c>
      <c r="H1056" s="101" t="s">
        <v>136</v>
      </c>
      <c r="I1056" s="101" t="s">
        <v>137</v>
      </c>
      <c r="J1056" s="74"/>
      <c r="K1056" s="75">
        <v>75</v>
      </c>
      <c r="L1056" s="75">
        <v>0</v>
      </c>
      <c r="M1056" s="75">
        <v>0</v>
      </c>
      <c r="N1056" s="75">
        <v>58</v>
      </c>
      <c r="O1056" s="75">
        <v>17</v>
      </c>
      <c r="P1056" s="75">
        <v>12</v>
      </c>
      <c r="Q1056" s="76">
        <v>2</v>
      </c>
      <c r="R1056" s="76">
        <v>4</v>
      </c>
      <c r="S1056" s="76">
        <v>2</v>
      </c>
      <c r="T1056" s="76">
        <v>1</v>
      </c>
      <c r="U1056" s="76">
        <v>0</v>
      </c>
      <c r="V1056" s="76">
        <v>1</v>
      </c>
      <c r="W1056" s="87">
        <f t="shared" si="48"/>
        <v>10</v>
      </c>
      <c r="X1056" s="87">
        <f t="shared" si="49"/>
        <v>6</v>
      </c>
      <c r="Y1056" s="88">
        <f t="shared" si="50"/>
        <v>4</v>
      </c>
    </row>
    <row r="1057" spans="1:25" s="11" customFormat="1" ht="15" x14ac:dyDescent="0.35">
      <c r="A1057" s="99" t="s">
        <v>3300</v>
      </c>
      <c r="B1057" s="141" t="s">
        <v>3301</v>
      </c>
      <c r="C1057" s="99" t="s">
        <v>3302</v>
      </c>
      <c r="D1057" s="100" t="s">
        <v>133</v>
      </c>
      <c r="E1057" s="101" t="s">
        <v>134</v>
      </c>
      <c r="F1057" s="101" t="s">
        <v>135</v>
      </c>
      <c r="G1057" s="101" t="s">
        <v>136</v>
      </c>
      <c r="H1057" s="101"/>
      <c r="I1057" s="101" t="s">
        <v>137</v>
      </c>
      <c r="J1057" s="74"/>
      <c r="K1057" s="75">
        <v>283</v>
      </c>
      <c r="L1057" s="75">
        <v>0</v>
      </c>
      <c r="M1057" s="75">
        <v>0</v>
      </c>
      <c r="N1057" s="75">
        <v>255</v>
      </c>
      <c r="O1057" s="75">
        <v>132</v>
      </c>
      <c r="P1057" s="75">
        <v>47</v>
      </c>
      <c r="Q1057" s="76">
        <v>5</v>
      </c>
      <c r="R1057" s="76">
        <v>26</v>
      </c>
      <c r="S1057" s="76">
        <v>8.1999999999999993</v>
      </c>
      <c r="T1057" s="76">
        <v>1</v>
      </c>
      <c r="U1057" s="76">
        <v>2.8</v>
      </c>
      <c r="V1057" s="76">
        <v>3.7</v>
      </c>
      <c r="W1057" s="87">
        <f t="shared" si="48"/>
        <v>46.7</v>
      </c>
      <c r="X1057" s="87">
        <f t="shared" si="49"/>
        <v>31</v>
      </c>
      <c r="Y1057" s="88">
        <f t="shared" si="50"/>
        <v>15.7</v>
      </c>
    </row>
    <row r="1058" spans="1:25" s="11" customFormat="1" ht="15" x14ac:dyDescent="0.35">
      <c r="A1058" s="99" t="s">
        <v>3303</v>
      </c>
      <c r="B1058" s="141" t="s">
        <v>3304</v>
      </c>
      <c r="C1058" s="99" t="s">
        <v>3305</v>
      </c>
      <c r="D1058" s="100" t="s">
        <v>194</v>
      </c>
      <c r="E1058" s="101" t="s">
        <v>195</v>
      </c>
      <c r="F1058" s="101" t="s">
        <v>196</v>
      </c>
      <c r="G1058" s="101" t="s">
        <v>136</v>
      </c>
      <c r="H1058" s="101"/>
      <c r="I1058" s="101" t="s">
        <v>137</v>
      </c>
      <c r="J1058" s="74"/>
      <c r="K1058" s="75">
        <v>3513</v>
      </c>
      <c r="L1058" s="75">
        <v>0</v>
      </c>
      <c r="M1058" s="75">
        <v>0</v>
      </c>
      <c r="N1058" s="75">
        <v>2847</v>
      </c>
      <c r="O1058" s="75">
        <v>673</v>
      </c>
      <c r="P1058" s="75">
        <v>561</v>
      </c>
      <c r="Q1058" s="76">
        <v>23.2</v>
      </c>
      <c r="R1058" s="76">
        <v>185</v>
      </c>
      <c r="S1058" s="76">
        <v>37.9</v>
      </c>
      <c r="T1058" s="76">
        <v>13</v>
      </c>
      <c r="U1058" s="76">
        <v>22.8</v>
      </c>
      <c r="V1058" s="76">
        <v>20</v>
      </c>
      <c r="W1058" s="87">
        <f t="shared" si="48"/>
        <v>301.90000000000003</v>
      </c>
      <c r="X1058" s="87">
        <f t="shared" si="49"/>
        <v>208.2</v>
      </c>
      <c r="Y1058" s="88">
        <f t="shared" si="50"/>
        <v>93.7</v>
      </c>
    </row>
    <row r="1059" spans="1:25" s="11" customFormat="1" ht="15" x14ac:dyDescent="0.35">
      <c r="A1059" s="99" t="s">
        <v>3306</v>
      </c>
      <c r="B1059" s="141" t="s">
        <v>3307</v>
      </c>
      <c r="C1059" s="99" t="s">
        <v>3308</v>
      </c>
      <c r="D1059" s="100" t="s">
        <v>194</v>
      </c>
      <c r="E1059" s="101" t="s">
        <v>195</v>
      </c>
      <c r="F1059" s="101" t="s">
        <v>196</v>
      </c>
      <c r="G1059" s="101" t="s">
        <v>136</v>
      </c>
      <c r="H1059" s="101"/>
      <c r="I1059" s="101" t="s">
        <v>137</v>
      </c>
      <c r="J1059" s="74"/>
      <c r="K1059" s="75">
        <v>1181</v>
      </c>
      <c r="L1059" s="75">
        <v>0</v>
      </c>
      <c r="M1059" s="75">
        <v>0</v>
      </c>
      <c r="N1059" s="75">
        <v>895</v>
      </c>
      <c r="O1059" s="75">
        <v>92</v>
      </c>
      <c r="P1059" s="75">
        <v>223</v>
      </c>
      <c r="Q1059" s="76">
        <v>16</v>
      </c>
      <c r="R1059" s="76">
        <v>72</v>
      </c>
      <c r="S1059" s="76">
        <v>20.8</v>
      </c>
      <c r="T1059" s="76">
        <v>7</v>
      </c>
      <c r="U1059" s="76">
        <v>8.8000000000000007</v>
      </c>
      <c r="V1059" s="76">
        <v>9.5</v>
      </c>
      <c r="W1059" s="87">
        <f t="shared" si="48"/>
        <v>134.1</v>
      </c>
      <c r="X1059" s="87">
        <f t="shared" si="49"/>
        <v>88</v>
      </c>
      <c r="Y1059" s="88">
        <f t="shared" si="50"/>
        <v>46.1</v>
      </c>
    </row>
    <row r="1060" spans="1:25" s="11" customFormat="1" ht="15" x14ac:dyDescent="0.35">
      <c r="A1060" s="99" t="s">
        <v>3309</v>
      </c>
      <c r="B1060" s="141" t="s">
        <v>3310</v>
      </c>
      <c r="C1060" s="99" t="s">
        <v>3311</v>
      </c>
      <c r="D1060" s="100" t="s">
        <v>194</v>
      </c>
      <c r="E1060" s="101" t="s">
        <v>195</v>
      </c>
      <c r="F1060" s="101" t="s">
        <v>196</v>
      </c>
      <c r="G1060" s="101" t="s">
        <v>136</v>
      </c>
      <c r="H1060" s="101"/>
      <c r="I1060" s="101" t="s">
        <v>137</v>
      </c>
      <c r="J1060" s="74"/>
      <c r="K1060" s="75">
        <v>4591</v>
      </c>
      <c r="L1060" s="75">
        <v>0</v>
      </c>
      <c r="M1060" s="75">
        <v>0</v>
      </c>
      <c r="N1060" s="75">
        <v>3296</v>
      </c>
      <c r="O1060" s="75">
        <v>680</v>
      </c>
      <c r="P1060" s="75">
        <v>673</v>
      </c>
      <c r="Q1060" s="76">
        <v>35.200000000000003</v>
      </c>
      <c r="R1060" s="76">
        <v>212.6</v>
      </c>
      <c r="S1060" s="76">
        <v>65.2</v>
      </c>
      <c r="T1060" s="76">
        <v>14</v>
      </c>
      <c r="U1060" s="76">
        <v>27.4</v>
      </c>
      <c r="V1060" s="76">
        <v>18.2</v>
      </c>
      <c r="W1060" s="87">
        <f t="shared" si="48"/>
        <v>372.59999999999997</v>
      </c>
      <c r="X1060" s="87">
        <f t="shared" si="49"/>
        <v>247.8</v>
      </c>
      <c r="Y1060" s="88">
        <f t="shared" si="50"/>
        <v>124.8</v>
      </c>
    </row>
    <row r="1061" spans="1:25" s="11" customFormat="1" ht="15" x14ac:dyDescent="0.35">
      <c r="A1061" s="99" t="s">
        <v>3312</v>
      </c>
      <c r="B1061" s="141" t="s">
        <v>3313</v>
      </c>
      <c r="C1061" s="99" t="s">
        <v>3314</v>
      </c>
      <c r="D1061" s="100" t="s">
        <v>194</v>
      </c>
      <c r="E1061" s="101" t="s">
        <v>195</v>
      </c>
      <c r="F1061" s="101" t="s">
        <v>196</v>
      </c>
      <c r="G1061" s="101" t="s">
        <v>136</v>
      </c>
      <c r="H1061" s="101"/>
      <c r="I1061" s="101" t="s">
        <v>137</v>
      </c>
      <c r="J1061" s="74"/>
      <c r="K1061" s="75">
        <v>3200</v>
      </c>
      <c r="L1061" s="75">
        <v>0</v>
      </c>
      <c r="M1061" s="75">
        <v>0</v>
      </c>
      <c r="N1061" s="75">
        <v>2570</v>
      </c>
      <c r="O1061" s="75">
        <v>918</v>
      </c>
      <c r="P1061" s="75">
        <v>484</v>
      </c>
      <c r="Q1061" s="76">
        <v>28</v>
      </c>
      <c r="R1061" s="76">
        <v>178</v>
      </c>
      <c r="S1061" s="76">
        <v>57.5</v>
      </c>
      <c r="T1061" s="76">
        <v>12</v>
      </c>
      <c r="U1061" s="76">
        <v>23.9</v>
      </c>
      <c r="V1061" s="76">
        <v>20.9</v>
      </c>
      <c r="W1061" s="87">
        <f t="shared" si="48"/>
        <v>320.29999999999995</v>
      </c>
      <c r="X1061" s="87">
        <f t="shared" si="49"/>
        <v>206</v>
      </c>
      <c r="Y1061" s="88">
        <f t="shared" si="50"/>
        <v>114.30000000000001</v>
      </c>
    </row>
    <row r="1062" spans="1:25" s="11" customFormat="1" ht="15" x14ac:dyDescent="0.35">
      <c r="A1062" s="99" t="s">
        <v>3315</v>
      </c>
      <c r="B1062" s="141" t="s">
        <v>3316</v>
      </c>
      <c r="C1062" s="99" t="s">
        <v>3317</v>
      </c>
      <c r="D1062" s="100" t="s">
        <v>200</v>
      </c>
      <c r="E1062" s="101" t="s">
        <v>201</v>
      </c>
      <c r="F1062" s="101" t="s">
        <v>196</v>
      </c>
      <c r="G1062" s="101" t="s">
        <v>136</v>
      </c>
      <c r="H1062" s="101"/>
      <c r="I1062" s="101" t="s">
        <v>137</v>
      </c>
      <c r="J1062" s="74"/>
      <c r="K1062" s="75">
        <v>566</v>
      </c>
      <c r="L1062" s="75">
        <v>0</v>
      </c>
      <c r="M1062" s="75">
        <v>0</v>
      </c>
      <c r="N1062" s="75">
        <v>498</v>
      </c>
      <c r="O1062" s="75">
        <v>73</v>
      </c>
      <c r="P1062" s="75">
        <v>77</v>
      </c>
      <c r="Q1062" s="76">
        <v>6</v>
      </c>
      <c r="R1062" s="76">
        <v>41</v>
      </c>
      <c r="S1062" s="76">
        <v>7</v>
      </c>
      <c r="T1062" s="76">
        <v>3</v>
      </c>
      <c r="U1062" s="76">
        <v>2</v>
      </c>
      <c r="V1062" s="76">
        <v>3</v>
      </c>
      <c r="W1062" s="87">
        <f t="shared" si="48"/>
        <v>62</v>
      </c>
      <c r="X1062" s="87">
        <f t="shared" si="49"/>
        <v>47</v>
      </c>
      <c r="Y1062" s="88">
        <f t="shared" si="50"/>
        <v>15</v>
      </c>
    </row>
    <row r="1063" spans="1:25" s="11" customFormat="1" ht="15" x14ac:dyDescent="0.35">
      <c r="A1063" s="99" t="s">
        <v>3318</v>
      </c>
      <c r="B1063" s="141" t="s">
        <v>3319</v>
      </c>
      <c r="C1063" s="99" t="s">
        <v>3320</v>
      </c>
      <c r="D1063" s="100" t="s">
        <v>133</v>
      </c>
      <c r="E1063" s="101" t="s">
        <v>134</v>
      </c>
      <c r="F1063" s="101" t="s">
        <v>135</v>
      </c>
      <c r="G1063" s="101" t="s">
        <v>136</v>
      </c>
      <c r="H1063" s="101"/>
      <c r="I1063" s="101" t="s">
        <v>137</v>
      </c>
      <c r="J1063" s="74"/>
      <c r="K1063" s="75">
        <v>504</v>
      </c>
      <c r="L1063" s="75">
        <v>61</v>
      </c>
      <c r="M1063" s="75">
        <v>4</v>
      </c>
      <c r="N1063" s="75">
        <v>423</v>
      </c>
      <c r="O1063" s="75">
        <v>116</v>
      </c>
      <c r="P1063" s="75">
        <v>87</v>
      </c>
      <c r="Q1063" s="76">
        <v>15</v>
      </c>
      <c r="R1063" s="76">
        <v>36</v>
      </c>
      <c r="S1063" s="76">
        <v>21.5</v>
      </c>
      <c r="T1063" s="76">
        <v>2</v>
      </c>
      <c r="U1063" s="76">
        <v>3.8</v>
      </c>
      <c r="V1063" s="76">
        <v>5</v>
      </c>
      <c r="W1063" s="87">
        <f t="shared" si="48"/>
        <v>83.3</v>
      </c>
      <c r="X1063" s="87">
        <f t="shared" si="49"/>
        <v>51</v>
      </c>
      <c r="Y1063" s="88">
        <f t="shared" si="50"/>
        <v>32.299999999999997</v>
      </c>
    </row>
    <row r="1064" spans="1:25" s="11" customFormat="1" ht="15" x14ac:dyDescent="0.35">
      <c r="A1064" s="99" t="s">
        <v>3321</v>
      </c>
      <c r="B1064" s="141" t="s">
        <v>3322</v>
      </c>
      <c r="C1064" s="99" t="s">
        <v>3323</v>
      </c>
      <c r="D1064" s="100" t="s">
        <v>405</v>
      </c>
      <c r="E1064" s="101" t="s">
        <v>134</v>
      </c>
      <c r="F1064" s="101" t="s">
        <v>406</v>
      </c>
      <c r="G1064" s="101" t="s">
        <v>136</v>
      </c>
      <c r="H1064" s="101"/>
      <c r="I1064" s="101" t="s">
        <v>137</v>
      </c>
      <c r="J1064" s="74"/>
      <c r="K1064" s="75">
        <v>1011</v>
      </c>
      <c r="L1064" s="75">
        <v>15</v>
      </c>
      <c r="M1064" s="75">
        <v>3</v>
      </c>
      <c r="N1064" s="75">
        <v>740</v>
      </c>
      <c r="O1064" s="75">
        <v>121</v>
      </c>
      <c r="P1064" s="75">
        <v>173</v>
      </c>
      <c r="Q1064" s="76">
        <v>3</v>
      </c>
      <c r="R1064" s="76">
        <v>66.5</v>
      </c>
      <c r="S1064" s="76">
        <v>23.6</v>
      </c>
      <c r="T1064" s="76">
        <v>5</v>
      </c>
      <c r="U1064" s="76">
        <v>8.6</v>
      </c>
      <c r="V1064" s="76">
        <v>4.0999999999999996</v>
      </c>
      <c r="W1064" s="87">
        <f t="shared" si="48"/>
        <v>110.79999999999998</v>
      </c>
      <c r="X1064" s="87">
        <f t="shared" si="49"/>
        <v>69.5</v>
      </c>
      <c r="Y1064" s="88">
        <f t="shared" si="50"/>
        <v>41.300000000000004</v>
      </c>
    </row>
    <row r="1065" spans="1:25" s="11" customFormat="1" ht="15" x14ac:dyDescent="0.35">
      <c r="A1065" s="99" t="s">
        <v>3324</v>
      </c>
      <c r="B1065" s="141" t="s">
        <v>3325</v>
      </c>
      <c r="C1065" s="99" t="s">
        <v>3326</v>
      </c>
      <c r="D1065" s="100" t="s">
        <v>437</v>
      </c>
      <c r="E1065" s="101" t="s">
        <v>201</v>
      </c>
      <c r="F1065" s="101" t="s">
        <v>406</v>
      </c>
      <c r="G1065" s="101" t="s">
        <v>136</v>
      </c>
      <c r="H1065" s="101"/>
      <c r="I1065" s="101" t="s">
        <v>137</v>
      </c>
      <c r="J1065" s="74"/>
      <c r="K1065" s="75">
        <v>867</v>
      </c>
      <c r="L1065" s="75">
        <v>0</v>
      </c>
      <c r="M1065" s="75">
        <v>0</v>
      </c>
      <c r="N1065" s="75">
        <v>658</v>
      </c>
      <c r="O1065" s="75">
        <v>229</v>
      </c>
      <c r="P1065" s="75">
        <v>166</v>
      </c>
      <c r="Q1065" s="76">
        <v>25</v>
      </c>
      <c r="R1065" s="76">
        <v>62</v>
      </c>
      <c r="S1065" s="76">
        <v>33.299999999999997</v>
      </c>
      <c r="T1065" s="76">
        <v>4</v>
      </c>
      <c r="U1065" s="76">
        <v>7.1</v>
      </c>
      <c r="V1065" s="76">
        <v>8</v>
      </c>
      <c r="W1065" s="87">
        <f t="shared" si="48"/>
        <v>139.4</v>
      </c>
      <c r="X1065" s="87">
        <f t="shared" si="49"/>
        <v>87</v>
      </c>
      <c r="Y1065" s="88">
        <f t="shared" si="50"/>
        <v>52.4</v>
      </c>
    </row>
    <row r="1066" spans="1:25" s="11" customFormat="1" ht="15" x14ac:dyDescent="0.35">
      <c r="A1066" s="99" t="s">
        <v>3327</v>
      </c>
      <c r="B1066" s="141" t="s">
        <v>3328</v>
      </c>
      <c r="C1066" s="99" t="s">
        <v>3329</v>
      </c>
      <c r="D1066" s="100" t="s">
        <v>133</v>
      </c>
      <c r="E1066" s="101" t="s">
        <v>134</v>
      </c>
      <c r="F1066" s="101" t="s">
        <v>135</v>
      </c>
      <c r="G1066" s="101" t="s">
        <v>136</v>
      </c>
      <c r="H1066" s="101"/>
      <c r="I1066" s="101" t="s">
        <v>137</v>
      </c>
      <c r="J1066" s="74"/>
      <c r="K1066" s="75">
        <v>741</v>
      </c>
      <c r="L1066" s="75">
        <v>0</v>
      </c>
      <c r="M1066" s="75">
        <v>0</v>
      </c>
      <c r="N1066" s="75">
        <v>507</v>
      </c>
      <c r="O1066" s="75">
        <v>220</v>
      </c>
      <c r="P1066" s="75">
        <v>124</v>
      </c>
      <c r="Q1066" s="76">
        <v>3</v>
      </c>
      <c r="R1066" s="76">
        <v>57</v>
      </c>
      <c r="S1066" s="76">
        <v>23.3</v>
      </c>
      <c r="T1066" s="76">
        <v>3</v>
      </c>
      <c r="U1066" s="76">
        <v>3.8</v>
      </c>
      <c r="V1066" s="76">
        <v>3</v>
      </c>
      <c r="W1066" s="87">
        <f t="shared" si="48"/>
        <v>93.1</v>
      </c>
      <c r="X1066" s="87">
        <f t="shared" si="49"/>
        <v>60</v>
      </c>
      <c r="Y1066" s="88">
        <f t="shared" si="50"/>
        <v>33.1</v>
      </c>
    </row>
    <row r="1067" spans="1:25" s="11" customFormat="1" ht="15" x14ac:dyDescent="0.35">
      <c r="A1067" s="99" t="s">
        <v>3330</v>
      </c>
      <c r="B1067" s="141" t="s">
        <v>3331</v>
      </c>
      <c r="C1067" s="99" t="s">
        <v>3332</v>
      </c>
      <c r="D1067" s="100" t="s">
        <v>437</v>
      </c>
      <c r="E1067" s="101" t="s">
        <v>201</v>
      </c>
      <c r="F1067" s="101" t="s">
        <v>406</v>
      </c>
      <c r="G1067" s="101" t="s">
        <v>136</v>
      </c>
      <c r="H1067" s="101"/>
      <c r="I1067" s="101" t="s">
        <v>137</v>
      </c>
      <c r="J1067" s="74"/>
      <c r="K1067" s="75">
        <v>1620</v>
      </c>
      <c r="L1067" s="75">
        <v>0</v>
      </c>
      <c r="M1067" s="75">
        <v>0</v>
      </c>
      <c r="N1067" s="75">
        <v>863</v>
      </c>
      <c r="O1067" s="75">
        <v>15</v>
      </c>
      <c r="P1067" s="75">
        <v>161</v>
      </c>
      <c r="Q1067" s="76">
        <v>3</v>
      </c>
      <c r="R1067" s="76">
        <v>69</v>
      </c>
      <c r="S1067" s="76">
        <v>19.600000000000001</v>
      </c>
      <c r="T1067" s="76">
        <v>5</v>
      </c>
      <c r="U1067" s="76">
        <v>4.8</v>
      </c>
      <c r="V1067" s="76">
        <v>3.9</v>
      </c>
      <c r="W1067" s="87">
        <f t="shared" si="48"/>
        <v>105.3</v>
      </c>
      <c r="X1067" s="87">
        <f t="shared" si="49"/>
        <v>72</v>
      </c>
      <c r="Y1067" s="88">
        <f t="shared" si="50"/>
        <v>33.300000000000004</v>
      </c>
    </row>
    <row r="1068" spans="1:25" s="11" customFormat="1" ht="15" x14ac:dyDescent="0.35">
      <c r="A1068" s="99" t="s">
        <v>3333</v>
      </c>
      <c r="B1068" s="141" t="s">
        <v>3334</v>
      </c>
      <c r="C1068" s="99" t="s">
        <v>3335</v>
      </c>
      <c r="D1068" s="100" t="s">
        <v>405</v>
      </c>
      <c r="E1068" s="101" t="s">
        <v>134</v>
      </c>
      <c r="F1068" s="101" t="s">
        <v>406</v>
      </c>
      <c r="G1068" s="101" t="s">
        <v>136</v>
      </c>
      <c r="H1068" s="101"/>
      <c r="I1068" s="101" t="s">
        <v>137</v>
      </c>
      <c r="J1068" s="74"/>
      <c r="K1068" s="75">
        <v>837</v>
      </c>
      <c r="L1068" s="75">
        <v>30</v>
      </c>
      <c r="M1068" s="75">
        <v>6</v>
      </c>
      <c r="N1068" s="75">
        <v>629</v>
      </c>
      <c r="O1068" s="75">
        <v>221</v>
      </c>
      <c r="P1068" s="75">
        <v>112</v>
      </c>
      <c r="Q1068" s="76">
        <v>4</v>
      </c>
      <c r="R1068" s="76">
        <v>52.7</v>
      </c>
      <c r="S1068" s="76">
        <v>10.3</v>
      </c>
      <c r="T1068" s="76">
        <v>3</v>
      </c>
      <c r="U1068" s="76">
        <v>4.9000000000000004</v>
      </c>
      <c r="V1068" s="76">
        <v>4</v>
      </c>
      <c r="W1068" s="87">
        <f t="shared" si="48"/>
        <v>78.900000000000006</v>
      </c>
      <c r="X1068" s="87">
        <f t="shared" si="49"/>
        <v>56.7</v>
      </c>
      <c r="Y1068" s="88">
        <f t="shared" si="50"/>
        <v>22.200000000000003</v>
      </c>
    </row>
    <row r="1069" spans="1:25" s="11" customFormat="1" ht="15" x14ac:dyDescent="0.35">
      <c r="A1069" s="99" t="s">
        <v>3336</v>
      </c>
      <c r="B1069" s="141" t="s">
        <v>3337</v>
      </c>
      <c r="C1069" s="99" t="s">
        <v>3338</v>
      </c>
      <c r="D1069" s="100" t="s">
        <v>133</v>
      </c>
      <c r="E1069" s="101" t="s">
        <v>134</v>
      </c>
      <c r="F1069" s="101" t="s">
        <v>135</v>
      </c>
      <c r="G1069" s="101" t="s">
        <v>136</v>
      </c>
      <c r="H1069" s="101"/>
      <c r="I1069" s="101" t="s">
        <v>137</v>
      </c>
      <c r="J1069" s="74"/>
      <c r="K1069" s="75">
        <v>807</v>
      </c>
      <c r="L1069" s="75">
        <v>30</v>
      </c>
      <c r="M1069" s="75">
        <v>5</v>
      </c>
      <c r="N1069" s="75">
        <v>421</v>
      </c>
      <c r="O1069" s="75">
        <v>187</v>
      </c>
      <c r="P1069" s="75">
        <v>133</v>
      </c>
      <c r="Q1069" s="76">
        <v>5</v>
      </c>
      <c r="R1069" s="76">
        <v>50</v>
      </c>
      <c r="S1069" s="76">
        <v>18</v>
      </c>
      <c r="T1069" s="76">
        <v>2</v>
      </c>
      <c r="U1069" s="76">
        <v>4.5</v>
      </c>
      <c r="V1069" s="76">
        <v>4</v>
      </c>
      <c r="W1069" s="87">
        <f t="shared" si="48"/>
        <v>83.5</v>
      </c>
      <c r="X1069" s="87">
        <f t="shared" si="49"/>
        <v>55</v>
      </c>
      <c r="Y1069" s="88">
        <f t="shared" si="50"/>
        <v>28.5</v>
      </c>
    </row>
    <row r="1070" spans="1:25" s="11" customFormat="1" ht="15" x14ac:dyDescent="0.35">
      <c r="A1070" s="99" t="s">
        <v>3339</v>
      </c>
      <c r="B1070" s="141" t="s">
        <v>3340</v>
      </c>
      <c r="C1070" s="99" t="s">
        <v>3341</v>
      </c>
      <c r="D1070" s="100" t="s">
        <v>133</v>
      </c>
      <c r="E1070" s="101" t="s">
        <v>134</v>
      </c>
      <c r="F1070" s="101" t="s">
        <v>135</v>
      </c>
      <c r="G1070" s="101" t="s">
        <v>136</v>
      </c>
      <c r="H1070" s="101"/>
      <c r="I1070" s="101" t="s">
        <v>137</v>
      </c>
      <c r="J1070" s="74"/>
      <c r="K1070" s="75">
        <v>985</v>
      </c>
      <c r="L1070" s="75">
        <v>0</v>
      </c>
      <c r="M1070" s="75">
        <v>0</v>
      </c>
      <c r="N1070" s="75">
        <v>653</v>
      </c>
      <c r="O1070" s="75">
        <v>234</v>
      </c>
      <c r="P1070" s="75">
        <v>244</v>
      </c>
      <c r="Q1070" s="76">
        <v>13</v>
      </c>
      <c r="R1070" s="76">
        <v>60</v>
      </c>
      <c r="S1070" s="76">
        <v>43.4</v>
      </c>
      <c r="T1070" s="76">
        <v>3</v>
      </c>
      <c r="U1070" s="76">
        <v>5.3</v>
      </c>
      <c r="V1070" s="76">
        <v>5</v>
      </c>
      <c r="W1070" s="87">
        <f t="shared" si="48"/>
        <v>129.69999999999999</v>
      </c>
      <c r="X1070" s="87">
        <f t="shared" si="49"/>
        <v>73</v>
      </c>
      <c r="Y1070" s="88">
        <f t="shared" si="50"/>
        <v>56.699999999999996</v>
      </c>
    </row>
    <row r="1071" spans="1:25" s="11" customFormat="1" ht="15" x14ac:dyDescent="0.35">
      <c r="A1071" s="99" t="s">
        <v>3342</v>
      </c>
      <c r="B1071" s="141" t="s">
        <v>3343</v>
      </c>
      <c r="C1071" s="99" t="s">
        <v>3344</v>
      </c>
      <c r="D1071" s="100" t="s">
        <v>405</v>
      </c>
      <c r="E1071" s="101" t="s">
        <v>134</v>
      </c>
      <c r="F1071" s="101" t="s">
        <v>406</v>
      </c>
      <c r="G1071" s="101" t="s">
        <v>136</v>
      </c>
      <c r="H1071" s="101"/>
      <c r="I1071" s="101" t="s">
        <v>137</v>
      </c>
      <c r="J1071" s="74"/>
      <c r="K1071" s="75">
        <v>318</v>
      </c>
      <c r="L1071" s="75">
        <v>0</v>
      </c>
      <c r="M1071" s="75">
        <v>0</v>
      </c>
      <c r="N1071" s="75">
        <v>252</v>
      </c>
      <c r="O1071" s="75">
        <v>69</v>
      </c>
      <c r="P1071" s="75">
        <v>85</v>
      </c>
      <c r="Q1071" s="76">
        <v>0.7</v>
      </c>
      <c r="R1071" s="76">
        <v>45.5</v>
      </c>
      <c r="S1071" s="76">
        <v>9</v>
      </c>
      <c r="T1071" s="76">
        <v>2</v>
      </c>
      <c r="U1071" s="76">
        <v>6.7</v>
      </c>
      <c r="V1071" s="76">
        <v>3</v>
      </c>
      <c r="W1071" s="87">
        <f t="shared" si="48"/>
        <v>66.900000000000006</v>
      </c>
      <c r="X1071" s="87">
        <f t="shared" si="49"/>
        <v>46.2</v>
      </c>
      <c r="Y1071" s="88">
        <f t="shared" si="50"/>
        <v>20.7</v>
      </c>
    </row>
    <row r="1072" spans="1:25" s="11" customFormat="1" ht="15" x14ac:dyDescent="0.35">
      <c r="A1072" s="99" t="s">
        <v>3345</v>
      </c>
      <c r="B1072" s="141" t="s">
        <v>3346</v>
      </c>
      <c r="C1072" s="99" t="s">
        <v>3347</v>
      </c>
      <c r="D1072" s="100" t="s">
        <v>133</v>
      </c>
      <c r="E1072" s="101" t="s">
        <v>134</v>
      </c>
      <c r="F1072" s="101" t="s">
        <v>135</v>
      </c>
      <c r="G1072" s="101" t="s">
        <v>136</v>
      </c>
      <c r="H1072" s="101"/>
      <c r="I1072" s="101" t="s">
        <v>137</v>
      </c>
      <c r="J1072" s="74"/>
      <c r="K1072" s="75">
        <v>415</v>
      </c>
      <c r="L1072" s="75">
        <v>0</v>
      </c>
      <c r="M1072" s="75">
        <v>0</v>
      </c>
      <c r="N1072" s="75">
        <v>352</v>
      </c>
      <c r="O1072" s="75">
        <v>179</v>
      </c>
      <c r="P1072" s="75">
        <v>76</v>
      </c>
      <c r="Q1072" s="76">
        <v>2.7</v>
      </c>
      <c r="R1072" s="76">
        <v>37</v>
      </c>
      <c r="S1072" s="76">
        <v>18.3</v>
      </c>
      <c r="T1072" s="76">
        <v>2</v>
      </c>
      <c r="U1072" s="76">
        <v>2.9</v>
      </c>
      <c r="V1072" s="76">
        <v>3</v>
      </c>
      <c r="W1072" s="87">
        <f t="shared" si="48"/>
        <v>65.900000000000006</v>
      </c>
      <c r="X1072" s="87">
        <f t="shared" si="49"/>
        <v>39.700000000000003</v>
      </c>
      <c r="Y1072" s="88">
        <f t="shared" si="50"/>
        <v>26.2</v>
      </c>
    </row>
    <row r="1073" spans="1:25" s="11" customFormat="1" ht="15" x14ac:dyDescent="0.35">
      <c r="A1073" s="99" t="s">
        <v>3348</v>
      </c>
      <c r="B1073" s="141" t="s">
        <v>3349</v>
      </c>
      <c r="C1073" s="99" t="s">
        <v>3350</v>
      </c>
      <c r="D1073" s="100" t="s">
        <v>133</v>
      </c>
      <c r="E1073" s="101" t="s">
        <v>134</v>
      </c>
      <c r="F1073" s="101" t="s">
        <v>135</v>
      </c>
      <c r="G1073" s="101" t="s">
        <v>136</v>
      </c>
      <c r="H1073" s="101"/>
      <c r="I1073" s="101" t="s">
        <v>137</v>
      </c>
      <c r="J1073" s="74"/>
      <c r="K1073" s="75">
        <v>530</v>
      </c>
      <c r="L1073" s="75">
        <v>56</v>
      </c>
      <c r="M1073" s="75">
        <v>9</v>
      </c>
      <c r="N1073" s="75">
        <v>410</v>
      </c>
      <c r="O1073" s="75">
        <v>157</v>
      </c>
      <c r="P1073" s="75">
        <v>107</v>
      </c>
      <c r="Q1073" s="76">
        <v>6</v>
      </c>
      <c r="R1073" s="76">
        <v>43</v>
      </c>
      <c r="S1073" s="76">
        <v>22.8</v>
      </c>
      <c r="T1073" s="76">
        <v>2</v>
      </c>
      <c r="U1073" s="76">
        <v>4.5</v>
      </c>
      <c r="V1073" s="76">
        <v>3</v>
      </c>
      <c r="W1073" s="87">
        <f t="shared" si="48"/>
        <v>81.3</v>
      </c>
      <c r="X1073" s="87">
        <f t="shared" si="49"/>
        <v>49</v>
      </c>
      <c r="Y1073" s="88">
        <f t="shared" si="50"/>
        <v>32.299999999999997</v>
      </c>
    </row>
    <row r="1074" spans="1:25" s="11" customFormat="1" ht="15" x14ac:dyDescent="0.35">
      <c r="A1074" s="99" t="s">
        <v>3351</v>
      </c>
      <c r="B1074" s="141" t="s">
        <v>3352</v>
      </c>
      <c r="C1074" s="99" t="s">
        <v>3353</v>
      </c>
      <c r="D1074" s="100" t="s">
        <v>133</v>
      </c>
      <c r="E1074" s="101" t="s">
        <v>134</v>
      </c>
      <c r="F1074" s="101" t="s">
        <v>135</v>
      </c>
      <c r="G1074" s="101" t="s">
        <v>136</v>
      </c>
      <c r="H1074" s="101"/>
      <c r="I1074" s="101" t="s">
        <v>137</v>
      </c>
      <c r="J1074" s="74"/>
      <c r="K1074" s="75">
        <v>912</v>
      </c>
      <c r="L1074" s="75">
        <v>68</v>
      </c>
      <c r="M1074" s="75">
        <v>4</v>
      </c>
      <c r="N1074" s="75">
        <v>690</v>
      </c>
      <c r="O1074" s="75">
        <v>326</v>
      </c>
      <c r="P1074" s="75">
        <v>177</v>
      </c>
      <c r="Q1074" s="76">
        <v>11</v>
      </c>
      <c r="R1074" s="76">
        <v>66</v>
      </c>
      <c r="S1074" s="76">
        <v>33.799999999999997</v>
      </c>
      <c r="T1074" s="76">
        <v>3</v>
      </c>
      <c r="U1074" s="76">
        <v>6.6</v>
      </c>
      <c r="V1074" s="76">
        <v>4</v>
      </c>
      <c r="W1074" s="87">
        <f t="shared" si="48"/>
        <v>124.39999999999999</v>
      </c>
      <c r="X1074" s="87">
        <f t="shared" si="49"/>
        <v>77</v>
      </c>
      <c r="Y1074" s="88">
        <f t="shared" si="50"/>
        <v>47.4</v>
      </c>
    </row>
    <row r="1075" spans="1:25" s="11" customFormat="1" ht="15" x14ac:dyDescent="0.35">
      <c r="A1075" s="99" t="s">
        <v>3354</v>
      </c>
      <c r="B1075" s="141" t="s">
        <v>3355</v>
      </c>
      <c r="C1075" s="99" t="s">
        <v>3356</v>
      </c>
      <c r="D1075" s="100" t="s">
        <v>133</v>
      </c>
      <c r="E1075" s="101" t="s">
        <v>134</v>
      </c>
      <c r="F1075" s="101" t="s">
        <v>135</v>
      </c>
      <c r="G1075" s="101" t="s">
        <v>136</v>
      </c>
      <c r="H1075" s="101"/>
      <c r="I1075" s="101" t="s">
        <v>137</v>
      </c>
      <c r="J1075" s="74"/>
      <c r="K1075" s="75">
        <v>267</v>
      </c>
      <c r="L1075" s="75">
        <v>28</v>
      </c>
      <c r="M1075" s="75">
        <v>1</v>
      </c>
      <c r="N1075" s="75">
        <v>245</v>
      </c>
      <c r="O1075" s="75">
        <v>23</v>
      </c>
      <c r="P1075" s="75">
        <v>78</v>
      </c>
      <c r="Q1075" s="76">
        <v>9</v>
      </c>
      <c r="R1075" s="76">
        <v>20</v>
      </c>
      <c r="S1075" s="76">
        <v>16.399999999999999</v>
      </c>
      <c r="T1075" s="76">
        <v>2</v>
      </c>
      <c r="U1075" s="76">
        <v>4.8</v>
      </c>
      <c r="V1075" s="76">
        <v>2</v>
      </c>
      <c r="W1075" s="87">
        <f t="shared" si="48"/>
        <v>54.199999999999996</v>
      </c>
      <c r="X1075" s="87">
        <f t="shared" si="49"/>
        <v>29</v>
      </c>
      <c r="Y1075" s="88">
        <f t="shared" si="50"/>
        <v>25.2</v>
      </c>
    </row>
    <row r="1076" spans="1:25" s="11" customFormat="1" ht="15" x14ac:dyDescent="0.35">
      <c r="A1076" s="99" t="s">
        <v>3357</v>
      </c>
      <c r="B1076" s="141" t="s">
        <v>3358</v>
      </c>
      <c r="C1076" s="99" t="s">
        <v>3359</v>
      </c>
      <c r="D1076" s="100" t="s">
        <v>133</v>
      </c>
      <c r="E1076" s="101" t="s">
        <v>134</v>
      </c>
      <c r="F1076" s="101" t="s">
        <v>135</v>
      </c>
      <c r="G1076" s="101" t="s">
        <v>136</v>
      </c>
      <c r="H1076" s="101"/>
      <c r="I1076" s="101" t="s">
        <v>137</v>
      </c>
      <c r="J1076" s="74"/>
      <c r="K1076" s="75">
        <v>539</v>
      </c>
      <c r="L1076" s="75">
        <v>32</v>
      </c>
      <c r="M1076" s="75">
        <v>4</v>
      </c>
      <c r="N1076" s="75">
        <v>443</v>
      </c>
      <c r="O1076" s="75">
        <v>148</v>
      </c>
      <c r="P1076" s="75">
        <v>127</v>
      </c>
      <c r="Q1076" s="76">
        <v>8</v>
      </c>
      <c r="R1076" s="76">
        <v>49</v>
      </c>
      <c r="S1076" s="76">
        <v>20.9</v>
      </c>
      <c r="T1076" s="76">
        <v>3</v>
      </c>
      <c r="U1076" s="76">
        <v>5.6</v>
      </c>
      <c r="V1076" s="76">
        <v>3.9</v>
      </c>
      <c r="W1076" s="87">
        <f t="shared" si="48"/>
        <v>90.4</v>
      </c>
      <c r="X1076" s="87">
        <f t="shared" si="49"/>
        <v>57</v>
      </c>
      <c r="Y1076" s="88">
        <f t="shared" si="50"/>
        <v>33.4</v>
      </c>
    </row>
    <row r="1077" spans="1:25" s="11" customFormat="1" ht="15" x14ac:dyDescent="0.35">
      <c r="A1077" s="99" t="s">
        <v>3360</v>
      </c>
      <c r="B1077" s="141" t="s">
        <v>3361</v>
      </c>
      <c r="C1077" s="99" t="s">
        <v>3362</v>
      </c>
      <c r="D1077" s="100" t="s">
        <v>405</v>
      </c>
      <c r="E1077" s="101" t="s">
        <v>134</v>
      </c>
      <c r="F1077" s="101" t="s">
        <v>406</v>
      </c>
      <c r="G1077" s="101" t="s">
        <v>136</v>
      </c>
      <c r="H1077" s="101"/>
      <c r="I1077" s="101" t="s">
        <v>137</v>
      </c>
      <c r="J1077" s="74"/>
      <c r="K1077" s="75">
        <v>709</v>
      </c>
      <c r="L1077" s="75">
        <v>30</v>
      </c>
      <c r="M1077" s="75">
        <v>0</v>
      </c>
      <c r="N1077" s="75">
        <v>539</v>
      </c>
      <c r="O1077" s="75">
        <v>173</v>
      </c>
      <c r="P1077" s="75">
        <v>194</v>
      </c>
      <c r="Q1077" s="76">
        <v>3.2</v>
      </c>
      <c r="R1077" s="76">
        <v>56</v>
      </c>
      <c r="S1077" s="76">
        <v>30.6</v>
      </c>
      <c r="T1077" s="76">
        <v>3</v>
      </c>
      <c r="U1077" s="76">
        <v>5.7</v>
      </c>
      <c r="V1077" s="76">
        <v>3</v>
      </c>
      <c r="W1077" s="87">
        <f t="shared" si="48"/>
        <v>101.50000000000001</v>
      </c>
      <c r="X1077" s="87">
        <f t="shared" si="49"/>
        <v>59.2</v>
      </c>
      <c r="Y1077" s="88">
        <f t="shared" si="50"/>
        <v>42.300000000000004</v>
      </c>
    </row>
    <row r="1078" spans="1:25" s="11" customFormat="1" ht="15" x14ac:dyDescent="0.35">
      <c r="A1078" s="99" t="s">
        <v>3363</v>
      </c>
      <c r="B1078" s="141" t="s">
        <v>3364</v>
      </c>
      <c r="C1078" s="99" t="s">
        <v>3365</v>
      </c>
      <c r="D1078" s="100" t="s">
        <v>133</v>
      </c>
      <c r="E1078" s="101" t="s">
        <v>134</v>
      </c>
      <c r="F1078" s="101" t="s">
        <v>135</v>
      </c>
      <c r="G1078" s="101" t="s">
        <v>136</v>
      </c>
      <c r="H1078" s="101"/>
      <c r="I1078" s="101" t="s">
        <v>137</v>
      </c>
      <c r="J1078" s="74"/>
      <c r="K1078" s="75">
        <v>609</v>
      </c>
      <c r="L1078" s="75">
        <v>50</v>
      </c>
      <c r="M1078" s="75">
        <v>4</v>
      </c>
      <c r="N1078" s="75">
        <v>523</v>
      </c>
      <c r="O1078" s="75">
        <v>141</v>
      </c>
      <c r="P1078" s="75">
        <v>163</v>
      </c>
      <c r="Q1078" s="76">
        <v>9</v>
      </c>
      <c r="R1078" s="76">
        <v>53</v>
      </c>
      <c r="S1078" s="76">
        <v>35</v>
      </c>
      <c r="T1078" s="76">
        <v>3</v>
      </c>
      <c r="U1078" s="76">
        <v>5.7</v>
      </c>
      <c r="V1078" s="76">
        <v>5</v>
      </c>
      <c r="W1078" s="87">
        <f t="shared" si="48"/>
        <v>110.7</v>
      </c>
      <c r="X1078" s="87">
        <f t="shared" si="49"/>
        <v>62</v>
      </c>
      <c r="Y1078" s="88">
        <f t="shared" si="50"/>
        <v>48.7</v>
      </c>
    </row>
    <row r="1079" spans="1:25" s="11" customFormat="1" ht="15" x14ac:dyDescent="0.35">
      <c r="A1079" s="99" t="s">
        <v>3366</v>
      </c>
      <c r="B1079" s="141" t="s">
        <v>3367</v>
      </c>
      <c r="C1079" s="99" t="s">
        <v>3368</v>
      </c>
      <c r="D1079" s="100" t="s">
        <v>133</v>
      </c>
      <c r="E1079" s="101" t="s">
        <v>134</v>
      </c>
      <c r="F1079" s="101" t="s">
        <v>135</v>
      </c>
      <c r="G1079" s="101" t="s">
        <v>136</v>
      </c>
      <c r="H1079" s="101"/>
      <c r="I1079" s="101" t="s">
        <v>137</v>
      </c>
      <c r="J1079" s="74"/>
      <c r="K1079" s="75">
        <v>773</v>
      </c>
      <c r="L1079" s="75">
        <v>32</v>
      </c>
      <c r="M1079" s="75">
        <v>3</v>
      </c>
      <c r="N1079" s="75">
        <v>544</v>
      </c>
      <c r="O1079" s="75">
        <v>167</v>
      </c>
      <c r="P1079" s="75">
        <v>124</v>
      </c>
      <c r="Q1079" s="76">
        <v>1.7</v>
      </c>
      <c r="R1079" s="76">
        <v>54</v>
      </c>
      <c r="S1079" s="76">
        <v>26</v>
      </c>
      <c r="T1079" s="76">
        <v>4</v>
      </c>
      <c r="U1079" s="76">
        <v>5.4</v>
      </c>
      <c r="V1079" s="76">
        <v>5</v>
      </c>
      <c r="W1079" s="87">
        <f t="shared" si="48"/>
        <v>96.100000000000009</v>
      </c>
      <c r="X1079" s="87">
        <f t="shared" si="49"/>
        <v>55.7</v>
      </c>
      <c r="Y1079" s="88">
        <f t="shared" si="50"/>
        <v>40.4</v>
      </c>
    </row>
    <row r="1080" spans="1:25" s="11" customFormat="1" ht="15" x14ac:dyDescent="0.35">
      <c r="A1080" s="99" t="s">
        <v>3369</v>
      </c>
      <c r="B1080" s="141" t="s">
        <v>3370</v>
      </c>
      <c r="C1080" s="99" t="s">
        <v>3371</v>
      </c>
      <c r="D1080" s="100" t="s">
        <v>133</v>
      </c>
      <c r="E1080" s="101" t="s">
        <v>134</v>
      </c>
      <c r="F1080" s="101" t="s">
        <v>135</v>
      </c>
      <c r="G1080" s="101" t="s">
        <v>136</v>
      </c>
      <c r="H1080" s="101"/>
      <c r="I1080" s="101" t="s">
        <v>137</v>
      </c>
      <c r="J1080" s="74"/>
      <c r="K1080" s="75">
        <v>680</v>
      </c>
      <c r="L1080" s="75">
        <v>69</v>
      </c>
      <c r="M1080" s="75">
        <v>13</v>
      </c>
      <c r="N1080" s="75">
        <v>503</v>
      </c>
      <c r="O1080" s="75">
        <v>181</v>
      </c>
      <c r="P1080" s="75">
        <v>130</v>
      </c>
      <c r="Q1080" s="76">
        <v>10</v>
      </c>
      <c r="R1080" s="76">
        <v>46</v>
      </c>
      <c r="S1080" s="76">
        <v>27.7</v>
      </c>
      <c r="T1080" s="76">
        <v>3</v>
      </c>
      <c r="U1080" s="76">
        <v>6.2</v>
      </c>
      <c r="V1080" s="76">
        <v>4</v>
      </c>
      <c r="W1080" s="87">
        <f t="shared" si="48"/>
        <v>96.9</v>
      </c>
      <c r="X1080" s="87">
        <f t="shared" si="49"/>
        <v>56</v>
      </c>
      <c r="Y1080" s="88">
        <f t="shared" si="50"/>
        <v>40.9</v>
      </c>
    </row>
    <row r="1081" spans="1:25" s="11" customFormat="1" ht="15" x14ac:dyDescent="0.35">
      <c r="A1081" s="99" t="s">
        <v>3372</v>
      </c>
      <c r="B1081" s="141" t="s">
        <v>3373</v>
      </c>
      <c r="C1081" s="99" t="s">
        <v>3374</v>
      </c>
      <c r="D1081" s="100" t="s">
        <v>405</v>
      </c>
      <c r="E1081" s="101" t="s">
        <v>134</v>
      </c>
      <c r="F1081" s="101" t="s">
        <v>406</v>
      </c>
      <c r="G1081" s="101" t="s">
        <v>136</v>
      </c>
      <c r="H1081" s="101"/>
      <c r="I1081" s="101" t="s">
        <v>137</v>
      </c>
      <c r="J1081" s="74"/>
      <c r="K1081" s="75">
        <v>955</v>
      </c>
      <c r="L1081" s="75">
        <v>41</v>
      </c>
      <c r="M1081" s="75">
        <v>4</v>
      </c>
      <c r="N1081" s="75">
        <v>776</v>
      </c>
      <c r="O1081" s="75">
        <v>354</v>
      </c>
      <c r="P1081" s="75">
        <v>189</v>
      </c>
      <c r="Q1081" s="76">
        <v>10</v>
      </c>
      <c r="R1081" s="76">
        <v>70</v>
      </c>
      <c r="S1081" s="76">
        <v>39</v>
      </c>
      <c r="T1081" s="76">
        <v>4</v>
      </c>
      <c r="U1081" s="76">
        <v>6.7</v>
      </c>
      <c r="V1081" s="76">
        <v>5</v>
      </c>
      <c r="W1081" s="87">
        <f t="shared" si="48"/>
        <v>134.69999999999999</v>
      </c>
      <c r="X1081" s="87">
        <f t="shared" si="49"/>
        <v>80</v>
      </c>
      <c r="Y1081" s="88">
        <f t="shared" si="50"/>
        <v>54.7</v>
      </c>
    </row>
    <row r="1082" spans="1:25" s="11" customFormat="1" ht="15" x14ac:dyDescent="0.35">
      <c r="A1082" s="99" t="s">
        <v>3375</v>
      </c>
      <c r="B1082" s="141" t="s">
        <v>3376</v>
      </c>
      <c r="C1082" s="99" t="s">
        <v>3377</v>
      </c>
      <c r="D1082" s="100" t="s">
        <v>405</v>
      </c>
      <c r="E1082" s="101" t="s">
        <v>134</v>
      </c>
      <c r="F1082" s="101" t="s">
        <v>406</v>
      </c>
      <c r="G1082" s="101" t="s">
        <v>136</v>
      </c>
      <c r="H1082" s="101"/>
      <c r="I1082" s="101" t="s">
        <v>137</v>
      </c>
      <c r="J1082" s="74"/>
      <c r="K1082" s="75">
        <v>959</v>
      </c>
      <c r="L1082" s="75">
        <v>48</v>
      </c>
      <c r="M1082" s="75">
        <v>4</v>
      </c>
      <c r="N1082" s="75">
        <v>775</v>
      </c>
      <c r="O1082" s="75">
        <v>268</v>
      </c>
      <c r="P1082" s="75">
        <v>185</v>
      </c>
      <c r="Q1082" s="76">
        <v>13</v>
      </c>
      <c r="R1082" s="76">
        <v>71</v>
      </c>
      <c r="S1082" s="76">
        <v>44.3</v>
      </c>
      <c r="T1082" s="76">
        <v>4</v>
      </c>
      <c r="U1082" s="76">
        <v>6.3</v>
      </c>
      <c r="V1082" s="76">
        <v>4</v>
      </c>
      <c r="W1082" s="87">
        <f t="shared" si="48"/>
        <v>142.60000000000002</v>
      </c>
      <c r="X1082" s="87">
        <f t="shared" si="49"/>
        <v>84</v>
      </c>
      <c r="Y1082" s="88">
        <f t="shared" si="50"/>
        <v>58.599999999999994</v>
      </c>
    </row>
    <row r="1083" spans="1:25" s="11" customFormat="1" ht="15" x14ac:dyDescent="0.35">
      <c r="A1083" s="99" t="s">
        <v>3378</v>
      </c>
      <c r="B1083" s="141" t="s">
        <v>3379</v>
      </c>
      <c r="C1083" s="99" t="s">
        <v>3380</v>
      </c>
      <c r="D1083" s="100" t="s">
        <v>437</v>
      </c>
      <c r="E1083" s="101" t="s">
        <v>201</v>
      </c>
      <c r="F1083" s="101" t="s">
        <v>406</v>
      </c>
      <c r="G1083" s="101" t="s">
        <v>136</v>
      </c>
      <c r="H1083" s="101"/>
      <c r="I1083" s="101" t="s">
        <v>137</v>
      </c>
      <c r="J1083" s="74"/>
      <c r="K1083" s="75">
        <v>1520</v>
      </c>
      <c r="L1083" s="75">
        <v>0</v>
      </c>
      <c r="M1083" s="75">
        <v>0</v>
      </c>
      <c r="N1083" s="75">
        <v>1161</v>
      </c>
      <c r="O1083" s="75">
        <v>188</v>
      </c>
      <c r="P1083" s="75">
        <v>221</v>
      </c>
      <c r="Q1083" s="76">
        <v>22.9</v>
      </c>
      <c r="R1083" s="76">
        <v>81</v>
      </c>
      <c r="S1083" s="76">
        <v>32.4</v>
      </c>
      <c r="T1083" s="76">
        <v>6</v>
      </c>
      <c r="U1083" s="76">
        <v>5.9</v>
      </c>
      <c r="V1083" s="76">
        <v>7</v>
      </c>
      <c r="W1083" s="87">
        <f t="shared" si="48"/>
        <v>155.20000000000002</v>
      </c>
      <c r="X1083" s="87">
        <f t="shared" si="49"/>
        <v>103.9</v>
      </c>
      <c r="Y1083" s="88">
        <f t="shared" si="50"/>
        <v>51.3</v>
      </c>
    </row>
    <row r="1084" spans="1:25" s="11" customFormat="1" ht="15" x14ac:dyDescent="0.35">
      <c r="A1084" s="99" t="s">
        <v>3381</v>
      </c>
      <c r="B1084" s="141" t="s">
        <v>3382</v>
      </c>
      <c r="C1084" s="99" t="s">
        <v>3383</v>
      </c>
      <c r="D1084" s="100" t="s">
        <v>405</v>
      </c>
      <c r="E1084" s="101" t="s">
        <v>134</v>
      </c>
      <c r="F1084" s="101" t="s">
        <v>406</v>
      </c>
      <c r="G1084" s="101" t="s">
        <v>136</v>
      </c>
      <c r="H1084" s="101"/>
      <c r="I1084" s="101" t="s">
        <v>137</v>
      </c>
      <c r="J1084" s="74"/>
      <c r="K1084" s="75">
        <v>542</v>
      </c>
      <c r="L1084" s="75">
        <v>56</v>
      </c>
      <c r="M1084" s="75">
        <v>7</v>
      </c>
      <c r="N1084" s="75">
        <v>469</v>
      </c>
      <c r="O1084" s="75">
        <v>243</v>
      </c>
      <c r="P1084" s="75">
        <v>117</v>
      </c>
      <c r="Q1084" s="76">
        <v>8</v>
      </c>
      <c r="R1084" s="76">
        <v>41.5</v>
      </c>
      <c r="S1084" s="76">
        <v>29</v>
      </c>
      <c r="T1084" s="76">
        <v>4</v>
      </c>
      <c r="U1084" s="76">
        <v>7.6</v>
      </c>
      <c r="V1084" s="76">
        <v>4.7</v>
      </c>
      <c r="W1084" s="87">
        <f t="shared" si="48"/>
        <v>94.8</v>
      </c>
      <c r="X1084" s="87">
        <f t="shared" si="49"/>
        <v>49.5</v>
      </c>
      <c r="Y1084" s="88">
        <f t="shared" si="50"/>
        <v>45.300000000000004</v>
      </c>
    </row>
    <row r="1085" spans="1:25" s="11" customFormat="1" ht="15" x14ac:dyDescent="0.35">
      <c r="A1085" s="99" t="s">
        <v>3384</v>
      </c>
      <c r="B1085" s="141" t="s">
        <v>3385</v>
      </c>
      <c r="C1085" s="99" t="s">
        <v>3386</v>
      </c>
      <c r="D1085" s="100" t="s">
        <v>437</v>
      </c>
      <c r="E1085" s="101" t="s">
        <v>201</v>
      </c>
      <c r="F1085" s="101" t="s">
        <v>406</v>
      </c>
      <c r="G1085" s="101" t="s">
        <v>136</v>
      </c>
      <c r="H1085" s="101"/>
      <c r="I1085" s="101" t="s">
        <v>137</v>
      </c>
      <c r="J1085" s="74"/>
      <c r="K1085" s="75">
        <v>1344</v>
      </c>
      <c r="L1085" s="75">
        <v>0</v>
      </c>
      <c r="M1085" s="75">
        <v>0</v>
      </c>
      <c r="N1085" s="75">
        <v>506</v>
      </c>
      <c r="O1085" s="75">
        <v>16</v>
      </c>
      <c r="P1085" s="75">
        <v>189</v>
      </c>
      <c r="Q1085" s="76">
        <v>8.9</v>
      </c>
      <c r="R1085" s="76">
        <v>76.7</v>
      </c>
      <c r="S1085" s="76">
        <v>28</v>
      </c>
      <c r="T1085" s="76">
        <v>4</v>
      </c>
      <c r="U1085" s="76">
        <v>6.8</v>
      </c>
      <c r="V1085" s="76">
        <v>4</v>
      </c>
      <c r="W1085" s="87">
        <f t="shared" si="48"/>
        <v>128.4</v>
      </c>
      <c r="X1085" s="87">
        <f t="shared" si="49"/>
        <v>85.600000000000009</v>
      </c>
      <c r="Y1085" s="88">
        <f t="shared" si="50"/>
        <v>42.8</v>
      </c>
    </row>
    <row r="1086" spans="1:25" s="11" customFormat="1" ht="15" x14ac:dyDescent="0.35">
      <c r="A1086" s="99" t="s">
        <v>3387</v>
      </c>
      <c r="B1086" s="141" t="s">
        <v>3388</v>
      </c>
      <c r="C1086" s="99" t="s">
        <v>3389</v>
      </c>
      <c r="D1086" s="100" t="s">
        <v>133</v>
      </c>
      <c r="E1086" s="101" t="s">
        <v>134</v>
      </c>
      <c r="F1086" s="101" t="s">
        <v>135</v>
      </c>
      <c r="G1086" s="101" t="s">
        <v>136</v>
      </c>
      <c r="H1086" s="101"/>
      <c r="I1086" s="101" t="s">
        <v>137</v>
      </c>
      <c r="J1086" s="74"/>
      <c r="K1086" s="75">
        <v>870</v>
      </c>
      <c r="L1086" s="75">
        <v>0</v>
      </c>
      <c r="M1086" s="75">
        <v>0</v>
      </c>
      <c r="N1086" s="75">
        <v>722</v>
      </c>
      <c r="O1086" s="75">
        <v>194</v>
      </c>
      <c r="P1086" s="75">
        <v>150</v>
      </c>
      <c r="Q1086" s="76">
        <v>12</v>
      </c>
      <c r="R1086" s="76">
        <v>56</v>
      </c>
      <c r="S1086" s="76">
        <v>34.6</v>
      </c>
      <c r="T1086" s="76">
        <v>4</v>
      </c>
      <c r="U1086" s="76">
        <v>3.9</v>
      </c>
      <c r="V1086" s="76">
        <v>6.7</v>
      </c>
      <c r="W1086" s="87">
        <f t="shared" si="48"/>
        <v>117.2</v>
      </c>
      <c r="X1086" s="87">
        <f t="shared" si="49"/>
        <v>68</v>
      </c>
      <c r="Y1086" s="88">
        <f t="shared" si="50"/>
        <v>49.2</v>
      </c>
    </row>
    <row r="1087" spans="1:25" s="11" customFormat="1" ht="15" x14ac:dyDescent="0.35">
      <c r="A1087" s="99" t="s">
        <v>3390</v>
      </c>
      <c r="B1087" s="141" t="s">
        <v>3391</v>
      </c>
      <c r="C1087" s="99" t="s">
        <v>3392</v>
      </c>
      <c r="D1087" s="100" t="s">
        <v>437</v>
      </c>
      <c r="E1087" s="101" t="s">
        <v>201</v>
      </c>
      <c r="F1087" s="101" t="s">
        <v>406</v>
      </c>
      <c r="G1087" s="101" t="s">
        <v>136</v>
      </c>
      <c r="H1087" s="101"/>
      <c r="I1087" s="101" t="s">
        <v>137</v>
      </c>
      <c r="J1087" s="74"/>
      <c r="K1087" s="75">
        <v>1210</v>
      </c>
      <c r="L1087" s="75">
        <v>0</v>
      </c>
      <c r="M1087" s="75">
        <v>0</v>
      </c>
      <c r="N1087" s="75">
        <v>1009</v>
      </c>
      <c r="O1087" s="75">
        <v>207</v>
      </c>
      <c r="P1087" s="75">
        <v>223</v>
      </c>
      <c r="Q1087" s="76">
        <v>10</v>
      </c>
      <c r="R1087" s="76">
        <v>85</v>
      </c>
      <c r="S1087" s="76">
        <v>22.4</v>
      </c>
      <c r="T1087" s="76">
        <v>4.2</v>
      </c>
      <c r="U1087" s="76">
        <v>5</v>
      </c>
      <c r="V1087" s="76">
        <v>5</v>
      </c>
      <c r="W1087" s="87">
        <f t="shared" si="48"/>
        <v>131.60000000000002</v>
      </c>
      <c r="X1087" s="87">
        <f t="shared" si="49"/>
        <v>95</v>
      </c>
      <c r="Y1087" s="88">
        <f t="shared" si="50"/>
        <v>36.599999999999994</v>
      </c>
    </row>
    <row r="1088" spans="1:25" s="11" customFormat="1" ht="15" x14ac:dyDescent="0.35">
      <c r="A1088" s="99" t="s">
        <v>3393</v>
      </c>
      <c r="B1088" s="141" t="s">
        <v>3394</v>
      </c>
      <c r="C1088" s="99" t="s">
        <v>3395</v>
      </c>
      <c r="D1088" s="100" t="s">
        <v>405</v>
      </c>
      <c r="E1088" s="101" t="s">
        <v>134</v>
      </c>
      <c r="F1088" s="101" t="s">
        <v>406</v>
      </c>
      <c r="G1088" s="101" t="s">
        <v>136</v>
      </c>
      <c r="H1088" s="101"/>
      <c r="I1088" s="101" t="s">
        <v>137</v>
      </c>
      <c r="J1088" s="74"/>
      <c r="K1088" s="75">
        <v>534</v>
      </c>
      <c r="L1088" s="75">
        <v>28</v>
      </c>
      <c r="M1088" s="75">
        <v>1</v>
      </c>
      <c r="N1088" s="75">
        <v>506</v>
      </c>
      <c r="O1088" s="75">
        <v>22</v>
      </c>
      <c r="P1088" s="75">
        <v>164</v>
      </c>
      <c r="Q1088" s="76">
        <v>8</v>
      </c>
      <c r="R1088" s="76">
        <v>43</v>
      </c>
      <c r="S1088" s="76">
        <v>24.6</v>
      </c>
      <c r="T1088" s="76">
        <v>3</v>
      </c>
      <c r="U1088" s="76">
        <v>4.9000000000000004</v>
      </c>
      <c r="V1088" s="76">
        <v>4</v>
      </c>
      <c r="W1088" s="87">
        <f t="shared" si="48"/>
        <v>87.5</v>
      </c>
      <c r="X1088" s="87">
        <f t="shared" si="49"/>
        <v>51</v>
      </c>
      <c r="Y1088" s="88">
        <f t="shared" si="50"/>
        <v>36.5</v>
      </c>
    </row>
    <row r="1089" spans="1:25" s="11" customFormat="1" ht="15" x14ac:dyDescent="0.35">
      <c r="A1089" s="99" t="s">
        <v>3396</v>
      </c>
      <c r="B1089" s="141" t="s">
        <v>3397</v>
      </c>
      <c r="C1089" s="99" t="s">
        <v>3398</v>
      </c>
      <c r="D1089" s="100" t="s">
        <v>437</v>
      </c>
      <c r="E1089" s="101" t="s">
        <v>201</v>
      </c>
      <c r="F1089" s="101" t="s">
        <v>406</v>
      </c>
      <c r="G1089" s="101" t="s">
        <v>136</v>
      </c>
      <c r="H1089" s="101"/>
      <c r="I1089" s="101" t="s">
        <v>137</v>
      </c>
      <c r="J1089" s="74"/>
      <c r="K1089" s="75">
        <v>594</v>
      </c>
      <c r="L1089" s="75">
        <v>0</v>
      </c>
      <c r="M1089" s="75">
        <v>0</v>
      </c>
      <c r="N1089" s="75">
        <v>471</v>
      </c>
      <c r="O1089" s="75">
        <v>95</v>
      </c>
      <c r="P1089" s="75">
        <v>85</v>
      </c>
      <c r="Q1089" s="76">
        <v>11</v>
      </c>
      <c r="R1089" s="76">
        <v>26</v>
      </c>
      <c r="S1089" s="76">
        <v>12.6</v>
      </c>
      <c r="T1089" s="76">
        <v>3</v>
      </c>
      <c r="U1089" s="76">
        <v>2</v>
      </c>
      <c r="V1089" s="76">
        <v>4.9000000000000004</v>
      </c>
      <c r="W1089" s="87">
        <f t="shared" si="48"/>
        <v>59.5</v>
      </c>
      <c r="X1089" s="87">
        <f t="shared" si="49"/>
        <v>37</v>
      </c>
      <c r="Y1089" s="88">
        <f t="shared" si="50"/>
        <v>22.5</v>
      </c>
    </row>
    <row r="1090" spans="1:25" s="11" customFormat="1" ht="15" x14ac:dyDescent="0.35">
      <c r="A1090" s="99" t="s">
        <v>3399</v>
      </c>
      <c r="B1090" s="141" t="s">
        <v>3400</v>
      </c>
      <c r="C1090" s="99" t="s">
        <v>3401</v>
      </c>
      <c r="D1090" s="100" t="s">
        <v>133</v>
      </c>
      <c r="E1090" s="101" t="s">
        <v>134</v>
      </c>
      <c r="F1090" s="101" t="s">
        <v>135</v>
      </c>
      <c r="G1090" s="101" t="s">
        <v>136</v>
      </c>
      <c r="H1090" s="101"/>
      <c r="I1090" s="101" t="s">
        <v>137</v>
      </c>
      <c r="J1090" s="74"/>
      <c r="K1090" s="75">
        <v>313</v>
      </c>
      <c r="L1090" s="75">
        <v>36</v>
      </c>
      <c r="M1090" s="75">
        <v>4</v>
      </c>
      <c r="N1090" s="75">
        <v>304</v>
      </c>
      <c r="O1090" s="75">
        <v>12</v>
      </c>
      <c r="P1090" s="75">
        <v>98</v>
      </c>
      <c r="Q1090" s="76">
        <v>5</v>
      </c>
      <c r="R1090" s="76">
        <v>28</v>
      </c>
      <c r="S1090" s="76">
        <v>16.8</v>
      </c>
      <c r="T1090" s="76">
        <v>3</v>
      </c>
      <c r="U1090" s="76">
        <v>3.8</v>
      </c>
      <c r="V1090" s="76">
        <v>2.7</v>
      </c>
      <c r="W1090" s="87">
        <f t="shared" si="48"/>
        <v>59.3</v>
      </c>
      <c r="X1090" s="87">
        <f t="shared" si="49"/>
        <v>33</v>
      </c>
      <c r="Y1090" s="88">
        <f t="shared" si="50"/>
        <v>26.3</v>
      </c>
    </row>
    <row r="1091" spans="1:25" s="11" customFormat="1" ht="15" x14ac:dyDescent="0.35">
      <c r="A1091" s="99" t="s">
        <v>3402</v>
      </c>
      <c r="B1091" s="141" t="s">
        <v>3403</v>
      </c>
      <c r="C1091" s="99" t="s">
        <v>3404</v>
      </c>
      <c r="D1091" s="100" t="s">
        <v>194</v>
      </c>
      <c r="E1091" s="101" t="s">
        <v>195</v>
      </c>
      <c r="F1091" s="101" t="s">
        <v>196</v>
      </c>
      <c r="G1091" s="101" t="s">
        <v>136</v>
      </c>
      <c r="H1091" s="101"/>
      <c r="I1091" s="101" t="s">
        <v>137</v>
      </c>
      <c r="J1091" s="74"/>
      <c r="K1091" s="75">
        <v>359</v>
      </c>
      <c r="L1091" s="75">
        <v>0</v>
      </c>
      <c r="M1091" s="75">
        <v>0</v>
      </c>
      <c r="N1091" s="75">
        <v>311</v>
      </c>
      <c r="O1091" s="75">
        <v>317</v>
      </c>
      <c r="P1091" s="75">
        <v>7</v>
      </c>
      <c r="Q1091" s="76">
        <v>3</v>
      </c>
      <c r="R1091" s="76">
        <v>21</v>
      </c>
      <c r="S1091" s="76">
        <v>2</v>
      </c>
      <c r="T1091" s="76">
        <v>3</v>
      </c>
      <c r="U1091" s="76">
        <v>4</v>
      </c>
      <c r="V1091" s="76">
        <v>2</v>
      </c>
      <c r="W1091" s="87">
        <f t="shared" si="48"/>
        <v>35</v>
      </c>
      <c r="X1091" s="87">
        <f t="shared" si="49"/>
        <v>24</v>
      </c>
      <c r="Y1091" s="88">
        <f t="shared" si="50"/>
        <v>11</v>
      </c>
    </row>
    <row r="1092" spans="1:25" s="11" customFormat="1" ht="15" x14ac:dyDescent="0.35">
      <c r="A1092" s="99" t="s">
        <v>3405</v>
      </c>
      <c r="B1092" s="141" t="s">
        <v>3406</v>
      </c>
      <c r="C1092" s="99" t="s">
        <v>3407</v>
      </c>
      <c r="D1092" s="100" t="s">
        <v>194</v>
      </c>
      <c r="E1092" s="101" t="s">
        <v>195</v>
      </c>
      <c r="F1092" s="101" t="s">
        <v>196</v>
      </c>
      <c r="G1092" s="101" t="s">
        <v>136</v>
      </c>
      <c r="H1092" s="101"/>
      <c r="I1092" s="101" t="s">
        <v>137</v>
      </c>
      <c r="J1092" s="74"/>
      <c r="K1092" s="75">
        <v>593</v>
      </c>
      <c r="L1092" s="75">
        <v>0</v>
      </c>
      <c r="M1092" s="75">
        <v>0</v>
      </c>
      <c r="N1092" s="75">
        <v>443</v>
      </c>
      <c r="O1092" s="75">
        <v>116</v>
      </c>
      <c r="P1092" s="75">
        <v>97</v>
      </c>
      <c r="Q1092" s="76">
        <v>11.6</v>
      </c>
      <c r="R1092" s="76">
        <v>25</v>
      </c>
      <c r="S1092" s="76">
        <v>11.8</v>
      </c>
      <c r="T1092" s="76">
        <v>4.2</v>
      </c>
      <c r="U1092" s="76">
        <v>5</v>
      </c>
      <c r="V1092" s="76">
        <v>6</v>
      </c>
      <c r="W1092" s="87">
        <f t="shared" si="48"/>
        <v>63.600000000000009</v>
      </c>
      <c r="X1092" s="87">
        <f t="shared" si="49"/>
        <v>36.6</v>
      </c>
      <c r="Y1092" s="88">
        <f t="shared" si="50"/>
        <v>27</v>
      </c>
    </row>
    <row r="1093" spans="1:25" s="11" customFormat="1" ht="15" x14ac:dyDescent="0.35">
      <c r="A1093" s="99" t="s">
        <v>3408</v>
      </c>
      <c r="B1093" s="141" t="s">
        <v>3409</v>
      </c>
      <c r="C1093" s="99" t="s">
        <v>3410</v>
      </c>
      <c r="D1093" s="100" t="s">
        <v>194</v>
      </c>
      <c r="E1093" s="101" t="s">
        <v>195</v>
      </c>
      <c r="F1093" s="101" t="s">
        <v>196</v>
      </c>
      <c r="G1093" s="101" t="s">
        <v>136</v>
      </c>
      <c r="H1093" s="101"/>
      <c r="I1093" s="101" t="s">
        <v>137</v>
      </c>
      <c r="J1093" s="74"/>
      <c r="K1093" s="75">
        <v>259</v>
      </c>
      <c r="L1093" s="75">
        <v>0</v>
      </c>
      <c r="M1093" s="75">
        <v>0</v>
      </c>
      <c r="N1093" s="75">
        <v>189</v>
      </c>
      <c r="O1093" s="75">
        <v>43</v>
      </c>
      <c r="P1093" s="75">
        <v>59</v>
      </c>
      <c r="Q1093" s="76">
        <v>6.7</v>
      </c>
      <c r="R1093" s="76">
        <v>11</v>
      </c>
      <c r="S1093" s="76">
        <v>4</v>
      </c>
      <c r="T1093" s="76">
        <v>2</v>
      </c>
      <c r="U1093" s="76">
        <v>1</v>
      </c>
      <c r="V1093" s="76">
        <v>2</v>
      </c>
      <c r="W1093" s="87">
        <f t="shared" si="48"/>
        <v>26.7</v>
      </c>
      <c r="X1093" s="87">
        <f t="shared" si="49"/>
        <v>17.7</v>
      </c>
      <c r="Y1093" s="88">
        <f t="shared" si="50"/>
        <v>9</v>
      </c>
    </row>
    <row r="1094" spans="1:25" s="11" customFormat="1" ht="15" x14ac:dyDescent="0.35">
      <c r="A1094" s="99" t="s">
        <v>3411</v>
      </c>
      <c r="B1094" s="141" t="s">
        <v>3412</v>
      </c>
      <c r="C1094" s="99" t="s">
        <v>3413</v>
      </c>
      <c r="D1094" s="100" t="s">
        <v>194</v>
      </c>
      <c r="E1094" s="101" t="s">
        <v>195</v>
      </c>
      <c r="F1094" s="101" t="s">
        <v>196</v>
      </c>
      <c r="G1094" s="101" t="s">
        <v>136</v>
      </c>
      <c r="H1094" s="101"/>
      <c r="I1094" s="101" t="s">
        <v>137</v>
      </c>
      <c r="J1094" s="74"/>
      <c r="K1094" s="75">
        <v>1761</v>
      </c>
      <c r="L1094" s="75">
        <v>0</v>
      </c>
      <c r="M1094" s="75">
        <v>0</v>
      </c>
      <c r="N1094" s="75">
        <v>1475</v>
      </c>
      <c r="O1094" s="75">
        <v>241</v>
      </c>
      <c r="P1094" s="75">
        <v>304</v>
      </c>
      <c r="Q1094" s="76">
        <v>19</v>
      </c>
      <c r="R1094" s="76">
        <v>104</v>
      </c>
      <c r="S1094" s="76">
        <v>24.5</v>
      </c>
      <c r="T1094" s="76">
        <v>9</v>
      </c>
      <c r="U1094" s="76">
        <v>12</v>
      </c>
      <c r="V1094" s="76">
        <v>13</v>
      </c>
      <c r="W1094" s="87">
        <f t="shared" si="48"/>
        <v>181.5</v>
      </c>
      <c r="X1094" s="87">
        <f t="shared" si="49"/>
        <v>123</v>
      </c>
      <c r="Y1094" s="88">
        <f t="shared" si="50"/>
        <v>58.5</v>
      </c>
    </row>
    <row r="1095" spans="1:25" s="11" customFormat="1" ht="15" x14ac:dyDescent="0.35">
      <c r="A1095" s="99" t="s">
        <v>3414</v>
      </c>
      <c r="B1095" s="141" t="s">
        <v>3415</v>
      </c>
      <c r="C1095" s="99" t="s">
        <v>3416</v>
      </c>
      <c r="D1095" s="100" t="s">
        <v>200</v>
      </c>
      <c r="E1095" s="101" t="s">
        <v>201</v>
      </c>
      <c r="F1095" s="101" t="s">
        <v>196</v>
      </c>
      <c r="G1095" s="101" t="s">
        <v>136</v>
      </c>
      <c r="H1095" s="101"/>
      <c r="I1095" s="101" t="s">
        <v>137</v>
      </c>
      <c r="J1095" s="74"/>
      <c r="K1095" s="75">
        <v>744</v>
      </c>
      <c r="L1095" s="75">
        <v>0</v>
      </c>
      <c r="M1095" s="75">
        <v>0</v>
      </c>
      <c r="N1095" s="75">
        <v>520</v>
      </c>
      <c r="O1095" s="75">
        <v>17</v>
      </c>
      <c r="P1095" s="75">
        <v>134</v>
      </c>
      <c r="Q1095" s="76">
        <v>11</v>
      </c>
      <c r="R1095" s="76">
        <v>35</v>
      </c>
      <c r="S1095" s="76">
        <v>8.1999999999999993</v>
      </c>
      <c r="T1095" s="76">
        <v>3</v>
      </c>
      <c r="U1095" s="76">
        <v>2</v>
      </c>
      <c r="V1095" s="76">
        <v>4.9000000000000004</v>
      </c>
      <c r="W1095" s="87">
        <f t="shared" si="48"/>
        <v>64.100000000000009</v>
      </c>
      <c r="X1095" s="87">
        <f t="shared" si="49"/>
        <v>46</v>
      </c>
      <c r="Y1095" s="88">
        <f t="shared" si="50"/>
        <v>18.100000000000001</v>
      </c>
    </row>
    <row r="1096" spans="1:25" s="11" customFormat="1" ht="15" x14ac:dyDescent="0.35">
      <c r="A1096" s="99" t="s">
        <v>3417</v>
      </c>
      <c r="B1096" s="141" t="s">
        <v>3418</v>
      </c>
      <c r="C1096" s="99" t="s">
        <v>3419</v>
      </c>
      <c r="D1096" s="100" t="s">
        <v>194</v>
      </c>
      <c r="E1096" s="101" t="s">
        <v>195</v>
      </c>
      <c r="F1096" s="101" t="s">
        <v>196</v>
      </c>
      <c r="G1096" s="101" t="s">
        <v>136</v>
      </c>
      <c r="H1096" s="101"/>
      <c r="I1096" s="101" t="s">
        <v>137</v>
      </c>
      <c r="J1096" s="74"/>
      <c r="K1096" s="75">
        <v>3262</v>
      </c>
      <c r="L1096" s="75">
        <v>0</v>
      </c>
      <c r="M1096" s="75">
        <v>0</v>
      </c>
      <c r="N1096" s="75">
        <v>2117</v>
      </c>
      <c r="O1096" s="75">
        <v>286</v>
      </c>
      <c r="P1096" s="75">
        <v>608</v>
      </c>
      <c r="Q1096" s="76">
        <v>15.5</v>
      </c>
      <c r="R1096" s="76">
        <v>196</v>
      </c>
      <c r="S1096" s="76">
        <v>54</v>
      </c>
      <c r="T1096" s="76">
        <v>14.2</v>
      </c>
      <c r="U1096" s="76">
        <v>18.600000000000001</v>
      </c>
      <c r="V1096" s="76">
        <v>14</v>
      </c>
      <c r="W1096" s="87">
        <f t="shared" ref="W1096:W1159" si="51">SUM(Q1096:V1096)</f>
        <v>312.3</v>
      </c>
      <c r="X1096" s="87">
        <f t="shared" ref="X1096:X1159" si="52">SUM(Q1096:R1096)</f>
        <v>211.5</v>
      </c>
      <c r="Y1096" s="88">
        <f t="shared" ref="Y1096:Y1159" si="53">SUM(S1096:V1096)</f>
        <v>100.80000000000001</v>
      </c>
    </row>
    <row r="1097" spans="1:25" s="11" customFormat="1" ht="15" x14ac:dyDescent="0.35">
      <c r="A1097" s="99" t="s">
        <v>3420</v>
      </c>
      <c r="B1097" s="141" t="s">
        <v>3421</v>
      </c>
      <c r="C1097" s="99" t="s">
        <v>3422</v>
      </c>
      <c r="D1097" s="100" t="s">
        <v>194</v>
      </c>
      <c r="E1097" s="101" t="s">
        <v>195</v>
      </c>
      <c r="F1097" s="101" t="s">
        <v>196</v>
      </c>
      <c r="G1097" s="101" t="s">
        <v>136</v>
      </c>
      <c r="H1097" s="101"/>
      <c r="I1097" s="101" t="s">
        <v>137</v>
      </c>
      <c r="J1097" s="74"/>
      <c r="K1097" s="75">
        <v>2121</v>
      </c>
      <c r="L1097" s="75">
        <v>0</v>
      </c>
      <c r="M1097" s="75">
        <v>0</v>
      </c>
      <c r="N1097" s="75">
        <v>1727</v>
      </c>
      <c r="O1097" s="75">
        <v>383</v>
      </c>
      <c r="P1097" s="75">
        <v>281</v>
      </c>
      <c r="Q1097" s="76">
        <v>22</v>
      </c>
      <c r="R1097" s="76">
        <v>118</v>
      </c>
      <c r="S1097" s="76">
        <v>18.5</v>
      </c>
      <c r="T1097" s="76">
        <v>12</v>
      </c>
      <c r="U1097" s="76">
        <v>15.8</v>
      </c>
      <c r="V1097" s="76">
        <v>25</v>
      </c>
      <c r="W1097" s="87">
        <f t="shared" si="51"/>
        <v>211.3</v>
      </c>
      <c r="X1097" s="87">
        <f t="shared" si="52"/>
        <v>140</v>
      </c>
      <c r="Y1097" s="88">
        <f t="shared" si="53"/>
        <v>71.3</v>
      </c>
    </row>
    <row r="1098" spans="1:25" s="11" customFormat="1" ht="15" x14ac:dyDescent="0.35">
      <c r="A1098" s="99" t="s">
        <v>3423</v>
      </c>
      <c r="B1098" s="141" t="s">
        <v>3424</v>
      </c>
      <c r="C1098" s="99" t="s">
        <v>3425</v>
      </c>
      <c r="D1098" s="100" t="s">
        <v>194</v>
      </c>
      <c r="E1098" s="101" t="s">
        <v>195</v>
      </c>
      <c r="F1098" s="101" t="s">
        <v>196</v>
      </c>
      <c r="G1098" s="101" t="s">
        <v>136</v>
      </c>
      <c r="H1098" s="101"/>
      <c r="I1098" s="101" t="s">
        <v>137</v>
      </c>
      <c r="J1098" s="74"/>
      <c r="K1098" s="75">
        <v>281</v>
      </c>
      <c r="L1098" s="75">
        <v>0</v>
      </c>
      <c r="M1098" s="75">
        <v>0</v>
      </c>
      <c r="N1098" s="75">
        <v>236</v>
      </c>
      <c r="O1098" s="75">
        <v>40</v>
      </c>
      <c r="P1098" s="75">
        <v>61</v>
      </c>
      <c r="Q1098" s="76">
        <v>3</v>
      </c>
      <c r="R1098" s="76">
        <v>15</v>
      </c>
      <c r="S1098" s="76">
        <v>3.9</v>
      </c>
      <c r="T1098" s="76">
        <v>3</v>
      </c>
      <c r="U1098" s="76">
        <v>2</v>
      </c>
      <c r="V1098" s="76">
        <v>2</v>
      </c>
      <c r="W1098" s="87">
        <f t="shared" si="51"/>
        <v>28.9</v>
      </c>
      <c r="X1098" s="87">
        <f t="shared" si="52"/>
        <v>18</v>
      </c>
      <c r="Y1098" s="88">
        <f t="shared" si="53"/>
        <v>10.9</v>
      </c>
    </row>
    <row r="1099" spans="1:25" s="11" customFormat="1" ht="15" x14ac:dyDescent="0.35">
      <c r="A1099" s="99" t="s">
        <v>3426</v>
      </c>
      <c r="B1099" s="141" t="s">
        <v>3427</v>
      </c>
      <c r="C1099" s="99" t="s">
        <v>3428</v>
      </c>
      <c r="D1099" s="100" t="s">
        <v>194</v>
      </c>
      <c r="E1099" s="101" t="s">
        <v>195</v>
      </c>
      <c r="F1099" s="101" t="s">
        <v>196</v>
      </c>
      <c r="G1099" s="101" t="s">
        <v>136</v>
      </c>
      <c r="H1099" s="101"/>
      <c r="I1099" s="101" t="s">
        <v>137</v>
      </c>
      <c r="J1099" s="74"/>
      <c r="K1099" s="75">
        <v>375</v>
      </c>
      <c r="L1099" s="75">
        <v>0</v>
      </c>
      <c r="M1099" s="75">
        <v>0</v>
      </c>
      <c r="N1099" s="75">
        <v>286</v>
      </c>
      <c r="O1099" s="75">
        <v>54</v>
      </c>
      <c r="P1099" s="75">
        <v>78</v>
      </c>
      <c r="Q1099" s="76">
        <v>4</v>
      </c>
      <c r="R1099" s="76">
        <v>27</v>
      </c>
      <c r="S1099" s="76">
        <v>6.9</v>
      </c>
      <c r="T1099" s="76">
        <v>2</v>
      </c>
      <c r="U1099" s="76">
        <v>4</v>
      </c>
      <c r="V1099" s="76">
        <v>3</v>
      </c>
      <c r="W1099" s="87">
        <f t="shared" si="51"/>
        <v>46.9</v>
      </c>
      <c r="X1099" s="87">
        <f t="shared" si="52"/>
        <v>31</v>
      </c>
      <c r="Y1099" s="88">
        <f t="shared" si="53"/>
        <v>15.9</v>
      </c>
    </row>
    <row r="1100" spans="1:25" s="11" customFormat="1" ht="15" x14ac:dyDescent="0.35">
      <c r="A1100" s="99" t="s">
        <v>3429</v>
      </c>
      <c r="B1100" s="141" t="s">
        <v>3430</v>
      </c>
      <c r="C1100" s="99" t="s">
        <v>3431</v>
      </c>
      <c r="D1100" s="100" t="s">
        <v>194</v>
      </c>
      <c r="E1100" s="101" t="s">
        <v>195</v>
      </c>
      <c r="F1100" s="101" t="s">
        <v>196</v>
      </c>
      <c r="G1100" s="101" t="s">
        <v>136</v>
      </c>
      <c r="H1100" s="101"/>
      <c r="I1100" s="101" t="s">
        <v>137</v>
      </c>
      <c r="J1100" s="74"/>
      <c r="K1100" s="75">
        <v>447</v>
      </c>
      <c r="L1100" s="75">
        <v>0</v>
      </c>
      <c r="M1100" s="75">
        <v>0</v>
      </c>
      <c r="N1100" s="75">
        <v>392</v>
      </c>
      <c r="O1100" s="75">
        <v>36</v>
      </c>
      <c r="P1100" s="75">
        <v>169</v>
      </c>
      <c r="Q1100" s="76">
        <v>4</v>
      </c>
      <c r="R1100" s="76">
        <v>33</v>
      </c>
      <c r="S1100" s="76">
        <v>24.6</v>
      </c>
      <c r="T1100" s="76">
        <v>5</v>
      </c>
      <c r="U1100" s="76">
        <v>6.7</v>
      </c>
      <c r="V1100" s="76">
        <v>6</v>
      </c>
      <c r="W1100" s="87">
        <f t="shared" si="51"/>
        <v>79.3</v>
      </c>
      <c r="X1100" s="87">
        <f t="shared" si="52"/>
        <v>37</v>
      </c>
      <c r="Y1100" s="88">
        <f t="shared" si="53"/>
        <v>42.300000000000004</v>
      </c>
    </row>
    <row r="1101" spans="1:25" s="11" customFormat="1" ht="15" x14ac:dyDescent="0.35">
      <c r="A1101" s="99" t="s">
        <v>3432</v>
      </c>
      <c r="B1101" s="141" t="s">
        <v>3433</v>
      </c>
      <c r="C1101" s="99" t="s">
        <v>3434</v>
      </c>
      <c r="D1101" s="100" t="s">
        <v>200</v>
      </c>
      <c r="E1101" s="101" t="s">
        <v>201</v>
      </c>
      <c r="F1101" s="101" t="s">
        <v>196</v>
      </c>
      <c r="G1101" s="101" t="s">
        <v>136</v>
      </c>
      <c r="H1101" s="101"/>
      <c r="I1101" s="101" t="s">
        <v>137</v>
      </c>
      <c r="J1101" s="74"/>
      <c r="K1101" s="75">
        <v>944</v>
      </c>
      <c r="L1101" s="75">
        <v>0</v>
      </c>
      <c r="M1101" s="75">
        <v>0</v>
      </c>
      <c r="N1101" s="75">
        <v>741</v>
      </c>
      <c r="O1101" s="75">
        <v>149</v>
      </c>
      <c r="P1101" s="75">
        <v>196</v>
      </c>
      <c r="Q1101" s="76">
        <v>5</v>
      </c>
      <c r="R1101" s="76">
        <v>60</v>
      </c>
      <c r="S1101" s="76">
        <v>22</v>
      </c>
      <c r="T1101" s="76">
        <v>6</v>
      </c>
      <c r="U1101" s="76">
        <v>6</v>
      </c>
      <c r="V1101" s="76">
        <v>5</v>
      </c>
      <c r="W1101" s="87">
        <f t="shared" si="51"/>
        <v>104</v>
      </c>
      <c r="X1101" s="87">
        <f t="shared" si="52"/>
        <v>65</v>
      </c>
      <c r="Y1101" s="88">
        <f t="shared" si="53"/>
        <v>39</v>
      </c>
    </row>
    <row r="1102" spans="1:25" s="11" customFormat="1" ht="15" x14ac:dyDescent="0.35">
      <c r="A1102" s="99" t="s">
        <v>3435</v>
      </c>
      <c r="B1102" s="141" t="s">
        <v>3436</v>
      </c>
      <c r="C1102" s="99" t="s">
        <v>3437</v>
      </c>
      <c r="D1102" s="100" t="s">
        <v>194</v>
      </c>
      <c r="E1102" s="101" t="s">
        <v>195</v>
      </c>
      <c r="F1102" s="101" t="s">
        <v>196</v>
      </c>
      <c r="G1102" s="101" t="s">
        <v>136</v>
      </c>
      <c r="H1102" s="101"/>
      <c r="I1102" s="101" t="s">
        <v>137</v>
      </c>
      <c r="J1102" s="74"/>
      <c r="K1102" s="75">
        <v>216</v>
      </c>
      <c r="L1102" s="75">
        <v>0</v>
      </c>
      <c r="M1102" s="75">
        <v>0</v>
      </c>
      <c r="N1102" s="75">
        <v>183</v>
      </c>
      <c r="O1102" s="75">
        <v>12</v>
      </c>
      <c r="P1102" s="75">
        <v>84</v>
      </c>
      <c r="Q1102" s="76">
        <v>0</v>
      </c>
      <c r="R1102" s="76">
        <v>13</v>
      </c>
      <c r="S1102" s="76">
        <v>5</v>
      </c>
      <c r="T1102" s="76">
        <v>3</v>
      </c>
      <c r="U1102" s="76">
        <v>3</v>
      </c>
      <c r="V1102" s="76">
        <v>2</v>
      </c>
      <c r="W1102" s="87">
        <f t="shared" si="51"/>
        <v>26</v>
      </c>
      <c r="X1102" s="87">
        <f t="shared" si="52"/>
        <v>13</v>
      </c>
      <c r="Y1102" s="88">
        <f t="shared" si="53"/>
        <v>13</v>
      </c>
    </row>
    <row r="1103" spans="1:25" s="11" customFormat="1" ht="15" x14ac:dyDescent="0.35">
      <c r="A1103" s="99" t="s">
        <v>3438</v>
      </c>
      <c r="B1103" s="141" t="s">
        <v>3439</v>
      </c>
      <c r="C1103" s="99" t="s">
        <v>3440</v>
      </c>
      <c r="D1103" s="100" t="s">
        <v>437</v>
      </c>
      <c r="E1103" s="101" t="s">
        <v>201</v>
      </c>
      <c r="F1103" s="101" t="s">
        <v>406</v>
      </c>
      <c r="G1103" s="101" t="s">
        <v>136</v>
      </c>
      <c r="H1103" s="101"/>
      <c r="I1103" s="101" t="s">
        <v>137</v>
      </c>
      <c r="J1103" s="74"/>
      <c r="K1103" s="75">
        <v>540</v>
      </c>
      <c r="L1103" s="75">
        <v>0</v>
      </c>
      <c r="M1103" s="75">
        <v>0</v>
      </c>
      <c r="N1103" s="75">
        <v>480</v>
      </c>
      <c r="O1103" s="75">
        <v>123</v>
      </c>
      <c r="P1103" s="75">
        <v>121</v>
      </c>
      <c r="Q1103" s="76">
        <v>3.2</v>
      </c>
      <c r="R1103" s="76">
        <v>46</v>
      </c>
      <c r="S1103" s="76">
        <v>28.8</v>
      </c>
      <c r="T1103" s="76">
        <v>3</v>
      </c>
      <c r="U1103" s="76">
        <v>7.6</v>
      </c>
      <c r="V1103" s="76">
        <v>3</v>
      </c>
      <c r="W1103" s="87">
        <f t="shared" si="51"/>
        <v>91.6</v>
      </c>
      <c r="X1103" s="87">
        <f t="shared" si="52"/>
        <v>49.2</v>
      </c>
      <c r="Y1103" s="88">
        <f t="shared" si="53"/>
        <v>42.4</v>
      </c>
    </row>
    <row r="1104" spans="1:25" s="11" customFormat="1" ht="15" x14ac:dyDescent="0.35">
      <c r="A1104" s="99" t="s">
        <v>3441</v>
      </c>
      <c r="B1104" s="141" t="s">
        <v>3442</v>
      </c>
      <c r="C1104" s="99" t="s">
        <v>3443</v>
      </c>
      <c r="D1104" s="100" t="s">
        <v>133</v>
      </c>
      <c r="E1104" s="101" t="s">
        <v>134</v>
      </c>
      <c r="F1104" s="101" t="s">
        <v>135</v>
      </c>
      <c r="G1104" s="101" t="s">
        <v>136</v>
      </c>
      <c r="H1104" s="101"/>
      <c r="I1104" s="101" t="s">
        <v>137</v>
      </c>
      <c r="J1104" s="74"/>
      <c r="K1104" s="75">
        <v>707</v>
      </c>
      <c r="L1104" s="75">
        <v>67</v>
      </c>
      <c r="M1104" s="75">
        <v>5</v>
      </c>
      <c r="N1104" s="75">
        <v>535</v>
      </c>
      <c r="O1104" s="75">
        <v>197</v>
      </c>
      <c r="P1104" s="75">
        <v>105</v>
      </c>
      <c r="Q1104" s="76">
        <v>3</v>
      </c>
      <c r="R1104" s="76">
        <v>56</v>
      </c>
      <c r="S1104" s="76">
        <v>34.1</v>
      </c>
      <c r="T1104" s="76">
        <v>3</v>
      </c>
      <c r="U1104" s="76">
        <v>6.8</v>
      </c>
      <c r="V1104" s="76">
        <v>3.8</v>
      </c>
      <c r="W1104" s="87">
        <f t="shared" si="51"/>
        <v>106.69999999999999</v>
      </c>
      <c r="X1104" s="87">
        <f t="shared" si="52"/>
        <v>59</v>
      </c>
      <c r="Y1104" s="88">
        <f t="shared" si="53"/>
        <v>47.699999999999996</v>
      </c>
    </row>
    <row r="1105" spans="1:25" s="11" customFormat="1" ht="15" x14ac:dyDescent="0.35">
      <c r="A1105" s="99" t="s">
        <v>3444</v>
      </c>
      <c r="B1105" s="141" t="s">
        <v>3445</v>
      </c>
      <c r="C1105" s="99" t="s">
        <v>3446</v>
      </c>
      <c r="D1105" s="100" t="s">
        <v>437</v>
      </c>
      <c r="E1105" s="101" t="s">
        <v>201</v>
      </c>
      <c r="F1105" s="101" t="s">
        <v>406</v>
      </c>
      <c r="G1105" s="101" t="s">
        <v>136</v>
      </c>
      <c r="H1105" s="101"/>
      <c r="I1105" s="101" t="s">
        <v>137</v>
      </c>
      <c r="J1105" s="74"/>
      <c r="K1105" s="75">
        <v>505</v>
      </c>
      <c r="L1105" s="75">
        <v>0</v>
      </c>
      <c r="M1105" s="75">
        <v>0</v>
      </c>
      <c r="N1105" s="75">
        <v>344</v>
      </c>
      <c r="O1105" s="75">
        <v>26</v>
      </c>
      <c r="P1105" s="75">
        <v>135</v>
      </c>
      <c r="Q1105" s="76">
        <v>3</v>
      </c>
      <c r="R1105" s="76">
        <v>38</v>
      </c>
      <c r="S1105" s="76">
        <v>27.8</v>
      </c>
      <c r="T1105" s="76">
        <v>3</v>
      </c>
      <c r="U1105" s="76">
        <v>4.9000000000000004</v>
      </c>
      <c r="V1105" s="76">
        <v>4</v>
      </c>
      <c r="W1105" s="87">
        <f t="shared" si="51"/>
        <v>80.7</v>
      </c>
      <c r="X1105" s="87">
        <f t="shared" si="52"/>
        <v>41</v>
      </c>
      <c r="Y1105" s="88">
        <f t="shared" si="53"/>
        <v>39.700000000000003</v>
      </c>
    </row>
    <row r="1106" spans="1:25" s="11" customFormat="1" ht="15" x14ac:dyDescent="0.35">
      <c r="A1106" s="99" t="s">
        <v>3447</v>
      </c>
      <c r="B1106" s="141" t="s">
        <v>3448</v>
      </c>
      <c r="C1106" s="99" t="s">
        <v>3449</v>
      </c>
      <c r="D1106" s="100" t="s">
        <v>405</v>
      </c>
      <c r="E1106" s="101" t="s">
        <v>134</v>
      </c>
      <c r="F1106" s="101" t="s">
        <v>406</v>
      </c>
      <c r="G1106" s="101" t="s">
        <v>136</v>
      </c>
      <c r="H1106" s="101"/>
      <c r="I1106" s="101" t="s">
        <v>137</v>
      </c>
      <c r="J1106" s="74"/>
      <c r="K1106" s="75">
        <v>453</v>
      </c>
      <c r="L1106" s="75">
        <v>29</v>
      </c>
      <c r="M1106" s="75">
        <v>0</v>
      </c>
      <c r="N1106" s="75">
        <v>385</v>
      </c>
      <c r="O1106" s="75">
        <v>44</v>
      </c>
      <c r="P1106" s="75">
        <v>130</v>
      </c>
      <c r="Q1106" s="76">
        <v>6</v>
      </c>
      <c r="R1106" s="76">
        <v>42</v>
      </c>
      <c r="S1106" s="76">
        <v>25.5</v>
      </c>
      <c r="T1106" s="76">
        <v>3</v>
      </c>
      <c r="U1106" s="76">
        <v>8.6999999999999993</v>
      </c>
      <c r="V1106" s="76">
        <v>3</v>
      </c>
      <c r="W1106" s="87">
        <f t="shared" si="51"/>
        <v>88.2</v>
      </c>
      <c r="X1106" s="87">
        <f t="shared" si="52"/>
        <v>48</v>
      </c>
      <c r="Y1106" s="88">
        <f t="shared" si="53"/>
        <v>40.200000000000003</v>
      </c>
    </row>
    <row r="1107" spans="1:25" s="11" customFormat="1" ht="15" x14ac:dyDescent="0.35">
      <c r="A1107" s="99" t="s">
        <v>3450</v>
      </c>
      <c r="B1107" s="141" t="s">
        <v>3451</v>
      </c>
      <c r="C1107" s="99" t="s">
        <v>3452</v>
      </c>
      <c r="D1107" s="100" t="s">
        <v>133</v>
      </c>
      <c r="E1107" s="101" t="s">
        <v>134</v>
      </c>
      <c r="F1107" s="101" t="s">
        <v>135</v>
      </c>
      <c r="G1107" s="101" t="s">
        <v>136</v>
      </c>
      <c r="H1107" s="101"/>
      <c r="I1107" s="101" t="s">
        <v>137</v>
      </c>
      <c r="J1107" s="74"/>
      <c r="K1107" s="75">
        <v>396</v>
      </c>
      <c r="L1107" s="75">
        <v>36</v>
      </c>
      <c r="M1107" s="75">
        <v>0</v>
      </c>
      <c r="N1107" s="75">
        <v>304</v>
      </c>
      <c r="O1107" s="75">
        <v>38</v>
      </c>
      <c r="P1107" s="75">
        <v>63</v>
      </c>
      <c r="Q1107" s="76">
        <v>1</v>
      </c>
      <c r="R1107" s="76">
        <v>28</v>
      </c>
      <c r="S1107" s="76">
        <v>15.7</v>
      </c>
      <c r="T1107" s="76">
        <v>2</v>
      </c>
      <c r="U1107" s="76">
        <v>2.8</v>
      </c>
      <c r="V1107" s="76">
        <v>3</v>
      </c>
      <c r="W1107" s="87">
        <f t="shared" si="51"/>
        <v>52.5</v>
      </c>
      <c r="X1107" s="87">
        <f t="shared" si="52"/>
        <v>29</v>
      </c>
      <c r="Y1107" s="88">
        <f t="shared" si="53"/>
        <v>23.5</v>
      </c>
    </row>
    <row r="1108" spans="1:25" s="11" customFormat="1" ht="15" x14ac:dyDescent="0.35">
      <c r="A1108" s="99" t="s">
        <v>3453</v>
      </c>
      <c r="B1108" s="141" t="s">
        <v>3454</v>
      </c>
      <c r="C1108" s="99" t="s">
        <v>3455</v>
      </c>
      <c r="D1108" s="100" t="s">
        <v>133</v>
      </c>
      <c r="E1108" s="101" t="s">
        <v>134</v>
      </c>
      <c r="F1108" s="101" t="s">
        <v>135</v>
      </c>
      <c r="G1108" s="101" t="s">
        <v>136</v>
      </c>
      <c r="H1108" s="101"/>
      <c r="I1108" s="101" t="s">
        <v>137</v>
      </c>
      <c r="J1108" s="74"/>
      <c r="K1108" s="75">
        <v>619</v>
      </c>
      <c r="L1108" s="75">
        <v>0</v>
      </c>
      <c r="M1108" s="75">
        <v>0</v>
      </c>
      <c r="N1108" s="75">
        <v>525</v>
      </c>
      <c r="O1108" s="75">
        <v>75</v>
      </c>
      <c r="P1108" s="75">
        <v>87</v>
      </c>
      <c r="Q1108" s="76">
        <v>2</v>
      </c>
      <c r="R1108" s="76">
        <v>44</v>
      </c>
      <c r="S1108" s="76">
        <v>14.3</v>
      </c>
      <c r="T1108" s="76">
        <v>2</v>
      </c>
      <c r="U1108" s="76">
        <v>2.9</v>
      </c>
      <c r="V1108" s="76">
        <v>3</v>
      </c>
      <c r="W1108" s="87">
        <f t="shared" si="51"/>
        <v>68.2</v>
      </c>
      <c r="X1108" s="87">
        <f t="shared" si="52"/>
        <v>46</v>
      </c>
      <c r="Y1108" s="88">
        <f t="shared" si="53"/>
        <v>22.2</v>
      </c>
    </row>
    <row r="1109" spans="1:25" s="11" customFormat="1" ht="15" x14ac:dyDescent="0.35">
      <c r="A1109" s="99" t="s">
        <v>3456</v>
      </c>
      <c r="B1109" s="141" t="s">
        <v>3457</v>
      </c>
      <c r="C1109" s="99" t="s">
        <v>3458</v>
      </c>
      <c r="D1109" s="100" t="s">
        <v>133</v>
      </c>
      <c r="E1109" s="101" t="s">
        <v>134</v>
      </c>
      <c r="F1109" s="101" t="s">
        <v>135</v>
      </c>
      <c r="G1109" s="101" t="s">
        <v>136</v>
      </c>
      <c r="H1109" s="101"/>
      <c r="I1109" s="101" t="s">
        <v>137</v>
      </c>
      <c r="J1109" s="74"/>
      <c r="K1109" s="75">
        <v>778</v>
      </c>
      <c r="L1109" s="75">
        <v>69</v>
      </c>
      <c r="M1109" s="75">
        <v>3</v>
      </c>
      <c r="N1109" s="75">
        <v>596</v>
      </c>
      <c r="O1109" s="75">
        <v>116</v>
      </c>
      <c r="P1109" s="75">
        <v>139</v>
      </c>
      <c r="Q1109" s="76">
        <v>13.7</v>
      </c>
      <c r="R1109" s="76">
        <v>48</v>
      </c>
      <c r="S1109" s="76">
        <v>34.299999999999997</v>
      </c>
      <c r="T1109" s="76">
        <v>4</v>
      </c>
      <c r="U1109" s="76">
        <v>5.8</v>
      </c>
      <c r="V1109" s="76">
        <v>6.2</v>
      </c>
      <c r="W1109" s="87">
        <f t="shared" si="51"/>
        <v>112</v>
      </c>
      <c r="X1109" s="87">
        <f t="shared" si="52"/>
        <v>61.7</v>
      </c>
      <c r="Y1109" s="88">
        <f t="shared" si="53"/>
        <v>50.3</v>
      </c>
    </row>
    <row r="1110" spans="1:25" s="11" customFormat="1" ht="15" x14ac:dyDescent="0.35">
      <c r="A1110" s="99" t="s">
        <v>3459</v>
      </c>
      <c r="B1110" s="141" t="s">
        <v>3460</v>
      </c>
      <c r="C1110" s="99" t="s">
        <v>3461</v>
      </c>
      <c r="D1110" s="100" t="s">
        <v>133</v>
      </c>
      <c r="E1110" s="101" t="s">
        <v>134</v>
      </c>
      <c r="F1110" s="101" t="s">
        <v>135</v>
      </c>
      <c r="G1110" s="101" t="s">
        <v>136</v>
      </c>
      <c r="H1110" s="101"/>
      <c r="I1110" s="101" t="s">
        <v>137</v>
      </c>
      <c r="J1110" s="74"/>
      <c r="K1110" s="75">
        <v>502</v>
      </c>
      <c r="L1110" s="75">
        <v>33</v>
      </c>
      <c r="M1110" s="75">
        <v>3</v>
      </c>
      <c r="N1110" s="75">
        <v>416</v>
      </c>
      <c r="O1110" s="75">
        <v>82</v>
      </c>
      <c r="P1110" s="75">
        <v>110</v>
      </c>
      <c r="Q1110" s="76">
        <v>2</v>
      </c>
      <c r="R1110" s="76">
        <v>41</v>
      </c>
      <c r="S1110" s="76">
        <v>31.3</v>
      </c>
      <c r="T1110" s="76">
        <v>3</v>
      </c>
      <c r="U1110" s="76">
        <v>2.9</v>
      </c>
      <c r="V1110" s="76">
        <v>5</v>
      </c>
      <c r="W1110" s="87">
        <f t="shared" si="51"/>
        <v>85.2</v>
      </c>
      <c r="X1110" s="87">
        <f t="shared" si="52"/>
        <v>43</v>
      </c>
      <c r="Y1110" s="88">
        <f t="shared" si="53"/>
        <v>42.199999999999996</v>
      </c>
    </row>
    <row r="1111" spans="1:25" s="11" customFormat="1" ht="15" x14ac:dyDescent="0.35">
      <c r="A1111" s="99" t="s">
        <v>3462</v>
      </c>
      <c r="B1111" s="141" t="s">
        <v>3463</v>
      </c>
      <c r="C1111" s="99" t="s">
        <v>3464</v>
      </c>
      <c r="D1111" s="100" t="s">
        <v>133</v>
      </c>
      <c r="E1111" s="101" t="s">
        <v>134</v>
      </c>
      <c r="F1111" s="101" t="s">
        <v>135</v>
      </c>
      <c r="G1111" s="101" t="s">
        <v>136</v>
      </c>
      <c r="H1111" s="101"/>
      <c r="I1111" s="101" t="s">
        <v>137</v>
      </c>
      <c r="J1111" s="74"/>
      <c r="K1111" s="75">
        <v>611</v>
      </c>
      <c r="L1111" s="75">
        <v>17</v>
      </c>
      <c r="M1111" s="75">
        <v>1</v>
      </c>
      <c r="N1111" s="75">
        <v>455</v>
      </c>
      <c r="O1111" s="75">
        <v>117</v>
      </c>
      <c r="P1111" s="75">
        <v>128</v>
      </c>
      <c r="Q1111" s="76">
        <v>1</v>
      </c>
      <c r="R1111" s="76">
        <v>50</v>
      </c>
      <c r="S1111" s="76">
        <v>28.4</v>
      </c>
      <c r="T1111" s="76">
        <v>3</v>
      </c>
      <c r="U1111" s="76">
        <v>3.8</v>
      </c>
      <c r="V1111" s="76">
        <v>3</v>
      </c>
      <c r="W1111" s="87">
        <f t="shared" si="51"/>
        <v>89.2</v>
      </c>
      <c r="X1111" s="87">
        <f t="shared" si="52"/>
        <v>51</v>
      </c>
      <c r="Y1111" s="88">
        <f t="shared" si="53"/>
        <v>38.199999999999996</v>
      </c>
    </row>
    <row r="1112" spans="1:25" s="11" customFormat="1" ht="15" x14ac:dyDescent="0.35">
      <c r="A1112" s="99" t="s">
        <v>3465</v>
      </c>
      <c r="B1112" s="141" t="s">
        <v>3466</v>
      </c>
      <c r="C1112" s="99" t="s">
        <v>3467</v>
      </c>
      <c r="D1112" s="100" t="s">
        <v>133</v>
      </c>
      <c r="E1112" s="101" t="s">
        <v>134</v>
      </c>
      <c r="F1112" s="101" t="s">
        <v>135</v>
      </c>
      <c r="G1112" s="101" t="s">
        <v>136</v>
      </c>
      <c r="H1112" s="101"/>
      <c r="I1112" s="101" t="s">
        <v>137</v>
      </c>
      <c r="J1112" s="74"/>
      <c r="K1112" s="75">
        <v>457</v>
      </c>
      <c r="L1112" s="75">
        <v>57</v>
      </c>
      <c r="M1112" s="75">
        <v>2</v>
      </c>
      <c r="N1112" s="75">
        <v>408</v>
      </c>
      <c r="O1112" s="75">
        <v>57</v>
      </c>
      <c r="P1112" s="75">
        <v>149</v>
      </c>
      <c r="Q1112" s="76">
        <v>10</v>
      </c>
      <c r="R1112" s="76">
        <v>42</v>
      </c>
      <c r="S1112" s="76">
        <v>36.4</v>
      </c>
      <c r="T1112" s="76">
        <v>2</v>
      </c>
      <c r="U1112" s="76">
        <v>6.7</v>
      </c>
      <c r="V1112" s="76">
        <v>3</v>
      </c>
      <c r="W1112" s="87">
        <f t="shared" si="51"/>
        <v>100.10000000000001</v>
      </c>
      <c r="X1112" s="87">
        <f t="shared" si="52"/>
        <v>52</v>
      </c>
      <c r="Y1112" s="88">
        <f t="shared" si="53"/>
        <v>48.1</v>
      </c>
    </row>
    <row r="1113" spans="1:25" s="11" customFormat="1" ht="15" x14ac:dyDescent="0.35">
      <c r="A1113" s="99" t="s">
        <v>3468</v>
      </c>
      <c r="B1113" s="141" t="s">
        <v>3469</v>
      </c>
      <c r="C1113" s="99" t="s">
        <v>3470</v>
      </c>
      <c r="D1113" s="100" t="s">
        <v>133</v>
      </c>
      <c r="E1113" s="101" t="s">
        <v>134</v>
      </c>
      <c r="F1113" s="101" t="s">
        <v>135</v>
      </c>
      <c r="G1113" s="101" t="s">
        <v>136</v>
      </c>
      <c r="H1113" s="101"/>
      <c r="I1113" s="101" t="s">
        <v>137</v>
      </c>
      <c r="J1113" s="74"/>
      <c r="K1113" s="75">
        <v>467</v>
      </c>
      <c r="L1113" s="75">
        <v>15</v>
      </c>
      <c r="M1113" s="75">
        <v>1</v>
      </c>
      <c r="N1113" s="75">
        <v>135</v>
      </c>
      <c r="O1113" s="75">
        <v>77</v>
      </c>
      <c r="P1113" s="75">
        <v>34</v>
      </c>
      <c r="Q1113" s="76">
        <v>1.2</v>
      </c>
      <c r="R1113" s="76">
        <v>29</v>
      </c>
      <c r="S1113" s="76">
        <v>13.4</v>
      </c>
      <c r="T1113" s="76">
        <v>2</v>
      </c>
      <c r="U1113" s="76">
        <v>2.8</v>
      </c>
      <c r="V1113" s="76">
        <v>2</v>
      </c>
      <c r="W1113" s="87">
        <f t="shared" si="51"/>
        <v>50.4</v>
      </c>
      <c r="X1113" s="87">
        <f t="shared" si="52"/>
        <v>30.2</v>
      </c>
      <c r="Y1113" s="88">
        <f t="shared" si="53"/>
        <v>20.2</v>
      </c>
    </row>
    <row r="1114" spans="1:25" s="11" customFormat="1" ht="15" x14ac:dyDescent="0.35">
      <c r="A1114" s="99" t="s">
        <v>3471</v>
      </c>
      <c r="B1114" s="141" t="s">
        <v>3472</v>
      </c>
      <c r="C1114" s="99" t="s">
        <v>3473</v>
      </c>
      <c r="D1114" s="100" t="s">
        <v>133</v>
      </c>
      <c r="E1114" s="101" t="s">
        <v>134</v>
      </c>
      <c r="F1114" s="101" t="s">
        <v>135</v>
      </c>
      <c r="G1114" s="101" t="s">
        <v>136</v>
      </c>
      <c r="H1114" s="101"/>
      <c r="I1114" s="101" t="s">
        <v>137</v>
      </c>
      <c r="J1114" s="74"/>
      <c r="K1114" s="75">
        <v>851</v>
      </c>
      <c r="L1114" s="75">
        <v>64</v>
      </c>
      <c r="M1114" s="75">
        <v>8</v>
      </c>
      <c r="N1114" s="75">
        <v>576</v>
      </c>
      <c r="O1114" s="75">
        <v>296</v>
      </c>
      <c r="P1114" s="75">
        <v>141</v>
      </c>
      <c r="Q1114" s="76">
        <v>14</v>
      </c>
      <c r="R1114" s="76">
        <v>51</v>
      </c>
      <c r="S1114" s="76">
        <v>34.299999999999997</v>
      </c>
      <c r="T1114" s="76">
        <v>2</v>
      </c>
      <c r="U1114" s="76">
        <v>5.8</v>
      </c>
      <c r="V1114" s="76">
        <v>3.7</v>
      </c>
      <c r="W1114" s="87">
        <f t="shared" si="51"/>
        <v>110.8</v>
      </c>
      <c r="X1114" s="87">
        <f t="shared" si="52"/>
        <v>65</v>
      </c>
      <c r="Y1114" s="88">
        <f t="shared" si="53"/>
        <v>45.8</v>
      </c>
    </row>
    <row r="1115" spans="1:25" s="11" customFormat="1" ht="15" x14ac:dyDescent="0.35">
      <c r="A1115" s="99" t="s">
        <v>3474</v>
      </c>
      <c r="B1115" s="141" t="s">
        <v>3475</v>
      </c>
      <c r="C1115" s="99" t="s">
        <v>3476</v>
      </c>
      <c r="D1115" s="100" t="s">
        <v>133</v>
      </c>
      <c r="E1115" s="101" t="s">
        <v>134</v>
      </c>
      <c r="F1115" s="101" t="s">
        <v>135</v>
      </c>
      <c r="G1115" s="101" t="s">
        <v>136</v>
      </c>
      <c r="H1115" s="101"/>
      <c r="I1115" s="101" t="s">
        <v>137</v>
      </c>
      <c r="J1115" s="74"/>
      <c r="K1115" s="75">
        <v>336</v>
      </c>
      <c r="L1115" s="75">
        <v>24</v>
      </c>
      <c r="M1115" s="75">
        <v>2</v>
      </c>
      <c r="N1115" s="75">
        <v>272</v>
      </c>
      <c r="O1115" s="75">
        <v>5</v>
      </c>
      <c r="P1115" s="75">
        <v>79</v>
      </c>
      <c r="Q1115" s="76">
        <v>0.7</v>
      </c>
      <c r="R1115" s="76">
        <v>32</v>
      </c>
      <c r="S1115" s="76">
        <v>15.8</v>
      </c>
      <c r="T1115" s="76">
        <v>2</v>
      </c>
      <c r="U1115" s="76">
        <v>3</v>
      </c>
      <c r="V1115" s="76">
        <v>2</v>
      </c>
      <c r="W1115" s="87">
        <f t="shared" si="51"/>
        <v>55.5</v>
      </c>
      <c r="X1115" s="87">
        <f t="shared" si="52"/>
        <v>32.700000000000003</v>
      </c>
      <c r="Y1115" s="88">
        <f t="shared" si="53"/>
        <v>22.8</v>
      </c>
    </row>
    <row r="1116" spans="1:25" s="11" customFormat="1" ht="15" x14ac:dyDescent="0.35">
      <c r="A1116" s="99" t="s">
        <v>3477</v>
      </c>
      <c r="B1116" s="141" t="s">
        <v>3478</v>
      </c>
      <c r="C1116" s="99" t="s">
        <v>3479</v>
      </c>
      <c r="D1116" s="100" t="s">
        <v>133</v>
      </c>
      <c r="E1116" s="101" t="s">
        <v>134</v>
      </c>
      <c r="F1116" s="101" t="s">
        <v>135</v>
      </c>
      <c r="G1116" s="101" t="s">
        <v>136</v>
      </c>
      <c r="H1116" s="101"/>
      <c r="I1116" s="101" t="s">
        <v>137</v>
      </c>
      <c r="J1116" s="74"/>
      <c r="K1116" s="75">
        <v>460</v>
      </c>
      <c r="L1116" s="75">
        <v>73</v>
      </c>
      <c r="M1116" s="75">
        <v>8</v>
      </c>
      <c r="N1116" s="75">
        <v>314</v>
      </c>
      <c r="O1116" s="75">
        <v>32</v>
      </c>
      <c r="P1116" s="75">
        <v>124</v>
      </c>
      <c r="Q1116" s="76">
        <v>8.5</v>
      </c>
      <c r="R1116" s="76">
        <v>38</v>
      </c>
      <c r="S1116" s="76">
        <v>33.799999999999997</v>
      </c>
      <c r="T1116" s="76">
        <v>2</v>
      </c>
      <c r="U1116" s="76">
        <v>3.9</v>
      </c>
      <c r="V1116" s="76">
        <v>2.9</v>
      </c>
      <c r="W1116" s="87">
        <f t="shared" si="51"/>
        <v>89.100000000000009</v>
      </c>
      <c r="X1116" s="87">
        <f t="shared" si="52"/>
        <v>46.5</v>
      </c>
      <c r="Y1116" s="88">
        <f t="shared" si="53"/>
        <v>42.599999999999994</v>
      </c>
    </row>
    <row r="1117" spans="1:25" s="11" customFormat="1" ht="15" x14ac:dyDescent="0.35">
      <c r="A1117" s="99" t="s">
        <v>3480</v>
      </c>
      <c r="B1117" s="141" t="s">
        <v>3481</v>
      </c>
      <c r="C1117" s="99" t="s">
        <v>3482</v>
      </c>
      <c r="D1117" s="100" t="s">
        <v>405</v>
      </c>
      <c r="E1117" s="101" t="s">
        <v>134</v>
      </c>
      <c r="F1117" s="101" t="s">
        <v>406</v>
      </c>
      <c r="G1117" s="101" t="s">
        <v>136</v>
      </c>
      <c r="H1117" s="101"/>
      <c r="I1117" s="101" t="s">
        <v>137</v>
      </c>
      <c r="J1117" s="74"/>
      <c r="K1117" s="75">
        <v>1469</v>
      </c>
      <c r="L1117" s="75">
        <v>0</v>
      </c>
      <c r="M1117" s="75">
        <v>0</v>
      </c>
      <c r="N1117" s="75">
        <v>1010</v>
      </c>
      <c r="O1117" s="75">
        <v>355</v>
      </c>
      <c r="P1117" s="75">
        <v>182</v>
      </c>
      <c r="Q1117" s="76">
        <v>16.5</v>
      </c>
      <c r="R1117" s="76">
        <v>94.5</v>
      </c>
      <c r="S1117" s="76">
        <v>32</v>
      </c>
      <c r="T1117" s="76">
        <v>4</v>
      </c>
      <c r="U1117" s="76">
        <v>7.8</v>
      </c>
      <c r="V1117" s="76">
        <v>4.7</v>
      </c>
      <c r="W1117" s="87">
        <f t="shared" si="51"/>
        <v>159.5</v>
      </c>
      <c r="X1117" s="87">
        <f t="shared" si="52"/>
        <v>111</v>
      </c>
      <c r="Y1117" s="88">
        <f t="shared" si="53"/>
        <v>48.5</v>
      </c>
    </row>
    <row r="1118" spans="1:25" s="11" customFormat="1" ht="15" x14ac:dyDescent="0.35">
      <c r="A1118" s="99" t="s">
        <v>3483</v>
      </c>
      <c r="B1118" s="141" t="s">
        <v>3484</v>
      </c>
      <c r="C1118" s="99" t="s">
        <v>3485</v>
      </c>
      <c r="D1118" s="100" t="s">
        <v>405</v>
      </c>
      <c r="E1118" s="101" t="s">
        <v>134</v>
      </c>
      <c r="F1118" s="101" t="s">
        <v>406</v>
      </c>
      <c r="G1118" s="101" t="s">
        <v>136</v>
      </c>
      <c r="H1118" s="101"/>
      <c r="I1118" s="101" t="s">
        <v>137</v>
      </c>
      <c r="J1118" s="74"/>
      <c r="K1118" s="75">
        <v>1011</v>
      </c>
      <c r="L1118" s="75">
        <v>16</v>
      </c>
      <c r="M1118" s="75">
        <v>2</v>
      </c>
      <c r="N1118" s="75">
        <v>467</v>
      </c>
      <c r="O1118" s="75">
        <v>44</v>
      </c>
      <c r="P1118" s="75">
        <v>181</v>
      </c>
      <c r="Q1118" s="76">
        <v>3</v>
      </c>
      <c r="R1118" s="76">
        <v>76</v>
      </c>
      <c r="S1118" s="76">
        <v>37.799999999999997</v>
      </c>
      <c r="T1118" s="76">
        <v>4</v>
      </c>
      <c r="U1118" s="76">
        <v>7.5</v>
      </c>
      <c r="V1118" s="76">
        <v>4</v>
      </c>
      <c r="W1118" s="87">
        <f t="shared" si="51"/>
        <v>132.30000000000001</v>
      </c>
      <c r="X1118" s="87">
        <f t="shared" si="52"/>
        <v>79</v>
      </c>
      <c r="Y1118" s="88">
        <f t="shared" si="53"/>
        <v>53.3</v>
      </c>
    </row>
    <row r="1119" spans="1:25" s="11" customFormat="1" ht="15" x14ac:dyDescent="0.35">
      <c r="A1119" s="99" t="s">
        <v>3486</v>
      </c>
      <c r="B1119" s="141" t="s">
        <v>3487</v>
      </c>
      <c r="C1119" s="99" t="s">
        <v>3488</v>
      </c>
      <c r="D1119" s="100" t="s">
        <v>133</v>
      </c>
      <c r="E1119" s="101" t="s">
        <v>134</v>
      </c>
      <c r="F1119" s="101" t="s">
        <v>135</v>
      </c>
      <c r="G1119" s="101" t="s">
        <v>136</v>
      </c>
      <c r="H1119" s="101"/>
      <c r="I1119" s="101" t="s">
        <v>137</v>
      </c>
      <c r="J1119" s="74"/>
      <c r="K1119" s="75">
        <v>1017</v>
      </c>
      <c r="L1119" s="75">
        <v>48</v>
      </c>
      <c r="M1119" s="75">
        <v>6</v>
      </c>
      <c r="N1119" s="75">
        <v>787</v>
      </c>
      <c r="O1119" s="75">
        <v>259</v>
      </c>
      <c r="P1119" s="75">
        <v>136</v>
      </c>
      <c r="Q1119" s="76">
        <v>5.5</v>
      </c>
      <c r="R1119" s="76">
        <v>74</v>
      </c>
      <c r="S1119" s="76">
        <v>35.9</v>
      </c>
      <c r="T1119" s="76">
        <v>4</v>
      </c>
      <c r="U1119" s="76">
        <v>6.8</v>
      </c>
      <c r="V1119" s="76">
        <v>5</v>
      </c>
      <c r="W1119" s="87">
        <f t="shared" si="51"/>
        <v>131.19999999999999</v>
      </c>
      <c r="X1119" s="87">
        <f t="shared" si="52"/>
        <v>79.5</v>
      </c>
      <c r="Y1119" s="88">
        <f t="shared" si="53"/>
        <v>51.699999999999996</v>
      </c>
    </row>
    <row r="1120" spans="1:25" s="11" customFormat="1" ht="15" x14ac:dyDescent="0.35">
      <c r="A1120" s="99" t="s">
        <v>3489</v>
      </c>
      <c r="B1120" s="141" t="s">
        <v>3490</v>
      </c>
      <c r="C1120" s="99" t="s">
        <v>3491</v>
      </c>
      <c r="D1120" s="100" t="s">
        <v>133</v>
      </c>
      <c r="E1120" s="101" t="s">
        <v>134</v>
      </c>
      <c r="F1120" s="101" t="s">
        <v>135</v>
      </c>
      <c r="G1120" s="101" t="s">
        <v>136</v>
      </c>
      <c r="H1120" s="101"/>
      <c r="I1120" s="101" t="s">
        <v>137</v>
      </c>
      <c r="J1120" s="74"/>
      <c r="K1120" s="75">
        <v>831</v>
      </c>
      <c r="L1120" s="75">
        <v>0</v>
      </c>
      <c r="M1120" s="75">
        <v>0</v>
      </c>
      <c r="N1120" s="75">
        <v>404</v>
      </c>
      <c r="O1120" s="75">
        <v>100</v>
      </c>
      <c r="P1120" s="75">
        <v>197</v>
      </c>
      <c r="Q1120" s="76">
        <v>2.5</v>
      </c>
      <c r="R1120" s="76">
        <v>73</v>
      </c>
      <c r="S1120" s="76">
        <v>45.4</v>
      </c>
      <c r="T1120" s="76">
        <v>3</v>
      </c>
      <c r="U1120" s="76">
        <v>10.3</v>
      </c>
      <c r="V1120" s="76">
        <v>4</v>
      </c>
      <c r="W1120" s="87">
        <f t="shared" si="51"/>
        <v>138.20000000000002</v>
      </c>
      <c r="X1120" s="87">
        <f t="shared" si="52"/>
        <v>75.5</v>
      </c>
      <c r="Y1120" s="88">
        <f t="shared" si="53"/>
        <v>62.7</v>
      </c>
    </row>
    <row r="1121" spans="1:25" s="11" customFormat="1" ht="15" x14ac:dyDescent="0.35">
      <c r="A1121" s="99" t="s">
        <v>3492</v>
      </c>
      <c r="B1121" s="141" t="s">
        <v>3493</v>
      </c>
      <c r="C1121" s="99" t="s">
        <v>3494</v>
      </c>
      <c r="D1121" s="100" t="s">
        <v>437</v>
      </c>
      <c r="E1121" s="101" t="s">
        <v>201</v>
      </c>
      <c r="F1121" s="101" t="s">
        <v>406</v>
      </c>
      <c r="G1121" s="101" t="s">
        <v>136</v>
      </c>
      <c r="H1121" s="101"/>
      <c r="I1121" s="101" t="s">
        <v>137</v>
      </c>
      <c r="J1121" s="74"/>
      <c r="K1121" s="75">
        <v>1403</v>
      </c>
      <c r="L1121" s="75">
        <v>0</v>
      </c>
      <c r="M1121" s="75">
        <v>0</v>
      </c>
      <c r="N1121" s="75">
        <v>1021</v>
      </c>
      <c r="O1121" s="75">
        <v>130</v>
      </c>
      <c r="P1121" s="75">
        <v>209</v>
      </c>
      <c r="Q1121" s="76">
        <v>14</v>
      </c>
      <c r="R1121" s="76">
        <v>98</v>
      </c>
      <c r="S1121" s="76">
        <v>30</v>
      </c>
      <c r="T1121" s="76">
        <v>5</v>
      </c>
      <c r="U1121" s="76">
        <v>5.8</v>
      </c>
      <c r="V1121" s="76">
        <v>6</v>
      </c>
      <c r="W1121" s="87">
        <f t="shared" si="51"/>
        <v>158.80000000000001</v>
      </c>
      <c r="X1121" s="87">
        <f t="shared" si="52"/>
        <v>112</v>
      </c>
      <c r="Y1121" s="88">
        <f t="shared" si="53"/>
        <v>46.8</v>
      </c>
    </row>
    <row r="1122" spans="1:25" s="11" customFormat="1" ht="15" x14ac:dyDescent="0.35">
      <c r="A1122" s="99" t="s">
        <v>3495</v>
      </c>
      <c r="B1122" s="141" t="s">
        <v>3496</v>
      </c>
      <c r="C1122" s="99" t="s">
        <v>3497</v>
      </c>
      <c r="D1122" s="100" t="s">
        <v>133</v>
      </c>
      <c r="E1122" s="101" t="s">
        <v>134</v>
      </c>
      <c r="F1122" s="101" t="s">
        <v>135</v>
      </c>
      <c r="G1122" s="101" t="s">
        <v>136</v>
      </c>
      <c r="H1122" s="101"/>
      <c r="I1122" s="101" t="s">
        <v>137</v>
      </c>
      <c r="J1122" s="74"/>
      <c r="K1122" s="75">
        <v>579</v>
      </c>
      <c r="L1122" s="75">
        <v>44</v>
      </c>
      <c r="M1122" s="75">
        <v>6</v>
      </c>
      <c r="N1122" s="75">
        <v>223</v>
      </c>
      <c r="O1122" s="75">
        <v>40</v>
      </c>
      <c r="P1122" s="75">
        <v>92</v>
      </c>
      <c r="Q1122" s="76">
        <v>5.2</v>
      </c>
      <c r="R1122" s="76">
        <v>34</v>
      </c>
      <c r="S1122" s="76">
        <v>30.9</v>
      </c>
      <c r="T1122" s="76">
        <v>2</v>
      </c>
      <c r="U1122" s="76">
        <v>1.9</v>
      </c>
      <c r="V1122" s="76">
        <v>3</v>
      </c>
      <c r="W1122" s="87">
        <f t="shared" si="51"/>
        <v>77</v>
      </c>
      <c r="X1122" s="87">
        <f t="shared" si="52"/>
        <v>39.200000000000003</v>
      </c>
      <c r="Y1122" s="88">
        <f t="shared" si="53"/>
        <v>37.799999999999997</v>
      </c>
    </row>
    <row r="1123" spans="1:25" s="11" customFormat="1" ht="15" x14ac:dyDescent="0.35">
      <c r="A1123" s="99" t="s">
        <v>3498</v>
      </c>
      <c r="B1123" s="141" t="s">
        <v>3499</v>
      </c>
      <c r="C1123" s="99" t="s">
        <v>3500</v>
      </c>
      <c r="D1123" s="100" t="s">
        <v>437</v>
      </c>
      <c r="E1123" s="101" t="s">
        <v>201</v>
      </c>
      <c r="F1123" s="101" t="s">
        <v>406</v>
      </c>
      <c r="G1123" s="101" t="s">
        <v>136</v>
      </c>
      <c r="H1123" s="101"/>
      <c r="I1123" s="101" t="s">
        <v>137</v>
      </c>
      <c r="J1123" s="74"/>
      <c r="K1123" s="75">
        <v>654</v>
      </c>
      <c r="L1123" s="75">
        <v>0</v>
      </c>
      <c r="M1123" s="75">
        <v>0</v>
      </c>
      <c r="N1123" s="75">
        <v>553</v>
      </c>
      <c r="O1123" s="75">
        <v>99</v>
      </c>
      <c r="P1123" s="75">
        <v>166</v>
      </c>
      <c r="Q1123" s="76">
        <v>14</v>
      </c>
      <c r="R1123" s="76">
        <v>40</v>
      </c>
      <c r="S1123" s="76">
        <v>19.899999999999999</v>
      </c>
      <c r="T1123" s="76">
        <v>3</v>
      </c>
      <c r="U1123" s="76">
        <v>4.9000000000000004</v>
      </c>
      <c r="V1123" s="76">
        <v>4</v>
      </c>
      <c r="W1123" s="87">
        <f t="shared" si="51"/>
        <v>85.800000000000011</v>
      </c>
      <c r="X1123" s="87">
        <f t="shared" si="52"/>
        <v>54</v>
      </c>
      <c r="Y1123" s="88">
        <f t="shared" si="53"/>
        <v>31.799999999999997</v>
      </c>
    </row>
    <row r="1124" spans="1:25" s="11" customFormat="1" ht="15" x14ac:dyDescent="0.35">
      <c r="A1124" s="99" t="s">
        <v>3501</v>
      </c>
      <c r="B1124" s="141" t="s">
        <v>3502</v>
      </c>
      <c r="C1124" s="99" t="s">
        <v>3503</v>
      </c>
      <c r="D1124" s="100" t="s">
        <v>133</v>
      </c>
      <c r="E1124" s="101" t="s">
        <v>134</v>
      </c>
      <c r="F1124" s="101" t="s">
        <v>135</v>
      </c>
      <c r="G1124" s="101" t="s">
        <v>136</v>
      </c>
      <c r="H1124" s="101"/>
      <c r="I1124" s="101" t="s">
        <v>137</v>
      </c>
      <c r="J1124" s="74"/>
      <c r="K1124" s="75">
        <v>211</v>
      </c>
      <c r="L1124" s="75">
        <v>15</v>
      </c>
      <c r="M1124" s="75">
        <v>1</v>
      </c>
      <c r="N1124" s="75">
        <v>200</v>
      </c>
      <c r="O1124" s="75">
        <v>20</v>
      </c>
      <c r="P1124" s="75">
        <v>59</v>
      </c>
      <c r="Q1124" s="76">
        <v>1.4</v>
      </c>
      <c r="R1124" s="76">
        <v>24</v>
      </c>
      <c r="S1124" s="76">
        <v>8.6</v>
      </c>
      <c r="T1124" s="76">
        <v>1</v>
      </c>
      <c r="U1124" s="76">
        <v>0.9</v>
      </c>
      <c r="V1124" s="76">
        <v>2</v>
      </c>
      <c r="W1124" s="87">
        <f t="shared" si="51"/>
        <v>37.9</v>
      </c>
      <c r="X1124" s="87">
        <f t="shared" si="52"/>
        <v>25.4</v>
      </c>
      <c r="Y1124" s="88">
        <f t="shared" si="53"/>
        <v>12.5</v>
      </c>
    </row>
    <row r="1125" spans="1:25" s="11" customFormat="1" ht="15" x14ac:dyDescent="0.35">
      <c r="A1125" s="99" t="s">
        <v>3504</v>
      </c>
      <c r="B1125" s="141" t="s">
        <v>3505</v>
      </c>
      <c r="C1125" s="99" t="s">
        <v>3506</v>
      </c>
      <c r="D1125" s="100" t="s">
        <v>133</v>
      </c>
      <c r="E1125" s="101" t="s">
        <v>134</v>
      </c>
      <c r="F1125" s="101" t="s">
        <v>135</v>
      </c>
      <c r="G1125" s="101" t="s">
        <v>136</v>
      </c>
      <c r="H1125" s="101"/>
      <c r="I1125" s="101" t="s">
        <v>137</v>
      </c>
      <c r="J1125" s="74"/>
      <c r="K1125" s="75">
        <v>345</v>
      </c>
      <c r="L1125" s="75">
        <v>45</v>
      </c>
      <c r="M1125" s="75">
        <v>2</v>
      </c>
      <c r="N1125" s="75">
        <v>277</v>
      </c>
      <c r="O1125" s="75">
        <v>22</v>
      </c>
      <c r="P1125" s="75">
        <v>75</v>
      </c>
      <c r="Q1125" s="76">
        <v>2</v>
      </c>
      <c r="R1125" s="76">
        <v>30</v>
      </c>
      <c r="S1125" s="76">
        <v>25.8</v>
      </c>
      <c r="T1125" s="76">
        <v>2</v>
      </c>
      <c r="U1125" s="76">
        <v>5.8</v>
      </c>
      <c r="V1125" s="76">
        <v>3</v>
      </c>
      <c r="W1125" s="87">
        <f t="shared" si="51"/>
        <v>68.599999999999994</v>
      </c>
      <c r="X1125" s="87">
        <f t="shared" si="52"/>
        <v>32</v>
      </c>
      <c r="Y1125" s="88">
        <f t="shared" si="53"/>
        <v>36.6</v>
      </c>
    </row>
    <row r="1126" spans="1:25" s="11" customFormat="1" ht="15" x14ac:dyDescent="0.35">
      <c r="A1126" s="99" t="s">
        <v>3507</v>
      </c>
      <c r="B1126" s="141" t="s">
        <v>3508</v>
      </c>
      <c r="C1126" s="99" t="s">
        <v>3509</v>
      </c>
      <c r="D1126" s="100" t="s">
        <v>133</v>
      </c>
      <c r="E1126" s="101" t="s">
        <v>134</v>
      </c>
      <c r="F1126" s="101" t="s">
        <v>135</v>
      </c>
      <c r="G1126" s="101" t="s">
        <v>136</v>
      </c>
      <c r="H1126" s="101"/>
      <c r="I1126" s="101" t="s">
        <v>137</v>
      </c>
      <c r="J1126" s="74"/>
      <c r="K1126" s="75">
        <v>723</v>
      </c>
      <c r="L1126" s="75">
        <v>0</v>
      </c>
      <c r="M1126" s="75">
        <v>0</v>
      </c>
      <c r="N1126" s="75">
        <v>406</v>
      </c>
      <c r="O1126" s="75">
        <v>158</v>
      </c>
      <c r="P1126" s="75">
        <v>91</v>
      </c>
      <c r="Q1126" s="76">
        <v>1</v>
      </c>
      <c r="R1126" s="76">
        <v>48</v>
      </c>
      <c r="S1126" s="76">
        <v>20.6</v>
      </c>
      <c r="T1126" s="76">
        <v>3</v>
      </c>
      <c r="U1126" s="76">
        <v>3.8</v>
      </c>
      <c r="V1126" s="76">
        <v>4.9000000000000004</v>
      </c>
      <c r="W1126" s="87">
        <f t="shared" si="51"/>
        <v>81.3</v>
      </c>
      <c r="X1126" s="87">
        <f t="shared" si="52"/>
        <v>49</v>
      </c>
      <c r="Y1126" s="88">
        <f t="shared" si="53"/>
        <v>32.300000000000004</v>
      </c>
    </row>
    <row r="1127" spans="1:25" s="11" customFormat="1" ht="15" x14ac:dyDescent="0.35">
      <c r="A1127" s="99" t="s">
        <v>3510</v>
      </c>
      <c r="B1127" s="141" t="s">
        <v>3511</v>
      </c>
      <c r="C1127" s="99" t="s">
        <v>3512</v>
      </c>
      <c r="D1127" s="100" t="s">
        <v>133</v>
      </c>
      <c r="E1127" s="101" t="s">
        <v>134</v>
      </c>
      <c r="F1127" s="101" t="s">
        <v>135</v>
      </c>
      <c r="G1127" s="101" t="s">
        <v>136</v>
      </c>
      <c r="H1127" s="101"/>
      <c r="I1127" s="101" t="s">
        <v>137</v>
      </c>
      <c r="J1127" s="74"/>
      <c r="K1127" s="75">
        <v>847</v>
      </c>
      <c r="L1127" s="75">
        <v>0</v>
      </c>
      <c r="M1127" s="75">
        <v>0</v>
      </c>
      <c r="N1127" s="75">
        <v>642</v>
      </c>
      <c r="O1127" s="75">
        <v>195</v>
      </c>
      <c r="P1127" s="75">
        <v>146</v>
      </c>
      <c r="Q1127" s="76">
        <v>11</v>
      </c>
      <c r="R1127" s="76">
        <v>62</v>
      </c>
      <c r="S1127" s="76">
        <v>30.9</v>
      </c>
      <c r="T1127" s="76">
        <v>2</v>
      </c>
      <c r="U1127" s="76">
        <v>6.7</v>
      </c>
      <c r="V1127" s="76">
        <v>5.8</v>
      </c>
      <c r="W1127" s="87">
        <f t="shared" si="51"/>
        <v>118.4</v>
      </c>
      <c r="X1127" s="87">
        <f t="shared" si="52"/>
        <v>73</v>
      </c>
      <c r="Y1127" s="88">
        <f t="shared" si="53"/>
        <v>45.4</v>
      </c>
    </row>
    <row r="1128" spans="1:25" s="11" customFormat="1" ht="15" x14ac:dyDescent="0.35">
      <c r="A1128" s="99" t="s">
        <v>3513</v>
      </c>
      <c r="B1128" s="141" t="s">
        <v>3514</v>
      </c>
      <c r="C1128" s="99" t="s">
        <v>3515</v>
      </c>
      <c r="D1128" s="100" t="s">
        <v>133</v>
      </c>
      <c r="E1128" s="101" t="s">
        <v>134</v>
      </c>
      <c r="F1128" s="101" t="s">
        <v>135</v>
      </c>
      <c r="G1128" s="101" t="s">
        <v>136</v>
      </c>
      <c r="H1128" s="101"/>
      <c r="I1128" s="101" t="s">
        <v>137</v>
      </c>
      <c r="J1128" s="74"/>
      <c r="K1128" s="75">
        <v>367</v>
      </c>
      <c r="L1128" s="75">
        <v>30</v>
      </c>
      <c r="M1128" s="75">
        <v>2</v>
      </c>
      <c r="N1128" s="75">
        <v>193</v>
      </c>
      <c r="O1128" s="75">
        <v>27</v>
      </c>
      <c r="P1128" s="75">
        <v>83</v>
      </c>
      <c r="Q1128" s="76">
        <v>4</v>
      </c>
      <c r="R1128" s="76">
        <v>29.7</v>
      </c>
      <c r="S1128" s="76">
        <v>22.2</v>
      </c>
      <c r="T1128" s="76">
        <v>2</v>
      </c>
      <c r="U1128" s="76">
        <v>3.8</v>
      </c>
      <c r="V1128" s="76">
        <v>2.7</v>
      </c>
      <c r="W1128" s="87">
        <f t="shared" si="51"/>
        <v>64.400000000000006</v>
      </c>
      <c r="X1128" s="87">
        <f t="shared" si="52"/>
        <v>33.700000000000003</v>
      </c>
      <c r="Y1128" s="88">
        <f t="shared" si="53"/>
        <v>30.7</v>
      </c>
    </row>
    <row r="1129" spans="1:25" s="11" customFormat="1" ht="15" x14ac:dyDescent="0.35">
      <c r="A1129" s="99" t="s">
        <v>3516</v>
      </c>
      <c r="B1129" s="141" t="s">
        <v>3517</v>
      </c>
      <c r="C1129" s="99" t="s">
        <v>3518</v>
      </c>
      <c r="D1129" s="100" t="s">
        <v>437</v>
      </c>
      <c r="E1129" s="101" t="s">
        <v>201</v>
      </c>
      <c r="F1129" s="101" t="s">
        <v>406</v>
      </c>
      <c r="G1129" s="101" t="s">
        <v>136</v>
      </c>
      <c r="H1129" s="101"/>
      <c r="I1129" s="101" t="s">
        <v>137</v>
      </c>
      <c r="J1129" s="74"/>
      <c r="K1129" s="75">
        <v>1261</v>
      </c>
      <c r="L1129" s="75">
        <v>0</v>
      </c>
      <c r="M1129" s="75">
        <v>0</v>
      </c>
      <c r="N1129" s="75">
        <v>840</v>
      </c>
      <c r="O1129" s="75">
        <v>58</v>
      </c>
      <c r="P1129" s="75">
        <v>224</v>
      </c>
      <c r="Q1129" s="76">
        <v>11.7</v>
      </c>
      <c r="R1129" s="76">
        <v>86</v>
      </c>
      <c r="S1129" s="76">
        <v>28.7</v>
      </c>
      <c r="T1129" s="76">
        <v>4</v>
      </c>
      <c r="U1129" s="76">
        <v>7.8</v>
      </c>
      <c r="V1129" s="76">
        <v>6</v>
      </c>
      <c r="W1129" s="87">
        <f t="shared" si="51"/>
        <v>144.20000000000002</v>
      </c>
      <c r="X1129" s="87">
        <f t="shared" si="52"/>
        <v>97.7</v>
      </c>
      <c r="Y1129" s="88">
        <f t="shared" si="53"/>
        <v>46.5</v>
      </c>
    </row>
    <row r="1130" spans="1:25" s="11" customFormat="1" ht="15" x14ac:dyDescent="0.35">
      <c r="A1130" s="99" t="s">
        <v>3519</v>
      </c>
      <c r="B1130" s="141" t="s">
        <v>3520</v>
      </c>
      <c r="C1130" s="99" t="s">
        <v>3521</v>
      </c>
      <c r="D1130" s="100" t="s">
        <v>133</v>
      </c>
      <c r="E1130" s="101" t="s">
        <v>134</v>
      </c>
      <c r="F1130" s="101" t="s">
        <v>135</v>
      </c>
      <c r="G1130" s="101" t="s">
        <v>136</v>
      </c>
      <c r="H1130" s="101"/>
      <c r="I1130" s="101" t="s">
        <v>137</v>
      </c>
      <c r="J1130" s="74"/>
      <c r="K1130" s="75">
        <v>635</v>
      </c>
      <c r="L1130" s="75">
        <v>59</v>
      </c>
      <c r="M1130" s="75">
        <v>13</v>
      </c>
      <c r="N1130" s="75">
        <v>338</v>
      </c>
      <c r="O1130" s="75">
        <v>31</v>
      </c>
      <c r="P1130" s="75">
        <v>144</v>
      </c>
      <c r="Q1130" s="76">
        <v>4</v>
      </c>
      <c r="R1130" s="76">
        <v>48</v>
      </c>
      <c r="S1130" s="76">
        <v>33.700000000000003</v>
      </c>
      <c r="T1130" s="76">
        <v>3</v>
      </c>
      <c r="U1130" s="76">
        <v>6.6</v>
      </c>
      <c r="V1130" s="76">
        <v>3.9</v>
      </c>
      <c r="W1130" s="87">
        <f t="shared" si="51"/>
        <v>99.2</v>
      </c>
      <c r="X1130" s="87">
        <f t="shared" si="52"/>
        <v>52</v>
      </c>
      <c r="Y1130" s="88">
        <f t="shared" si="53"/>
        <v>47.2</v>
      </c>
    </row>
    <row r="1131" spans="1:25" s="11" customFormat="1" ht="15" x14ac:dyDescent="0.35">
      <c r="A1131" s="99" t="s">
        <v>3522</v>
      </c>
      <c r="B1131" s="141" t="s">
        <v>3523</v>
      </c>
      <c r="C1131" s="99" t="s">
        <v>3524</v>
      </c>
      <c r="D1131" s="100" t="s">
        <v>133</v>
      </c>
      <c r="E1131" s="101" t="s">
        <v>134</v>
      </c>
      <c r="F1131" s="101" t="s">
        <v>135</v>
      </c>
      <c r="G1131" s="101" t="s">
        <v>136</v>
      </c>
      <c r="H1131" s="101"/>
      <c r="I1131" s="101" t="s">
        <v>137</v>
      </c>
      <c r="J1131" s="74"/>
      <c r="K1131" s="75">
        <v>558</v>
      </c>
      <c r="L1131" s="75">
        <v>35</v>
      </c>
      <c r="M1131" s="75">
        <v>1</v>
      </c>
      <c r="N1131" s="75">
        <v>483</v>
      </c>
      <c r="O1131" s="75">
        <v>103</v>
      </c>
      <c r="P1131" s="75">
        <v>145</v>
      </c>
      <c r="Q1131" s="76">
        <v>2</v>
      </c>
      <c r="R1131" s="76">
        <v>45</v>
      </c>
      <c r="S1131" s="76">
        <v>34.200000000000003</v>
      </c>
      <c r="T1131" s="76">
        <v>2</v>
      </c>
      <c r="U1131" s="76">
        <v>3.9</v>
      </c>
      <c r="V1131" s="76">
        <v>3</v>
      </c>
      <c r="W1131" s="87">
        <f t="shared" si="51"/>
        <v>90.100000000000009</v>
      </c>
      <c r="X1131" s="87">
        <f t="shared" si="52"/>
        <v>47</v>
      </c>
      <c r="Y1131" s="88">
        <f t="shared" si="53"/>
        <v>43.1</v>
      </c>
    </row>
    <row r="1132" spans="1:25" s="11" customFormat="1" ht="15" x14ac:dyDescent="0.35">
      <c r="A1132" s="99" t="s">
        <v>3525</v>
      </c>
      <c r="B1132" s="141" t="s">
        <v>3526</v>
      </c>
      <c r="C1132" s="99" t="s">
        <v>3527</v>
      </c>
      <c r="D1132" s="100" t="s">
        <v>133</v>
      </c>
      <c r="E1132" s="101" t="s">
        <v>134</v>
      </c>
      <c r="F1132" s="101" t="s">
        <v>1002</v>
      </c>
      <c r="G1132" s="101" t="s">
        <v>136</v>
      </c>
      <c r="H1132" s="101"/>
      <c r="I1132" s="101" t="s">
        <v>137</v>
      </c>
      <c r="J1132" s="74"/>
      <c r="K1132" s="75">
        <v>85</v>
      </c>
      <c r="L1132" s="75">
        <v>28</v>
      </c>
      <c r="M1132" s="75">
        <v>6</v>
      </c>
      <c r="N1132" s="75">
        <v>64</v>
      </c>
      <c r="O1132" s="75">
        <v>30</v>
      </c>
      <c r="P1132" s="75">
        <v>25</v>
      </c>
      <c r="Q1132" s="76">
        <v>1</v>
      </c>
      <c r="R1132" s="76">
        <v>14</v>
      </c>
      <c r="S1132" s="76">
        <v>9.6999999999999993</v>
      </c>
      <c r="T1132" s="76">
        <v>2</v>
      </c>
      <c r="U1132" s="76">
        <v>1</v>
      </c>
      <c r="V1132" s="76">
        <v>2</v>
      </c>
      <c r="W1132" s="87">
        <f t="shared" si="51"/>
        <v>29.7</v>
      </c>
      <c r="X1132" s="87">
        <f t="shared" si="52"/>
        <v>15</v>
      </c>
      <c r="Y1132" s="88">
        <f t="shared" si="53"/>
        <v>14.7</v>
      </c>
    </row>
    <row r="1133" spans="1:25" s="11" customFormat="1" ht="15" x14ac:dyDescent="0.35">
      <c r="A1133" s="99" t="s">
        <v>3528</v>
      </c>
      <c r="B1133" s="141" t="s">
        <v>3529</v>
      </c>
      <c r="C1133" s="99" t="s">
        <v>3530</v>
      </c>
      <c r="D1133" s="100" t="s">
        <v>133</v>
      </c>
      <c r="E1133" s="101" t="s">
        <v>134</v>
      </c>
      <c r="F1133" s="101" t="s">
        <v>135</v>
      </c>
      <c r="G1133" s="101" t="s">
        <v>136</v>
      </c>
      <c r="H1133" s="101"/>
      <c r="I1133" s="101" t="s">
        <v>137</v>
      </c>
      <c r="J1133" s="74"/>
      <c r="K1133" s="75">
        <v>475</v>
      </c>
      <c r="L1133" s="75">
        <v>27</v>
      </c>
      <c r="M1133" s="75">
        <v>0</v>
      </c>
      <c r="N1133" s="75">
        <v>413</v>
      </c>
      <c r="O1133" s="75">
        <v>115</v>
      </c>
      <c r="P1133" s="75">
        <v>124</v>
      </c>
      <c r="Q1133" s="76">
        <v>4</v>
      </c>
      <c r="R1133" s="76">
        <v>40</v>
      </c>
      <c r="S1133" s="76">
        <v>31.1</v>
      </c>
      <c r="T1133" s="76">
        <v>3</v>
      </c>
      <c r="U1133" s="76">
        <v>7.7</v>
      </c>
      <c r="V1133" s="76">
        <v>3</v>
      </c>
      <c r="W1133" s="87">
        <f t="shared" si="51"/>
        <v>88.8</v>
      </c>
      <c r="X1133" s="87">
        <f t="shared" si="52"/>
        <v>44</v>
      </c>
      <c r="Y1133" s="88">
        <f t="shared" si="53"/>
        <v>44.800000000000004</v>
      </c>
    </row>
    <row r="1134" spans="1:25" s="11" customFormat="1" ht="15" x14ac:dyDescent="0.35">
      <c r="A1134" s="99" t="s">
        <v>3531</v>
      </c>
      <c r="B1134" s="141" t="s">
        <v>3532</v>
      </c>
      <c r="C1134" s="99" t="s">
        <v>3533</v>
      </c>
      <c r="D1134" s="100" t="s">
        <v>437</v>
      </c>
      <c r="E1134" s="101" t="s">
        <v>201</v>
      </c>
      <c r="F1134" s="101" t="s">
        <v>406</v>
      </c>
      <c r="G1134" s="101" t="s">
        <v>136</v>
      </c>
      <c r="H1134" s="101"/>
      <c r="I1134" s="101" t="s">
        <v>137</v>
      </c>
      <c r="J1134" s="74"/>
      <c r="K1134" s="75">
        <v>337</v>
      </c>
      <c r="L1134" s="75">
        <v>0</v>
      </c>
      <c r="M1134" s="75">
        <v>0</v>
      </c>
      <c r="N1134" s="75">
        <v>256</v>
      </c>
      <c r="O1134" s="75">
        <v>49</v>
      </c>
      <c r="P1134" s="75">
        <v>71</v>
      </c>
      <c r="Q1134" s="76">
        <v>7</v>
      </c>
      <c r="R1134" s="76">
        <v>16</v>
      </c>
      <c r="S1134" s="76">
        <v>5.6</v>
      </c>
      <c r="T1134" s="76">
        <v>2</v>
      </c>
      <c r="U1134" s="76">
        <v>1</v>
      </c>
      <c r="V1134" s="76">
        <v>2</v>
      </c>
      <c r="W1134" s="87">
        <f t="shared" si="51"/>
        <v>33.6</v>
      </c>
      <c r="X1134" s="87">
        <f t="shared" si="52"/>
        <v>23</v>
      </c>
      <c r="Y1134" s="88">
        <f t="shared" si="53"/>
        <v>10.6</v>
      </c>
    </row>
    <row r="1135" spans="1:25" s="11" customFormat="1" ht="15" x14ac:dyDescent="0.35">
      <c r="A1135" s="99" t="s">
        <v>3534</v>
      </c>
      <c r="B1135" s="141" t="s">
        <v>3535</v>
      </c>
      <c r="C1135" s="99" t="s">
        <v>3536</v>
      </c>
      <c r="D1135" s="100" t="s">
        <v>133</v>
      </c>
      <c r="E1135" s="101" t="s">
        <v>134</v>
      </c>
      <c r="F1135" s="101" t="s">
        <v>1018</v>
      </c>
      <c r="G1135" s="101" t="s">
        <v>137</v>
      </c>
      <c r="H1135" s="101" t="s">
        <v>137</v>
      </c>
      <c r="I1135" s="101" t="s">
        <v>137</v>
      </c>
      <c r="J1135" s="74"/>
      <c r="K1135" s="75">
        <v>220</v>
      </c>
      <c r="L1135" s="75">
        <v>35</v>
      </c>
      <c r="M1135" s="75">
        <v>1</v>
      </c>
      <c r="N1135" s="75">
        <v>135</v>
      </c>
      <c r="O1135" s="75">
        <v>18</v>
      </c>
      <c r="P1135" s="75">
        <v>29</v>
      </c>
      <c r="Q1135" s="76">
        <v>13.4</v>
      </c>
      <c r="R1135" s="76">
        <v>8</v>
      </c>
      <c r="S1135" s="76">
        <v>4.2</v>
      </c>
      <c r="T1135" s="76">
        <v>1</v>
      </c>
      <c r="U1135" s="76">
        <v>0</v>
      </c>
      <c r="V1135" s="76">
        <v>2.1</v>
      </c>
      <c r="W1135" s="87">
        <f t="shared" si="51"/>
        <v>28.7</v>
      </c>
      <c r="X1135" s="87">
        <f t="shared" si="52"/>
        <v>21.4</v>
      </c>
      <c r="Y1135" s="88">
        <f t="shared" si="53"/>
        <v>7.3000000000000007</v>
      </c>
    </row>
    <row r="1136" spans="1:25" s="11" customFormat="1" ht="15" x14ac:dyDescent="0.35">
      <c r="A1136" s="99" t="s">
        <v>3537</v>
      </c>
      <c r="B1136" s="141" t="s">
        <v>3538</v>
      </c>
      <c r="C1136" s="99" t="s">
        <v>3539</v>
      </c>
      <c r="D1136" s="100" t="s">
        <v>437</v>
      </c>
      <c r="E1136" s="101" t="s">
        <v>201</v>
      </c>
      <c r="F1136" s="101" t="s">
        <v>406</v>
      </c>
      <c r="G1136" s="101" t="s">
        <v>136</v>
      </c>
      <c r="H1136" s="101"/>
      <c r="I1136" s="101" t="s">
        <v>137</v>
      </c>
      <c r="J1136" s="74"/>
      <c r="K1136" s="75">
        <v>257</v>
      </c>
      <c r="L1136" s="75">
        <v>0</v>
      </c>
      <c r="M1136" s="75">
        <v>0</v>
      </c>
      <c r="N1136" s="75">
        <v>189</v>
      </c>
      <c r="O1136" s="75">
        <v>14</v>
      </c>
      <c r="P1136" s="75">
        <v>42</v>
      </c>
      <c r="Q1136" s="76">
        <v>9</v>
      </c>
      <c r="R1136" s="76">
        <v>15</v>
      </c>
      <c r="S1136" s="76">
        <v>7.2</v>
      </c>
      <c r="T1136" s="76">
        <v>2</v>
      </c>
      <c r="U1136" s="76">
        <v>1.2</v>
      </c>
      <c r="V1136" s="76">
        <v>2</v>
      </c>
      <c r="W1136" s="87">
        <f t="shared" si="51"/>
        <v>36.400000000000006</v>
      </c>
      <c r="X1136" s="87">
        <f t="shared" si="52"/>
        <v>24</v>
      </c>
      <c r="Y1136" s="88">
        <f t="shared" si="53"/>
        <v>12.399999999999999</v>
      </c>
    </row>
    <row r="1137" spans="1:25" s="11" customFormat="1" ht="15" x14ac:dyDescent="0.35">
      <c r="A1137" s="99" t="s">
        <v>3540</v>
      </c>
      <c r="B1137" s="141" t="s">
        <v>3541</v>
      </c>
      <c r="C1137" s="99" t="s">
        <v>3542</v>
      </c>
      <c r="D1137" s="100" t="s">
        <v>194</v>
      </c>
      <c r="E1137" s="101" t="s">
        <v>195</v>
      </c>
      <c r="F1137" s="101" t="s">
        <v>196</v>
      </c>
      <c r="G1137" s="101" t="s">
        <v>136</v>
      </c>
      <c r="H1137" s="101"/>
      <c r="I1137" s="101" t="s">
        <v>137</v>
      </c>
      <c r="J1137" s="74"/>
      <c r="K1137" s="75">
        <v>3854</v>
      </c>
      <c r="L1137" s="75">
        <v>0</v>
      </c>
      <c r="M1137" s="75">
        <v>0</v>
      </c>
      <c r="N1137" s="75">
        <v>2809</v>
      </c>
      <c r="O1137" s="75">
        <v>111</v>
      </c>
      <c r="P1137" s="75">
        <v>491</v>
      </c>
      <c r="Q1137" s="76">
        <v>24</v>
      </c>
      <c r="R1137" s="76">
        <v>185</v>
      </c>
      <c r="S1137" s="76">
        <v>33.5</v>
      </c>
      <c r="T1137" s="76">
        <v>14</v>
      </c>
      <c r="U1137" s="76">
        <v>22.9</v>
      </c>
      <c r="V1137" s="76">
        <v>15</v>
      </c>
      <c r="W1137" s="87">
        <f t="shared" si="51"/>
        <v>294.39999999999998</v>
      </c>
      <c r="X1137" s="87">
        <f t="shared" si="52"/>
        <v>209</v>
      </c>
      <c r="Y1137" s="88">
        <f t="shared" si="53"/>
        <v>85.4</v>
      </c>
    </row>
    <row r="1138" spans="1:25" s="11" customFormat="1" ht="15" x14ac:dyDescent="0.35">
      <c r="A1138" s="99" t="s">
        <v>3543</v>
      </c>
      <c r="B1138" s="141" t="s">
        <v>3544</v>
      </c>
      <c r="C1138" s="99" t="s">
        <v>3545</v>
      </c>
      <c r="D1138" s="100" t="s">
        <v>194</v>
      </c>
      <c r="E1138" s="101" t="s">
        <v>195</v>
      </c>
      <c r="F1138" s="101" t="s">
        <v>196</v>
      </c>
      <c r="G1138" s="101" t="s">
        <v>136</v>
      </c>
      <c r="H1138" s="101"/>
      <c r="I1138" s="101" t="s">
        <v>137</v>
      </c>
      <c r="J1138" s="74"/>
      <c r="K1138" s="75">
        <v>3897</v>
      </c>
      <c r="L1138" s="75">
        <v>0</v>
      </c>
      <c r="M1138" s="75">
        <v>0</v>
      </c>
      <c r="N1138" s="75">
        <v>2887</v>
      </c>
      <c r="O1138" s="75">
        <v>470</v>
      </c>
      <c r="P1138" s="75">
        <v>600</v>
      </c>
      <c r="Q1138" s="76">
        <v>34.6</v>
      </c>
      <c r="R1138" s="76">
        <v>181</v>
      </c>
      <c r="S1138" s="76">
        <v>54.5</v>
      </c>
      <c r="T1138" s="76">
        <v>10.7</v>
      </c>
      <c r="U1138" s="76">
        <v>22.9</v>
      </c>
      <c r="V1138" s="76">
        <v>13.3</v>
      </c>
      <c r="W1138" s="87">
        <f t="shared" si="51"/>
        <v>317</v>
      </c>
      <c r="X1138" s="87">
        <f t="shared" si="52"/>
        <v>215.6</v>
      </c>
      <c r="Y1138" s="88">
        <f t="shared" si="53"/>
        <v>101.39999999999999</v>
      </c>
    </row>
    <row r="1139" spans="1:25" s="11" customFormat="1" ht="15" x14ac:dyDescent="0.35">
      <c r="A1139" s="99" t="s">
        <v>3546</v>
      </c>
      <c r="B1139" s="141" t="s">
        <v>3547</v>
      </c>
      <c r="C1139" s="99" t="s">
        <v>3548</v>
      </c>
      <c r="D1139" s="100" t="s">
        <v>194</v>
      </c>
      <c r="E1139" s="101" t="s">
        <v>195</v>
      </c>
      <c r="F1139" s="101" t="s">
        <v>196</v>
      </c>
      <c r="G1139" s="101" t="s">
        <v>136</v>
      </c>
      <c r="H1139" s="101"/>
      <c r="I1139" s="101" t="s">
        <v>137</v>
      </c>
      <c r="J1139" s="74"/>
      <c r="K1139" s="75">
        <v>941</v>
      </c>
      <c r="L1139" s="75">
        <v>0</v>
      </c>
      <c r="M1139" s="75">
        <v>0</v>
      </c>
      <c r="N1139" s="75">
        <v>453</v>
      </c>
      <c r="O1139" s="75">
        <v>7</v>
      </c>
      <c r="P1139" s="75">
        <v>164</v>
      </c>
      <c r="Q1139" s="76">
        <v>6.1</v>
      </c>
      <c r="R1139" s="76">
        <v>51</v>
      </c>
      <c r="S1139" s="76">
        <v>21</v>
      </c>
      <c r="T1139" s="76">
        <v>3.2</v>
      </c>
      <c r="U1139" s="76">
        <v>6</v>
      </c>
      <c r="V1139" s="76">
        <v>6.1</v>
      </c>
      <c r="W1139" s="87">
        <f t="shared" si="51"/>
        <v>93.399999999999991</v>
      </c>
      <c r="X1139" s="87">
        <f t="shared" si="52"/>
        <v>57.1</v>
      </c>
      <c r="Y1139" s="88">
        <f t="shared" si="53"/>
        <v>36.299999999999997</v>
      </c>
    </row>
    <row r="1140" spans="1:25" s="11" customFormat="1" ht="15" x14ac:dyDescent="0.35">
      <c r="A1140" s="99" t="s">
        <v>3549</v>
      </c>
      <c r="B1140" s="141" t="s">
        <v>3550</v>
      </c>
      <c r="C1140" s="99" t="s">
        <v>3551</v>
      </c>
      <c r="D1140" s="100" t="s">
        <v>194</v>
      </c>
      <c r="E1140" s="101" t="s">
        <v>195</v>
      </c>
      <c r="F1140" s="101" t="s">
        <v>196</v>
      </c>
      <c r="G1140" s="101" t="s">
        <v>136</v>
      </c>
      <c r="H1140" s="101"/>
      <c r="I1140" s="101" t="s">
        <v>137</v>
      </c>
      <c r="J1140" s="74"/>
      <c r="K1140" s="75">
        <v>644</v>
      </c>
      <c r="L1140" s="75">
        <v>0</v>
      </c>
      <c r="M1140" s="75">
        <v>0</v>
      </c>
      <c r="N1140" s="75">
        <v>465</v>
      </c>
      <c r="O1140" s="75">
        <v>4</v>
      </c>
      <c r="P1140" s="75">
        <v>98</v>
      </c>
      <c r="Q1140" s="76">
        <v>4</v>
      </c>
      <c r="R1140" s="76">
        <v>30</v>
      </c>
      <c r="S1140" s="76">
        <v>3.9</v>
      </c>
      <c r="T1140" s="76">
        <v>3.2</v>
      </c>
      <c r="U1140" s="76">
        <v>4</v>
      </c>
      <c r="V1140" s="76">
        <v>4</v>
      </c>
      <c r="W1140" s="87">
        <f t="shared" si="51"/>
        <v>49.1</v>
      </c>
      <c r="X1140" s="87">
        <f t="shared" si="52"/>
        <v>34</v>
      </c>
      <c r="Y1140" s="88">
        <f t="shared" si="53"/>
        <v>15.1</v>
      </c>
    </row>
    <row r="1141" spans="1:25" s="11" customFormat="1" ht="15" x14ac:dyDescent="0.35">
      <c r="A1141" s="99" t="s">
        <v>3552</v>
      </c>
      <c r="B1141" s="141" t="s">
        <v>3553</v>
      </c>
      <c r="C1141" s="99" t="s">
        <v>3554</v>
      </c>
      <c r="D1141" s="100" t="s">
        <v>194</v>
      </c>
      <c r="E1141" s="101" t="s">
        <v>195</v>
      </c>
      <c r="F1141" s="101" t="s">
        <v>196</v>
      </c>
      <c r="G1141" s="101" t="s">
        <v>136</v>
      </c>
      <c r="H1141" s="101"/>
      <c r="I1141" s="101" t="s">
        <v>137</v>
      </c>
      <c r="J1141" s="74"/>
      <c r="K1141" s="75">
        <v>395</v>
      </c>
      <c r="L1141" s="75">
        <v>0</v>
      </c>
      <c r="M1141" s="75">
        <v>0</v>
      </c>
      <c r="N1141" s="75">
        <v>315</v>
      </c>
      <c r="O1141" s="75">
        <v>114</v>
      </c>
      <c r="P1141" s="75">
        <v>47</v>
      </c>
      <c r="Q1141" s="76">
        <v>4</v>
      </c>
      <c r="R1141" s="76">
        <v>30</v>
      </c>
      <c r="S1141" s="76">
        <v>3.6</v>
      </c>
      <c r="T1141" s="76">
        <v>3</v>
      </c>
      <c r="U1141" s="76">
        <v>5</v>
      </c>
      <c r="V1141" s="76">
        <v>2</v>
      </c>
      <c r="W1141" s="87">
        <f t="shared" si="51"/>
        <v>47.6</v>
      </c>
      <c r="X1141" s="87">
        <f t="shared" si="52"/>
        <v>34</v>
      </c>
      <c r="Y1141" s="88">
        <f t="shared" si="53"/>
        <v>13.6</v>
      </c>
    </row>
    <row r="1142" spans="1:25" s="11" customFormat="1" ht="15" x14ac:dyDescent="0.35">
      <c r="A1142" s="99" t="s">
        <v>3555</v>
      </c>
      <c r="B1142" s="141" t="s">
        <v>3556</v>
      </c>
      <c r="C1142" s="99" t="s">
        <v>3557</v>
      </c>
      <c r="D1142" s="100" t="s">
        <v>194</v>
      </c>
      <c r="E1142" s="101" t="s">
        <v>195</v>
      </c>
      <c r="F1142" s="101" t="s">
        <v>196</v>
      </c>
      <c r="G1142" s="101" t="s">
        <v>136</v>
      </c>
      <c r="H1142" s="101"/>
      <c r="I1142" s="101" t="s">
        <v>137</v>
      </c>
      <c r="J1142" s="74"/>
      <c r="K1142" s="75">
        <v>207</v>
      </c>
      <c r="L1142" s="75">
        <v>0</v>
      </c>
      <c r="M1142" s="75">
        <v>0</v>
      </c>
      <c r="N1142" s="75">
        <v>168</v>
      </c>
      <c r="O1142" s="75">
        <v>10</v>
      </c>
      <c r="P1142" s="75">
        <v>44</v>
      </c>
      <c r="Q1142" s="76">
        <v>5</v>
      </c>
      <c r="R1142" s="76">
        <v>14</v>
      </c>
      <c r="S1142" s="76">
        <v>0.9</v>
      </c>
      <c r="T1142" s="76">
        <v>2</v>
      </c>
      <c r="U1142" s="76">
        <v>2</v>
      </c>
      <c r="V1142" s="76">
        <v>2</v>
      </c>
      <c r="W1142" s="87">
        <f t="shared" si="51"/>
        <v>25.9</v>
      </c>
      <c r="X1142" s="87">
        <f t="shared" si="52"/>
        <v>19</v>
      </c>
      <c r="Y1142" s="88">
        <f t="shared" si="53"/>
        <v>6.9</v>
      </c>
    </row>
    <row r="1143" spans="1:25" s="11" customFormat="1" ht="15" x14ac:dyDescent="0.35">
      <c r="A1143" s="99" t="s">
        <v>3558</v>
      </c>
      <c r="B1143" s="141" t="s">
        <v>3559</v>
      </c>
      <c r="C1143" s="99" t="s">
        <v>3560</v>
      </c>
      <c r="D1143" s="100" t="s">
        <v>405</v>
      </c>
      <c r="E1143" s="101" t="s">
        <v>134</v>
      </c>
      <c r="F1143" s="101" t="s">
        <v>406</v>
      </c>
      <c r="G1143" s="101" t="s">
        <v>136</v>
      </c>
      <c r="H1143" s="101"/>
      <c r="I1143" s="101" t="s">
        <v>137</v>
      </c>
      <c r="J1143" s="74"/>
      <c r="K1143" s="75">
        <v>300</v>
      </c>
      <c r="L1143" s="75">
        <v>0</v>
      </c>
      <c r="M1143" s="75">
        <v>0</v>
      </c>
      <c r="N1143" s="75">
        <v>291</v>
      </c>
      <c r="O1143" s="75">
        <v>17</v>
      </c>
      <c r="P1143" s="75">
        <v>92</v>
      </c>
      <c r="Q1143" s="76">
        <v>1</v>
      </c>
      <c r="R1143" s="76">
        <v>29</v>
      </c>
      <c r="S1143" s="76">
        <v>5</v>
      </c>
      <c r="T1143" s="76">
        <v>3</v>
      </c>
      <c r="U1143" s="76">
        <v>3.9</v>
      </c>
      <c r="V1143" s="76">
        <v>3.9</v>
      </c>
      <c r="W1143" s="87">
        <f t="shared" si="51"/>
        <v>45.8</v>
      </c>
      <c r="X1143" s="87">
        <f t="shared" si="52"/>
        <v>30</v>
      </c>
      <c r="Y1143" s="88">
        <f t="shared" si="53"/>
        <v>15.8</v>
      </c>
    </row>
    <row r="1144" spans="1:25" s="11" customFormat="1" ht="15" x14ac:dyDescent="0.35">
      <c r="A1144" s="99" t="s">
        <v>3561</v>
      </c>
      <c r="B1144" s="141" t="s">
        <v>3562</v>
      </c>
      <c r="C1144" s="99" t="s">
        <v>3563</v>
      </c>
      <c r="D1144" s="100" t="s">
        <v>133</v>
      </c>
      <c r="E1144" s="101" t="s">
        <v>134</v>
      </c>
      <c r="F1144" s="101" t="s">
        <v>135</v>
      </c>
      <c r="G1144" s="101" t="s">
        <v>136</v>
      </c>
      <c r="H1144" s="101"/>
      <c r="I1144" s="101" t="s">
        <v>137</v>
      </c>
      <c r="J1144" s="74"/>
      <c r="K1144" s="75">
        <v>144</v>
      </c>
      <c r="L1144" s="75">
        <v>27</v>
      </c>
      <c r="M1144" s="75">
        <v>2</v>
      </c>
      <c r="N1144" s="75">
        <v>130</v>
      </c>
      <c r="O1144" s="75">
        <v>7</v>
      </c>
      <c r="P1144" s="75">
        <v>48</v>
      </c>
      <c r="Q1144" s="76">
        <v>3</v>
      </c>
      <c r="R1144" s="76">
        <v>18</v>
      </c>
      <c r="S1144" s="76">
        <v>11</v>
      </c>
      <c r="T1144" s="76">
        <v>2</v>
      </c>
      <c r="U1144" s="76">
        <v>3.8</v>
      </c>
      <c r="V1144" s="76">
        <v>2</v>
      </c>
      <c r="W1144" s="87">
        <f t="shared" si="51"/>
        <v>39.799999999999997</v>
      </c>
      <c r="X1144" s="87">
        <f t="shared" si="52"/>
        <v>21</v>
      </c>
      <c r="Y1144" s="88">
        <f t="shared" si="53"/>
        <v>18.8</v>
      </c>
    </row>
    <row r="1145" spans="1:25" s="11" customFormat="1" ht="15" x14ac:dyDescent="0.35">
      <c r="A1145" s="99" t="s">
        <v>3564</v>
      </c>
      <c r="B1145" s="141" t="s">
        <v>3565</v>
      </c>
      <c r="C1145" s="99" t="s">
        <v>3566</v>
      </c>
      <c r="D1145" s="100" t="s">
        <v>133</v>
      </c>
      <c r="E1145" s="101" t="s">
        <v>134</v>
      </c>
      <c r="F1145" s="101" t="s">
        <v>135</v>
      </c>
      <c r="G1145" s="101" t="s">
        <v>136</v>
      </c>
      <c r="H1145" s="101"/>
      <c r="I1145" s="101" t="s">
        <v>137</v>
      </c>
      <c r="J1145" s="74"/>
      <c r="K1145" s="75">
        <v>155</v>
      </c>
      <c r="L1145" s="75">
        <v>32</v>
      </c>
      <c r="M1145" s="75">
        <v>1</v>
      </c>
      <c r="N1145" s="75">
        <v>154</v>
      </c>
      <c r="O1145" s="75">
        <v>14</v>
      </c>
      <c r="P1145" s="75">
        <v>44</v>
      </c>
      <c r="Q1145" s="76">
        <v>3</v>
      </c>
      <c r="R1145" s="76">
        <v>14</v>
      </c>
      <c r="S1145" s="76">
        <v>10.3</v>
      </c>
      <c r="T1145" s="76">
        <v>2</v>
      </c>
      <c r="U1145" s="76">
        <v>3</v>
      </c>
      <c r="V1145" s="76">
        <v>2</v>
      </c>
      <c r="W1145" s="87">
        <f t="shared" si="51"/>
        <v>34.299999999999997</v>
      </c>
      <c r="X1145" s="87">
        <f t="shared" si="52"/>
        <v>17</v>
      </c>
      <c r="Y1145" s="88">
        <f t="shared" si="53"/>
        <v>17.3</v>
      </c>
    </row>
    <row r="1146" spans="1:25" s="11" customFormat="1" ht="15" x14ac:dyDescent="0.35">
      <c r="A1146" s="99" t="s">
        <v>3567</v>
      </c>
      <c r="B1146" s="141" t="s">
        <v>3568</v>
      </c>
      <c r="C1146" s="99" t="s">
        <v>3569</v>
      </c>
      <c r="D1146" s="100" t="s">
        <v>405</v>
      </c>
      <c r="E1146" s="101" t="s">
        <v>134</v>
      </c>
      <c r="F1146" s="101" t="s">
        <v>406</v>
      </c>
      <c r="G1146" s="101" t="s">
        <v>136</v>
      </c>
      <c r="H1146" s="101"/>
      <c r="I1146" s="101" t="s">
        <v>137</v>
      </c>
      <c r="J1146" s="74"/>
      <c r="K1146" s="75">
        <v>291</v>
      </c>
      <c r="L1146" s="75">
        <v>58</v>
      </c>
      <c r="M1146" s="75">
        <v>1</v>
      </c>
      <c r="N1146" s="75">
        <v>279</v>
      </c>
      <c r="O1146" s="75">
        <v>64</v>
      </c>
      <c r="P1146" s="75">
        <v>68</v>
      </c>
      <c r="Q1146" s="76">
        <v>2</v>
      </c>
      <c r="R1146" s="76">
        <v>29</v>
      </c>
      <c r="S1146" s="76">
        <v>10.199999999999999</v>
      </c>
      <c r="T1146" s="76">
        <v>2</v>
      </c>
      <c r="U1146" s="76">
        <v>3.9</v>
      </c>
      <c r="V1146" s="76">
        <v>2</v>
      </c>
      <c r="W1146" s="87">
        <f t="shared" si="51"/>
        <v>49.1</v>
      </c>
      <c r="X1146" s="87">
        <f t="shared" si="52"/>
        <v>31</v>
      </c>
      <c r="Y1146" s="88">
        <f t="shared" si="53"/>
        <v>18.099999999999998</v>
      </c>
    </row>
    <row r="1147" spans="1:25" s="11" customFormat="1" ht="15" x14ac:dyDescent="0.35">
      <c r="A1147" s="99" t="s">
        <v>3570</v>
      </c>
      <c r="B1147" s="141" t="s">
        <v>3571</v>
      </c>
      <c r="C1147" s="99" t="s">
        <v>3572</v>
      </c>
      <c r="D1147" s="100" t="s">
        <v>133</v>
      </c>
      <c r="E1147" s="101" t="s">
        <v>134</v>
      </c>
      <c r="F1147" s="101" t="s">
        <v>135</v>
      </c>
      <c r="G1147" s="101" t="s">
        <v>136</v>
      </c>
      <c r="H1147" s="101"/>
      <c r="I1147" s="101" t="s">
        <v>137</v>
      </c>
      <c r="J1147" s="74"/>
      <c r="K1147" s="75">
        <v>525</v>
      </c>
      <c r="L1147" s="75">
        <v>42</v>
      </c>
      <c r="M1147" s="75">
        <v>1</v>
      </c>
      <c r="N1147" s="75">
        <v>470</v>
      </c>
      <c r="O1147" s="75">
        <v>9</v>
      </c>
      <c r="P1147" s="75">
        <v>116</v>
      </c>
      <c r="Q1147" s="76">
        <v>6</v>
      </c>
      <c r="R1147" s="76">
        <v>44</v>
      </c>
      <c r="S1147" s="76">
        <v>23.2</v>
      </c>
      <c r="T1147" s="76">
        <v>3</v>
      </c>
      <c r="U1147" s="76">
        <v>3.8</v>
      </c>
      <c r="V1147" s="76">
        <v>5</v>
      </c>
      <c r="W1147" s="87">
        <f t="shared" si="51"/>
        <v>85</v>
      </c>
      <c r="X1147" s="87">
        <f t="shared" si="52"/>
        <v>50</v>
      </c>
      <c r="Y1147" s="88">
        <f t="shared" si="53"/>
        <v>35</v>
      </c>
    </row>
    <row r="1148" spans="1:25" s="11" customFormat="1" ht="15" x14ac:dyDescent="0.35">
      <c r="A1148" s="99" t="s">
        <v>3573</v>
      </c>
      <c r="B1148" s="141" t="s">
        <v>3574</v>
      </c>
      <c r="C1148" s="99" t="s">
        <v>3575</v>
      </c>
      <c r="D1148" s="100" t="s">
        <v>133</v>
      </c>
      <c r="E1148" s="101" t="s">
        <v>134</v>
      </c>
      <c r="F1148" s="101" t="s">
        <v>135</v>
      </c>
      <c r="G1148" s="101" t="s">
        <v>136</v>
      </c>
      <c r="H1148" s="101"/>
      <c r="I1148" s="101" t="s">
        <v>137</v>
      </c>
      <c r="J1148" s="74"/>
      <c r="K1148" s="75">
        <v>112</v>
      </c>
      <c r="L1148" s="75">
        <v>143</v>
      </c>
      <c r="M1148" s="75">
        <v>6</v>
      </c>
      <c r="N1148" s="75">
        <v>105</v>
      </c>
      <c r="O1148" s="75">
        <v>2</v>
      </c>
      <c r="P1148" s="75">
        <v>52</v>
      </c>
      <c r="Q1148" s="76">
        <v>8</v>
      </c>
      <c r="R1148" s="76">
        <v>16</v>
      </c>
      <c r="S1148" s="76">
        <v>19.399999999999999</v>
      </c>
      <c r="T1148" s="76">
        <v>2</v>
      </c>
      <c r="U1148" s="76">
        <v>3</v>
      </c>
      <c r="V1148" s="76">
        <v>3</v>
      </c>
      <c r="W1148" s="87">
        <f t="shared" si="51"/>
        <v>51.4</v>
      </c>
      <c r="X1148" s="87">
        <f t="shared" si="52"/>
        <v>24</v>
      </c>
      <c r="Y1148" s="88">
        <f t="shared" si="53"/>
        <v>27.4</v>
      </c>
    </row>
    <row r="1149" spans="1:25" s="11" customFormat="1" ht="15" x14ac:dyDescent="0.35">
      <c r="A1149" s="99" t="s">
        <v>3576</v>
      </c>
      <c r="B1149" s="141" t="s">
        <v>3577</v>
      </c>
      <c r="C1149" s="99" t="s">
        <v>3578</v>
      </c>
      <c r="D1149" s="100" t="s">
        <v>405</v>
      </c>
      <c r="E1149" s="101" t="s">
        <v>134</v>
      </c>
      <c r="F1149" s="101" t="s">
        <v>406</v>
      </c>
      <c r="G1149" s="101" t="s">
        <v>136</v>
      </c>
      <c r="H1149" s="101"/>
      <c r="I1149" s="101" t="s">
        <v>137</v>
      </c>
      <c r="J1149" s="74"/>
      <c r="K1149" s="75">
        <v>230</v>
      </c>
      <c r="L1149" s="75">
        <v>62</v>
      </c>
      <c r="M1149" s="75">
        <v>0</v>
      </c>
      <c r="N1149" s="75">
        <v>211</v>
      </c>
      <c r="O1149" s="75">
        <v>17</v>
      </c>
      <c r="P1149" s="75">
        <v>52</v>
      </c>
      <c r="Q1149" s="76">
        <v>5</v>
      </c>
      <c r="R1149" s="76">
        <v>23</v>
      </c>
      <c r="S1149" s="76">
        <v>11.6</v>
      </c>
      <c r="T1149" s="76">
        <v>2</v>
      </c>
      <c r="U1149" s="76">
        <v>3.9</v>
      </c>
      <c r="V1149" s="76">
        <v>2</v>
      </c>
      <c r="W1149" s="87">
        <f t="shared" si="51"/>
        <v>47.5</v>
      </c>
      <c r="X1149" s="87">
        <f t="shared" si="52"/>
        <v>28</v>
      </c>
      <c r="Y1149" s="88">
        <f t="shared" si="53"/>
        <v>19.5</v>
      </c>
    </row>
    <row r="1150" spans="1:25" s="11" customFormat="1" ht="15" x14ac:dyDescent="0.35">
      <c r="A1150" s="99" t="s">
        <v>3579</v>
      </c>
      <c r="B1150" s="141" t="s">
        <v>3580</v>
      </c>
      <c r="C1150" s="99" t="s">
        <v>3581</v>
      </c>
      <c r="D1150" s="100" t="s">
        <v>405</v>
      </c>
      <c r="E1150" s="101" t="s">
        <v>134</v>
      </c>
      <c r="F1150" s="101" t="s">
        <v>406</v>
      </c>
      <c r="G1150" s="101" t="s">
        <v>136</v>
      </c>
      <c r="H1150" s="101"/>
      <c r="I1150" s="101" t="s">
        <v>137</v>
      </c>
      <c r="J1150" s="74"/>
      <c r="K1150" s="75">
        <v>472</v>
      </c>
      <c r="L1150" s="75">
        <v>42</v>
      </c>
      <c r="M1150" s="75">
        <v>1</v>
      </c>
      <c r="N1150" s="75">
        <v>428</v>
      </c>
      <c r="O1150" s="75">
        <v>21</v>
      </c>
      <c r="P1150" s="75">
        <v>146</v>
      </c>
      <c r="Q1150" s="76">
        <v>9.1999999999999993</v>
      </c>
      <c r="R1150" s="76">
        <v>36</v>
      </c>
      <c r="S1150" s="76">
        <v>29</v>
      </c>
      <c r="T1150" s="76">
        <v>2</v>
      </c>
      <c r="U1150" s="76">
        <v>3.9</v>
      </c>
      <c r="V1150" s="76">
        <v>2</v>
      </c>
      <c r="W1150" s="87">
        <f t="shared" si="51"/>
        <v>82.100000000000009</v>
      </c>
      <c r="X1150" s="87">
        <f t="shared" si="52"/>
        <v>45.2</v>
      </c>
      <c r="Y1150" s="88">
        <f t="shared" si="53"/>
        <v>36.9</v>
      </c>
    </row>
    <row r="1151" spans="1:25" s="11" customFormat="1" ht="15" x14ac:dyDescent="0.35">
      <c r="A1151" s="99" t="s">
        <v>3582</v>
      </c>
      <c r="B1151" s="141" t="s">
        <v>3583</v>
      </c>
      <c r="C1151" s="99" t="s">
        <v>3584</v>
      </c>
      <c r="D1151" s="100" t="s">
        <v>133</v>
      </c>
      <c r="E1151" s="101" t="s">
        <v>134</v>
      </c>
      <c r="F1151" s="101" t="s">
        <v>135</v>
      </c>
      <c r="G1151" s="101" t="s">
        <v>136</v>
      </c>
      <c r="H1151" s="101"/>
      <c r="I1151" s="101" t="s">
        <v>137</v>
      </c>
      <c r="J1151" s="74"/>
      <c r="K1151" s="75">
        <v>217</v>
      </c>
      <c r="L1151" s="75">
        <v>50</v>
      </c>
      <c r="M1151" s="75">
        <v>3</v>
      </c>
      <c r="N1151" s="75">
        <v>215</v>
      </c>
      <c r="O1151" s="75">
        <v>23</v>
      </c>
      <c r="P1151" s="75">
        <v>59</v>
      </c>
      <c r="Q1151" s="76">
        <v>1</v>
      </c>
      <c r="R1151" s="76">
        <v>26</v>
      </c>
      <c r="S1151" s="76">
        <v>9.6</v>
      </c>
      <c r="T1151" s="76">
        <v>2</v>
      </c>
      <c r="U1151" s="76">
        <v>3.9</v>
      </c>
      <c r="V1151" s="76">
        <v>5</v>
      </c>
      <c r="W1151" s="87">
        <f t="shared" si="51"/>
        <v>47.5</v>
      </c>
      <c r="X1151" s="87">
        <f t="shared" si="52"/>
        <v>27</v>
      </c>
      <c r="Y1151" s="88">
        <f t="shared" si="53"/>
        <v>20.5</v>
      </c>
    </row>
    <row r="1152" spans="1:25" s="11" customFormat="1" ht="15" x14ac:dyDescent="0.35">
      <c r="A1152" s="99" t="s">
        <v>3585</v>
      </c>
      <c r="B1152" s="141" t="s">
        <v>3586</v>
      </c>
      <c r="C1152" s="99" t="s">
        <v>3587</v>
      </c>
      <c r="D1152" s="100" t="s">
        <v>133</v>
      </c>
      <c r="E1152" s="101" t="s">
        <v>134</v>
      </c>
      <c r="F1152" s="101" t="s">
        <v>135</v>
      </c>
      <c r="G1152" s="101" t="s">
        <v>136</v>
      </c>
      <c r="H1152" s="101"/>
      <c r="I1152" s="101" t="s">
        <v>137</v>
      </c>
      <c r="J1152" s="74"/>
      <c r="K1152" s="75">
        <v>242</v>
      </c>
      <c r="L1152" s="75">
        <v>65</v>
      </c>
      <c r="M1152" s="75">
        <v>0</v>
      </c>
      <c r="N1152" s="75">
        <v>238</v>
      </c>
      <c r="O1152" s="75">
        <v>17</v>
      </c>
      <c r="P1152" s="75">
        <v>70</v>
      </c>
      <c r="Q1152" s="76">
        <v>12</v>
      </c>
      <c r="R1152" s="76">
        <v>16</v>
      </c>
      <c r="S1152" s="76">
        <v>9</v>
      </c>
      <c r="T1152" s="76">
        <v>1</v>
      </c>
      <c r="U1152" s="76">
        <v>3</v>
      </c>
      <c r="V1152" s="76">
        <v>2</v>
      </c>
      <c r="W1152" s="87">
        <f t="shared" si="51"/>
        <v>43</v>
      </c>
      <c r="X1152" s="87">
        <f t="shared" si="52"/>
        <v>28</v>
      </c>
      <c r="Y1152" s="88">
        <f t="shared" si="53"/>
        <v>15</v>
      </c>
    </row>
    <row r="1153" spans="1:25" s="11" customFormat="1" ht="15" x14ac:dyDescent="0.35">
      <c r="A1153" s="99" t="s">
        <v>3588</v>
      </c>
      <c r="B1153" s="141" t="s">
        <v>3589</v>
      </c>
      <c r="C1153" s="99" t="s">
        <v>3590</v>
      </c>
      <c r="D1153" s="100" t="s">
        <v>405</v>
      </c>
      <c r="E1153" s="101" t="s">
        <v>134</v>
      </c>
      <c r="F1153" s="101" t="s">
        <v>406</v>
      </c>
      <c r="G1153" s="101" t="s">
        <v>136</v>
      </c>
      <c r="H1153" s="101"/>
      <c r="I1153" s="101" t="s">
        <v>137</v>
      </c>
      <c r="J1153" s="74"/>
      <c r="K1153" s="75">
        <v>453</v>
      </c>
      <c r="L1153" s="75">
        <v>60</v>
      </c>
      <c r="M1153" s="75">
        <v>2</v>
      </c>
      <c r="N1153" s="75">
        <v>426</v>
      </c>
      <c r="O1153" s="75">
        <v>28</v>
      </c>
      <c r="P1153" s="75">
        <v>93</v>
      </c>
      <c r="Q1153" s="76">
        <v>13</v>
      </c>
      <c r="R1153" s="76">
        <v>27</v>
      </c>
      <c r="S1153" s="76">
        <v>13.6</v>
      </c>
      <c r="T1153" s="76">
        <v>2</v>
      </c>
      <c r="U1153" s="76">
        <v>4.8</v>
      </c>
      <c r="V1153" s="76">
        <v>3</v>
      </c>
      <c r="W1153" s="87">
        <f t="shared" si="51"/>
        <v>63.4</v>
      </c>
      <c r="X1153" s="87">
        <f t="shared" si="52"/>
        <v>40</v>
      </c>
      <c r="Y1153" s="88">
        <f t="shared" si="53"/>
        <v>23.4</v>
      </c>
    </row>
    <row r="1154" spans="1:25" s="11" customFormat="1" ht="15" x14ac:dyDescent="0.35">
      <c r="A1154" s="99" t="s">
        <v>3591</v>
      </c>
      <c r="B1154" s="141" t="s">
        <v>3592</v>
      </c>
      <c r="C1154" s="99" t="s">
        <v>3593</v>
      </c>
      <c r="D1154" s="100" t="s">
        <v>133</v>
      </c>
      <c r="E1154" s="101" t="s">
        <v>134</v>
      </c>
      <c r="F1154" s="101" t="s">
        <v>135</v>
      </c>
      <c r="G1154" s="101" t="s">
        <v>136</v>
      </c>
      <c r="H1154" s="101"/>
      <c r="I1154" s="101" t="s">
        <v>137</v>
      </c>
      <c r="J1154" s="74"/>
      <c r="K1154" s="75">
        <v>229</v>
      </c>
      <c r="L1154" s="75">
        <v>72</v>
      </c>
      <c r="M1154" s="75">
        <v>4</v>
      </c>
      <c r="N1154" s="75">
        <v>225</v>
      </c>
      <c r="O1154" s="75">
        <v>20</v>
      </c>
      <c r="P1154" s="75">
        <v>65</v>
      </c>
      <c r="Q1154" s="76">
        <v>8</v>
      </c>
      <c r="R1154" s="76">
        <v>24</v>
      </c>
      <c r="S1154" s="76">
        <v>17.600000000000001</v>
      </c>
      <c r="T1154" s="76">
        <v>3</v>
      </c>
      <c r="U1154" s="76">
        <v>4.9000000000000004</v>
      </c>
      <c r="V1154" s="76">
        <v>3</v>
      </c>
      <c r="W1154" s="87">
        <f t="shared" si="51"/>
        <v>60.5</v>
      </c>
      <c r="X1154" s="87">
        <f t="shared" si="52"/>
        <v>32</v>
      </c>
      <c r="Y1154" s="88">
        <f t="shared" si="53"/>
        <v>28.5</v>
      </c>
    </row>
    <row r="1155" spans="1:25" s="11" customFormat="1" ht="15" x14ac:dyDescent="0.35">
      <c r="A1155" s="99" t="s">
        <v>3594</v>
      </c>
      <c r="B1155" s="141" t="s">
        <v>3595</v>
      </c>
      <c r="C1155" s="99" t="s">
        <v>3596</v>
      </c>
      <c r="D1155" s="100" t="s">
        <v>437</v>
      </c>
      <c r="E1155" s="101" t="s">
        <v>201</v>
      </c>
      <c r="F1155" s="101" t="s">
        <v>406</v>
      </c>
      <c r="G1155" s="101" t="s">
        <v>136</v>
      </c>
      <c r="H1155" s="101"/>
      <c r="I1155" s="101" t="s">
        <v>137</v>
      </c>
      <c r="J1155" s="74"/>
      <c r="K1155" s="75">
        <v>271</v>
      </c>
      <c r="L1155" s="75">
        <v>0</v>
      </c>
      <c r="M1155" s="75">
        <v>0</v>
      </c>
      <c r="N1155" s="75">
        <v>253</v>
      </c>
      <c r="O1155" s="75">
        <v>27</v>
      </c>
      <c r="P1155" s="75">
        <v>92</v>
      </c>
      <c r="Q1155" s="76">
        <v>11.5</v>
      </c>
      <c r="R1155" s="76">
        <v>10</v>
      </c>
      <c r="S1155" s="76">
        <v>3</v>
      </c>
      <c r="T1155" s="76">
        <v>2</v>
      </c>
      <c r="U1155" s="76">
        <v>2</v>
      </c>
      <c r="V1155" s="76">
        <v>6</v>
      </c>
      <c r="W1155" s="87">
        <f t="shared" si="51"/>
        <v>34.5</v>
      </c>
      <c r="X1155" s="87">
        <f t="shared" si="52"/>
        <v>21.5</v>
      </c>
      <c r="Y1155" s="88">
        <f t="shared" si="53"/>
        <v>13</v>
      </c>
    </row>
    <row r="1156" spans="1:25" s="11" customFormat="1" ht="15" x14ac:dyDescent="0.35">
      <c r="A1156" s="99" t="s">
        <v>3597</v>
      </c>
      <c r="B1156" s="141" t="s">
        <v>3598</v>
      </c>
      <c r="C1156" s="99" t="s">
        <v>3599</v>
      </c>
      <c r="D1156" s="100" t="s">
        <v>437</v>
      </c>
      <c r="E1156" s="101" t="s">
        <v>201</v>
      </c>
      <c r="F1156" s="101" t="s">
        <v>406</v>
      </c>
      <c r="G1156" s="101" t="s">
        <v>136</v>
      </c>
      <c r="H1156" s="101"/>
      <c r="I1156" s="101" t="s">
        <v>137</v>
      </c>
      <c r="J1156" s="74"/>
      <c r="K1156" s="75">
        <v>333</v>
      </c>
      <c r="L1156" s="75">
        <v>0</v>
      </c>
      <c r="M1156" s="75">
        <v>0</v>
      </c>
      <c r="N1156" s="75">
        <v>278</v>
      </c>
      <c r="O1156" s="75">
        <v>3</v>
      </c>
      <c r="P1156" s="75">
        <v>59</v>
      </c>
      <c r="Q1156" s="76">
        <v>3</v>
      </c>
      <c r="R1156" s="76">
        <v>18</v>
      </c>
      <c r="S1156" s="76">
        <v>7</v>
      </c>
      <c r="T1156" s="76">
        <v>2</v>
      </c>
      <c r="U1156" s="76">
        <v>1</v>
      </c>
      <c r="V1156" s="76">
        <v>3</v>
      </c>
      <c r="W1156" s="87">
        <f t="shared" si="51"/>
        <v>34</v>
      </c>
      <c r="X1156" s="87">
        <f t="shared" si="52"/>
        <v>21</v>
      </c>
      <c r="Y1156" s="88">
        <f t="shared" si="53"/>
        <v>13</v>
      </c>
    </row>
    <row r="1157" spans="1:25" s="11" customFormat="1" ht="15" x14ac:dyDescent="0.35">
      <c r="A1157" s="99" t="s">
        <v>3600</v>
      </c>
      <c r="B1157" s="141" t="s">
        <v>3601</v>
      </c>
      <c r="C1157" s="99" t="s">
        <v>3602</v>
      </c>
      <c r="D1157" s="100" t="s">
        <v>133</v>
      </c>
      <c r="E1157" s="101" t="s">
        <v>134</v>
      </c>
      <c r="F1157" s="101" t="s">
        <v>135</v>
      </c>
      <c r="G1157" s="101" t="s">
        <v>136</v>
      </c>
      <c r="H1157" s="101"/>
      <c r="I1157" s="101" t="s">
        <v>137</v>
      </c>
      <c r="J1157" s="74"/>
      <c r="K1157" s="75">
        <v>237</v>
      </c>
      <c r="L1157" s="75">
        <v>83</v>
      </c>
      <c r="M1157" s="75">
        <v>2</v>
      </c>
      <c r="N1157" s="75">
        <v>230</v>
      </c>
      <c r="O1157" s="75">
        <v>13</v>
      </c>
      <c r="P1157" s="75">
        <v>66</v>
      </c>
      <c r="Q1157" s="76">
        <v>5.5</v>
      </c>
      <c r="R1157" s="76">
        <v>24</v>
      </c>
      <c r="S1157" s="76">
        <v>19.3</v>
      </c>
      <c r="T1157" s="76">
        <v>2</v>
      </c>
      <c r="U1157" s="76">
        <v>4.8</v>
      </c>
      <c r="V1157" s="76">
        <v>3</v>
      </c>
      <c r="W1157" s="87">
        <f t="shared" si="51"/>
        <v>58.599999999999994</v>
      </c>
      <c r="X1157" s="87">
        <f t="shared" si="52"/>
        <v>29.5</v>
      </c>
      <c r="Y1157" s="88">
        <f t="shared" si="53"/>
        <v>29.1</v>
      </c>
    </row>
    <row r="1158" spans="1:25" s="11" customFormat="1" ht="15" x14ac:dyDescent="0.35">
      <c r="A1158" s="99" t="s">
        <v>3603</v>
      </c>
      <c r="B1158" s="141" t="s">
        <v>3604</v>
      </c>
      <c r="C1158" s="99" t="s">
        <v>3605</v>
      </c>
      <c r="D1158" s="100" t="s">
        <v>133</v>
      </c>
      <c r="E1158" s="101" t="s">
        <v>134</v>
      </c>
      <c r="F1158" s="101" t="s">
        <v>135</v>
      </c>
      <c r="G1158" s="101" t="s">
        <v>136</v>
      </c>
      <c r="H1158" s="101"/>
      <c r="I1158" s="101" t="s">
        <v>137</v>
      </c>
      <c r="J1158" s="74"/>
      <c r="K1158" s="75">
        <v>273</v>
      </c>
      <c r="L1158" s="75">
        <v>67</v>
      </c>
      <c r="M1158" s="75">
        <v>2</v>
      </c>
      <c r="N1158" s="75">
        <v>257</v>
      </c>
      <c r="O1158" s="75">
        <v>23</v>
      </c>
      <c r="P1158" s="75">
        <v>63</v>
      </c>
      <c r="Q1158" s="76">
        <v>7.7</v>
      </c>
      <c r="R1158" s="76">
        <v>23</v>
      </c>
      <c r="S1158" s="76">
        <v>9</v>
      </c>
      <c r="T1158" s="76">
        <v>1</v>
      </c>
      <c r="U1158" s="76">
        <v>3.8</v>
      </c>
      <c r="V1158" s="76">
        <v>6</v>
      </c>
      <c r="W1158" s="87">
        <f t="shared" si="51"/>
        <v>50.5</v>
      </c>
      <c r="X1158" s="87">
        <f t="shared" si="52"/>
        <v>30.7</v>
      </c>
      <c r="Y1158" s="88">
        <f t="shared" si="53"/>
        <v>19.8</v>
      </c>
    </row>
    <row r="1159" spans="1:25" s="11" customFormat="1" ht="15" x14ac:dyDescent="0.35">
      <c r="A1159" s="99" t="s">
        <v>3606</v>
      </c>
      <c r="B1159" s="141" t="s">
        <v>3607</v>
      </c>
      <c r="C1159" s="99" t="s">
        <v>3608</v>
      </c>
      <c r="D1159" s="100" t="s">
        <v>194</v>
      </c>
      <c r="E1159" s="101" t="s">
        <v>195</v>
      </c>
      <c r="F1159" s="101" t="s">
        <v>196</v>
      </c>
      <c r="G1159" s="101" t="s">
        <v>136</v>
      </c>
      <c r="H1159" s="101"/>
      <c r="I1159" s="101" t="s">
        <v>137</v>
      </c>
      <c r="J1159" s="74"/>
      <c r="K1159" s="75">
        <v>154</v>
      </c>
      <c r="L1159" s="75">
        <v>0</v>
      </c>
      <c r="M1159" s="75">
        <v>0</v>
      </c>
      <c r="N1159" s="75">
        <v>136</v>
      </c>
      <c r="O1159" s="75">
        <v>6</v>
      </c>
      <c r="P1159" s="75">
        <v>45</v>
      </c>
      <c r="Q1159" s="76">
        <v>2</v>
      </c>
      <c r="R1159" s="76">
        <v>12</v>
      </c>
      <c r="S1159" s="76">
        <v>3</v>
      </c>
      <c r="T1159" s="76">
        <v>2</v>
      </c>
      <c r="U1159" s="76">
        <v>1</v>
      </c>
      <c r="V1159" s="76">
        <v>3</v>
      </c>
      <c r="W1159" s="87">
        <f t="shared" si="51"/>
        <v>23</v>
      </c>
      <c r="X1159" s="87">
        <f t="shared" si="52"/>
        <v>14</v>
      </c>
      <c r="Y1159" s="88">
        <f t="shared" si="53"/>
        <v>9</v>
      </c>
    </row>
    <row r="1160" spans="1:25" s="11" customFormat="1" ht="15" x14ac:dyDescent="0.35">
      <c r="A1160" s="99" t="s">
        <v>3609</v>
      </c>
      <c r="B1160" s="141" t="s">
        <v>3610</v>
      </c>
      <c r="C1160" s="99" t="s">
        <v>3611</v>
      </c>
      <c r="D1160" s="100" t="s">
        <v>437</v>
      </c>
      <c r="E1160" s="101" t="s">
        <v>201</v>
      </c>
      <c r="F1160" s="101" t="s">
        <v>406</v>
      </c>
      <c r="G1160" s="101" t="s">
        <v>136</v>
      </c>
      <c r="H1160" s="101"/>
      <c r="I1160" s="101" t="s">
        <v>137</v>
      </c>
      <c r="J1160" s="74"/>
      <c r="K1160" s="75">
        <v>150</v>
      </c>
      <c r="L1160" s="75">
        <v>0</v>
      </c>
      <c r="M1160" s="75">
        <v>0</v>
      </c>
      <c r="N1160" s="75">
        <v>136</v>
      </c>
      <c r="O1160" s="75">
        <v>3</v>
      </c>
      <c r="P1160" s="75">
        <v>51</v>
      </c>
      <c r="Q1160" s="76">
        <v>1</v>
      </c>
      <c r="R1160" s="76">
        <v>16</v>
      </c>
      <c r="S1160" s="76">
        <v>9</v>
      </c>
      <c r="T1160" s="76">
        <v>2</v>
      </c>
      <c r="U1160" s="76">
        <v>2</v>
      </c>
      <c r="V1160" s="76">
        <v>2</v>
      </c>
      <c r="W1160" s="87">
        <f t="shared" ref="W1160:W1223" si="54">SUM(Q1160:V1160)</f>
        <v>32</v>
      </c>
      <c r="X1160" s="87">
        <f t="shared" ref="X1160:X1223" si="55">SUM(Q1160:R1160)</f>
        <v>17</v>
      </c>
      <c r="Y1160" s="88">
        <f t="shared" ref="Y1160:Y1223" si="56">SUM(S1160:V1160)</f>
        <v>15</v>
      </c>
    </row>
    <row r="1161" spans="1:25" s="11" customFormat="1" ht="15" x14ac:dyDescent="0.35">
      <c r="A1161" s="99" t="s">
        <v>3612</v>
      </c>
      <c r="B1161" s="141" t="s">
        <v>3613</v>
      </c>
      <c r="C1161" s="99" t="s">
        <v>3614</v>
      </c>
      <c r="D1161" s="100" t="s">
        <v>437</v>
      </c>
      <c r="E1161" s="101" t="s">
        <v>201</v>
      </c>
      <c r="F1161" s="101" t="s">
        <v>406</v>
      </c>
      <c r="G1161" s="101" t="s">
        <v>136</v>
      </c>
      <c r="H1161" s="101"/>
      <c r="I1161" s="101" t="s">
        <v>137</v>
      </c>
      <c r="J1161" s="74"/>
      <c r="K1161" s="75">
        <v>131</v>
      </c>
      <c r="L1161" s="75">
        <v>0</v>
      </c>
      <c r="M1161" s="75">
        <v>0</v>
      </c>
      <c r="N1161" s="75">
        <v>121</v>
      </c>
      <c r="O1161" s="75">
        <v>0</v>
      </c>
      <c r="P1161" s="75">
        <v>40</v>
      </c>
      <c r="Q1161" s="76">
        <v>3.2</v>
      </c>
      <c r="R1161" s="76">
        <v>11</v>
      </c>
      <c r="S1161" s="76">
        <v>2</v>
      </c>
      <c r="T1161" s="76">
        <v>2</v>
      </c>
      <c r="U1161" s="76">
        <v>1</v>
      </c>
      <c r="V1161" s="76">
        <v>3</v>
      </c>
      <c r="W1161" s="87">
        <f t="shared" si="54"/>
        <v>22.2</v>
      </c>
      <c r="X1161" s="87">
        <f t="shared" si="55"/>
        <v>14.2</v>
      </c>
      <c r="Y1161" s="88">
        <f t="shared" si="56"/>
        <v>8</v>
      </c>
    </row>
    <row r="1162" spans="1:25" s="11" customFormat="1" ht="15" x14ac:dyDescent="0.35">
      <c r="A1162" s="99" t="s">
        <v>3615</v>
      </c>
      <c r="B1162" s="141" t="s">
        <v>3616</v>
      </c>
      <c r="C1162" s="99" t="s">
        <v>3617</v>
      </c>
      <c r="D1162" s="100" t="s">
        <v>133</v>
      </c>
      <c r="E1162" s="101" t="s">
        <v>134</v>
      </c>
      <c r="F1162" s="101" t="s">
        <v>135</v>
      </c>
      <c r="G1162" s="101" t="s">
        <v>136</v>
      </c>
      <c r="H1162" s="101"/>
      <c r="I1162" s="101" t="s">
        <v>137</v>
      </c>
      <c r="J1162" s="74"/>
      <c r="K1162" s="75">
        <v>359</v>
      </c>
      <c r="L1162" s="75">
        <v>49</v>
      </c>
      <c r="M1162" s="75">
        <v>2</v>
      </c>
      <c r="N1162" s="75">
        <v>277</v>
      </c>
      <c r="O1162" s="75">
        <v>15</v>
      </c>
      <c r="P1162" s="75">
        <v>77</v>
      </c>
      <c r="Q1162" s="76">
        <v>10</v>
      </c>
      <c r="R1162" s="76">
        <v>21</v>
      </c>
      <c r="S1162" s="76">
        <v>11</v>
      </c>
      <c r="T1162" s="76">
        <v>2</v>
      </c>
      <c r="U1162" s="76">
        <v>3.9</v>
      </c>
      <c r="V1162" s="76">
        <v>2</v>
      </c>
      <c r="W1162" s="87">
        <f t="shared" si="54"/>
        <v>49.9</v>
      </c>
      <c r="X1162" s="87">
        <f t="shared" si="55"/>
        <v>31</v>
      </c>
      <c r="Y1162" s="88">
        <f t="shared" si="56"/>
        <v>18.899999999999999</v>
      </c>
    </row>
    <row r="1163" spans="1:25" s="11" customFormat="1" ht="15" x14ac:dyDescent="0.35">
      <c r="A1163" s="99" t="s">
        <v>3618</v>
      </c>
      <c r="B1163" s="141" t="s">
        <v>3619</v>
      </c>
      <c r="C1163" s="99" t="s">
        <v>3620</v>
      </c>
      <c r="D1163" s="100" t="s">
        <v>437</v>
      </c>
      <c r="E1163" s="101" t="s">
        <v>201</v>
      </c>
      <c r="F1163" s="101" t="s">
        <v>406</v>
      </c>
      <c r="G1163" s="101" t="s">
        <v>136</v>
      </c>
      <c r="H1163" s="101"/>
      <c r="I1163" s="101" t="s">
        <v>137</v>
      </c>
      <c r="J1163" s="74"/>
      <c r="K1163" s="75">
        <v>206</v>
      </c>
      <c r="L1163" s="75">
        <v>0</v>
      </c>
      <c r="M1163" s="75">
        <v>0</v>
      </c>
      <c r="N1163" s="75">
        <v>186</v>
      </c>
      <c r="O1163" s="75">
        <v>12</v>
      </c>
      <c r="P1163" s="75">
        <v>87</v>
      </c>
      <c r="Q1163" s="76">
        <v>5.9</v>
      </c>
      <c r="R1163" s="76">
        <v>17</v>
      </c>
      <c r="S1163" s="76">
        <v>3</v>
      </c>
      <c r="T1163" s="76">
        <v>1</v>
      </c>
      <c r="U1163" s="76">
        <v>1</v>
      </c>
      <c r="V1163" s="76">
        <v>3</v>
      </c>
      <c r="W1163" s="87">
        <f t="shared" si="54"/>
        <v>30.9</v>
      </c>
      <c r="X1163" s="87">
        <f t="shared" si="55"/>
        <v>22.9</v>
      </c>
      <c r="Y1163" s="88">
        <f t="shared" si="56"/>
        <v>8</v>
      </c>
    </row>
    <row r="1164" spans="1:25" s="11" customFormat="1" ht="15" x14ac:dyDescent="0.35">
      <c r="A1164" s="99" t="s">
        <v>3621</v>
      </c>
      <c r="B1164" s="141" t="s">
        <v>3622</v>
      </c>
      <c r="C1164" s="99" t="s">
        <v>3623</v>
      </c>
      <c r="D1164" s="100" t="s">
        <v>437</v>
      </c>
      <c r="E1164" s="101" t="s">
        <v>201</v>
      </c>
      <c r="F1164" s="101" t="s">
        <v>406</v>
      </c>
      <c r="G1164" s="101" t="s">
        <v>136</v>
      </c>
      <c r="H1164" s="101"/>
      <c r="I1164" s="101" t="s">
        <v>137</v>
      </c>
      <c r="J1164" s="74"/>
      <c r="K1164" s="75">
        <v>144</v>
      </c>
      <c r="L1164" s="75">
        <v>0</v>
      </c>
      <c r="M1164" s="75">
        <v>0</v>
      </c>
      <c r="N1164" s="75">
        <v>141</v>
      </c>
      <c r="O1164" s="75">
        <v>12</v>
      </c>
      <c r="P1164" s="75">
        <v>49</v>
      </c>
      <c r="Q1164" s="76">
        <v>9</v>
      </c>
      <c r="R1164" s="76">
        <v>8</v>
      </c>
      <c r="S1164" s="76">
        <v>2.7</v>
      </c>
      <c r="T1164" s="76">
        <v>1</v>
      </c>
      <c r="U1164" s="76">
        <v>2.5</v>
      </c>
      <c r="V1164" s="76">
        <v>3</v>
      </c>
      <c r="W1164" s="87">
        <f t="shared" si="54"/>
        <v>26.2</v>
      </c>
      <c r="X1164" s="87">
        <f t="shared" si="55"/>
        <v>17</v>
      </c>
      <c r="Y1164" s="88">
        <f t="shared" si="56"/>
        <v>9.1999999999999993</v>
      </c>
    </row>
    <row r="1165" spans="1:25" s="11" customFormat="1" ht="15" x14ac:dyDescent="0.35">
      <c r="A1165" s="99" t="s">
        <v>3624</v>
      </c>
      <c r="B1165" s="141" t="s">
        <v>3625</v>
      </c>
      <c r="C1165" s="99" t="s">
        <v>3626</v>
      </c>
      <c r="D1165" s="100" t="s">
        <v>437</v>
      </c>
      <c r="E1165" s="101" t="s">
        <v>201</v>
      </c>
      <c r="F1165" s="101" t="s">
        <v>406</v>
      </c>
      <c r="G1165" s="101" t="s">
        <v>136</v>
      </c>
      <c r="H1165" s="101"/>
      <c r="I1165" s="101" t="s">
        <v>137</v>
      </c>
      <c r="J1165" s="74"/>
      <c r="K1165" s="75">
        <v>203</v>
      </c>
      <c r="L1165" s="75">
        <v>0</v>
      </c>
      <c r="M1165" s="75">
        <v>0</v>
      </c>
      <c r="N1165" s="75">
        <v>198</v>
      </c>
      <c r="O1165" s="75">
        <v>2</v>
      </c>
      <c r="P1165" s="75">
        <v>60</v>
      </c>
      <c r="Q1165" s="76">
        <v>6</v>
      </c>
      <c r="R1165" s="76">
        <v>14</v>
      </c>
      <c r="S1165" s="76">
        <v>4</v>
      </c>
      <c r="T1165" s="76">
        <v>1</v>
      </c>
      <c r="U1165" s="76">
        <v>1</v>
      </c>
      <c r="V1165" s="76">
        <v>4</v>
      </c>
      <c r="W1165" s="87">
        <f t="shared" si="54"/>
        <v>30</v>
      </c>
      <c r="X1165" s="87">
        <f t="shared" si="55"/>
        <v>20</v>
      </c>
      <c r="Y1165" s="88">
        <f t="shared" si="56"/>
        <v>10</v>
      </c>
    </row>
    <row r="1166" spans="1:25" s="11" customFormat="1" ht="15" x14ac:dyDescent="0.35">
      <c r="A1166" s="99" t="s">
        <v>3627</v>
      </c>
      <c r="B1166" s="141" t="s">
        <v>3628</v>
      </c>
      <c r="C1166" s="99" t="s">
        <v>3629</v>
      </c>
      <c r="D1166" s="100" t="s">
        <v>194</v>
      </c>
      <c r="E1166" s="101" t="s">
        <v>195</v>
      </c>
      <c r="F1166" s="101" t="s">
        <v>196</v>
      </c>
      <c r="G1166" s="101" t="s">
        <v>136</v>
      </c>
      <c r="H1166" s="101"/>
      <c r="I1166" s="101" t="s">
        <v>137</v>
      </c>
      <c r="J1166" s="74"/>
      <c r="K1166" s="75">
        <v>342</v>
      </c>
      <c r="L1166" s="75">
        <v>0</v>
      </c>
      <c r="M1166" s="75">
        <v>0</v>
      </c>
      <c r="N1166" s="75">
        <v>274</v>
      </c>
      <c r="O1166" s="75">
        <v>21</v>
      </c>
      <c r="P1166" s="75">
        <v>83</v>
      </c>
      <c r="Q1166" s="76">
        <v>5</v>
      </c>
      <c r="R1166" s="76">
        <v>23</v>
      </c>
      <c r="S1166" s="76">
        <v>6.2</v>
      </c>
      <c r="T1166" s="76">
        <v>3</v>
      </c>
      <c r="U1166" s="76">
        <v>3</v>
      </c>
      <c r="V1166" s="76">
        <v>3</v>
      </c>
      <c r="W1166" s="87">
        <f t="shared" si="54"/>
        <v>43.2</v>
      </c>
      <c r="X1166" s="87">
        <f t="shared" si="55"/>
        <v>28</v>
      </c>
      <c r="Y1166" s="88">
        <f t="shared" si="56"/>
        <v>15.2</v>
      </c>
    </row>
    <row r="1167" spans="1:25" s="11" customFormat="1" ht="15" x14ac:dyDescent="0.35">
      <c r="A1167" s="99" t="s">
        <v>3630</v>
      </c>
      <c r="B1167" s="141" t="s">
        <v>3631</v>
      </c>
      <c r="C1167" s="99" t="s">
        <v>3632</v>
      </c>
      <c r="D1167" s="100" t="s">
        <v>194</v>
      </c>
      <c r="E1167" s="101" t="s">
        <v>195</v>
      </c>
      <c r="F1167" s="101" t="s">
        <v>196</v>
      </c>
      <c r="G1167" s="101" t="s">
        <v>136</v>
      </c>
      <c r="H1167" s="101"/>
      <c r="I1167" s="101" t="s">
        <v>137</v>
      </c>
      <c r="J1167" s="74"/>
      <c r="K1167" s="75">
        <v>178</v>
      </c>
      <c r="L1167" s="75">
        <v>0</v>
      </c>
      <c r="M1167" s="75">
        <v>0</v>
      </c>
      <c r="N1167" s="75">
        <v>146</v>
      </c>
      <c r="O1167" s="75">
        <v>7</v>
      </c>
      <c r="P1167" s="75">
        <v>54</v>
      </c>
      <c r="Q1167" s="76">
        <v>4</v>
      </c>
      <c r="R1167" s="76">
        <v>9</v>
      </c>
      <c r="S1167" s="76">
        <v>1</v>
      </c>
      <c r="T1167" s="76">
        <v>1.3</v>
      </c>
      <c r="U1167" s="76">
        <v>1.9</v>
      </c>
      <c r="V1167" s="76">
        <v>5</v>
      </c>
      <c r="W1167" s="87">
        <f t="shared" si="54"/>
        <v>22.2</v>
      </c>
      <c r="X1167" s="87">
        <f t="shared" si="55"/>
        <v>13</v>
      </c>
      <c r="Y1167" s="88">
        <f t="shared" si="56"/>
        <v>9.1999999999999993</v>
      </c>
    </row>
    <row r="1168" spans="1:25" s="11" customFormat="1" ht="15" x14ac:dyDescent="0.35">
      <c r="A1168" s="99" t="s">
        <v>3633</v>
      </c>
      <c r="B1168" s="141" t="s">
        <v>3634</v>
      </c>
      <c r="C1168" s="99" t="s">
        <v>3635</v>
      </c>
      <c r="D1168" s="100" t="s">
        <v>200</v>
      </c>
      <c r="E1168" s="101" t="s">
        <v>201</v>
      </c>
      <c r="F1168" s="101" t="s">
        <v>196</v>
      </c>
      <c r="G1168" s="101" t="s">
        <v>136</v>
      </c>
      <c r="H1168" s="101"/>
      <c r="I1168" s="101" t="s">
        <v>137</v>
      </c>
      <c r="J1168" s="74"/>
      <c r="K1168" s="75">
        <v>612</v>
      </c>
      <c r="L1168" s="75">
        <v>0</v>
      </c>
      <c r="M1168" s="75">
        <v>0</v>
      </c>
      <c r="N1168" s="75">
        <v>483</v>
      </c>
      <c r="O1168" s="75">
        <v>3</v>
      </c>
      <c r="P1168" s="75">
        <v>181</v>
      </c>
      <c r="Q1168" s="76">
        <v>9</v>
      </c>
      <c r="R1168" s="76">
        <v>37</v>
      </c>
      <c r="S1168" s="76">
        <v>9</v>
      </c>
      <c r="T1168" s="76">
        <v>5</v>
      </c>
      <c r="U1168" s="76">
        <v>1.5</v>
      </c>
      <c r="V1168" s="76">
        <v>5</v>
      </c>
      <c r="W1168" s="87">
        <f t="shared" si="54"/>
        <v>66.5</v>
      </c>
      <c r="X1168" s="87">
        <f t="shared" si="55"/>
        <v>46</v>
      </c>
      <c r="Y1168" s="88">
        <f t="shared" si="56"/>
        <v>20.5</v>
      </c>
    </row>
    <row r="1169" spans="1:25" s="11" customFormat="1" ht="15" x14ac:dyDescent="0.35">
      <c r="A1169" s="99" t="s">
        <v>3636</v>
      </c>
      <c r="B1169" s="141" t="s">
        <v>3637</v>
      </c>
      <c r="C1169" s="99" t="s">
        <v>3638</v>
      </c>
      <c r="D1169" s="100" t="s">
        <v>194</v>
      </c>
      <c r="E1169" s="101" t="s">
        <v>195</v>
      </c>
      <c r="F1169" s="101" t="s">
        <v>196</v>
      </c>
      <c r="G1169" s="101" t="s">
        <v>136</v>
      </c>
      <c r="H1169" s="101"/>
      <c r="I1169" s="101" t="s">
        <v>137</v>
      </c>
      <c r="J1169" s="74"/>
      <c r="K1169" s="75">
        <v>200</v>
      </c>
      <c r="L1169" s="75">
        <v>0</v>
      </c>
      <c r="M1169" s="75">
        <v>0</v>
      </c>
      <c r="N1169" s="75">
        <v>163</v>
      </c>
      <c r="O1169" s="75">
        <v>5</v>
      </c>
      <c r="P1169" s="75">
        <v>52</v>
      </c>
      <c r="Q1169" s="76">
        <v>1</v>
      </c>
      <c r="R1169" s="76">
        <v>18</v>
      </c>
      <c r="S1169" s="76">
        <v>5.0999999999999996</v>
      </c>
      <c r="T1169" s="76">
        <v>4</v>
      </c>
      <c r="U1169" s="76">
        <v>2</v>
      </c>
      <c r="V1169" s="76">
        <v>2</v>
      </c>
      <c r="W1169" s="87">
        <f t="shared" si="54"/>
        <v>32.1</v>
      </c>
      <c r="X1169" s="87">
        <f t="shared" si="55"/>
        <v>19</v>
      </c>
      <c r="Y1169" s="88">
        <f t="shared" si="56"/>
        <v>13.1</v>
      </c>
    </row>
    <row r="1170" spans="1:25" s="11" customFormat="1" ht="15" x14ac:dyDescent="0.35">
      <c r="A1170" s="99" t="s">
        <v>3639</v>
      </c>
      <c r="B1170" s="141" t="s">
        <v>3640</v>
      </c>
      <c r="C1170" s="99" t="s">
        <v>3641</v>
      </c>
      <c r="D1170" s="100" t="s">
        <v>194</v>
      </c>
      <c r="E1170" s="101" t="s">
        <v>195</v>
      </c>
      <c r="F1170" s="101" t="s">
        <v>196</v>
      </c>
      <c r="G1170" s="101" t="s">
        <v>136</v>
      </c>
      <c r="H1170" s="101"/>
      <c r="I1170" s="101" t="s">
        <v>137</v>
      </c>
      <c r="J1170" s="74"/>
      <c r="K1170" s="75">
        <v>189</v>
      </c>
      <c r="L1170" s="75">
        <v>0</v>
      </c>
      <c r="M1170" s="75">
        <v>0</v>
      </c>
      <c r="N1170" s="75">
        <v>172</v>
      </c>
      <c r="O1170" s="75">
        <v>11</v>
      </c>
      <c r="P1170" s="75">
        <v>68</v>
      </c>
      <c r="Q1170" s="76">
        <v>5</v>
      </c>
      <c r="R1170" s="76">
        <v>14</v>
      </c>
      <c r="S1170" s="76">
        <v>1</v>
      </c>
      <c r="T1170" s="76">
        <v>2</v>
      </c>
      <c r="U1170" s="76">
        <v>2</v>
      </c>
      <c r="V1170" s="76">
        <v>5</v>
      </c>
      <c r="W1170" s="87">
        <f t="shared" si="54"/>
        <v>29</v>
      </c>
      <c r="X1170" s="87">
        <f t="shared" si="55"/>
        <v>19</v>
      </c>
      <c r="Y1170" s="88">
        <f t="shared" si="56"/>
        <v>10</v>
      </c>
    </row>
    <row r="1171" spans="1:25" s="11" customFormat="1" ht="15" x14ac:dyDescent="0.35">
      <c r="A1171" s="99" t="s">
        <v>3642</v>
      </c>
      <c r="B1171" s="141" t="s">
        <v>3643</v>
      </c>
      <c r="C1171" s="99" t="s">
        <v>3644</v>
      </c>
      <c r="D1171" s="100" t="s">
        <v>194</v>
      </c>
      <c r="E1171" s="101" t="s">
        <v>195</v>
      </c>
      <c r="F1171" s="101" t="s">
        <v>196</v>
      </c>
      <c r="G1171" s="101" t="s">
        <v>136</v>
      </c>
      <c r="H1171" s="101"/>
      <c r="I1171" s="101" t="s">
        <v>137</v>
      </c>
      <c r="J1171" s="74"/>
      <c r="K1171" s="75">
        <v>152</v>
      </c>
      <c r="L1171" s="75">
        <v>0</v>
      </c>
      <c r="M1171" s="75">
        <v>0</v>
      </c>
      <c r="N1171" s="75">
        <v>141</v>
      </c>
      <c r="O1171" s="75">
        <v>17</v>
      </c>
      <c r="P1171" s="75">
        <v>66</v>
      </c>
      <c r="Q1171" s="76">
        <v>1</v>
      </c>
      <c r="R1171" s="76">
        <v>18</v>
      </c>
      <c r="S1171" s="76">
        <v>8.6999999999999993</v>
      </c>
      <c r="T1171" s="76">
        <v>2</v>
      </c>
      <c r="U1171" s="76">
        <v>2</v>
      </c>
      <c r="V1171" s="76">
        <v>2</v>
      </c>
      <c r="W1171" s="87">
        <f t="shared" si="54"/>
        <v>33.700000000000003</v>
      </c>
      <c r="X1171" s="87">
        <f t="shared" si="55"/>
        <v>19</v>
      </c>
      <c r="Y1171" s="88">
        <f t="shared" si="56"/>
        <v>14.7</v>
      </c>
    </row>
    <row r="1172" spans="1:25" s="11" customFormat="1" ht="15" x14ac:dyDescent="0.35">
      <c r="A1172" s="99" t="s">
        <v>3645</v>
      </c>
      <c r="B1172" s="141" t="s">
        <v>3646</v>
      </c>
      <c r="C1172" s="99" t="s">
        <v>3647</v>
      </c>
      <c r="D1172" s="100" t="s">
        <v>405</v>
      </c>
      <c r="E1172" s="101" t="s">
        <v>134</v>
      </c>
      <c r="F1172" s="101" t="s">
        <v>406</v>
      </c>
      <c r="G1172" s="101" t="s">
        <v>136</v>
      </c>
      <c r="H1172" s="101"/>
      <c r="I1172" s="101" t="s">
        <v>137</v>
      </c>
      <c r="J1172" s="74"/>
      <c r="K1172" s="75">
        <v>538</v>
      </c>
      <c r="L1172" s="75">
        <v>34</v>
      </c>
      <c r="M1172" s="75">
        <v>2</v>
      </c>
      <c r="N1172" s="75">
        <v>454</v>
      </c>
      <c r="O1172" s="75">
        <v>87</v>
      </c>
      <c r="P1172" s="75">
        <v>118</v>
      </c>
      <c r="Q1172" s="76">
        <v>10</v>
      </c>
      <c r="R1172" s="76">
        <v>40</v>
      </c>
      <c r="S1172" s="76">
        <v>28.6</v>
      </c>
      <c r="T1172" s="76">
        <v>3</v>
      </c>
      <c r="U1172" s="76">
        <v>5.9</v>
      </c>
      <c r="V1172" s="76">
        <v>5</v>
      </c>
      <c r="W1172" s="87">
        <f t="shared" si="54"/>
        <v>92.5</v>
      </c>
      <c r="X1172" s="87">
        <f t="shared" si="55"/>
        <v>50</v>
      </c>
      <c r="Y1172" s="88">
        <f t="shared" si="56"/>
        <v>42.5</v>
      </c>
    </row>
    <row r="1173" spans="1:25" s="11" customFormat="1" ht="15" x14ac:dyDescent="0.35">
      <c r="A1173" s="99" t="s">
        <v>3648</v>
      </c>
      <c r="B1173" s="141" t="s">
        <v>3649</v>
      </c>
      <c r="C1173" s="99" t="s">
        <v>3650</v>
      </c>
      <c r="D1173" s="100" t="s">
        <v>133</v>
      </c>
      <c r="E1173" s="101" t="s">
        <v>134</v>
      </c>
      <c r="F1173" s="101" t="s">
        <v>135</v>
      </c>
      <c r="G1173" s="101" t="s">
        <v>136</v>
      </c>
      <c r="H1173" s="101"/>
      <c r="I1173" s="101" t="s">
        <v>137</v>
      </c>
      <c r="J1173" s="74"/>
      <c r="K1173" s="75">
        <v>211</v>
      </c>
      <c r="L1173" s="75">
        <v>31</v>
      </c>
      <c r="M1173" s="75">
        <v>1</v>
      </c>
      <c r="N1173" s="75">
        <v>191</v>
      </c>
      <c r="O1173" s="75">
        <v>50</v>
      </c>
      <c r="P1173" s="75">
        <v>54</v>
      </c>
      <c r="Q1173" s="76">
        <v>2</v>
      </c>
      <c r="R1173" s="76">
        <v>25</v>
      </c>
      <c r="S1173" s="76">
        <v>9.1</v>
      </c>
      <c r="T1173" s="76">
        <v>2</v>
      </c>
      <c r="U1173" s="76">
        <v>3.8</v>
      </c>
      <c r="V1173" s="76">
        <v>3</v>
      </c>
      <c r="W1173" s="87">
        <f t="shared" si="54"/>
        <v>44.9</v>
      </c>
      <c r="X1173" s="87">
        <f t="shared" si="55"/>
        <v>27</v>
      </c>
      <c r="Y1173" s="88">
        <f t="shared" si="56"/>
        <v>17.899999999999999</v>
      </c>
    </row>
    <row r="1174" spans="1:25" s="11" customFormat="1" ht="15" x14ac:dyDescent="0.35">
      <c r="A1174" s="99" t="s">
        <v>3651</v>
      </c>
      <c r="B1174" s="141" t="s">
        <v>3652</v>
      </c>
      <c r="C1174" s="99" t="s">
        <v>3653</v>
      </c>
      <c r="D1174" s="100" t="s">
        <v>133</v>
      </c>
      <c r="E1174" s="101" t="s">
        <v>134</v>
      </c>
      <c r="F1174" s="101" t="s">
        <v>135</v>
      </c>
      <c r="G1174" s="101" t="s">
        <v>136</v>
      </c>
      <c r="H1174" s="101"/>
      <c r="I1174" s="101" t="s">
        <v>137</v>
      </c>
      <c r="J1174" s="74"/>
      <c r="K1174" s="75">
        <v>407</v>
      </c>
      <c r="L1174" s="75">
        <v>0</v>
      </c>
      <c r="M1174" s="75">
        <v>0</v>
      </c>
      <c r="N1174" s="75">
        <v>386</v>
      </c>
      <c r="O1174" s="75">
        <v>144</v>
      </c>
      <c r="P1174" s="75">
        <v>87</v>
      </c>
      <c r="Q1174" s="76">
        <v>6.2</v>
      </c>
      <c r="R1174" s="76">
        <v>30</v>
      </c>
      <c r="S1174" s="76">
        <v>14.4</v>
      </c>
      <c r="T1174" s="76">
        <v>2</v>
      </c>
      <c r="U1174" s="76">
        <v>3.8</v>
      </c>
      <c r="V1174" s="76">
        <v>4.7</v>
      </c>
      <c r="W1174" s="87">
        <f t="shared" si="54"/>
        <v>61.1</v>
      </c>
      <c r="X1174" s="87">
        <f t="shared" si="55"/>
        <v>36.200000000000003</v>
      </c>
      <c r="Y1174" s="88">
        <f t="shared" si="56"/>
        <v>24.9</v>
      </c>
    </row>
    <row r="1175" spans="1:25" s="11" customFormat="1" ht="15" x14ac:dyDescent="0.35">
      <c r="A1175" s="99" t="s">
        <v>3654</v>
      </c>
      <c r="B1175" s="141" t="s">
        <v>3655</v>
      </c>
      <c r="C1175" s="99" t="s">
        <v>3656</v>
      </c>
      <c r="D1175" s="100" t="s">
        <v>133</v>
      </c>
      <c r="E1175" s="101" t="s">
        <v>134</v>
      </c>
      <c r="F1175" s="101" t="s">
        <v>135</v>
      </c>
      <c r="G1175" s="101" t="s">
        <v>136</v>
      </c>
      <c r="H1175" s="101"/>
      <c r="I1175" s="101" t="s">
        <v>137</v>
      </c>
      <c r="J1175" s="74"/>
      <c r="K1175" s="75">
        <v>330</v>
      </c>
      <c r="L1175" s="75">
        <v>47</v>
      </c>
      <c r="M1175" s="75">
        <v>1</v>
      </c>
      <c r="N1175" s="75">
        <v>307</v>
      </c>
      <c r="O1175" s="75">
        <v>119</v>
      </c>
      <c r="P1175" s="75">
        <v>99</v>
      </c>
      <c r="Q1175" s="76">
        <v>11</v>
      </c>
      <c r="R1175" s="76">
        <v>27</v>
      </c>
      <c r="S1175" s="76">
        <v>21.5</v>
      </c>
      <c r="T1175" s="76">
        <v>3</v>
      </c>
      <c r="U1175" s="76">
        <v>3.9</v>
      </c>
      <c r="V1175" s="76">
        <v>4</v>
      </c>
      <c r="W1175" s="87">
        <f t="shared" si="54"/>
        <v>70.400000000000006</v>
      </c>
      <c r="X1175" s="87">
        <f t="shared" si="55"/>
        <v>38</v>
      </c>
      <c r="Y1175" s="88">
        <f t="shared" si="56"/>
        <v>32.4</v>
      </c>
    </row>
    <row r="1176" spans="1:25" s="11" customFormat="1" ht="15" x14ac:dyDescent="0.35">
      <c r="A1176" s="99" t="s">
        <v>3657</v>
      </c>
      <c r="B1176" s="141" t="s">
        <v>3658</v>
      </c>
      <c r="C1176" s="99" t="s">
        <v>3659</v>
      </c>
      <c r="D1176" s="100" t="s">
        <v>133</v>
      </c>
      <c r="E1176" s="101" t="s">
        <v>134</v>
      </c>
      <c r="F1176" s="101" t="s">
        <v>135</v>
      </c>
      <c r="G1176" s="101" t="s">
        <v>136</v>
      </c>
      <c r="H1176" s="101"/>
      <c r="I1176" s="101" t="s">
        <v>137</v>
      </c>
      <c r="J1176" s="74"/>
      <c r="K1176" s="75">
        <v>316</v>
      </c>
      <c r="L1176" s="75">
        <v>12</v>
      </c>
      <c r="M1176" s="75">
        <v>2</v>
      </c>
      <c r="N1176" s="75">
        <v>285</v>
      </c>
      <c r="O1176" s="75">
        <v>122</v>
      </c>
      <c r="P1176" s="75">
        <v>68</v>
      </c>
      <c r="Q1176" s="76">
        <v>8</v>
      </c>
      <c r="R1176" s="76">
        <v>23</v>
      </c>
      <c r="S1176" s="76">
        <v>20.3</v>
      </c>
      <c r="T1176" s="76">
        <v>3</v>
      </c>
      <c r="U1176" s="76">
        <v>3.8</v>
      </c>
      <c r="V1176" s="76">
        <v>3</v>
      </c>
      <c r="W1176" s="87">
        <f t="shared" si="54"/>
        <v>61.099999999999994</v>
      </c>
      <c r="X1176" s="87">
        <f t="shared" si="55"/>
        <v>31</v>
      </c>
      <c r="Y1176" s="88">
        <f t="shared" si="56"/>
        <v>30.1</v>
      </c>
    </row>
    <row r="1177" spans="1:25" s="11" customFormat="1" ht="15" x14ac:dyDescent="0.35">
      <c r="A1177" s="99" t="s">
        <v>3660</v>
      </c>
      <c r="B1177" s="141" t="s">
        <v>3661</v>
      </c>
      <c r="C1177" s="99" t="s">
        <v>3662</v>
      </c>
      <c r="D1177" s="100" t="s">
        <v>133</v>
      </c>
      <c r="E1177" s="101" t="s">
        <v>134</v>
      </c>
      <c r="F1177" s="101" t="s">
        <v>135</v>
      </c>
      <c r="G1177" s="101" t="s">
        <v>136</v>
      </c>
      <c r="H1177" s="101"/>
      <c r="I1177" s="101" t="s">
        <v>137</v>
      </c>
      <c r="J1177" s="74"/>
      <c r="K1177" s="75">
        <v>485</v>
      </c>
      <c r="L1177" s="75">
        <v>47</v>
      </c>
      <c r="M1177" s="75">
        <v>0</v>
      </c>
      <c r="N1177" s="75">
        <v>428</v>
      </c>
      <c r="O1177" s="75">
        <v>171</v>
      </c>
      <c r="P1177" s="75">
        <v>83</v>
      </c>
      <c r="Q1177" s="76">
        <v>4</v>
      </c>
      <c r="R1177" s="76">
        <v>44</v>
      </c>
      <c r="S1177" s="76">
        <v>23</v>
      </c>
      <c r="T1177" s="76">
        <v>3</v>
      </c>
      <c r="U1177" s="76">
        <v>4.8</v>
      </c>
      <c r="V1177" s="76">
        <v>3</v>
      </c>
      <c r="W1177" s="87">
        <f t="shared" si="54"/>
        <v>81.8</v>
      </c>
      <c r="X1177" s="87">
        <f t="shared" si="55"/>
        <v>48</v>
      </c>
      <c r="Y1177" s="88">
        <f t="shared" si="56"/>
        <v>33.799999999999997</v>
      </c>
    </row>
    <row r="1178" spans="1:25" s="11" customFormat="1" ht="15" x14ac:dyDescent="0.35">
      <c r="A1178" s="99" t="s">
        <v>3663</v>
      </c>
      <c r="B1178" s="141" t="s">
        <v>3664</v>
      </c>
      <c r="C1178" s="99" t="s">
        <v>3665</v>
      </c>
      <c r="D1178" s="100" t="s">
        <v>133</v>
      </c>
      <c r="E1178" s="101" t="s">
        <v>134</v>
      </c>
      <c r="F1178" s="101" t="s">
        <v>135</v>
      </c>
      <c r="G1178" s="101" t="s">
        <v>136</v>
      </c>
      <c r="H1178" s="101"/>
      <c r="I1178" s="101" t="s">
        <v>137</v>
      </c>
      <c r="J1178" s="74"/>
      <c r="K1178" s="75">
        <v>417</v>
      </c>
      <c r="L1178" s="75">
        <v>47</v>
      </c>
      <c r="M1178" s="75">
        <v>1</v>
      </c>
      <c r="N1178" s="75">
        <v>378</v>
      </c>
      <c r="O1178" s="75">
        <v>82</v>
      </c>
      <c r="P1178" s="75">
        <v>87</v>
      </c>
      <c r="Q1178" s="76">
        <v>4</v>
      </c>
      <c r="R1178" s="76">
        <v>40</v>
      </c>
      <c r="S1178" s="76">
        <v>26.8</v>
      </c>
      <c r="T1178" s="76">
        <v>3</v>
      </c>
      <c r="U1178" s="76">
        <v>3.8</v>
      </c>
      <c r="V1178" s="76">
        <v>4</v>
      </c>
      <c r="W1178" s="87">
        <f t="shared" si="54"/>
        <v>81.599999999999994</v>
      </c>
      <c r="X1178" s="87">
        <f t="shared" si="55"/>
        <v>44</v>
      </c>
      <c r="Y1178" s="88">
        <f t="shared" si="56"/>
        <v>37.6</v>
      </c>
    </row>
    <row r="1179" spans="1:25" s="11" customFormat="1" ht="15" x14ac:dyDescent="0.35">
      <c r="A1179" s="99" t="s">
        <v>3666</v>
      </c>
      <c r="B1179" s="141" t="s">
        <v>3667</v>
      </c>
      <c r="C1179" s="99" t="s">
        <v>3668</v>
      </c>
      <c r="D1179" s="100" t="s">
        <v>133</v>
      </c>
      <c r="E1179" s="101" t="s">
        <v>134</v>
      </c>
      <c r="F1179" s="101" t="s">
        <v>135</v>
      </c>
      <c r="G1179" s="101" t="s">
        <v>136</v>
      </c>
      <c r="H1179" s="101"/>
      <c r="I1179" s="101" t="s">
        <v>137</v>
      </c>
      <c r="J1179" s="74"/>
      <c r="K1179" s="75">
        <v>293</v>
      </c>
      <c r="L1179" s="75">
        <v>48</v>
      </c>
      <c r="M1179" s="75">
        <v>3</v>
      </c>
      <c r="N1179" s="75">
        <v>267</v>
      </c>
      <c r="O1179" s="75">
        <v>97</v>
      </c>
      <c r="P1179" s="75">
        <v>56</v>
      </c>
      <c r="Q1179" s="76">
        <v>5</v>
      </c>
      <c r="R1179" s="76">
        <v>26</v>
      </c>
      <c r="S1179" s="76">
        <v>13.6</v>
      </c>
      <c r="T1179" s="76">
        <v>1</v>
      </c>
      <c r="U1179" s="76">
        <v>0</v>
      </c>
      <c r="V1179" s="76">
        <v>2</v>
      </c>
      <c r="W1179" s="87">
        <f t="shared" si="54"/>
        <v>47.6</v>
      </c>
      <c r="X1179" s="87">
        <f t="shared" si="55"/>
        <v>31</v>
      </c>
      <c r="Y1179" s="88">
        <f t="shared" si="56"/>
        <v>16.600000000000001</v>
      </c>
    </row>
    <row r="1180" spans="1:25" s="11" customFormat="1" ht="15" x14ac:dyDescent="0.35">
      <c r="A1180" s="99" t="s">
        <v>3669</v>
      </c>
      <c r="B1180" s="141" t="s">
        <v>3670</v>
      </c>
      <c r="C1180" s="99" t="s">
        <v>3671</v>
      </c>
      <c r="D1180" s="100" t="s">
        <v>437</v>
      </c>
      <c r="E1180" s="101" t="s">
        <v>201</v>
      </c>
      <c r="F1180" s="101" t="s">
        <v>406</v>
      </c>
      <c r="G1180" s="101" t="s">
        <v>136</v>
      </c>
      <c r="H1180" s="101"/>
      <c r="I1180" s="101" t="s">
        <v>137</v>
      </c>
      <c r="J1180" s="74"/>
      <c r="K1180" s="75">
        <v>344</v>
      </c>
      <c r="L1180" s="75">
        <v>0</v>
      </c>
      <c r="M1180" s="75">
        <v>0</v>
      </c>
      <c r="N1180" s="75">
        <v>301</v>
      </c>
      <c r="O1180" s="75">
        <v>74</v>
      </c>
      <c r="P1180" s="75">
        <v>74</v>
      </c>
      <c r="Q1180" s="76">
        <v>9</v>
      </c>
      <c r="R1180" s="76">
        <v>28</v>
      </c>
      <c r="S1180" s="76">
        <v>5.8</v>
      </c>
      <c r="T1180" s="76">
        <v>3.2</v>
      </c>
      <c r="U1180" s="76">
        <v>3</v>
      </c>
      <c r="V1180" s="76">
        <v>4</v>
      </c>
      <c r="W1180" s="87">
        <f t="shared" si="54"/>
        <v>53</v>
      </c>
      <c r="X1180" s="87">
        <f t="shared" si="55"/>
        <v>37</v>
      </c>
      <c r="Y1180" s="88">
        <f t="shared" si="56"/>
        <v>16</v>
      </c>
    </row>
    <row r="1181" spans="1:25" s="11" customFormat="1" ht="15" x14ac:dyDescent="0.35">
      <c r="A1181" s="99" t="s">
        <v>3672</v>
      </c>
      <c r="B1181" s="141" t="s">
        <v>3673</v>
      </c>
      <c r="C1181" s="99" t="s">
        <v>3674</v>
      </c>
      <c r="D1181" s="100" t="s">
        <v>133</v>
      </c>
      <c r="E1181" s="101" t="s">
        <v>134</v>
      </c>
      <c r="F1181" s="101" t="s">
        <v>135</v>
      </c>
      <c r="G1181" s="101" t="s">
        <v>136</v>
      </c>
      <c r="H1181" s="101"/>
      <c r="I1181" s="101" t="s">
        <v>137</v>
      </c>
      <c r="J1181" s="74"/>
      <c r="K1181" s="75">
        <v>317</v>
      </c>
      <c r="L1181" s="75">
        <v>36</v>
      </c>
      <c r="M1181" s="75">
        <v>0</v>
      </c>
      <c r="N1181" s="75">
        <v>304</v>
      </c>
      <c r="O1181" s="75">
        <v>98</v>
      </c>
      <c r="P1181" s="75">
        <v>63</v>
      </c>
      <c r="Q1181" s="76">
        <v>2</v>
      </c>
      <c r="R1181" s="76">
        <v>25</v>
      </c>
      <c r="S1181" s="76">
        <v>11.2</v>
      </c>
      <c r="T1181" s="76">
        <v>3</v>
      </c>
      <c r="U1181" s="76">
        <v>3.9</v>
      </c>
      <c r="V1181" s="76">
        <v>3</v>
      </c>
      <c r="W1181" s="87">
        <f t="shared" si="54"/>
        <v>48.1</v>
      </c>
      <c r="X1181" s="87">
        <f t="shared" si="55"/>
        <v>27</v>
      </c>
      <c r="Y1181" s="88">
        <f t="shared" si="56"/>
        <v>21.099999999999998</v>
      </c>
    </row>
    <row r="1182" spans="1:25" s="11" customFormat="1" ht="15" x14ac:dyDescent="0.35">
      <c r="A1182" s="99" t="s">
        <v>3675</v>
      </c>
      <c r="B1182" s="141" t="s">
        <v>3676</v>
      </c>
      <c r="C1182" s="99" t="s">
        <v>3677</v>
      </c>
      <c r="D1182" s="100" t="s">
        <v>437</v>
      </c>
      <c r="E1182" s="101" t="s">
        <v>201</v>
      </c>
      <c r="F1182" s="101" t="s">
        <v>406</v>
      </c>
      <c r="G1182" s="101" t="s">
        <v>136</v>
      </c>
      <c r="H1182" s="101"/>
      <c r="I1182" s="101" t="s">
        <v>137</v>
      </c>
      <c r="J1182" s="74"/>
      <c r="K1182" s="75">
        <v>370</v>
      </c>
      <c r="L1182" s="75">
        <v>0</v>
      </c>
      <c r="M1182" s="75">
        <v>0</v>
      </c>
      <c r="N1182" s="75">
        <v>333</v>
      </c>
      <c r="O1182" s="75">
        <v>127</v>
      </c>
      <c r="P1182" s="75">
        <v>87</v>
      </c>
      <c r="Q1182" s="76">
        <v>8</v>
      </c>
      <c r="R1182" s="76">
        <v>24</v>
      </c>
      <c r="S1182" s="76">
        <v>9</v>
      </c>
      <c r="T1182" s="76">
        <v>2</v>
      </c>
      <c r="U1182" s="76">
        <v>1</v>
      </c>
      <c r="V1182" s="76">
        <v>4</v>
      </c>
      <c r="W1182" s="87">
        <f t="shared" si="54"/>
        <v>48</v>
      </c>
      <c r="X1182" s="87">
        <f t="shared" si="55"/>
        <v>32</v>
      </c>
      <c r="Y1182" s="88">
        <f t="shared" si="56"/>
        <v>16</v>
      </c>
    </row>
    <row r="1183" spans="1:25" s="11" customFormat="1" ht="15" x14ac:dyDescent="0.35">
      <c r="A1183" s="99" t="s">
        <v>3678</v>
      </c>
      <c r="B1183" s="141" t="s">
        <v>3679</v>
      </c>
      <c r="C1183" s="99" t="s">
        <v>3680</v>
      </c>
      <c r="D1183" s="100" t="s">
        <v>133</v>
      </c>
      <c r="E1183" s="101" t="s">
        <v>134</v>
      </c>
      <c r="F1183" s="101" t="s">
        <v>135</v>
      </c>
      <c r="G1183" s="101" t="s">
        <v>136</v>
      </c>
      <c r="H1183" s="101"/>
      <c r="I1183" s="101" t="s">
        <v>137</v>
      </c>
      <c r="J1183" s="74"/>
      <c r="K1183" s="75">
        <v>130</v>
      </c>
      <c r="L1183" s="75">
        <v>26</v>
      </c>
      <c r="M1183" s="75">
        <v>0</v>
      </c>
      <c r="N1183" s="75">
        <v>124</v>
      </c>
      <c r="O1183" s="75">
        <v>25</v>
      </c>
      <c r="P1183" s="75">
        <v>31</v>
      </c>
      <c r="Q1183" s="76">
        <v>4</v>
      </c>
      <c r="R1183" s="76">
        <v>12</v>
      </c>
      <c r="S1183" s="76">
        <v>6.6</v>
      </c>
      <c r="T1183" s="76">
        <v>2</v>
      </c>
      <c r="U1183" s="76">
        <v>2.9</v>
      </c>
      <c r="V1183" s="76">
        <v>4</v>
      </c>
      <c r="W1183" s="87">
        <f t="shared" si="54"/>
        <v>31.5</v>
      </c>
      <c r="X1183" s="87">
        <f t="shared" si="55"/>
        <v>16</v>
      </c>
      <c r="Y1183" s="88">
        <f t="shared" si="56"/>
        <v>15.5</v>
      </c>
    </row>
    <row r="1184" spans="1:25" s="11" customFormat="1" ht="15" x14ac:dyDescent="0.35">
      <c r="A1184" s="99" t="s">
        <v>3681</v>
      </c>
      <c r="B1184" s="141" t="s">
        <v>3682</v>
      </c>
      <c r="C1184" s="99" t="s">
        <v>3683</v>
      </c>
      <c r="D1184" s="100" t="s">
        <v>437</v>
      </c>
      <c r="E1184" s="101" t="s">
        <v>201</v>
      </c>
      <c r="F1184" s="101" t="s">
        <v>406</v>
      </c>
      <c r="G1184" s="101" t="s">
        <v>136</v>
      </c>
      <c r="H1184" s="101"/>
      <c r="I1184" s="101" t="s">
        <v>137</v>
      </c>
      <c r="J1184" s="74"/>
      <c r="K1184" s="75">
        <v>279</v>
      </c>
      <c r="L1184" s="75">
        <v>0</v>
      </c>
      <c r="M1184" s="75">
        <v>0</v>
      </c>
      <c r="N1184" s="75">
        <v>261</v>
      </c>
      <c r="O1184" s="75">
        <v>75</v>
      </c>
      <c r="P1184" s="75">
        <v>62</v>
      </c>
      <c r="Q1184" s="76">
        <v>2</v>
      </c>
      <c r="R1184" s="76">
        <v>25</v>
      </c>
      <c r="S1184" s="76">
        <v>13.3</v>
      </c>
      <c r="T1184" s="76">
        <v>3</v>
      </c>
      <c r="U1184" s="76">
        <v>4.9000000000000004</v>
      </c>
      <c r="V1184" s="76">
        <v>3</v>
      </c>
      <c r="W1184" s="87">
        <f t="shared" si="54"/>
        <v>51.199999999999996</v>
      </c>
      <c r="X1184" s="87">
        <f t="shared" si="55"/>
        <v>27</v>
      </c>
      <c r="Y1184" s="88">
        <f t="shared" si="56"/>
        <v>24.200000000000003</v>
      </c>
    </row>
    <row r="1185" spans="1:25" s="11" customFormat="1" ht="15" x14ac:dyDescent="0.35">
      <c r="A1185" s="99" t="s">
        <v>3684</v>
      </c>
      <c r="B1185" s="141" t="s">
        <v>3685</v>
      </c>
      <c r="C1185" s="99" t="s">
        <v>3686</v>
      </c>
      <c r="D1185" s="100" t="s">
        <v>437</v>
      </c>
      <c r="E1185" s="101" t="s">
        <v>201</v>
      </c>
      <c r="F1185" s="101" t="s">
        <v>406</v>
      </c>
      <c r="G1185" s="101" t="s">
        <v>136</v>
      </c>
      <c r="H1185" s="101"/>
      <c r="I1185" s="101" t="s">
        <v>137</v>
      </c>
      <c r="J1185" s="74"/>
      <c r="K1185" s="75">
        <v>273</v>
      </c>
      <c r="L1185" s="75">
        <v>0</v>
      </c>
      <c r="M1185" s="75">
        <v>0</v>
      </c>
      <c r="N1185" s="75">
        <v>257</v>
      </c>
      <c r="O1185" s="75">
        <v>49</v>
      </c>
      <c r="P1185" s="75">
        <v>60</v>
      </c>
      <c r="Q1185" s="76">
        <v>10</v>
      </c>
      <c r="R1185" s="76">
        <v>18</v>
      </c>
      <c r="S1185" s="76">
        <v>10.199999999999999</v>
      </c>
      <c r="T1185" s="76">
        <v>2</v>
      </c>
      <c r="U1185" s="76">
        <v>1.9</v>
      </c>
      <c r="V1185" s="76">
        <v>5.6</v>
      </c>
      <c r="W1185" s="87">
        <f t="shared" si="54"/>
        <v>47.7</v>
      </c>
      <c r="X1185" s="87">
        <f t="shared" si="55"/>
        <v>28</v>
      </c>
      <c r="Y1185" s="88">
        <f t="shared" si="56"/>
        <v>19.7</v>
      </c>
    </row>
    <row r="1186" spans="1:25" s="11" customFormat="1" ht="15" x14ac:dyDescent="0.35">
      <c r="A1186" s="99" t="s">
        <v>3687</v>
      </c>
      <c r="B1186" s="141" t="s">
        <v>3688</v>
      </c>
      <c r="C1186" s="99" t="s">
        <v>3689</v>
      </c>
      <c r="D1186" s="100" t="s">
        <v>133</v>
      </c>
      <c r="E1186" s="101" t="s">
        <v>134</v>
      </c>
      <c r="F1186" s="101" t="s">
        <v>135</v>
      </c>
      <c r="G1186" s="101" t="s">
        <v>136</v>
      </c>
      <c r="H1186" s="101"/>
      <c r="I1186" s="101" t="s">
        <v>137</v>
      </c>
      <c r="J1186" s="74"/>
      <c r="K1186" s="75">
        <v>506</v>
      </c>
      <c r="L1186" s="75">
        <v>0</v>
      </c>
      <c r="M1186" s="75">
        <v>0</v>
      </c>
      <c r="N1186" s="75">
        <v>403</v>
      </c>
      <c r="O1186" s="75">
        <v>96</v>
      </c>
      <c r="P1186" s="75">
        <v>76</v>
      </c>
      <c r="Q1186" s="76">
        <v>5</v>
      </c>
      <c r="R1186" s="76">
        <v>33</v>
      </c>
      <c r="S1186" s="76">
        <v>11.7</v>
      </c>
      <c r="T1186" s="76">
        <v>2</v>
      </c>
      <c r="U1186" s="76">
        <v>1.9</v>
      </c>
      <c r="V1186" s="76">
        <v>6</v>
      </c>
      <c r="W1186" s="87">
        <f t="shared" si="54"/>
        <v>59.6</v>
      </c>
      <c r="X1186" s="87">
        <f t="shared" si="55"/>
        <v>38</v>
      </c>
      <c r="Y1186" s="88">
        <f t="shared" si="56"/>
        <v>21.6</v>
      </c>
    </row>
    <row r="1187" spans="1:25" s="11" customFormat="1" ht="15" x14ac:dyDescent="0.35">
      <c r="A1187" s="99" t="s">
        <v>3690</v>
      </c>
      <c r="B1187" s="141" t="s">
        <v>3691</v>
      </c>
      <c r="C1187" s="99" t="s">
        <v>3692</v>
      </c>
      <c r="D1187" s="100" t="s">
        <v>133</v>
      </c>
      <c r="E1187" s="101" t="s">
        <v>134</v>
      </c>
      <c r="F1187" s="101" t="s">
        <v>135</v>
      </c>
      <c r="G1187" s="101" t="s">
        <v>136</v>
      </c>
      <c r="H1187" s="101"/>
      <c r="I1187" s="101" t="s">
        <v>137</v>
      </c>
      <c r="J1187" s="74"/>
      <c r="K1187" s="75">
        <v>112</v>
      </c>
      <c r="L1187" s="75">
        <v>27</v>
      </c>
      <c r="M1187" s="75">
        <v>0</v>
      </c>
      <c r="N1187" s="75">
        <v>93</v>
      </c>
      <c r="O1187" s="75">
        <v>19</v>
      </c>
      <c r="P1187" s="75">
        <v>23</v>
      </c>
      <c r="Q1187" s="76">
        <v>1</v>
      </c>
      <c r="R1187" s="76">
        <v>14</v>
      </c>
      <c r="S1187" s="76">
        <v>13</v>
      </c>
      <c r="T1187" s="76">
        <v>1</v>
      </c>
      <c r="U1187" s="76">
        <v>4.8</v>
      </c>
      <c r="V1187" s="76">
        <v>3</v>
      </c>
      <c r="W1187" s="87">
        <f t="shared" si="54"/>
        <v>36.799999999999997</v>
      </c>
      <c r="X1187" s="87">
        <f t="shared" si="55"/>
        <v>15</v>
      </c>
      <c r="Y1187" s="88">
        <f t="shared" si="56"/>
        <v>21.8</v>
      </c>
    </row>
    <row r="1188" spans="1:25" s="11" customFormat="1" ht="15" x14ac:dyDescent="0.35">
      <c r="A1188" s="99" t="s">
        <v>3693</v>
      </c>
      <c r="B1188" s="141" t="s">
        <v>3694</v>
      </c>
      <c r="C1188" s="99" t="s">
        <v>3695</v>
      </c>
      <c r="D1188" s="100" t="s">
        <v>437</v>
      </c>
      <c r="E1188" s="101" t="s">
        <v>135</v>
      </c>
      <c r="F1188" s="101" t="s">
        <v>406</v>
      </c>
      <c r="G1188" s="101" t="s">
        <v>136</v>
      </c>
      <c r="H1188" s="101"/>
      <c r="I1188" s="101" t="s">
        <v>137</v>
      </c>
      <c r="J1188" s="74"/>
      <c r="K1188" s="75">
        <v>919</v>
      </c>
      <c r="L1188" s="75">
        <v>0</v>
      </c>
      <c r="M1188" s="75">
        <v>0</v>
      </c>
      <c r="N1188" s="75">
        <v>769</v>
      </c>
      <c r="O1188" s="75">
        <v>36</v>
      </c>
      <c r="P1188" s="75">
        <v>163</v>
      </c>
      <c r="Q1188" s="76">
        <v>5</v>
      </c>
      <c r="R1188" s="76">
        <v>60</v>
      </c>
      <c r="S1188" s="76">
        <v>19.600000000000001</v>
      </c>
      <c r="T1188" s="76">
        <v>5</v>
      </c>
      <c r="U1188" s="76">
        <v>3.8</v>
      </c>
      <c r="V1188" s="76">
        <v>3.8</v>
      </c>
      <c r="W1188" s="87">
        <f t="shared" si="54"/>
        <v>97.199999999999989</v>
      </c>
      <c r="X1188" s="87">
        <f t="shared" si="55"/>
        <v>65</v>
      </c>
      <c r="Y1188" s="88">
        <f t="shared" si="56"/>
        <v>32.200000000000003</v>
      </c>
    </row>
    <row r="1189" spans="1:25" s="11" customFormat="1" ht="15" x14ac:dyDescent="0.35">
      <c r="A1189" s="99" t="s">
        <v>3696</v>
      </c>
      <c r="B1189" s="141" t="s">
        <v>3697</v>
      </c>
      <c r="C1189" s="99" t="s">
        <v>3698</v>
      </c>
      <c r="D1189" s="100" t="s">
        <v>405</v>
      </c>
      <c r="E1189" s="101" t="s">
        <v>134</v>
      </c>
      <c r="F1189" s="101" t="s">
        <v>406</v>
      </c>
      <c r="G1189" s="101" t="s">
        <v>136</v>
      </c>
      <c r="H1189" s="101"/>
      <c r="I1189" s="101" t="s">
        <v>137</v>
      </c>
      <c r="J1189" s="74"/>
      <c r="K1189" s="75">
        <v>393</v>
      </c>
      <c r="L1189" s="75">
        <v>29</v>
      </c>
      <c r="M1189" s="75">
        <v>2</v>
      </c>
      <c r="N1189" s="75">
        <v>343</v>
      </c>
      <c r="O1189" s="75">
        <v>88</v>
      </c>
      <c r="P1189" s="75">
        <v>110</v>
      </c>
      <c r="Q1189" s="76">
        <v>4</v>
      </c>
      <c r="R1189" s="76">
        <v>41</v>
      </c>
      <c r="S1189" s="76">
        <v>22.6</v>
      </c>
      <c r="T1189" s="76">
        <v>2</v>
      </c>
      <c r="U1189" s="76">
        <v>4</v>
      </c>
      <c r="V1189" s="76">
        <v>2</v>
      </c>
      <c r="W1189" s="87">
        <f t="shared" si="54"/>
        <v>75.599999999999994</v>
      </c>
      <c r="X1189" s="87">
        <f t="shared" si="55"/>
        <v>45</v>
      </c>
      <c r="Y1189" s="88">
        <f t="shared" si="56"/>
        <v>30.6</v>
      </c>
    </row>
    <row r="1190" spans="1:25" s="11" customFormat="1" ht="15" x14ac:dyDescent="0.35">
      <c r="A1190" s="99" t="s">
        <v>3699</v>
      </c>
      <c r="B1190" s="141" t="s">
        <v>3700</v>
      </c>
      <c r="C1190" s="99" t="s">
        <v>3701</v>
      </c>
      <c r="D1190" s="100" t="s">
        <v>437</v>
      </c>
      <c r="E1190" s="101" t="s">
        <v>201</v>
      </c>
      <c r="F1190" s="101" t="s">
        <v>406</v>
      </c>
      <c r="G1190" s="101" t="s">
        <v>136</v>
      </c>
      <c r="H1190" s="101"/>
      <c r="I1190" s="101" t="s">
        <v>137</v>
      </c>
      <c r="J1190" s="74"/>
      <c r="K1190" s="75">
        <v>351</v>
      </c>
      <c r="L1190" s="75">
        <v>0</v>
      </c>
      <c r="M1190" s="75">
        <v>0</v>
      </c>
      <c r="N1190" s="75">
        <v>324</v>
      </c>
      <c r="O1190" s="75">
        <v>61</v>
      </c>
      <c r="P1190" s="75">
        <v>82</v>
      </c>
      <c r="Q1190" s="76">
        <v>10</v>
      </c>
      <c r="R1190" s="76">
        <v>23</v>
      </c>
      <c r="S1190" s="76">
        <v>9</v>
      </c>
      <c r="T1190" s="76">
        <v>3</v>
      </c>
      <c r="U1190" s="76">
        <v>2</v>
      </c>
      <c r="V1190" s="76">
        <v>4</v>
      </c>
      <c r="W1190" s="87">
        <f t="shared" si="54"/>
        <v>51</v>
      </c>
      <c r="X1190" s="87">
        <f t="shared" si="55"/>
        <v>33</v>
      </c>
      <c r="Y1190" s="88">
        <f t="shared" si="56"/>
        <v>18</v>
      </c>
    </row>
    <row r="1191" spans="1:25" s="11" customFormat="1" ht="15" x14ac:dyDescent="0.35">
      <c r="A1191" s="99" t="s">
        <v>3702</v>
      </c>
      <c r="B1191" s="141" t="s">
        <v>3703</v>
      </c>
      <c r="C1191" s="99" t="s">
        <v>3704</v>
      </c>
      <c r="D1191" s="100" t="s">
        <v>194</v>
      </c>
      <c r="E1191" s="101" t="s">
        <v>195</v>
      </c>
      <c r="F1191" s="101" t="s">
        <v>196</v>
      </c>
      <c r="G1191" s="101" t="s">
        <v>136</v>
      </c>
      <c r="H1191" s="101"/>
      <c r="I1191" s="101" t="s">
        <v>137</v>
      </c>
      <c r="J1191" s="74"/>
      <c r="K1191" s="75">
        <v>211</v>
      </c>
      <c r="L1191" s="75">
        <v>0</v>
      </c>
      <c r="M1191" s="75">
        <v>0</v>
      </c>
      <c r="N1191" s="75">
        <v>184</v>
      </c>
      <c r="O1191" s="75">
        <v>14</v>
      </c>
      <c r="P1191" s="75">
        <v>68</v>
      </c>
      <c r="Q1191" s="76">
        <v>7.7</v>
      </c>
      <c r="R1191" s="76">
        <v>7</v>
      </c>
      <c r="S1191" s="76">
        <v>0</v>
      </c>
      <c r="T1191" s="76">
        <v>4</v>
      </c>
      <c r="U1191" s="76">
        <v>4</v>
      </c>
      <c r="V1191" s="76">
        <v>4</v>
      </c>
      <c r="W1191" s="87">
        <f t="shared" si="54"/>
        <v>26.7</v>
      </c>
      <c r="X1191" s="87">
        <f t="shared" si="55"/>
        <v>14.7</v>
      </c>
      <c r="Y1191" s="88">
        <f t="shared" si="56"/>
        <v>12</v>
      </c>
    </row>
    <row r="1192" spans="1:25" s="11" customFormat="1" ht="15" x14ac:dyDescent="0.35">
      <c r="A1192" s="99" t="s">
        <v>3705</v>
      </c>
      <c r="B1192" s="141" t="s">
        <v>3706</v>
      </c>
      <c r="C1192" s="99" t="s">
        <v>3707</v>
      </c>
      <c r="D1192" s="100" t="s">
        <v>194</v>
      </c>
      <c r="E1192" s="101" t="s">
        <v>195</v>
      </c>
      <c r="F1192" s="101" t="s">
        <v>196</v>
      </c>
      <c r="G1192" s="101" t="s">
        <v>136</v>
      </c>
      <c r="H1192" s="101"/>
      <c r="I1192" s="101" t="s">
        <v>137</v>
      </c>
      <c r="J1192" s="74"/>
      <c r="K1192" s="75">
        <v>332</v>
      </c>
      <c r="L1192" s="75">
        <v>0</v>
      </c>
      <c r="M1192" s="75">
        <v>0</v>
      </c>
      <c r="N1192" s="75">
        <v>304</v>
      </c>
      <c r="O1192" s="75">
        <v>35</v>
      </c>
      <c r="P1192" s="75">
        <v>68</v>
      </c>
      <c r="Q1192" s="76">
        <v>3</v>
      </c>
      <c r="R1192" s="76">
        <v>16</v>
      </c>
      <c r="S1192" s="76">
        <v>3</v>
      </c>
      <c r="T1192" s="76">
        <v>2</v>
      </c>
      <c r="U1192" s="76">
        <v>2</v>
      </c>
      <c r="V1192" s="76">
        <v>4</v>
      </c>
      <c r="W1192" s="87">
        <f t="shared" si="54"/>
        <v>30</v>
      </c>
      <c r="X1192" s="87">
        <f t="shared" si="55"/>
        <v>19</v>
      </c>
      <c r="Y1192" s="88">
        <f t="shared" si="56"/>
        <v>11</v>
      </c>
    </row>
    <row r="1193" spans="1:25" s="11" customFormat="1" ht="15" x14ac:dyDescent="0.35">
      <c r="A1193" s="99" t="s">
        <v>3708</v>
      </c>
      <c r="B1193" s="141" t="s">
        <v>3709</v>
      </c>
      <c r="C1193" s="99" t="s">
        <v>3710</v>
      </c>
      <c r="D1193" s="100" t="s">
        <v>194</v>
      </c>
      <c r="E1193" s="101" t="s">
        <v>195</v>
      </c>
      <c r="F1193" s="101" t="s">
        <v>196</v>
      </c>
      <c r="G1193" s="101" t="s">
        <v>136</v>
      </c>
      <c r="H1193" s="101"/>
      <c r="I1193" s="101" t="s">
        <v>137</v>
      </c>
      <c r="J1193" s="74"/>
      <c r="K1193" s="75">
        <v>302</v>
      </c>
      <c r="L1193" s="75">
        <v>0</v>
      </c>
      <c r="M1193" s="75">
        <v>0</v>
      </c>
      <c r="N1193" s="75">
        <v>279</v>
      </c>
      <c r="O1193" s="75">
        <v>156</v>
      </c>
      <c r="P1193" s="75">
        <v>50</v>
      </c>
      <c r="Q1193" s="76">
        <v>8</v>
      </c>
      <c r="R1193" s="76">
        <v>15</v>
      </c>
      <c r="S1193" s="76">
        <v>13</v>
      </c>
      <c r="T1193" s="76">
        <v>3</v>
      </c>
      <c r="U1193" s="76">
        <v>4</v>
      </c>
      <c r="V1193" s="76">
        <v>4</v>
      </c>
      <c r="W1193" s="87">
        <f t="shared" si="54"/>
        <v>47</v>
      </c>
      <c r="X1193" s="87">
        <f t="shared" si="55"/>
        <v>23</v>
      </c>
      <c r="Y1193" s="88">
        <f t="shared" si="56"/>
        <v>24</v>
      </c>
    </row>
    <row r="1194" spans="1:25" s="11" customFormat="1" ht="15" x14ac:dyDescent="0.35">
      <c r="A1194" s="99" t="s">
        <v>3711</v>
      </c>
      <c r="B1194" s="141" t="s">
        <v>3712</v>
      </c>
      <c r="C1194" s="99" t="s">
        <v>3713</v>
      </c>
      <c r="D1194" s="100" t="s">
        <v>194</v>
      </c>
      <c r="E1194" s="101" t="s">
        <v>195</v>
      </c>
      <c r="F1194" s="101" t="s">
        <v>196</v>
      </c>
      <c r="G1194" s="101" t="s">
        <v>136</v>
      </c>
      <c r="H1194" s="101"/>
      <c r="I1194" s="101" t="s">
        <v>137</v>
      </c>
      <c r="J1194" s="74"/>
      <c r="K1194" s="75">
        <v>425</v>
      </c>
      <c r="L1194" s="75">
        <v>0</v>
      </c>
      <c r="M1194" s="75">
        <v>0</v>
      </c>
      <c r="N1194" s="75">
        <v>372</v>
      </c>
      <c r="O1194" s="75">
        <v>75</v>
      </c>
      <c r="P1194" s="75">
        <v>106</v>
      </c>
      <c r="Q1194" s="76">
        <v>9</v>
      </c>
      <c r="R1194" s="76">
        <v>28</v>
      </c>
      <c r="S1194" s="76">
        <v>8.6</v>
      </c>
      <c r="T1194" s="76">
        <v>3</v>
      </c>
      <c r="U1194" s="76">
        <v>3.9</v>
      </c>
      <c r="V1194" s="76">
        <v>5</v>
      </c>
      <c r="W1194" s="87">
        <f t="shared" si="54"/>
        <v>57.5</v>
      </c>
      <c r="X1194" s="87">
        <f t="shared" si="55"/>
        <v>37</v>
      </c>
      <c r="Y1194" s="88">
        <f t="shared" si="56"/>
        <v>20.5</v>
      </c>
    </row>
    <row r="1195" spans="1:25" s="11" customFormat="1" ht="15" x14ac:dyDescent="0.35">
      <c r="A1195" s="99" t="s">
        <v>3714</v>
      </c>
      <c r="B1195" s="141" t="s">
        <v>3715</v>
      </c>
      <c r="C1195" s="99" t="s">
        <v>3716</v>
      </c>
      <c r="D1195" s="100" t="s">
        <v>194</v>
      </c>
      <c r="E1195" s="101" t="s">
        <v>195</v>
      </c>
      <c r="F1195" s="101" t="s">
        <v>196</v>
      </c>
      <c r="G1195" s="101" t="s">
        <v>136</v>
      </c>
      <c r="H1195" s="101"/>
      <c r="I1195" s="101" t="s">
        <v>137</v>
      </c>
      <c r="J1195" s="74"/>
      <c r="K1195" s="75">
        <v>330</v>
      </c>
      <c r="L1195" s="75">
        <v>0</v>
      </c>
      <c r="M1195" s="75">
        <v>0</v>
      </c>
      <c r="N1195" s="75">
        <v>267</v>
      </c>
      <c r="O1195" s="75">
        <v>132</v>
      </c>
      <c r="P1195" s="75">
        <v>68</v>
      </c>
      <c r="Q1195" s="76">
        <v>3</v>
      </c>
      <c r="R1195" s="76">
        <v>27</v>
      </c>
      <c r="S1195" s="76">
        <v>9</v>
      </c>
      <c r="T1195" s="76">
        <v>3</v>
      </c>
      <c r="U1195" s="76">
        <v>5</v>
      </c>
      <c r="V1195" s="76">
        <v>3</v>
      </c>
      <c r="W1195" s="87">
        <f t="shared" si="54"/>
        <v>50</v>
      </c>
      <c r="X1195" s="87">
        <f t="shared" si="55"/>
        <v>30</v>
      </c>
      <c r="Y1195" s="88">
        <f t="shared" si="56"/>
        <v>20</v>
      </c>
    </row>
    <row r="1196" spans="1:25" s="11" customFormat="1" ht="15" x14ac:dyDescent="0.35">
      <c r="A1196" s="99" t="s">
        <v>3717</v>
      </c>
      <c r="B1196" s="141" t="s">
        <v>3718</v>
      </c>
      <c r="C1196" s="99" t="s">
        <v>3719</v>
      </c>
      <c r="D1196" s="100" t="s">
        <v>194</v>
      </c>
      <c r="E1196" s="101" t="s">
        <v>195</v>
      </c>
      <c r="F1196" s="101" t="s">
        <v>196</v>
      </c>
      <c r="G1196" s="101" t="s">
        <v>136</v>
      </c>
      <c r="H1196" s="101"/>
      <c r="I1196" s="101" t="s">
        <v>137</v>
      </c>
      <c r="J1196" s="74"/>
      <c r="K1196" s="75">
        <v>332</v>
      </c>
      <c r="L1196" s="75">
        <v>0</v>
      </c>
      <c r="M1196" s="75">
        <v>0</v>
      </c>
      <c r="N1196" s="75">
        <v>294</v>
      </c>
      <c r="O1196" s="75">
        <v>89</v>
      </c>
      <c r="P1196" s="75">
        <v>80</v>
      </c>
      <c r="Q1196" s="76">
        <v>8</v>
      </c>
      <c r="R1196" s="76">
        <v>21</v>
      </c>
      <c r="S1196" s="76">
        <v>5</v>
      </c>
      <c r="T1196" s="76">
        <v>3</v>
      </c>
      <c r="U1196" s="76">
        <v>3</v>
      </c>
      <c r="V1196" s="76">
        <v>3</v>
      </c>
      <c r="W1196" s="87">
        <f t="shared" si="54"/>
        <v>43</v>
      </c>
      <c r="X1196" s="87">
        <f t="shared" si="55"/>
        <v>29</v>
      </c>
      <c r="Y1196" s="88">
        <f t="shared" si="56"/>
        <v>14</v>
      </c>
    </row>
    <row r="1197" spans="1:25" s="11" customFormat="1" ht="15" x14ac:dyDescent="0.35">
      <c r="A1197" s="99" t="s">
        <v>3720</v>
      </c>
      <c r="B1197" s="141" t="s">
        <v>3721</v>
      </c>
      <c r="C1197" s="99" t="s">
        <v>3722</v>
      </c>
      <c r="D1197" s="100" t="s">
        <v>200</v>
      </c>
      <c r="E1197" s="101" t="s">
        <v>201</v>
      </c>
      <c r="F1197" s="101" t="s">
        <v>196</v>
      </c>
      <c r="G1197" s="101" t="s">
        <v>136</v>
      </c>
      <c r="H1197" s="101"/>
      <c r="I1197" s="101" t="s">
        <v>137</v>
      </c>
      <c r="J1197" s="74"/>
      <c r="K1197" s="75">
        <v>427</v>
      </c>
      <c r="L1197" s="75">
        <v>0</v>
      </c>
      <c r="M1197" s="75">
        <v>0</v>
      </c>
      <c r="N1197" s="75">
        <v>345</v>
      </c>
      <c r="O1197" s="75">
        <v>14</v>
      </c>
      <c r="P1197" s="75">
        <v>64</v>
      </c>
      <c r="Q1197" s="76">
        <v>3</v>
      </c>
      <c r="R1197" s="76">
        <v>17</v>
      </c>
      <c r="S1197" s="76">
        <v>2</v>
      </c>
      <c r="T1197" s="76">
        <v>2</v>
      </c>
      <c r="U1197" s="76">
        <v>1</v>
      </c>
      <c r="V1197" s="76">
        <v>3</v>
      </c>
      <c r="W1197" s="87">
        <f t="shared" si="54"/>
        <v>28</v>
      </c>
      <c r="X1197" s="87">
        <f t="shared" si="55"/>
        <v>20</v>
      </c>
      <c r="Y1197" s="88">
        <f t="shared" si="56"/>
        <v>8</v>
      </c>
    </row>
    <row r="1198" spans="1:25" s="11" customFormat="1" ht="15" x14ac:dyDescent="0.35">
      <c r="A1198" s="99" t="s">
        <v>3723</v>
      </c>
      <c r="B1198" s="141" t="s">
        <v>3724</v>
      </c>
      <c r="C1198" s="99" t="s">
        <v>3725</v>
      </c>
      <c r="D1198" s="100" t="s">
        <v>194</v>
      </c>
      <c r="E1198" s="101" t="s">
        <v>195</v>
      </c>
      <c r="F1198" s="101" t="s">
        <v>196</v>
      </c>
      <c r="G1198" s="101" t="s">
        <v>136</v>
      </c>
      <c r="H1198" s="101"/>
      <c r="I1198" s="101" t="s">
        <v>137</v>
      </c>
      <c r="J1198" s="74"/>
      <c r="K1198" s="75">
        <v>340</v>
      </c>
      <c r="L1198" s="75">
        <v>0</v>
      </c>
      <c r="M1198" s="75">
        <v>0</v>
      </c>
      <c r="N1198" s="75">
        <v>328</v>
      </c>
      <c r="O1198" s="75">
        <v>92</v>
      </c>
      <c r="P1198" s="75">
        <v>84</v>
      </c>
      <c r="Q1198" s="76">
        <v>8.1999999999999993</v>
      </c>
      <c r="R1198" s="76">
        <v>20</v>
      </c>
      <c r="S1198" s="76">
        <v>15.9</v>
      </c>
      <c r="T1198" s="76">
        <v>3</v>
      </c>
      <c r="U1198" s="76">
        <v>3</v>
      </c>
      <c r="V1198" s="76">
        <v>4.8</v>
      </c>
      <c r="W1198" s="87">
        <f t="shared" si="54"/>
        <v>54.9</v>
      </c>
      <c r="X1198" s="87">
        <f t="shared" si="55"/>
        <v>28.2</v>
      </c>
      <c r="Y1198" s="88">
        <f t="shared" si="56"/>
        <v>26.7</v>
      </c>
    </row>
    <row r="1199" spans="1:25" s="11" customFormat="1" ht="15" x14ac:dyDescent="0.35">
      <c r="A1199" s="99" t="s">
        <v>3726</v>
      </c>
      <c r="B1199" s="141" t="s">
        <v>3727</v>
      </c>
      <c r="C1199" s="99" t="s">
        <v>3728</v>
      </c>
      <c r="D1199" s="100" t="s">
        <v>437</v>
      </c>
      <c r="E1199" s="101" t="s">
        <v>201</v>
      </c>
      <c r="F1199" s="101" t="s">
        <v>406</v>
      </c>
      <c r="G1199" s="101" t="s">
        <v>136</v>
      </c>
      <c r="H1199" s="101"/>
      <c r="I1199" s="101" t="s">
        <v>137</v>
      </c>
      <c r="J1199" s="74"/>
      <c r="K1199" s="75">
        <v>1752</v>
      </c>
      <c r="L1199" s="75">
        <v>0</v>
      </c>
      <c r="M1199" s="75">
        <v>0</v>
      </c>
      <c r="N1199" s="75">
        <v>1374</v>
      </c>
      <c r="O1199" s="75">
        <v>313</v>
      </c>
      <c r="P1199" s="75">
        <v>331</v>
      </c>
      <c r="Q1199" s="76">
        <v>11.7</v>
      </c>
      <c r="R1199" s="76">
        <v>118</v>
      </c>
      <c r="S1199" s="76">
        <v>29.6</v>
      </c>
      <c r="T1199" s="76">
        <v>5</v>
      </c>
      <c r="U1199" s="76">
        <v>9.5</v>
      </c>
      <c r="V1199" s="76">
        <v>5</v>
      </c>
      <c r="W1199" s="87">
        <f t="shared" si="54"/>
        <v>178.79999999999998</v>
      </c>
      <c r="X1199" s="87">
        <f t="shared" si="55"/>
        <v>129.69999999999999</v>
      </c>
      <c r="Y1199" s="88">
        <f t="shared" si="56"/>
        <v>49.1</v>
      </c>
    </row>
    <row r="1200" spans="1:25" s="11" customFormat="1" ht="15" x14ac:dyDescent="0.35">
      <c r="A1200" s="99" t="s">
        <v>3729</v>
      </c>
      <c r="B1200" s="141" t="s">
        <v>3730</v>
      </c>
      <c r="C1200" s="99" t="s">
        <v>3731</v>
      </c>
      <c r="D1200" s="100" t="s">
        <v>133</v>
      </c>
      <c r="E1200" s="101" t="s">
        <v>134</v>
      </c>
      <c r="F1200" s="101" t="s">
        <v>135</v>
      </c>
      <c r="G1200" s="101" t="s">
        <v>136</v>
      </c>
      <c r="H1200" s="101"/>
      <c r="I1200" s="101" t="s">
        <v>137</v>
      </c>
      <c r="J1200" s="74"/>
      <c r="K1200" s="75">
        <v>1243</v>
      </c>
      <c r="L1200" s="75">
        <v>49</v>
      </c>
      <c r="M1200" s="75">
        <v>2</v>
      </c>
      <c r="N1200" s="75">
        <v>1031</v>
      </c>
      <c r="O1200" s="75">
        <v>494</v>
      </c>
      <c r="P1200" s="75">
        <v>171</v>
      </c>
      <c r="Q1200" s="76">
        <v>6</v>
      </c>
      <c r="R1200" s="76">
        <v>91</v>
      </c>
      <c r="S1200" s="76">
        <v>32.4</v>
      </c>
      <c r="T1200" s="76">
        <v>5</v>
      </c>
      <c r="U1200" s="76">
        <v>9.6</v>
      </c>
      <c r="V1200" s="76">
        <v>6.9</v>
      </c>
      <c r="W1200" s="87">
        <f t="shared" si="54"/>
        <v>150.9</v>
      </c>
      <c r="X1200" s="87">
        <f t="shared" si="55"/>
        <v>97</v>
      </c>
      <c r="Y1200" s="88">
        <f t="shared" si="56"/>
        <v>53.9</v>
      </c>
    </row>
    <row r="1201" spans="1:25" s="11" customFormat="1" ht="15" x14ac:dyDescent="0.35">
      <c r="A1201" s="99" t="s">
        <v>3732</v>
      </c>
      <c r="B1201" s="141" t="s">
        <v>3733</v>
      </c>
      <c r="C1201" s="99" t="s">
        <v>3734</v>
      </c>
      <c r="D1201" s="100" t="s">
        <v>133</v>
      </c>
      <c r="E1201" s="101" t="s">
        <v>134</v>
      </c>
      <c r="F1201" s="101" t="s">
        <v>135</v>
      </c>
      <c r="G1201" s="101" t="s">
        <v>136</v>
      </c>
      <c r="H1201" s="101"/>
      <c r="I1201" s="101" t="s">
        <v>137</v>
      </c>
      <c r="J1201" s="74"/>
      <c r="K1201" s="75">
        <v>1090</v>
      </c>
      <c r="L1201" s="75">
        <v>0</v>
      </c>
      <c r="M1201" s="75">
        <v>0</v>
      </c>
      <c r="N1201" s="75">
        <v>944</v>
      </c>
      <c r="O1201" s="75">
        <v>353</v>
      </c>
      <c r="P1201" s="75">
        <v>171</v>
      </c>
      <c r="Q1201" s="76">
        <v>1</v>
      </c>
      <c r="R1201" s="76">
        <v>78</v>
      </c>
      <c r="S1201" s="76">
        <v>23.9</v>
      </c>
      <c r="T1201" s="76">
        <v>4</v>
      </c>
      <c r="U1201" s="76">
        <v>6.7</v>
      </c>
      <c r="V1201" s="76">
        <v>5</v>
      </c>
      <c r="W1201" s="87">
        <f t="shared" si="54"/>
        <v>118.60000000000001</v>
      </c>
      <c r="X1201" s="87">
        <f t="shared" si="55"/>
        <v>79</v>
      </c>
      <c r="Y1201" s="88">
        <f t="shared" si="56"/>
        <v>39.6</v>
      </c>
    </row>
    <row r="1202" spans="1:25" s="11" customFormat="1" ht="15" x14ac:dyDescent="0.35">
      <c r="A1202" s="99" t="s">
        <v>3735</v>
      </c>
      <c r="B1202" s="141" t="s">
        <v>3736</v>
      </c>
      <c r="C1202" s="99" t="s">
        <v>3737</v>
      </c>
      <c r="D1202" s="100" t="s">
        <v>133</v>
      </c>
      <c r="E1202" s="101" t="s">
        <v>134</v>
      </c>
      <c r="F1202" s="101" t="s">
        <v>135</v>
      </c>
      <c r="G1202" s="101" t="s">
        <v>136</v>
      </c>
      <c r="H1202" s="101"/>
      <c r="I1202" s="101" t="s">
        <v>137</v>
      </c>
      <c r="J1202" s="74"/>
      <c r="K1202" s="75">
        <v>1279</v>
      </c>
      <c r="L1202" s="75">
        <v>0</v>
      </c>
      <c r="M1202" s="75">
        <v>0</v>
      </c>
      <c r="N1202" s="75">
        <v>979</v>
      </c>
      <c r="O1202" s="75">
        <v>354</v>
      </c>
      <c r="P1202" s="75">
        <v>188</v>
      </c>
      <c r="Q1202" s="76">
        <v>7</v>
      </c>
      <c r="R1202" s="76">
        <v>85</v>
      </c>
      <c r="S1202" s="76">
        <v>34.200000000000003</v>
      </c>
      <c r="T1202" s="76">
        <v>5</v>
      </c>
      <c r="U1202" s="76">
        <v>8.6999999999999993</v>
      </c>
      <c r="V1202" s="76">
        <v>4</v>
      </c>
      <c r="W1202" s="87">
        <f t="shared" si="54"/>
        <v>143.89999999999998</v>
      </c>
      <c r="X1202" s="87">
        <f t="shared" si="55"/>
        <v>92</v>
      </c>
      <c r="Y1202" s="88">
        <f t="shared" si="56"/>
        <v>51.900000000000006</v>
      </c>
    </row>
    <row r="1203" spans="1:25" s="11" customFormat="1" ht="15" x14ac:dyDescent="0.35">
      <c r="A1203" s="99" t="s">
        <v>3738</v>
      </c>
      <c r="B1203" s="141" t="s">
        <v>3739</v>
      </c>
      <c r="C1203" s="99" t="s">
        <v>3740</v>
      </c>
      <c r="D1203" s="100" t="s">
        <v>133</v>
      </c>
      <c r="E1203" s="101" t="s">
        <v>134</v>
      </c>
      <c r="F1203" s="101" t="s">
        <v>135</v>
      </c>
      <c r="G1203" s="101" t="s">
        <v>136</v>
      </c>
      <c r="H1203" s="101"/>
      <c r="I1203" s="101" t="s">
        <v>137</v>
      </c>
      <c r="J1203" s="74"/>
      <c r="K1203" s="75">
        <v>1280</v>
      </c>
      <c r="L1203" s="75">
        <v>0</v>
      </c>
      <c r="M1203" s="75">
        <v>0</v>
      </c>
      <c r="N1203" s="75">
        <v>1063</v>
      </c>
      <c r="O1203" s="75">
        <v>483</v>
      </c>
      <c r="P1203" s="75">
        <v>249</v>
      </c>
      <c r="Q1203" s="76">
        <v>6.5</v>
      </c>
      <c r="R1203" s="76">
        <v>99</v>
      </c>
      <c r="S1203" s="76">
        <v>30.6</v>
      </c>
      <c r="T1203" s="76">
        <v>5</v>
      </c>
      <c r="U1203" s="76">
        <v>11.5</v>
      </c>
      <c r="V1203" s="76">
        <v>6</v>
      </c>
      <c r="W1203" s="87">
        <f t="shared" si="54"/>
        <v>158.6</v>
      </c>
      <c r="X1203" s="87">
        <f t="shared" si="55"/>
        <v>105.5</v>
      </c>
      <c r="Y1203" s="88">
        <f t="shared" si="56"/>
        <v>53.1</v>
      </c>
    </row>
    <row r="1204" spans="1:25" s="11" customFormat="1" ht="15" x14ac:dyDescent="0.35">
      <c r="A1204" s="99" t="s">
        <v>3741</v>
      </c>
      <c r="B1204" s="141" t="s">
        <v>3742</v>
      </c>
      <c r="C1204" s="99" t="s">
        <v>3743</v>
      </c>
      <c r="D1204" s="100" t="s">
        <v>133</v>
      </c>
      <c r="E1204" s="101" t="s">
        <v>134</v>
      </c>
      <c r="F1204" s="101" t="s">
        <v>135</v>
      </c>
      <c r="G1204" s="101" t="s">
        <v>136</v>
      </c>
      <c r="H1204" s="101"/>
      <c r="I1204" s="101" t="s">
        <v>137</v>
      </c>
      <c r="J1204" s="74"/>
      <c r="K1204" s="75">
        <v>1339</v>
      </c>
      <c r="L1204" s="75">
        <v>0</v>
      </c>
      <c r="M1204" s="75">
        <v>0</v>
      </c>
      <c r="N1204" s="75">
        <v>1182</v>
      </c>
      <c r="O1204" s="75">
        <v>587</v>
      </c>
      <c r="P1204" s="75">
        <v>234</v>
      </c>
      <c r="Q1204" s="76">
        <v>7</v>
      </c>
      <c r="R1204" s="76">
        <v>98</v>
      </c>
      <c r="S1204" s="76">
        <v>37.9</v>
      </c>
      <c r="T1204" s="76">
        <v>5</v>
      </c>
      <c r="U1204" s="76">
        <v>11</v>
      </c>
      <c r="V1204" s="76">
        <v>6.5</v>
      </c>
      <c r="W1204" s="87">
        <f t="shared" si="54"/>
        <v>165.4</v>
      </c>
      <c r="X1204" s="87">
        <f t="shared" si="55"/>
        <v>105</v>
      </c>
      <c r="Y1204" s="88">
        <f t="shared" si="56"/>
        <v>60.4</v>
      </c>
    </row>
    <row r="1205" spans="1:25" s="11" customFormat="1" ht="15" x14ac:dyDescent="0.35">
      <c r="A1205" s="99" t="s">
        <v>3744</v>
      </c>
      <c r="B1205" s="141" t="s">
        <v>3745</v>
      </c>
      <c r="C1205" s="99" t="s">
        <v>3746</v>
      </c>
      <c r="D1205" s="100" t="s">
        <v>133</v>
      </c>
      <c r="E1205" s="101" t="s">
        <v>134</v>
      </c>
      <c r="F1205" s="101" t="s">
        <v>135</v>
      </c>
      <c r="G1205" s="101" t="s">
        <v>136</v>
      </c>
      <c r="H1205" s="101"/>
      <c r="I1205" s="101" t="s">
        <v>137</v>
      </c>
      <c r="J1205" s="74"/>
      <c r="K1205" s="75">
        <v>1642</v>
      </c>
      <c r="L1205" s="75">
        <v>68</v>
      </c>
      <c r="M1205" s="75">
        <v>4</v>
      </c>
      <c r="N1205" s="75">
        <v>1458</v>
      </c>
      <c r="O1205" s="75">
        <v>892</v>
      </c>
      <c r="P1205" s="75">
        <v>350</v>
      </c>
      <c r="Q1205" s="76">
        <v>7.8</v>
      </c>
      <c r="R1205" s="76">
        <v>139</v>
      </c>
      <c r="S1205" s="76">
        <v>46.6</v>
      </c>
      <c r="T1205" s="76">
        <v>6.3</v>
      </c>
      <c r="U1205" s="76">
        <v>16.100000000000001</v>
      </c>
      <c r="V1205" s="76">
        <v>8</v>
      </c>
      <c r="W1205" s="87">
        <f t="shared" si="54"/>
        <v>223.8</v>
      </c>
      <c r="X1205" s="87">
        <f t="shared" si="55"/>
        <v>146.80000000000001</v>
      </c>
      <c r="Y1205" s="88">
        <f t="shared" si="56"/>
        <v>77</v>
      </c>
    </row>
    <row r="1206" spans="1:25" s="11" customFormat="1" ht="15" x14ac:dyDescent="0.35">
      <c r="A1206" s="99" t="s">
        <v>3747</v>
      </c>
      <c r="B1206" s="141" t="s">
        <v>3748</v>
      </c>
      <c r="C1206" s="99" t="s">
        <v>3749</v>
      </c>
      <c r="D1206" s="100" t="s">
        <v>133</v>
      </c>
      <c r="E1206" s="101" t="s">
        <v>134</v>
      </c>
      <c r="F1206" s="101" t="s">
        <v>1002</v>
      </c>
      <c r="G1206" s="101" t="s">
        <v>136</v>
      </c>
      <c r="H1206" s="101"/>
      <c r="I1206" s="101" t="s">
        <v>137</v>
      </c>
      <c r="J1206" s="74"/>
      <c r="K1206" s="75">
        <v>456</v>
      </c>
      <c r="L1206" s="75">
        <v>11</v>
      </c>
      <c r="M1206" s="75">
        <v>5</v>
      </c>
      <c r="N1206" s="75">
        <v>380</v>
      </c>
      <c r="O1206" s="75">
        <v>295</v>
      </c>
      <c r="P1206" s="75">
        <v>96</v>
      </c>
      <c r="Q1206" s="76">
        <v>0.7</v>
      </c>
      <c r="R1206" s="76">
        <v>39</v>
      </c>
      <c r="S1206" s="76">
        <v>20</v>
      </c>
      <c r="T1206" s="76">
        <v>2</v>
      </c>
      <c r="U1206" s="76">
        <v>5.7</v>
      </c>
      <c r="V1206" s="76">
        <v>4</v>
      </c>
      <c r="W1206" s="87">
        <f t="shared" si="54"/>
        <v>71.400000000000006</v>
      </c>
      <c r="X1206" s="87">
        <f t="shared" si="55"/>
        <v>39.700000000000003</v>
      </c>
      <c r="Y1206" s="88">
        <f t="shared" si="56"/>
        <v>31.7</v>
      </c>
    </row>
    <row r="1207" spans="1:25" s="11" customFormat="1" ht="15" x14ac:dyDescent="0.35">
      <c r="A1207" s="99" t="s">
        <v>3750</v>
      </c>
      <c r="B1207" s="141" t="s">
        <v>3751</v>
      </c>
      <c r="C1207" s="99" t="s">
        <v>3752</v>
      </c>
      <c r="D1207" s="100" t="s">
        <v>405</v>
      </c>
      <c r="E1207" s="101" t="s">
        <v>134</v>
      </c>
      <c r="F1207" s="101" t="s">
        <v>406</v>
      </c>
      <c r="G1207" s="101" t="s">
        <v>136</v>
      </c>
      <c r="H1207" s="101"/>
      <c r="I1207" s="101" t="s">
        <v>137</v>
      </c>
      <c r="J1207" s="74"/>
      <c r="K1207" s="75">
        <v>1170</v>
      </c>
      <c r="L1207" s="75">
        <v>0</v>
      </c>
      <c r="M1207" s="75">
        <v>0</v>
      </c>
      <c r="N1207" s="75">
        <v>511</v>
      </c>
      <c r="O1207" s="75">
        <v>89</v>
      </c>
      <c r="P1207" s="75">
        <v>210</v>
      </c>
      <c r="Q1207" s="76">
        <v>4</v>
      </c>
      <c r="R1207" s="76">
        <v>75</v>
      </c>
      <c r="S1207" s="76">
        <v>20.8</v>
      </c>
      <c r="T1207" s="76">
        <v>4</v>
      </c>
      <c r="U1207" s="76">
        <v>4.8</v>
      </c>
      <c r="V1207" s="76">
        <v>5</v>
      </c>
      <c r="W1207" s="87">
        <f t="shared" si="54"/>
        <v>113.6</v>
      </c>
      <c r="X1207" s="87">
        <f t="shared" si="55"/>
        <v>79</v>
      </c>
      <c r="Y1207" s="88">
        <f t="shared" si="56"/>
        <v>34.6</v>
      </c>
    </row>
    <row r="1208" spans="1:25" s="11" customFormat="1" ht="15" x14ac:dyDescent="0.35">
      <c r="A1208" s="99" t="s">
        <v>3753</v>
      </c>
      <c r="B1208" s="141" t="s">
        <v>3754</v>
      </c>
      <c r="C1208" s="99" t="s">
        <v>3755</v>
      </c>
      <c r="D1208" s="100" t="s">
        <v>133</v>
      </c>
      <c r="E1208" s="101" t="s">
        <v>134</v>
      </c>
      <c r="F1208" s="101" t="s">
        <v>201</v>
      </c>
      <c r="G1208" s="101" t="s">
        <v>136</v>
      </c>
      <c r="H1208" s="101"/>
      <c r="I1208" s="101" t="s">
        <v>137</v>
      </c>
      <c r="J1208" s="74"/>
      <c r="K1208" s="75">
        <v>894</v>
      </c>
      <c r="L1208" s="75">
        <v>36</v>
      </c>
      <c r="M1208" s="75">
        <v>0</v>
      </c>
      <c r="N1208" s="75">
        <v>644</v>
      </c>
      <c r="O1208" s="75">
        <v>97</v>
      </c>
      <c r="P1208" s="75">
        <v>144</v>
      </c>
      <c r="Q1208" s="76">
        <v>5</v>
      </c>
      <c r="R1208" s="76">
        <v>58.6</v>
      </c>
      <c r="S1208" s="76">
        <v>28.3</v>
      </c>
      <c r="T1208" s="76">
        <v>4.2</v>
      </c>
      <c r="U1208" s="76">
        <v>5.6</v>
      </c>
      <c r="V1208" s="76">
        <v>4</v>
      </c>
      <c r="W1208" s="87">
        <f t="shared" si="54"/>
        <v>105.7</v>
      </c>
      <c r="X1208" s="87">
        <f t="shared" si="55"/>
        <v>63.6</v>
      </c>
      <c r="Y1208" s="88">
        <f t="shared" si="56"/>
        <v>42.1</v>
      </c>
    </row>
    <row r="1209" spans="1:25" s="11" customFormat="1" ht="15" x14ac:dyDescent="0.35">
      <c r="A1209" s="99" t="s">
        <v>3756</v>
      </c>
      <c r="B1209" s="141" t="s">
        <v>3757</v>
      </c>
      <c r="C1209" s="99" t="s">
        <v>3758</v>
      </c>
      <c r="D1209" s="100" t="s">
        <v>437</v>
      </c>
      <c r="E1209" s="101" t="s">
        <v>201</v>
      </c>
      <c r="F1209" s="101" t="s">
        <v>406</v>
      </c>
      <c r="G1209" s="101" t="s">
        <v>136</v>
      </c>
      <c r="H1209" s="101"/>
      <c r="I1209" s="101" t="s">
        <v>137</v>
      </c>
      <c r="J1209" s="74"/>
      <c r="K1209" s="75">
        <v>2255</v>
      </c>
      <c r="L1209" s="75">
        <v>0</v>
      </c>
      <c r="M1209" s="75">
        <v>0</v>
      </c>
      <c r="N1209" s="75">
        <v>2083</v>
      </c>
      <c r="O1209" s="75">
        <v>698</v>
      </c>
      <c r="P1209" s="75">
        <v>505</v>
      </c>
      <c r="Q1209" s="76">
        <v>38.5</v>
      </c>
      <c r="R1209" s="76">
        <v>151.69999999999999</v>
      </c>
      <c r="S1209" s="76">
        <v>51.2</v>
      </c>
      <c r="T1209" s="76">
        <v>8</v>
      </c>
      <c r="U1209" s="76">
        <v>14.7</v>
      </c>
      <c r="V1209" s="76">
        <v>5.0999999999999996</v>
      </c>
      <c r="W1209" s="87">
        <f t="shared" si="54"/>
        <v>269.2</v>
      </c>
      <c r="X1209" s="87">
        <f t="shared" si="55"/>
        <v>190.2</v>
      </c>
      <c r="Y1209" s="88">
        <f t="shared" si="56"/>
        <v>79</v>
      </c>
    </row>
    <row r="1210" spans="1:25" s="11" customFormat="1" ht="15" x14ac:dyDescent="0.35">
      <c r="A1210" s="99" t="s">
        <v>3759</v>
      </c>
      <c r="B1210" s="141" t="s">
        <v>3760</v>
      </c>
      <c r="C1210" s="99" t="s">
        <v>3761</v>
      </c>
      <c r="D1210" s="100" t="s">
        <v>133</v>
      </c>
      <c r="E1210" s="101" t="s">
        <v>134</v>
      </c>
      <c r="F1210" s="101" t="s">
        <v>135</v>
      </c>
      <c r="G1210" s="101" t="s">
        <v>136</v>
      </c>
      <c r="H1210" s="101"/>
      <c r="I1210" s="101" t="s">
        <v>137</v>
      </c>
      <c r="J1210" s="74"/>
      <c r="K1210" s="75">
        <v>460</v>
      </c>
      <c r="L1210" s="75">
        <v>52</v>
      </c>
      <c r="M1210" s="75">
        <v>9</v>
      </c>
      <c r="N1210" s="75">
        <v>335</v>
      </c>
      <c r="O1210" s="75">
        <v>78</v>
      </c>
      <c r="P1210" s="75">
        <v>104</v>
      </c>
      <c r="Q1210" s="76">
        <v>4</v>
      </c>
      <c r="R1210" s="76">
        <v>39</v>
      </c>
      <c r="S1210" s="76">
        <v>21.4</v>
      </c>
      <c r="T1210" s="76">
        <v>3</v>
      </c>
      <c r="U1210" s="76">
        <v>7.5</v>
      </c>
      <c r="V1210" s="76">
        <v>5</v>
      </c>
      <c r="W1210" s="87">
        <f t="shared" si="54"/>
        <v>79.900000000000006</v>
      </c>
      <c r="X1210" s="87">
        <f t="shared" si="55"/>
        <v>43</v>
      </c>
      <c r="Y1210" s="88">
        <f t="shared" si="56"/>
        <v>36.9</v>
      </c>
    </row>
    <row r="1211" spans="1:25" s="11" customFormat="1" ht="15" x14ac:dyDescent="0.35">
      <c r="A1211" s="99" t="s">
        <v>3762</v>
      </c>
      <c r="B1211" s="141" t="s">
        <v>3763</v>
      </c>
      <c r="C1211" s="99" t="s">
        <v>3764</v>
      </c>
      <c r="D1211" s="100" t="s">
        <v>133</v>
      </c>
      <c r="E1211" s="101" t="s">
        <v>134</v>
      </c>
      <c r="F1211" s="101" t="s">
        <v>135</v>
      </c>
      <c r="G1211" s="101" t="s">
        <v>136</v>
      </c>
      <c r="H1211" s="101"/>
      <c r="I1211" s="101" t="s">
        <v>137</v>
      </c>
      <c r="J1211" s="74"/>
      <c r="K1211" s="75">
        <v>617</v>
      </c>
      <c r="L1211" s="75">
        <v>56</v>
      </c>
      <c r="M1211" s="75">
        <v>3</v>
      </c>
      <c r="N1211" s="75">
        <v>516</v>
      </c>
      <c r="O1211" s="75">
        <v>114</v>
      </c>
      <c r="P1211" s="75">
        <v>122</v>
      </c>
      <c r="Q1211" s="76">
        <v>4</v>
      </c>
      <c r="R1211" s="76">
        <v>49</v>
      </c>
      <c r="S1211" s="76">
        <v>28.9</v>
      </c>
      <c r="T1211" s="76">
        <v>3</v>
      </c>
      <c r="U1211" s="76">
        <v>7.6</v>
      </c>
      <c r="V1211" s="76">
        <v>4</v>
      </c>
      <c r="W1211" s="87">
        <f t="shared" si="54"/>
        <v>96.5</v>
      </c>
      <c r="X1211" s="87">
        <f t="shared" si="55"/>
        <v>53</v>
      </c>
      <c r="Y1211" s="88">
        <f t="shared" si="56"/>
        <v>43.5</v>
      </c>
    </row>
    <row r="1212" spans="1:25" s="11" customFormat="1" ht="15" x14ac:dyDescent="0.35">
      <c r="A1212" s="99" t="s">
        <v>3765</v>
      </c>
      <c r="B1212" s="141" t="s">
        <v>3766</v>
      </c>
      <c r="C1212" s="99" t="s">
        <v>3767</v>
      </c>
      <c r="D1212" s="100" t="s">
        <v>437</v>
      </c>
      <c r="E1212" s="101" t="s">
        <v>201</v>
      </c>
      <c r="F1212" s="101" t="s">
        <v>406</v>
      </c>
      <c r="G1212" s="101" t="s">
        <v>136</v>
      </c>
      <c r="H1212" s="101"/>
      <c r="I1212" s="101" t="s">
        <v>137</v>
      </c>
      <c r="J1212" s="74"/>
      <c r="K1212" s="75">
        <v>2054</v>
      </c>
      <c r="L1212" s="75">
        <v>0</v>
      </c>
      <c r="M1212" s="75">
        <v>0</v>
      </c>
      <c r="N1212" s="75">
        <v>1415</v>
      </c>
      <c r="O1212" s="75">
        <v>271</v>
      </c>
      <c r="P1212" s="75">
        <v>387</v>
      </c>
      <c r="Q1212" s="76">
        <v>19</v>
      </c>
      <c r="R1212" s="76">
        <v>131</v>
      </c>
      <c r="S1212" s="76">
        <v>34.700000000000003</v>
      </c>
      <c r="T1212" s="76">
        <v>6</v>
      </c>
      <c r="U1212" s="76">
        <v>10.8</v>
      </c>
      <c r="V1212" s="76">
        <v>5</v>
      </c>
      <c r="W1212" s="87">
        <f t="shared" si="54"/>
        <v>206.5</v>
      </c>
      <c r="X1212" s="87">
        <f t="shared" si="55"/>
        <v>150</v>
      </c>
      <c r="Y1212" s="88">
        <f t="shared" si="56"/>
        <v>56.5</v>
      </c>
    </row>
    <row r="1213" spans="1:25" s="11" customFormat="1" ht="15" x14ac:dyDescent="0.35">
      <c r="A1213" s="99" t="s">
        <v>3768</v>
      </c>
      <c r="B1213" s="141" t="s">
        <v>3769</v>
      </c>
      <c r="C1213" s="99" t="s">
        <v>3770</v>
      </c>
      <c r="D1213" s="100" t="s">
        <v>437</v>
      </c>
      <c r="E1213" s="101" t="s">
        <v>201</v>
      </c>
      <c r="F1213" s="101" t="s">
        <v>406</v>
      </c>
      <c r="G1213" s="101" t="s">
        <v>136</v>
      </c>
      <c r="H1213" s="101"/>
      <c r="I1213" s="101" t="s">
        <v>137</v>
      </c>
      <c r="J1213" s="74"/>
      <c r="K1213" s="75">
        <v>807</v>
      </c>
      <c r="L1213" s="75">
        <v>0</v>
      </c>
      <c r="M1213" s="75">
        <v>0</v>
      </c>
      <c r="N1213" s="75">
        <v>714</v>
      </c>
      <c r="O1213" s="75">
        <v>172</v>
      </c>
      <c r="P1213" s="75">
        <v>231</v>
      </c>
      <c r="Q1213" s="76">
        <v>3</v>
      </c>
      <c r="R1213" s="76">
        <v>66</v>
      </c>
      <c r="S1213" s="76">
        <v>24.2</v>
      </c>
      <c r="T1213" s="76">
        <v>4.5</v>
      </c>
      <c r="U1213" s="76">
        <v>7.9</v>
      </c>
      <c r="V1213" s="76">
        <v>4</v>
      </c>
      <c r="W1213" s="87">
        <f t="shared" si="54"/>
        <v>109.60000000000001</v>
      </c>
      <c r="X1213" s="87">
        <f t="shared" si="55"/>
        <v>69</v>
      </c>
      <c r="Y1213" s="88">
        <f t="shared" si="56"/>
        <v>40.6</v>
      </c>
    </row>
    <row r="1214" spans="1:25" s="11" customFormat="1" ht="15" x14ac:dyDescent="0.35">
      <c r="A1214" s="99" t="s">
        <v>3771</v>
      </c>
      <c r="B1214" s="141" t="s">
        <v>3772</v>
      </c>
      <c r="C1214" s="99" t="s">
        <v>3773</v>
      </c>
      <c r="D1214" s="100" t="s">
        <v>133</v>
      </c>
      <c r="E1214" s="101" t="s">
        <v>134</v>
      </c>
      <c r="F1214" s="101" t="s">
        <v>135</v>
      </c>
      <c r="G1214" s="101" t="s">
        <v>136</v>
      </c>
      <c r="H1214" s="101"/>
      <c r="I1214" s="101" t="s">
        <v>137</v>
      </c>
      <c r="J1214" s="74"/>
      <c r="K1214" s="75">
        <v>540</v>
      </c>
      <c r="L1214" s="75">
        <v>51</v>
      </c>
      <c r="M1214" s="75">
        <v>3</v>
      </c>
      <c r="N1214" s="75">
        <v>444</v>
      </c>
      <c r="O1214" s="75">
        <v>165</v>
      </c>
      <c r="P1214" s="75">
        <v>141</v>
      </c>
      <c r="Q1214" s="76">
        <v>1</v>
      </c>
      <c r="R1214" s="76">
        <v>49</v>
      </c>
      <c r="S1214" s="76">
        <v>27.8</v>
      </c>
      <c r="T1214" s="76">
        <v>3</v>
      </c>
      <c r="U1214" s="76">
        <v>6.6</v>
      </c>
      <c r="V1214" s="76">
        <v>4</v>
      </c>
      <c r="W1214" s="87">
        <f t="shared" si="54"/>
        <v>91.399999999999991</v>
      </c>
      <c r="X1214" s="87">
        <f t="shared" si="55"/>
        <v>50</v>
      </c>
      <c r="Y1214" s="88">
        <f t="shared" si="56"/>
        <v>41.4</v>
      </c>
    </row>
    <row r="1215" spans="1:25" s="11" customFormat="1" ht="15" x14ac:dyDescent="0.35">
      <c r="A1215" s="99" t="s">
        <v>3774</v>
      </c>
      <c r="B1215" s="141" t="s">
        <v>3775</v>
      </c>
      <c r="C1215" s="99" t="s">
        <v>3776</v>
      </c>
      <c r="D1215" s="100" t="s">
        <v>405</v>
      </c>
      <c r="E1215" s="101" t="s">
        <v>134</v>
      </c>
      <c r="F1215" s="101" t="s">
        <v>406</v>
      </c>
      <c r="G1215" s="101" t="s">
        <v>136</v>
      </c>
      <c r="H1215" s="101"/>
      <c r="I1215" s="101" t="s">
        <v>137</v>
      </c>
      <c r="J1215" s="74"/>
      <c r="K1215" s="75">
        <v>547</v>
      </c>
      <c r="L1215" s="75">
        <v>65</v>
      </c>
      <c r="M1215" s="75">
        <v>3</v>
      </c>
      <c r="N1215" s="75">
        <v>351</v>
      </c>
      <c r="O1215" s="75">
        <v>47</v>
      </c>
      <c r="P1215" s="75">
        <v>127</v>
      </c>
      <c r="Q1215" s="76">
        <v>2</v>
      </c>
      <c r="R1215" s="76">
        <v>49</v>
      </c>
      <c r="S1215" s="76">
        <v>23.7</v>
      </c>
      <c r="T1215" s="76">
        <v>3</v>
      </c>
      <c r="U1215" s="76">
        <v>5.7</v>
      </c>
      <c r="V1215" s="76">
        <v>4</v>
      </c>
      <c r="W1215" s="87">
        <f t="shared" si="54"/>
        <v>87.4</v>
      </c>
      <c r="X1215" s="87">
        <f t="shared" si="55"/>
        <v>51</v>
      </c>
      <c r="Y1215" s="88">
        <f t="shared" si="56"/>
        <v>36.4</v>
      </c>
    </row>
    <row r="1216" spans="1:25" s="11" customFormat="1" ht="15" x14ac:dyDescent="0.35">
      <c r="A1216" s="99" t="s">
        <v>3777</v>
      </c>
      <c r="B1216" s="141" t="s">
        <v>3778</v>
      </c>
      <c r="C1216" s="99" t="s">
        <v>3779</v>
      </c>
      <c r="D1216" s="100" t="s">
        <v>133</v>
      </c>
      <c r="E1216" s="101" t="s">
        <v>134</v>
      </c>
      <c r="F1216" s="101" t="s">
        <v>135</v>
      </c>
      <c r="G1216" s="101" t="s">
        <v>136</v>
      </c>
      <c r="H1216" s="101"/>
      <c r="I1216" s="101" t="s">
        <v>137</v>
      </c>
      <c r="J1216" s="74"/>
      <c r="K1216" s="75">
        <v>668</v>
      </c>
      <c r="L1216" s="75">
        <v>29</v>
      </c>
      <c r="M1216" s="75">
        <v>12</v>
      </c>
      <c r="N1216" s="75">
        <v>494</v>
      </c>
      <c r="O1216" s="75">
        <v>79</v>
      </c>
      <c r="P1216" s="75">
        <v>134</v>
      </c>
      <c r="Q1216" s="76">
        <v>8</v>
      </c>
      <c r="R1216" s="76">
        <v>47</v>
      </c>
      <c r="S1216" s="76">
        <v>38</v>
      </c>
      <c r="T1216" s="76">
        <v>3</v>
      </c>
      <c r="U1216" s="76">
        <v>6.5</v>
      </c>
      <c r="V1216" s="76">
        <v>5</v>
      </c>
      <c r="W1216" s="87">
        <f t="shared" si="54"/>
        <v>107.5</v>
      </c>
      <c r="X1216" s="87">
        <f t="shared" si="55"/>
        <v>55</v>
      </c>
      <c r="Y1216" s="88">
        <f t="shared" si="56"/>
        <v>52.5</v>
      </c>
    </row>
    <row r="1217" spans="1:25" s="11" customFormat="1" ht="15" x14ac:dyDescent="0.35">
      <c r="A1217" s="99" t="s">
        <v>3780</v>
      </c>
      <c r="B1217" s="141" t="s">
        <v>3781</v>
      </c>
      <c r="C1217" s="99" t="s">
        <v>3782</v>
      </c>
      <c r="D1217" s="100" t="s">
        <v>133</v>
      </c>
      <c r="E1217" s="101" t="s">
        <v>134</v>
      </c>
      <c r="F1217" s="101" t="s">
        <v>135</v>
      </c>
      <c r="G1217" s="101" t="s">
        <v>136</v>
      </c>
      <c r="H1217" s="101"/>
      <c r="I1217" s="101" t="s">
        <v>137</v>
      </c>
      <c r="J1217" s="74"/>
      <c r="K1217" s="75">
        <v>1575</v>
      </c>
      <c r="L1217" s="75">
        <v>0</v>
      </c>
      <c r="M1217" s="75">
        <v>0</v>
      </c>
      <c r="N1217" s="75">
        <v>1277</v>
      </c>
      <c r="O1217" s="75">
        <v>683</v>
      </c>
      <c r="P1217" s="75">
        <v>270</v>
      </c>
      <c r="Q1217" s="76">
        <v>18.5</v>
      </c>
      <c r="R1217" s="76">
        <v>120.7</v>
      </c>
      <c r="S1217" s="76">
        <v>52.2</v>
      </c>
      <c r="T1217" s="76">
        <v>6</v>
      </c>
      <c r="U1217" s="76">
        <v>7.7</v>
      </c>
      <c r="V1217" s="76">
        <v>4</v>
      </c>
      <c r="W1217" s="87">
        <f t="shared" si="54"/>
        <v>209.09999999999997</v>
      </c>
      <c r="X1217" s="87">
        <f t="shared" si="55"/>
        <v>139.19999999999999</v>
      </c>
      <c r="Y1217" s="88">
        <f t="shared" si="56"/>
        <v>69.900000000000006</v>
      </c>
    </row>
    <row r="1218" spans="1:25" s="11" customFormat="1" ht="15" x14ac:dyDescent="0.35">
      <c r="A1218" s="99" t="s">
        <v>3783</v>
      </c>
      <c r="B1218" s="141" t="s">
        <v>3784</v>
      </c>
      <c r="C1218" s="99" t="s">
        <v>3785</v>
      </c>
      <c r="D1218" s="100" t="s">
        <v>133</v>
      </c>
      <c r="E1218" s="101" t="s">
        <v>134</v>
      </c>
      <c r="F1218" s="101" t="s">
        <v>135</v>
      </c>
      <c r="G1218" s="101" t="s">
        <v>136</v>
      </c>
      <c r="H1218" s="101"/>
      <c r="I1218" s="101" t="s">
        <v>137</v>
      </c>
      <c r="J1218" s="74"/>
      <c r="K1218" s="75">
        <v>694</v>
      </c>
      <c r="L1218" s="75">
        <v>92</v>
      </c>
      <c r="M1218" s="75">
        <v>5</v>
      </c>
      <c r="N1218" s="75">
        <v>469</v>
      </c>
      <c r="O1218" s="75">
        <v>81</v>
      </c>
      <c r="P1218" s="75">
        <v>122</v>
      </c>
      <c r="Q1218" s="76">
        <v>6</v>
      </c>
      <c r="R1218" s="76">
        <v>61</v>
      </c>
      <c r="S1218" s="76">
        <v>27.6</v>
      </c>
      <c r="T1218" s="76">
        <v>2</v>
      </c>
      <c r="U1218" s="76">
        <v>6.6</v>
      </c>
      <c r="V1218" s="76">
        <v>3</v>
      </c>
      <c r="W1218" s="87">
        <f t="shared" si="54"/>
        <v>106.19999999999999</v>
      </c>
      <c r="X1218" s="87">
        <f t="shared" si="55"/>
        <v>67</v>
      </c>
      <c r="Y1218" s="88">
        <f t="shared" si="56"/>
        <v>39.200000000000003</v>
      </c>
    </row>
    <row r="1219" spans="1:25" s="11" customFormat="1" ht="15" x14ac:dyDescent="0.35">
      <c r="A1219" s="99" t="s">
        <v>3786</v>
      </c>
      <c r="B1219" s="141" t="s">
        <v>3787</v>
      </c>
      <c r="C1219" s="99" t="s">
        <v>3788</v>
      </c>
      <c r="D1219" s="100" t="s">
        <v>437</v>
      </c>
      <c r="E1219" s="101" t="s">
        <v>201</v>
      </c>
      <c r="F1219" s="101" t="s">
        <v>406</v>
      </c>
      <c r="G1219" s="101" t="s">
        <v>136</v>
      </c>
      <c r="H1219" s="101"/>
      <c r="I1219" s="101" t="s">
        <v>137</v>
      </c>
      <c r="J1219" s="74"/>
      <c r="K1219" s="75">
        <v>1163</v>
      </c>
      <c r="L1219" s="75">
        <v>0</v>
      </c>
      <c r="M1219" s="75">
        <v>0</v>
      </c>
      <c r="N1219" s="75">
        <v>1065</v>
      </c>
      <c r="O1219" s="75">
        <v>164</v>
      </c>
      <c r="P1219" s="75">
        <v>251</v>
      </c>
      <c r="Q1219" s="76">
        <v>13</v>
      </c>
      <c r="R1219" s="76">
        <v>78</v>
      </c>
      <c r="S1219" s="76">
        <v>26.7</v>
      </c>
      <c r="T1219" s="76">
        <v>4</v>
      </c>
      <c r="U1219" s="76">
        <v>6.9</v>
      </c>
      <c r="V1219" s="76">
        <v>4</v>
      </c>
      <c r="W1219" s="87">
        <f t="shared" si="54"/>
        <v>132.6</v>
      </c>
      <c r="X1219" s="87">
        <f t="shared" si="55"/>
        <v>91</v>
      </c>
      <c r="Y1219" s="88">
        <f t="shared" si="56"/>
        <v>41.6</v>
      </c>
    </row>
    <row r="1220" spans="1:25" s="11" customFormat="1" ht="15" x14ac:dyDescent="0.35">
      <c r="A1220" s="99" t="s">
        <v>3789</v>
      </c>
      <c r="B1220" s="141" t="s">
        <v>3790</v>
      </c>
      <c r="C1220" s="99" t="s">
        <v>3791</v>
      </c>
      <c r="D1220" s="100" t="s">
        <v>405</v>
      </c>
      <c r="E1220" s="101" t="s">
        <v>134</v>
      </c>
      <c r="F1220" s="101" t="s">
        <v>406</v>
      </c>
      <c r="G1220" s="101" t="s">
        <v>136</v>
      </c>
      <c r="H1220" s="101"/>
      <c r="I1220" s="101" t="s">
        <v>137</v>
      </c>
      <c r="J1220" s="74"/>
      <c r="K1220" s="75">
        <v>1235</v>
      </c>
      <c r="L1220" s="75">
        <v>36</v>
      </c>
      <c r="M1220" s="75">
        <v>0</v>
      </c>
      <c r="N1220" s="75">
        <v>1005</v>
      </c>
      <c r="O1220" s="75">
        <v>187</v>
      </c>
      <c r="P1220" s="75">
        <v>165</v>
      </c>
      <c r="Q1220" s="76">
        <v>3</v>
      </c>
      <c r="R1220" s="76">
        <v>93</v>
      </c>
      <c r="S1220" s="76">
        <v>15.7</v>
      </c>
      <c r="T1220" s="76">
        <v>5</v>
      </c>
      <c r="U1220" s="76">
        <v>8.6</v>
      </c>
      <c r="V1220" s="76">
        <v>6.5</v>
      </c>
      <c r="W1220" s="87">
        <f t="shared" si="54"/>
        <v>131.80000000000001</v>
      </c>
      <c r="X1220" s="87">
        <f t="shared" si="55"/>
        <v>96</v>
      </c>
      <c r="Y1220" s="88">
        <f t="shared" si="56"/>
        <v>35.799999999999997</v>
      </c>
    </row>
    <row r="1221" spans="1:25" s="11" customFormat="1" ht="15" x14ac:dyDescent="0.35">
      <c r="A1221" s="99" t="s">
        <v>3792</v>
      </c>
      <c r="B1221" s="141" t="s">
        <v>3793</v>
      </c>
      <c r="C1221" s="99" t="s">
        <v>3794</v>
      </c>
      <c r="D1221" s="100" t="s">
        <v>133</v>
      </c>
      <c r="E1221" s="101" t="s">
        <v>134</v>
      </c>
      <c r="F1221" s="101" t="s">
        <v>135</v>
      </c>
      <c r="G1221" s="101" t="s">
        <v>136</v>
      </c>
      <c r="H1221" s="101"/>
      <c r="I1221" s="101" t="s">
        <v>137</v>
      </c>
      <c r="J1221" s="74"/>
      <c r="K1221" s="75">
        <v>954</v>
      </c>
      <c r="L1221" s="75">
        <v>0</v>
      </c>
      <c r="M1221" s="75">
        <v>0</v>
      </c>
      <c r="N1221" s="75">
        <v>872</v>
      </c>
      <c r="O1221" s="75">
        <v>347</v>
      </c>
      <c r="P1221" s="75">
        <v>174</v>
      </c>
      <c r="Q1221" s="76">
        <v>16</v>
      </c>
      <c r="R1221" s="76">
        <v>62.5</v>
      </c>
      <c r="S1221" s="76">
        <v>27.6</v>
      </c>
      <c r="T1221" s="76">
        <v>3</v>
      </c>
      <c r="U1221" s="76">
        <v>5.6</v>
      </c>
      <c r="V1221" s="76">
        <v>5</v>
      </c>
      <c r="W1221" s="87">
        <f t="shared" si="54"/>
        <v>119.69999999999999</v>
      </c>
      <c r="X1221" s="87">
        <f t="shared" si="55"/>
        <v>78.5</v>
      </c>
      <c r="Y1221" s="88">
        <f t="shared" si="56"/>
        <v>41.2</v>
      </c>
    </row>
    <row r="1222" spans="1:25" s="11" customFormat="1" ht="15" x14ac:dyDescent="0.35">
      <c r="A1222" s="99" t="s">
        <v>3795</v>
      </c>
      <c r="B1222" s="141" t="s">
        <v>3796</v>
      </c>
      <c r="C1222" s="99" t="s">
        <v>3797</v>
      </c>
      <c r="D1222" s="100" t="s">
        <v>405</v>
      </c>
      <c r="E1222" s="101" t="s">
        <v>134</v>
      </c>
      <c r="F1222" s="101" t="s">
        <v>406</v>
      </c>
      <c r="G1222" s="101" t="s">
        <v>136</v>
      </c>
      <c r="H1222" s="101"/>
      <c r="I1222" s="101" t="s">
        <v>137</v>
      </c>
      <c r="J1222" s="74"/>
      <c r="K1222" s="75">
        <v>819</v>
      </c>
      <c r="L1222" s="75">
        <v>29</v>
      </c>
      <c r="M1222" s="75">
        <v>3</v>
      </c>
      <c r="N1222" s="75">
        <v>374</v>
      </c>
      <c r="O1222" s="75">
        <v>45</v>
      </c>
      <c r="P1222" s="75">
        <v>125</v>
      </c>
      <c r="Q1222" s="76">
        <v>2</v>
      </c>
      <c r="R1222" s="76">
        <v>50</v>
      </c>
      <c r="S1222" s="76">
        <v>23</v>
      </c>
      <c r="T1222" s="76">
        <v>4</v>
      </c>
      <c r="U1222" s="76">
        <v>3.8</v>
      </c>
      <c r="V1222" s="76">
        <v>3</v>
      </c>
      <c r="W1222" s="87">
        <f t="shared" si="54"/>
        <v>85.8</v>
      </c>
      <c r="X1222" s="87">
        <f t="shared" si="55"/>
        <v>52</v>
      </c>
      <c r="Y1222" s="88">
        <f t="shared" si="56"/>
        <v>33.799999999999997</v>
      </c>
    </row>
    <row r="1223" spans="1:25" s="11" customFormat="1" ht="15" x14ac:dyDescent="0.35">
      <c r="A1223" s="99" t="s">
        <v>3798</v>
      </c>
      <c r="B1223" s="141" t="s">
        <v>3799</v>
      </c>
      <c r="C1223" s="99" t="s">
        <v>3800</v>
      </c>
      <c r="D1223" s="100" t="s">
        <v>405</v>
      </c>
      <c r="E1223" s="101" t="s">
        <v>134</v>
      </c>
      <c r="F1223" s="101" t="s">
        <v>406</v>
      </c>
      <c r="G1223" s="101" t="s">
        <v>136</v>
      </c>
      <c r="H1223" s="101"/>
      <c r="I1223" s="101" t="s">
        <v>137</v>
      </c>
      <c r="J1223" s="74"/>
      <c r="K1223" s="75">
        <v>1290</v>
      </c>
      <c r="L1223" s="75">
        <v>0</v>
      </c>
      <c r="M1223" s="75">
        <v>0</v>
      </c>
      <c r="N1223" s="75">
        <v>896</v>
      </c>
      <c r="O1223" s="75">
        <v>39</v>
      </c>
      <c r="P1223" s="75">
        <v>119</v>
      </c>
      <c r="Q1223" s="76">
        <v>6</v>
      </c>
      <c r="R1223" s="76">
        <v>72</v>
      </c>
      <c r="S1223" s="76">
        <v>20.6</v>
      </c>
      <c r="T1223" s="76">
        <v>3</v>
      </c>
      <c r="U1223" s="76">
        <v>7.8</v>
      </c>
      <c r="V1223" s="76">
        <v>4</v>
      </c>
      <c r="W1223" s="87">
        <f t="shared" si="54"/>
        <v>113.39999999999999</v>
      </c>
      <c r="X1223" s="87">
        <f t="shared" si="55"/>
        <v>78</v>
      </c>
      <c r="Y1223" s="88">
        <f t="shared" si="56"/>
        <v>35.400000000000006</v>
      </c>
    </row>
    <row r="1224" spans="1:25" s="11" customFormat="1" ht="15" x14ac:dyDescent="0.35">
      <c r="A1224" s="99" t="s">
        <v>3801</v>
      </c>
      <c r="B1224" s="141" t="s">
        <v>3802</v>
      </c>
      <c r="C1224" s="99" t="s">
        <v>3803</v>
      </c>
      <c r="D1224" s="100" t="s">
        <v>437</v>
      </c>
      <c r="E1224" s="101" t="s">
        <v>201</v>
      </c>
      <c r="F1224" s="101" t="s">
        <v>406</v>
      </c>
      <c r="G1224" s="101" t="s">
        <v>136</v>
      </c>
      <c r="H1224" s="101"/>
      <c r="I1224" s="101" t="s">
        <v>137</v>
      </c>
      <c r="J1224" s="74"/>
      <c r="K1224" s="75">
        <v>1382</v>
      </c>
      <c r="L1224" s="75">
        <v>0</v>
      </c>
      <c r="M1224" s="75">
        <v>0</v>
      </c>
      <c r="N1224" s="75">
        <v>1086</v>
      </c>
      <c r="O1224" s="75">
        <v>214</v>
      </c>
      <c r="P1224" s="75">
        <v>221</v>
      </c>
      <c r="Q1224" s="76">
        <v>10</v>
      </c>
      <c r="R1224" s="76">
        <v>97</v>
      </c>
      <c r="S1224" s="76">
        <v>22</v>
      </c>
      <c r="T1224" s="76">
        <v>5</v>
      </c>
      <c r="U1224" s="76">
        <v>7.8</v>
      </c>
      <c r="V1224" s="76">
        <v>5</v>
      </c>
      <c r="W1224" s="87">
        <f t="shared" ref="W1224:W1287" si="57">SUM(Q1224:V1224)</f>
        <v>146.80000000000001</v>
      </c>
      <c r="X1224" s="87">
        <f t="shared" ref="X1224:X1287" si="58">SUM(Q1224:R1224)</f>
        <v>107</v>
      </c>
      <c r="Y1224" s="88">
        <f t="shared" ref="Y1224:Y1287" si="59">SUM(S1224:V1224)</f>
        <v>39.799999999999997</v>
      </c>
    </row>
    <row r="1225" spans="1:25" s="11" customFormat="1" ht="15" x14ac:dyDescent="0.35">
      <c r="A1225" s="99" t="s">
        <v>3804</v>
      </c>
      <c r="B1225" s="141" t="s">
        <v>3805</v>
      </c>
      <c r="C1225" s="99" t="s">
        <v>3806</v>
      </c>
      <c r="D1225" s="100" t="s">
        <v>405</v>
      </c>
      <c r="E1225" s="101" t="s">
        <v>134</v>
      </c>
      <c r="F1225" s="101" t="s">
        <v>406</v>
      </c>
      <c r="G1225" s="101" t="s">
        <v>136</v>
      </c>
      <c r="H1225" s="101"/>
      <c r="I1225" s="101" t="s">
        <v>137</v>
      </c>
      <c r="J1225" s="74"/>
      <c r="K1225" s="75">
        <v>944</v>
      </c>
      <c r="L1225" s="75">
        <v>0</v>
      </c>
      <c r="M1225" s="75">
        <v>0</v>
      </c>
      <c r="N1225" s="75">
        <v>333</v>
      </c>
      <c r="O1225" s="75">
        <v>37</v>
      </c>
      <c r="P1225" s="75">
        <v>134</v>
      </c>
      <c r="Q1225" s="76">
        <v>10</v>
      </c>
      <c r="R1225" s="76">
        <v>54</v>
      </c>
      <c r="S1225" s="76">
        <v>20</v>
      </c>
      <c r="T1225" s="76">
        <v>3</v>
      </c>
      <c r="U1225" s="76">
        <v>3.6</v>
      </c>
      <c r="V1225" s="76">
        <v>4</v>
      </c>
      <c r="W1225" s="87">
        <f t="shared" si="57"/>
        <v>94.6</v>
      </c>
      <c r="X1225" s="87">
        <f t="shared" si="58"/>
        <v>64</v>
      </c>
      <c r="Y1225" s="88">
        <f t="shared" si="59"/>
        <v>30.6</v>
      </c>
    </row>
    <row r="1226" spans="1:25" s="11" customFormat="1" ht="15" x14ac:dyDescent="0.35">
      <c r="A1226" s="99" t="s">
        <v>3807</v>
      </c>
      <c r="B1226" s="141" t="s">
        <v>3808</v>
      </c>
      <c r="C1226" s="99" t="s">
        <v>3809</v>
      </c>
      <c r="D1226" s="100" t="s">
        <v>133</v>
      </c>
      <c r="E1226" s="101" t="s">
        <v>134</v>
      </c>
      <c r="F1226" s="101" t="s">
        <v>135</v>
      </c>
      <c r="G1226" s="101" t="s">
        <v>136</v>
      </c>
      <c r="H1226" s="101"/>
      <c r="I1226" s="101" t="s">
        <v>137</v>
      </c>
      <c r="J1226" s="74"/>
      <c r="K1226" s="75">
        <v>1249</v>
      </c>
      <c r="L1226" s="75">
        <v>0</v>
      </c>
      <c r="M1226" s="75">
        <v>0</v>
      </c>
      <c r="N1226" s="75">
        <v>1156</v>
      </c>
      <c r="O1226" s="75">
        <v>752</v>
      </c>
      <c r="P1226" s="75">
        <v>282</v>
      </c>
      <c r="Q1226" s="76">
        <v>12</v>
      </c>
      <c r="R1226" s="76">
        <v>103</v>
      </c>
      <c r="S1226" s="76">
        <v>42.6</v>
      </c>
      <c r="T1226" s="76">
        <v>6</v>
      </c>
      <c r="U1226" s="76">
        <v>7.6</v>
      </c>
      <c r="V1226" s="76">
        <v>6</v>
      </c>
      <c r="W1226" s="87">
        <f t="shared" si="57"/>
        <v>177.2</v>
      </c>
      <c r="X1226" s="87">
        <f t="shared" si="58"/>
        <v>115</v>
      </c>
      <c r="Y1226" s="88">
        <f t="shared" si="59"/>
        <v>62.2</v>
      </c>
    </row>
    <row r="1227" spans="1:25" s="11" customFormat="1" ht="15" x14ac:dyDescent="0.35">
      <c r="A1227" s="99" t="s">
        <v>3810</v>
      </c>
      <c r="B1227" s="141" t="s">
        <v>3811</v>
      </c>
      <c r="C1227" s="99" t="s">
        <v>3812</v>
      </c>
      <c r="D1227" s="100" t="s">
        <v>133</v>
      </c>
      <c r="E1227" s="101" t="s">
        <v>134</v>
      </c>
      <c r="F1227" s="101" t="s">
        <v>201</v>
      </c>
      <c r="G1227" s="101" t="s">
        <v>136</v>
      </c>
      <c r="H1227" s="101"/>
      <c r="I1227" s="101" t="s">
        <v>137</v>
      </c>
      <c r="J1227" s="74"/>
      <c r="K1227" s="75">
        <v>950</v>
      </c>
      <c r="L1227" s="75">
        <v>50</v>
      </c>
      <c r="M1227" s="75">
        <v>2</v>
      </c>
      <c r="N1227" s="75">
        <v>612</v>
      </c>
      <c r="O1227" s="75">
        <v>114</v>
      </c>
      <c r="P1227" s="75">
        <v>187</v>
      </c>
      <c r="Q1227" s="76">
        <v>8.6</v>
      </c>
      <c r="R1227" s="76">
        <v>73</v>
      </c>
      <c r="S1227" s="76">
        <v>26.8</v>
      </c>
      <c r="T1227" s="76">
        <v>3</v>
      </c>
      <c r="U1227" s="76">
        <v>4.8</v>
      </c>
      <c r="V1227" s="76">
        <v>5</v>
      </c>
      <c r="W1227" s="87">
        <f t="shared" si="57"/>
        <v>121.19999999999999</v>
      </c>
      <c r="X1227" s="87">
        <f t="shared" si="58"/>
        <v>81.599999999999994</v>
      </c>
      <c r="Y1227" s="88">
        <f t="shared" si="59"/>
        <v>39.6</v>
      </c>
    </row>
    <row r="1228" spans="1:25" s="11" customFormat="1" ht="15" x14ac:dyDescent="0.35">
      <c r="A1228" s="99" t="s">
        <v>3813</v>
      </c>
      <c r="B1228" s="141" t="s">
        <v>3814</v>
      </c>
      <c r="C1228" s="99" t="s">
        <v>3815</v>
      </c>
      <c r="D1228" s="100" t="s">
        <v>133</v>
      </c>
      <c r="E1228" s="101" t="s">
        <v>134</v>
      </c>
      <c r="F1228" s="101" t="s">
        <v>135</v>
      </c>
      <c r="G1228" s="101" t="s">
        <v>136</v>
      </c>
      <c r="H1228" s="101"/>
      <c r="I1228" s="101" t="s">
        <v>137</v>
      </c>
      <c r="J1228" s="74"/>
      <c r="K1228" s="75">
        <v>619</v>
      </c>
      <c r="L1228" s="75">
        <v>47</v>
      </c>
      <c r="M1228" s="75">
        <v>12</v>
      </c>
      <c r="N1228" s="75">
        <v>459</v>
      </c>
      <c r="O1228" s="75">
        <v>212</v>
      </c>
      <c r="P1228" s="75">
        <v>116</v>
      </c>
      <c r="Q1228" s="76">
        <v>0</v>
      </c>
      <c r="R1228" s="76">
        <v>49</v>
      </c>
      <c r="S1228" s="76">
        <v>22.7</v>
      </c>
      <c r="T1228" s="76">
        <v>3</v>
      </c>
      <c r="U1228" s="76">
        <v>5.4</v>
      </c>
      <c r="V1228" s="76">
        <v>5</v>
      </c>
      <c r="W1228" s="87">
        <f t="shared" si="57"/>
        <v>85.100000000000009</v>
      </c>
      <c r="X1228" s="87">
        <f t="shared" si="58"/>
        <v>49</v>
      </c>
      <c r="Y1228" s="88">
        <f t="shared" si="59"/>
        <v>36.1</v>
      </c>
    </row>
    <row r="1229" spans="1:25" s="11" customFormat="1" ht="15" x14ac:dyDescent="0.35">
      <c r="A1229" s="99" t="s">
        <v>3816</v>
      </c>
      <c r="B1229" s="141" t="s">
        <v>3817</v>
      </c>
      <c r="C1229" s="99" t="s">
        <v>3818</v>
      </c>
      <c r="D1229" s="100" t="s">
        <v>133</v>
      </c>
      <c r="E1229" s="101" t="s">
        <v>134</v>
      </c>
      <c r="F1229" s="101" t="s">
        <v>135</v>
      </c>
      <c r="G1229" s="101" t="s">
        <v>136</v>
      </c>
      <c r="H1229" s="101"/>
      <c r="I1229" s="101" t="s">
        <v>137</v>
      </c>
      <c r="J1229" s="74"/>
      <c r="K1229" s="75">
        <v>714</v>
      </c>
      <c r="L1229" s="75">
        <v>34</v>
      </c>
      <c r="M1229" s="75">
        <v>1</v>
      </c>
      <c r="N1229" s="75">
        <v>657</v>
      </c>
      <c r="O1229" s="75">
        <v>329</v>
      </c>
      <c r="P1229" s="75">
        <v>157</v>
      </c>
      <c r="Q1229" s="76">
        <v>22</v>
      </c>
      <c r="R1229" s="76">
        <v>41</v>
      </c>
      <c r="S1229" s="76">
        <v>18.399999999999999</v>
      </c>
      <c r="T1229" s="76">
        <v>2</v>
      </c>
      <c r="U1229" s="76">
        <v>1</v>
      </c>
      <c r="V1229" s="76">
        <v>4</v>
      </c>
      <c r="W1229" s="87">
        <f t="shared" si="57"/>
        <v>88.4</v>
      </c>
      <c r="X1229" s="87">
        <f t="shared" si="58"/>
        <v>63</v>
      </c>
      <c r="Y1229" s="88">
        <f t="shared" si="59"/>
        <v>25.4</v>
      </c>
    </row>
    <row r="1230" spans="1:25" s="11" customFormat="1" ht="15" x14ac:dyDescent="0.35">
      <c r="A1230" s="99" t="s">
        <v>3819</v>
      </c>
      <c r="B1230" s="141" t="s">
        <v>3820</v>
      </c>
      <c r="C1230" s="99" t="s">
        <v>3821</v>
      </c>
      <c r="D1230" s="100" t="s">
        <v>133</v>
      </c>
      <c r="E1230" s="101" t="s">
        <v>134</v>
      </c>
      <c r="F1230" s="101" t="s">
        <v>135</v>
      </c>
      <c r="G1230" s="101" t="s">
        <v>136</v>
      </c>
      <c r="H1230" s="101"/>
      <c r="I1230" s="101" t="s">
        <v>137</v>
      </c>
      <c r="J1230" s="74"/>
      <c r="K1230" s="75">
        <v>1317</v>
      </c>
      <c r="L1230" s="75">
        <v>33</v>
      </c>
      <c r="M1230" s="75">
        <v>3</v>
      </c>
      <c r="N1230" s="75">
        <v>905</v>
      </c>
      <c r="O1230" s="75">
        <v>90</v>
      </c>
      <c r="P1230" s="75">
        <v>242</v>
      </c>
      <c r="Q1230" s="76">
        <v>0</v>
      </c>
      <c r="R1230" s="76">
        <v>87</v>
      </c>
      <c r="S1230" s="76">
        <v>44.7</v>
      </c>
      <c r="T1230" s="76">
        <v>4</v>
      </c>
      <c r="U1230" s="76">
        <v>14.1</v>
      </c>
      <c r="V1230" s="76">
        <v>5</v>
      </c>
      <c r="W1230" s="87">
        <f t="shared" si="57"/>
        <v>154.79999999999998</v>
      </c>
      <c r="X1230" s="87">
        <f t="shared" si="58"/>
        <v>87</v>
      </c>
      <c r="Y1230" s="88">
        <f t="shared" si="59"/>
        <v>67.800000000000011</v>
      </c>
    </row>
    <row r="1231" spans="1:25" s="11" customFormat="1" ht="15" x14ac:dyDescent="0.35">
      <c r="A1231" s="99" t="s">
        <v>3822</v>
      </c>
      <c r="B1231" s="141" t="s">
        <v>3823</v>
      </c>
      <c r="C1231" s="99" t="s">
        <v>3824</v>
      </c>
      <c r="D1231" s="100" t="s">
        <v>133</v>
      </c>
      <c r="E1231" s="101" t="s">
        <v>134</v>
      </c>
      <c r="F1231" s="101" t="s">
        <v>135</v>
      </c>
      <c r="G1231" s="101" t="s">
        <v>136</v>
      </c>
      <c r="H1231" s="101"/>
      <c r="I1231" s="101" t="s">
        <v>137</v>
      </c>
      <c r="J1231" s="74"/>
      <c r="K1231" s="75">
        <v>424</v>
      </c>
      <c r="L1231" s="75">
        <v>54</v>
      </c>
      <c r="M1231" s="75">
        <v>0</v>
      </c>
      <c r="N1231" s="75">
        <v>373</v>
      </c>
      <c r="O1231" s="75">
        <v>126</v>
      </c>
      <c r="P1231" s="75">
        <v>103</v>
      </c>
      <c r="Q1231" s="76">
        <v>1</v>
      </c>
      <c r="R1231" s="76">
        <v>38.5</v>
      </c>
      <c r="S1231" s="76">
        <v>15.6</v>
      </c>
      <c r="T1231" s="76">
        <v>3</v>
      </c>
      <c r="U1231" s="76">
        <v>5.7</v>
      </c>
      <c r="V1231" s="76">
        <v>3</v>
      </c>
      <c r="W1231" s="87">
        <f t="shared" si="57"/>
        <v>66.800000000000011</v>
      </c>
      <c r="X1231" s="87">
        <f t="shared" si="58"/>
        <v>39.5</v>
      </c>
      <c r="Y1231" s="88">
        <f t="shared" si="59"/>
        <v>27.3</v>
      </c>
    </row>
    <row r="1232" spans="1:25" s="11" customFormat="1" ht="15" x14ac:dyDescent="0.35">
      <c r="A1232" s="99" t="s">
        <v>3825</v>
      </c>
      <c r="B1232" s="141" t="s">
        <v>3826</v>
      </c>
      <c r="C1232" s="99" t="s">
        <v>3827</v>
      </c>
      <c r="D1232" s="100" t="s">
        <v>133</v>
      </c>
      <c r="E1232" s="101" t="s">
        <v>134</v>
      </c>
      <c r="F1232" s="101" t="s">
        <v>135</v>
      </c>
      <c r="G1232" s="101" t="s">
        <v>136</v>
      </c>
      <c r="H1232" s="101"/>
      <c r="I1232" s="101" t="s">
        <v>137</v>
      </c>
      <c r="J1232" s="74"/>
      <c r="K1232" s="75">
        <v>539</v>
      </c>
      <c r="L1232" s="75">
        <v>34</v>
      </c>
      <c r="M1232" s="75">
        <v>2</v>
      </c>
      <c r="N1232" s="75">
        <v>317</v>
      </c>
      <c r="O1232" s="75">
        <v>63</v>
      </c>
      <c r="P1232" s="75">
        <v>55</v>
      </c>
      <c r="Q1232" s="76">
        <v>1</v>
      </c>
      <c r="R1232" s="76">
        <v>36</v>
      </c>
      <c r="S1232" s="76">
        <v>11.8</v>
      </c>
      <c r="T1232" s="76">
        <v>2</v>
      </c>
      <c r="U1232" s="76">
        <v>4.7</v>
      </c>
      <c r="V1232" s="76">
        <v>4</v>
      </c>
      <c r="W1232" s="87">
        <f t="shared" si="57"/>
        <v>59.5</v>
      </c>
      <c r="X1232" s="87">
        <f t="shared" si="58"/>
        <v>37</v>
      </c>
      <c r="Y1232" s="88">
        <f t="shared" si="59"/>
        <v>22.5</v>
      </c>
    </row>
    <row r="1233" spans="1:25" s="11" customFormat="1" ht="15" x14ac:dyDescent="0.35">
      <c r="A1233" s="99" t="s">
        <v>3828</v>
      </c>
      <c r="B1233" s="141" t="s">
        <v>3829</v>
      </c>
      <c r="C1233" s="99" t="s">
        <v>3830</v>
      </c>
      <c r="D1233" s="100" t="s">
        <v>133</v>
      </c>
      <c r="E1233" s="101" t="s">
        <v>134</v>
      </c>
      <c r="F1233" s="101" t="s">
        <v>135</v>
      </c>
      <c r="G1233" s="101" t="s">
        <v>136</v>
      </c>
      <c r="H1233" s="101"/>
      <c r="I1233" s="101" t="s">
        <v>137</v>
      </c>
      <c r="J1233" s="74"/>
      <c r="K1233" s="75">
        <v>488</v>
      </c>
      <c r="L1233" s="75">
        <v>46</v>
      </c>
      <c r="M1233" s="75">
        <v>3</v>
      </c>
      <c r="N1233" s="75">
        <v>404</v>
      </c>
      <c r="O1233" s="75">
        <v>126</v>
      </c>
      <c r="P1233" s="75">
        <v>120</v>
      </c>
      <c r="Q1233" s="76">
        <v>7</v>
      </c>
      <c r="R1233" s="76">
        <v>39</v>
      </c>
      <c r="S1233" s="76">
        <v>33.200000000000003</v>
      </c>
      <c r="T1233" s="76">
        <v>3</v>
      </c>
      <c r="U1233" s="76">
        <v>3.7</v>
      </c>
      <c r="V1233" s="76">
        <v>2</v>
      </c>
      <c r="W1233" s="87">
        <f t="shared" si="57"/>
        <v>87.9</v>
      </c>
      <c r="X1233" s="87">
        <f t="shared" si="58"/>
        <v>46</v>
      </c>
      <c r="Y1233" s="88">
        <f t="shared" si="59"/>
        <v>41.900000000000006</v>
      </c>
    </row>
    <row r="1234" spans="1:25" s="11" customFormat="1" ht="15" x14ac:dyDescent="0.35">
      <c r="A1234" s="99" t="s">
        <v>3831</v>
      </c>
      <c r="B1234" s="141" t="s">
        <v>3832</v>
      </c>
      <c r="C1234" s="99" t="s">
        <v>3833</v>
      </c>
      <c r="D1234" s="100" t="s">
        <v>133</v>
      </c>
      <c r="E1234" s="101" t="s">
        <v>134</v>
      </c>
      <c r="F1234" s="101" t="s">
        <v>135</v>
      </c>
      <c r="G1234" s="101" t="s">
        <v>136</v>
      </c>
      <c r="H1234" s="101"/>
      <c r="I1234" s="101" t="s">
        <v>137</v>
      </c>
      <c r="J1234" s="74"/>
      <c r="K1234" s="75">
        <v>845</v>
      </c>
      <c r="L1234" s="75">
        <v>0</v>
      </c>
      <c r="M1234" s="75">
        <v>0</v>
      </c>
      <c r="N1234" s="75">
        <v>796</v>
      </c>
      <c r="O1234" s="75">
        <v>337</v>
      </c>
      <c r="P1234" s="75">
        <v>193</v>
      </c>
      <c r="Q1234" s="76">
        <v>5.5</v>
      </c>
      <c r="R1234" s="76">
        <v>66</v>
      </c>
      <c r="S1234" s="76">
        <v>21.5</v>
      </c>
      <c r="T1234" s="76">
        <v>3</v>
      </c>
      <c r="U1234" s="76">
        <v>3.8</v>
      </c>
      <c r="V1234" s="76">
        <v>3.7</v>
      </c>
      <c r="W1234" s="87">
        <f t="shared" si="57"/>
        <v>103.5</v>
      </c>
      <c r="X1234" s="87">
        <f t="shared" si="58"/>
        <v>71.5</v>
      </c>
      <c r="Y1234" s="88">
        <f t="shared" si="59"/>
        <v>32</v>
      </c>
    </row>
    <row r="1235" spans="1:25" s="11" customFormat="1" ht="15" x14ac:dyDescent="0.35">
      <c r="A1235" s="99" t="s">
        <v>3834</v>
      </c>
      <c r="B1235" s="141" t="s">
        <v>3835</v>
      </c>
      <c r="C1235" s="99" t="s">
        <v>3836</v>
      </c>
      <c r="D1235" s="100" t="s">
        <v>437</v>
      </c>
      <c r="E1235" s="101" t="s">
        <v>201</v>
      </c>
      <c r="F1235" s="101" t="s">
        <v>406</v>
      </c>
      <c r="G1235" s="101" t="s">
        <v>136</v>
      </c>
      <c r="H1235" s="101"/>
      <c r="I1235" s="101" t="s">
        <v>137</v>
      </c>
      <c r="J1235" s="74"/>
      <c r="K1235" s="75">
        <v>734</v>
      </c>
      <c r="L1235" s="75">
        <v>0</v>
      </c>
      <c r="M1235" s="75">
        <v>0</v>
      </c>
      <c r="N1235" s="75">
        <v>711</v>
      </c>
      <c r="O1235" s="75">
        <v>176</v>
      </c>
      <c r="P1235" s="75">
        <v>159</v>
      </c>
      <c r="Q1235" s="76">
        <v>21</v>
      </c>
      <c r="R1235" s="76">
        <v>58</v>
      </c>
      <c r="S1235" s="76">
        <v>13.8</v>
      </c>
      <c r="T1235" s="76">
        <v>3</v>
      </c>
      <c r="U1235" s="76">
        <v>3</v>
      </c>
      <c r="V1235" s="76">
        <v>5</v>
      </c>
      <c r="W1235" s="87">
        <f t="shared" si="57"/>
        <v>103.8</v>
      </c>
      <c r="X1235" s="87">
        <f t="shared" si="58"/>
        <v>79</v>
      </c>
      <c r="Y1235" s="88">
        <f t="shared" si="59"/>
        <v>24.8</v>
      </c>
    </row>
    <row r="1236" spans="1:25" s="11" customFormat="1" ht="15" x14ac:dyDescent="0.35">
      <c r="A1236" s="99" t="s">
        <v>3837</v>
      </c>
      <c r="B1236" s="141" t="s">
        <v>3838</v>
      </c>
      <c r="C1236" s="99" t="s">
        <v>3839</v>
      </c>
      <c r="D1236" s="100" t="s">
        <v>133</v>
      </c>
      <c r="E1236" s="101" t="s">
        <v>134</v>
      </c>
      <c r="F1236" s="101" t="s">
        <v>135</v>
      </c>
      <c r="G1236" s="101" t="s">
        <v>136</v>
      </c>
      <c r="H1236" s="101"/>
      <c r="I1236" s="101" t="s">
        <v>137</v>
      </c>
      <c r="J1236" s="74"/>
      <c r="K1236" s="75">
        <v>426</v>
      </c>
      <c r="L1236" s="75">
        <v>0</v>
      </c>
      <c r="M1236" s="75">
        <v>0</v>
      </c>
      <c r="N1236" s="75">
        <v>398</v>
      </c>
      <c r="O1236" s="75">
        <v>139</v>
      </c>
      <c r="P1236" s="75">
        <v>89</v>
      </c>
      <c r="Q1236" s="76">
        <v>6</v>
      </c>
      <c r="R1236" s="76">
        <v>37</v>
      </c>
      <c r="S1236" s="76">
        <v>15.3</v>
      </c>
      <c r="T1236" s="76">
        <v>3</v>
      </c>
      <c r="U1236" s="76">
        <v>3.7</v>
      </c>
      <c r="V1236" s="76">
        <v>3</v>
      </c>
      <c r="W1236" s="87">
        <f t="shared" si="57"/>
        <v>68</v>
      </c>
      <c r="X1236" s="87">
        <f t="shared" si="58"/>
        <v>43</v>
      </c>
      <c r="Y1236" s="88">
        <f t="shared" si="59"/>
        <v>25</v>
      </c>
    </row>
    <row r="1237" spans="1:25" s="11" customFormat="1" ht="15" x14ac:dyDescent="0.35">
      <c r="A1237" s="99" t="s">
        <v>3840</v>
      </c>
      <c r="B1237" s="141" t="s">
        <v>3841</v>
      </c>
      <c r="C1237" s="99" t="s">
        <v>3842</v>
      </c>
      <c r="D1237" s="100" t="s">
        <v>133</v>
      </c>
      <c r="E1237" s="101" t="s">
        <v>134</v>
      </c>
      <c r="F1237" s="101" t="s">
        <v>135</v>
      </c>
      <c r="G1237" s="101" t="s">
        <v>136</v>
      </c>
      <c r="H1237" s="101"/>
      <c r="I1237" s="101" t="s">
        <v>137</v>
      </c>
      <c r="J1237" s="74"/>
      <c r="K1237" s="75">
        <v>481</v>
      </c>
      <c r="L1237" s="75">
        <v>0</v>
      </c>
      <c r="M1237" s="75">
        <v>0</v>
      </c>
      <c r="N1237" s="75">
        <v>378</v>
      </c>
      <c r="O1237" s="75">
        <v>142</v>
      </c>
      <c r="P1237" s="75">
        <v>102</v>
      </c>
      <c r="Q1237" s="76">
        <v>3</v>
      </c>
      <c r="R1237" s="76">
        <v>36</v>
      </c>
      <c r="S1237" s="76">
        <v>13</v>
      </c>
      <c r="T1237" s="76">
        <v>2</v>
      </c>
      <c r="U1237" s="76">
        <v>3.7</v>
      </c>
      <c r="V1237" s="76">
        <v>3</v>
      </c>
      <c r="W1237" s="87">
        <f t="shared" si="57"/>
        <v>60.7</v>
      </c>
      <c r="X1237" s="87">
        <f t="shared" si="58"/>
        <v>39</v>
      </c>
      <c r="Y1237" s="88">
        <f t="shared" si="59"/>
        <v>21.7</v>
      </c>
    </row>
    <row r="1238" spans="1:25" s="11" customFormat="1" ht="15" x14ac:dyDescent="0.35">
      <c r="A1238" s="99" t="s">
        <v>3843</v>
      </c>
      <c r="B1238" s="141" t="s">
        <v>3844</v>
      </c>
      <c r="C1238" s="99" t="s">
        <v>3845</v>
      </c>
      <c r="D1238" s="100" t="s">
        <v>194</v>
      </c>
      <c r="E1238" s="101" t="s">
        <v>195</v>
      </c>
      <c r="F1238" s="101" t="s">
        <v>196</v>
      </c>
      <c r="G1238" s="101" t="s">
        <v>136</v>
      </c>
      <c r="H1238" s="101"/>
      <c r="I1238" s="101" t="s">
        <v>137</v>
      </c>
      <c r="J1238" s="74"/>
      <c r="K1238" s="75">
        <v>300</v>
      </c>
      <c r="L1238" s="75">
        <v>0</v>
      </c>
      <c r="M1238" s="75">
        <v>0</v>
      </c>
      <c r="N1238" s="75">
        <v>273</v>
      </c>
      <c r="O1238" s="75">
        <v>233</v>
      </c>
      <c r="P1238" s="75">
        <v>10</v>
      </c>
      <c r="Q1238" s="76">
        <v>2</v>
      </c>
      <c r="R1238" s="76">
        <v>20</v>
      </c>
      <c r="S1238" s="76">
        <v>1</v>
      </c>
      <c r="T1238" s="76">
        <v>2</v>
      </c>
      <c r="U1238" s="76">
        <v>2.9</v>
      </c>
      <c r="V1238" s="76">
        <v>3</v>
      </c>
      <c r="W1238" s="87">
        <f t="shared" si="57"/>
        <v>30.9</v>
      </c>
      <c r="X1238" s="87">
        <f t="shared" si="58"/>
        <v>22</v>
      </c>
      <c r="Y1238" s="88">
        <f t="shared" si="59"/>
        <v>8.9</v>
      </c>
    </row>
    <row r="1239" spans="1:25" s="11" customFormat="1" ht="15" x14ac:dyDescent="0.35">
      <c r="A1239" s="99" t="s">
        <v>3846</v>
      </c>
      <c r="B1239" s="141" t="s">
        <v>3847</v>
      </c>
      <c r="C1239" s="99" t="s">
        <v>3848</v>
      </c>
      <c r="D1239" s="100" t="s">
        <v>194</v>
      </c>
      <c r="E1239" s="101" t="s">
        <v>195</v>
      </c>
      <c r="F1239" s="101" t="s">
        <v>196</v>
      </c>
      <c r="G1239" s="101" t="s">
        <v>136</v>
      </c>
      <c r="H1239" s="101"/>
      <c r="I1239" s="101" t="s">
        <v>137</v>
      </c>
      <c r="J1239" s="74"/>
      <c r="K1239" s="75">
        <v>695</v>
      </c>
      <c r="L1239" s="75">
        <v>0</v>
      </c>
      <c r="M1239" s="75">
        <v>0</v>
      </c>
      <c r="N1239" s="75">
        <v>573</v>
      </c>
      <c r="O1239" s="75">
        <v>35</v>
      </c>
      <c r="P1239" s="75">
        <v>84</v>
      </c>
      <c r="Q1239" s="76">
        <v>6</v>
      </c>
      <c r="R1239" s="76">
        <v>31</v>
      </c>
      <c r="S1239" s="76">
        <v>3.3</v>
      </c>
      <c r="T1239" s="76">
        <v>4</v>
      </c>
      <c r="U1239" s="76">
        <v>3</v>
      </c>
      <c r="V1239" s="76">
        <v>4</v>
      </c>
      <c r="W1239" s="87">
        <f t="shared" si="57"/>
        <v>51.3</v>
      </c>
      <c r="X1239" s="87">
        <f t="shared" si="58"/>
        <v>37</v>
      </c>
      <c r="Y1239" s="88">
        <f t="shared" si="59"/>
        <v>14.3</v>
      </c>
    </row>
    <row r="1240" spans="1:25" s="11" customFormat="1" ht="15" x14ac:dyDescent="0.35">
      <c r="A1240" s="99" t="s">
        <v>3849</v>
      </c>
      <c r="B1240" s="141" t="s">
        <v>3850</v>
      </c>
      <c r="C1240" s="99" t="s">
        <v>3851</v>
      </c>
      <c r="D1240" s="100" t="s">
        <v>194</v>
      </c>
      <c r="E1240" s="101" t="s">
        <v>195</v>
      </c>
      <c r="F1240" s="101" t="s">
        <v>196</v>
      </c>
      <c r="G1240" s="101" t="s">
        <v>136</v>
      </c>
      <c r="H1240" s="101"/>
      <c r="I1240" s="101" t="s">
        <v>137</v>
      </c>
      <c r="J1240" s="74"/>
      <c r="K1240" s="75">
        <v>400</v>
      </c>
      <c r="L1240" s="75">
        <v>0</v>
      </c>
      <c r="M1240" s="75">
        <v>0</v>
      </c>
      <c r="N1240" s="75">
        <v>310</v>
      </c>
      <c r="O1240" s="75">
        <v>26</v>
      </c>
      <c r="P1240" s="75">
        <v>70</v>
      </c>
      <c r="Q1240" s="76">
        <v>11</v>
      </c>
      <c r="R1240" s="76">
        <v>17</v>
      </c>
      <c r="S1240" s="76">
        <v>1</v>
      </c>
      <c r="T1240" s="76">
        <v>3</v>
      </c>
      <c r="U1240" s="76">
        <v>2</v>
      </c>
      <c r="V1240" s="76">
        <v>4.5</v>
      </c>
      <c r="W1240" s="87">
        <f t="shared" si="57"/>
        <v>38.5</v>
      </c>
      <c r="X1240" s="87">
        <f t="shared" si="58"/>
        <v>28</v>
      </c>
      <c r="Y1240" s="88">
        <f t="shared" si="59"/>
        <v>10.5</v>
      </c>
    </row>
    <row r="1241" spans="1:25" s="11" customFormat="1" ht="15" x14ac:dyDescent="0.35">
      <c r="A1241" s="99" t="s">
        <v>3852</v>
      </c>
      <c r="B1241" s="141" t="s">
        <v>3853</v>
      </c>
      <c r="C1241" s="99" t="s">
        <v>3854</v>
      </c>
      <c r="D1241" s="100" t="s">
        <v>194</v>
      </c>
      <c r="E1241" s="101" t="s">
        <v>195</v>
      </c>
      <c r="F1241" s="101" t="s">
        <v>196</v>
      </c>
      <c r="G1241" s="101" t="s">
        <v>136</v>
      </c>
      <c r="H1241" s="101"/>
      <c r="I1241" s="101" t="s">
        <v>137</v>
      </c>
      <c r="J1241" s="74"/>
      <c r="K1241" s="75">
        <v>667</v>
      </c>
      <c r="L1241" s="75">
        <v>0</v>
      </c>
      <c r="M1241" s="75">
        <v>0</v>
      </c>
      <c r="N1241" s="75">
        <v>537</v>
      </c>
      <c r="O1241" s="75">
        <v>44</v>
      </c>
      <c r="P1241" s="75">
        <v>113</v>
      </c>
      <c r="Q1241" s="76">
        <v>11</v>
      </c>
      <c r="R1241" s="76">
        <v>32</v>
      </c>
      <c r="S1241" s="76">
        <v>7.9</v>
      </c>
      <c r="T1241" s="76">
        <v>3</v>
      </c>
      <c r="U1241" s="76">
        <v>3</v>
      </c>
      <c r="V1241" s="76">
        <v>5</v>
      </c>
      <c r="W1241" s="87">
        <f t="shared" si="57"/>
        <v>61.9</v>
      </c>
      <c r="X1241" s="87">
        <f t="shared" si="58"/>
        <v>43</v>
      </c>
      <c r="Y1241" s="88">
        <f t="shared" si="59"/>
        <v>18.899999999999999</v>
      </c>
    </row>
    <row r="1242" spans="1:25" s="11" customFormat="1" ht="15" x14ac:dyDescent="0.35">
      <c r="A1242" s="99" t="s">
        <v>3855</v>
      </c>
      <c r="B1242" s="141" t="s">
        <v>3856</v>
      </c>
      <c r="C1242" s="99" t="s">
        <v>3857</v>
      </c>
      <c r="D1242" s="100" t="s">
        <v>194</v>
      </c>
      <c r="E1242" s="101" t="s">
        <v>195</v>
      </c>
      <c r="F1242" s="101" t="s">
        <v>196</v>
      </c>
      <c r="G1242" s="101" t="s">
        <v>136</v>
      </c>
      <c r="H1242" s="101"/>
      <c r="I1242" s="101" t="s">
        <v>137</v>
      </c>
      <c r="J1242" s="74"/>
      <c r="K1242" s="75">
        <v>476</v>
      </c>
      <c r="L1242" s="75">
        <v>0</v>
      </c>
      <c r="M1242" s="75">
        <v>0</v>
      </c>
      <c r="N1242" s="75">
        <v>354</v>
      </c>
      <c r="O1242" s="75">
        <v>366</v>
      </c>
      <c r="P1242" s="75">
        <v>8</v>
      </c>
      <c r="Q1242" s="76">
        <v>3</v>
      </c>
      <c r="R1242" s="76">
        <v>31</v>
      </c>
      <c r="S1242" s="76">
        <v>2.1</v>
      </c>
      <c r="T1242" s="76">
        <v>3</v>
      </c>
      <c r="U1242" s="76">
        <v>5</v>
      </c>
      <c r="V1242" s="76">
        <v>4</v>
      </c>
      <c r="W1242" s="87">
        <f t="shared" si="57"/>
        <v>48.1</v>
      </c>
      <c r="X1242" s="87">
        <f t="shared" si="58"/>
        <v>34</v>
      </c>
      <c r="Y1242" s="88">
        <f t="shared" si="59"/>
        <v>14.1</v>
      </c>
    </row>
    <row r="1243" spans="1:25" s="11" customFormat="1" ht="15" x14ac:dyDescent="0.35">
      <c r="A1243" s="99" t="s">
        <v>3858</v>
      </c>
      <c r="B1243" s="141" t="s">
        <v>3859</v>
      </c>
      <c r="C1243" s="99" t="s">
        <v>3860</v>
      </c>
      <c r="D1243" s="100" t="s">
        <v>194</v>
      </c>
      <c r="E1243" s="101" t="s">
        <v>195</v>
      </c>
      <c r="F1243" s="101" t="s">
        <v>196</v>
      </c>
      <c r="G1243" s="101" t="s">
        <v>136</v>
      </c>
      <c r="H1243" s="101"/>
      <c r="I1243" s="101" t="s">
        <v>137</v>
      </c>
      <c r="J1243" s="74"/>
      <c r="K1243" s="75">
        <v>619</v>
      </c>
      <c r="L1243" s="75">
        <v>0</v>
      </c>
      <c r="M1243" s="75">
        <v>0</v>
      </c>
      <c r="N1243" s="75">
        <v>286</v>
      </c>
      <c r="O1243" s="75">
        <v>2</v>
      </c>
      <c r="P1243" s="75">
        <v>52</v>
      </c>
      <c r="Q1243" s="76">
        <v>5</v>
      </c>
      <c r="R1243" s="76">
        <v>41</v>
      </c>
      <c r="S1243" s="76">
        <v>3</v>
      </c>
      <c r="T1243" s="76">
        <v>3</v>
      </c>
      <c r="U1243" s="76">
        <v>3.9</v>
      </c>
      <c r="V1243" s="76">
        <v>3</v>
      </c>
      <c r="W1243" s="87">
        <f t="shared" si="57"/>
        <v>58.9</v>
      </c>
      <c r="X1243" s="87">
        <f t="shared" si="58"/>
        <v>46</v>
      </c>
      <c r="Y1243" s="88">
        <f t="shared" si="59"/>
        <v>12.9</v>
      </c>
    </row>
    <row r="1244" spans="1:25" s="11" customFormat="1" ht="15" x14ac:dyDescent="0.35">
      <c r="A1244" s="99" t="s">
        <v>3861</v>
      </c>
      <c r="B1244" s="141" t="s">
        <v>3862</v>
      </c>
      <c r="C1244" s="99" t="s">
        <v>3863</v>
      </c>
      <c r="D1244" s="100" t="s">
        <v>194</v>
      </c>
      <c r="E1244" s="101" t="s">
        <v>195</v>
      </c>
      <c r="F1244" s="101" t="s">
        <v>196</v>
      </c>
      <c r="G1244" s="101" t="s">
        <v>136</v>
      </c>
      <c r="H1244" s="101"/>
      <c r="I1244" s="101" t="s">
        <v>137</v>
      </c>
      <c r="J1244" s="74"/>
      <c r="K1244" s="75">
        <v>1615</v>
      </c>
      <c r="L1244" s="75">
        <v>0</v>
      </c>
      <c r="M1244" s="75">
        <v>0</v>
      </c>
      <c r="N1244" s="75">
        <v>1243</v>
      </c>
      <c r="O1244" s="75">
        <v>385</v>
      </c>
      <c r="P1244" s="75">
        <v>238</v>
      </c>
      <c r="Q1244" s="76">
        <v>8</v>
      </c>
      <c r="R1244" s="76">
        <v>98</v>
      </c>
      <c r="S1244" s="76">
        <v>28</v>
      </c>
      <c r="T1244" s="76">
        <v>11</v>
      </c>
      <c r="U1244" s="76">
        <v>13.9</v>
      </c>
      <c r="V1244" s="76">
        <v>11.1</v>
      </c>
      <c r="W1244" s="87">
        <f t="shared" si="57"/>
        <v>170</v>
      </c>
      <c r="X1244" s="87">
        <f t="shared" si="58"/>
        <v>106</v>
      </c>
      <c r="Y1244" s="88">
        <f t="shared" si="59"/>
        <v>64</v>
      </c>
    </row>
    <row r="1245" spans="1:25" s="11" customFormat="1" ht="15" x14ac:dyDescent="0.35">
      <c r="A1245" s="99" t="s">
        <v>3864</v>
      </c>
      <c r="B1245" s="141" t="s">
        <v>3865</v>
      </c>
      <c r="C1245" s="99" t="s">
        <v>3866</v>
      </c>
      <c r="D1245" s="100" t="s">
        <v>194</v>
      </c>
      <c r="E1245" s="101" t="s">
        <v>195</v>
      </c>
      <c r="F1245" s="101" t="s">
        <v>196</v>
      </c>
      <c r="G1245" s="101" t="s">
        <v>136</v>
      </c>
      <c r="H1245" s="101"/>
      <c r="I1245" s="101" t="s">
        <v>137</v>
      </c>
      <c r="J1245" s="74"/>
      <c r="K1245" s="75">
        <v>1620</v>
      </c>
      <c r="L1245" s="75">
        <v>0</v>
      </c>
      <c r="M1245" s="75">
        <v>0</v>
      </c>
      <c r="N1245" s="75">
        <v>1178</v>
      </c>
      <c r="O1245" s="75">
        <v>281</v>
      </c>
      <c r="P1245" s="75">
        <v>328</v>
      </c>
      <c r="Q1245" s="76">
        <v>16</v>
      </c>
      <c r="R1245" s="76">
        <v>88</v>
      </c>
      <c r="S1245" s="76">
        <v>29.9</v>
      </c>
      <c r="T1245" s="76">
        <v>10</v>
      </c>
      <c r="U1245" s="76">
        <v>12</v>
      </c>
      <c r="V1245" s="76">
        <v>9</v>
      </c>
      <c r="W1245" s="87">
        <f t="shared" si="57"/>
        <v>164.9</v>
      </c>
      <c r="X1245" s="87">
        <f t="shared" si="58"/>
        <v>104</v>
      </c>
      <c r="Y1245" s="88">
        <f t="shared" si="59"/>
        <v>60.9</v>
      </c>
    </row>
    <row r="1246" spans="1:25" s="11" customFormat="1" ht="15" x14ac:dyDescent="0.35">
      <c r="A1246" s="99" t="s">
        <v>3867</v>
      </c>
      <c r="B1246" s="141" t="s">
        <v>3868</v>
      </c>
      <c r="C1246" s="99" t="s">
        <v>3869</v>
      </c>
      <c r="D1246" s="100" t="s">
        <v>194</v>
      </c>
      <c r="E1246" s="101" t="s">
        <v>195</v>
      </c>
      <c r="F1246" s="101" t="s">
        <v>196</v>
      </c>
      <c r="G1246" s="101" t="s">
        <v>136</v>
      </c>
      <c r="H1246" s="101"/>
      <c r="I1246" s="101" t="s">
        <v>137</v>
      </c>
      <c r="J1246" s="74"/>
      <c r="K1246" s="75">
        <v>504</v>
      </c>
      <c r="L1246" s="75">
        <v>0</v>
      </c>
      <c r="M1246" s="75">
        <v>0</v>
      </c>
      <c r="N1246" s="75">
        <v>377</v>
      </c>
      <c r="O1246" s="75">
        <v>6</v>
      </c>
      <c r="P1246" s="75">
        <v>84</v>
      </c>
      <c r="Q1246" s="76">
        <v>3</v>
      </c>
      <c r="R1246" s="76">
        <v>20</v>
      </c>
      <c r="S1246" s="76">
        <v>5.9</v>
      </c>
      <c r="T1246" s="76">
        <v>3</v>
      </c>
      <c r="U1246" s="76">
        <v>5</v>
      </c>
      <c r="V1246" s="76">
        <v>4</v>
      </c>
      <c r="W1246" s="87">
        <f t="shared" si="57"/>
        <v>40.9</v>
      </c>
      <c r="X1246" s="87">
        <f t="shared" si="58"/>
        <v>23</v>
      </c>
      <c r="Y1246" s="88">
        <f t="shared" si="59"/>
        <v>17.899999999999999</v>
      </c>
    </row>
    <row r="1247" spans="1:25" s="11" customFormat="1" ht="15" x14ac:dyDescent="0.35">
      <c r="A1247" s="99" t="s">
        <v>3870</v>
      </c>
      <c r="B1247" s="141" t="s">
        <v>3871</v>
      </c>
      <c r="C1247" s="99" t="s">
        <v>3872</v>
      </c>
      <c r="D1247" s="100" t="s">
        <v>194</v>
      </c>
      <c r="E1247" s="101" t="s">
        <v>195</v>
      </c>
      <c r="F1247" s="101" t="s">
        <v>196</v>
      </c>
      <c r="G1247" s="101" t="s">
        <v>136</v>
      </c>
      <c r="H1247" s="101"/>
      <c r="I1247" s="101" t="s">
        <v>137</v>
      </c>
      <c r="J1247" s="74"/>
      <c r="K1247" s="75">
        <v>512</v>
      </c>
      <c r="L1247" s="75">
        <v>0</v>
      </c>
      <c r="M1247" s="75">
        <v>0</v>
      </c>
      <c r="N1247" s="75">
        <v>356</v>
      </c>
      <c r="O1247" s="75">
        <v>310</v>
      </c>
      <c r="P1247" s="75">
        <v>10</v>
      </c>
      <c r="Q1247" s="76">
        <v>2</v>
      </c>
      <c r="R1247" s="76">
        <v>28</v>
      </c>
      <c r="S1247" s="76">
        <v>7.1</v>
      </c>
      <c r="T1247" s="76">
        <v>3</v>
      </c>
      <c r="U1247" s="76">
        <v>1</v>
      </c>
      <c r="V1247" s="76">
        <v>6</v>
      </c>
      <c r="W1247" s="87">
        <f t="shared" si="57"/>
        <v>47.1</v>
      </c>
      <c r="X1247" s="87">
        <f t="shared" si="58"/>
        <v>30</v>
      </c>
      <c r="Y1247" s="88">
        <f t="shared" si="59"/>
        <v>17.100000000000001</v>
      </c>
    </row>
    <row r="1248" spans="1:25" s="11" customFormat="1" ht="15" x14ac:dyDescent="0.35">
      <c r="A1248" s="99" t="s">
        <v>3873</v>
      </c>
      <c r="B1248" s="141" t="s">
        <v>3874</v>
      </c>
      <c r="C1248" s="99" t="s">
        <v>3875</v>
      </c>
      <c r="D1248" s="100" t="s">
        <v>194</v>
      </c>
      <c r="E1248" s="101" t="s">
        <v>195</v>
      </c>
      <c r="F1248" s="101" t="s">
        <v>196</v>
      </c>
      <c r="G1248" s="101" t="s">
        <v>136</v>
      </c>
      <c r="H1248" s="101"/>
      <c r="I1248" s="101" t="s">
        <v>137</v>
      </c>
      <c r="J1248" s="74"/>
      <c r="K1248" s="75">
        <v>776</v>
      </c>
      <c r="L1248" s="75">
        <v>0</v>
      </c>
      <c r="M1248" s="75">
        <v>0</v>
      </c>
      <c r="N1248" s="75">
        <v>570</v>
      </c>
      <c r="O1248" s="75">
        <v>64</v>
      </c>
      <c r="P1248" s="75">
        <v>127</v>
      </c>
      <c r="Q1248" s="76">
        <v>4</v>
      </c>
      <c r="R1248" s="76">
        <v>43</v>
      </c>
      <c r="S1248" s="76">
        <v>6.8</v>
      </c>
      <c r="T1248" s="76">
        <v>5</v>
      </c>
      <c r="U1248" s="76">
        <v>5</v>
      </c>
      <c r="V1248" s="76">
        <v>4</v>
      </c>
      <c r="W1248" s="87">
        <f t="shared" si="57"/>
        <v>67.8</v>
      </c>
      <c r="X1248" s="87">
        <f t="shared" si="58"/>
        <v>47</v>
      </c>
      <c r="Y1248" s="88">
        <f t="shared" si="59"/>
        <v>20.8</v>
      </c>
    </row>
    <row r="1249" spans="1:25" s="11" customFormat="1" ht="15" x14ac:dyDescent="0.35">
      <c r="A1249" s="99" t="s">
        <v>3876</v>
      </c>
      <c r="B1249" s="141" t="s">
        <v>3877</v>
      </c>
      <c r="C1249" s="99" t="s">
        <v>3878</v>
      </c>
      <c r="D1249" s="100" t="s">
        <v>200</v>
      </c>
      <c r="E1249" s="101" t="s">
        <v>201</v>
      </c>
      <c r="F1249" s="101" t="s">
        <v>196</v>
      </c>
      <c r="G1249" s="101" t="s">
        <v>136</v>
      </c>
      <c r="H1249" s="101"/>
      <c r="I1249" s="101" t="s">
        <v>137</v>
      </c>
      <c r="J1249" s="74"/>
      <c r="K1249" s="75">
        <v>659</v>
      </c>
      <c r="L1249" s="75">
        <v>0</v>
      </c>
      <c r="M1249" s="75">
        <v>0</v>
      </c>
      <c r="N1249" s="75">
        <v>463</v>
      </c>
      <c r="O1249" s="75">
        <v>13</v>
      </c>
      <c r="P1249" s="75">
        <v>104</v>
      </c>
      <c r="Q1249" s="76">
        <v>2</v>
      </c>
      <c r="R1249" s="76">
        <v>39</v>
      </c>
      <c r="S1249" s="76">
        <v>6</v>
      </c>
      <c r="T1249" s="76">
        <v>3</v>
      </c>
      <c r="U1249" s="76">
        <v>3</v>
      </c>
      <c r="V1249" s="76">
        <v>4</v>
      </c>
      <c r="W1249" s="87">
        <f t="shared" si="57"/>
        <v>57</v>
      </c>
      <c r="X1249" s="87">
        <f t="shared" si="58"/>
        <v>41</v>
      </c>
      <c r="Y1249" s="88">
        <f t="shared" si="59"/>
        <v>16</v>
      </c>
    </row>
    <row r="1250" spans="1:25" s="11" customFormat="1" ht="15" x14ac:dyDescent="0.35">
      <c r="A1250" s="99" t="s">
        <v>3879</v>
      </c>
      <c r="B1250" s="141" t="s">
        <v>3880</v>
      </c>
      <c r="C1250" s="99" t="s">
        <v>3881</v>
      </c>
      <c r="D1250" s="100" t="s">
        <v>194</v>
      </c>
      <c r="E1250" s="101" t="s">
        <v>195</v>
      </c>
      <c r="F1250" s="101" t="s">
        <v>196</v>
      </c>
      <c r="G1250" s="101" t="s">
        <v>136</v>
      </c>
      <c r="H1250" s="101"/>
      <c r="I1250" s="101" t="s">
        <v>137</v>
      </c>
      <c r="J1250" s="74"/>
      <c r="K1250" s="75">
        <v>1251</v>
      </c>
      <c r="L1250" s="75">
        <v>0</v>
      </c>
      <c r="M1250" s="75">
        <v>0</v>
      </c>
      <c r="N1250" s="75">
        <v>711</v>
      </c>
      <c r="O1250" s="75">
        <v>40</v>
      </c>
      <c r="P1250" s="75">
        <v>195</v>
      </c>
      <c r="Q1250" s="76">
        <v>25.9</v>
      </c>
      <c r="R1250" s="76">
        <v>48</v>
      </c>
      <c r="S1250" s="76">
        <v>8</v>
      </c>
      <c r="T1250" s="76">
        <v>3</v>
      </c>
      <c r="U1250" s="76">
        <v>5.9</v>
      </c>
      <c r="V1250" s="76">
        <v>3</v>
      </c>
      <c r="W1250" s="87">
        <f t="shared" si="57"/>
        <v>93.800000000000011</v>
      </c>
      <c r="X1250" s="87">
        <f t="shared" si="58"/>
        <v>73.900000000000006</v>
      </c>
      <c r="Y1250" s="88">
        <f t="shared" si="59"/>
        <v>19.899999999999999</v>
      </c>
    </row>
    <row r="1251" spans="1:25" s="11" customFormat="1" ht="15" x14ac:dyDescent="0.35">
      <c r="A1251" s="99" t="s">
        <v>3882</v>
      </c>
      <c r="B1251" s="141" t="s">
        <v>3883</v>
      </c>
      <c r="C1251" s="99" t="s">
        <v>3884</v>
      </c>
      <c r="D1251" s="100" t="s">
        <v>194</v>
      </c>
      <c r="E1251" s="101" t="s">
        <v>195</v>
      </c>
      <c r="F1251" s="101" t="s">
        <v>196</v>
      </c>
      <c r="G1251" s="101" t="s">
        <v>136</v>
      </c>
      <c r="H1251" s="101"/>
      <c r="I1251" s="101" t="s">
        <v>137</v>
      </c>
      <c r="J1251" s="74"/>
      <c r="K1251" s="75">
        <v>1363</v>
      </c>
      <c r="L1251" s="75">
        <v>0</v>
      </c>
      <c r="M1251" s="75">
        <v>0</v>
      </c>
      <c r="N1251" s="75">
        <v>1168</v>
      </c>
      <c r="O1251" s="75">
        <v>78</v>
      </c>
      <c r="P1251" s="75">
        <v>240</v>
      </c>
      <c r="Q1251" s="76">
        <v>9.5</v>
      </c>
      <c r="R1251" s="76">
        <v>91</v>
      </c>
      <c r="S1251" s="76">
        <v>20.2</v>
      </c>
      <c r="T1251" s="76">
        <v>7</v>
      </c>
      <c r="U1251" s="76">
        <v>10.9</v>
      </c>
      <c r="V1251" s="76">
        <v>8</v>
      </c>
      <c r="W1251" s="87">
        <f t="shared" si="57"/>
        <v>146.6</v>
      </c>
      <c r="X1251" s="87">
        <f t="shared" si="58"/>
        <v>100.5</v>
      </c>
      <c r="Y1251" s="88">
        <f t="shared" si="59"/>
        <v>46.1</v>
      </c>
    </row>
    <row r="1252" spans="1:25" s="11" customFormat="1" ht="15" x14ac:dyDescent="0.35">
      <c r="A1252" s="99" t="s">
        <v>3885</v>
      </c>
      <c r="B1252" s="141" t="s">
        <v>3886</v>
      </c>
      <c r="C1252" s="99" t="s">
        <v>3887</v>
      </c>
      <c r="D1252" s="100" t="s">
        <v>194</v>
      </c>
      <c r="E1252" s="101" t="s">
        <v>195</v>
      </c>
      <c r="F1252" s="101" t="s">
        <v>196</v>
      </c>
      <c r="G1252" s="101" t="s">
        <v>136</v>
      </c>
      <c r="H1252" s="101"/>
      <c r="I1252" s="101" t="s">
        <v>137</v>
      </c>
      <c r="J1252" s="74"/>
      <c r="K1252" s="75">
        <v>2020</v>
      </c>
      <c r="L1252" s="75">
        <v>0</v>
      </c>
      <c r="M1252" s="75">
        <v>0</v>
      </c>
      <c r="N1252" s="75">
        <v>1302</v>
      </c>
      <c r="O1252" s="75">
        <v>53</v>
      </c>
      <c r="P1252" s="75">
        <v>279</v>
      </c>
      <c r="Q1252" s="76">
        <v>6</v>
      </c>
      <c r="R1252" s="76">
        <v>127</v>
      </c>
      <c r="S1252" s="76">
        <v>21.2</v>
      </c>
      <c r="T1252" s="76">
        <v>9</v>
      </c>
      <c r="U1252" s="76">
        <v>11.8</v>
      </c>
      <c r="V1252" s="76">
        <v>11</v>
      </c>
      <c r="W1252" s="87">
        <f t="shared" si="57"/>
        <v>186</v>
      </c>
      <c r="X1252" s="87">
        <f t="shared" si="58"/>
        <v>133</v>
      </c>
      <c r="Y1252" s="88">
        <f t="shared" si="59"/>
        <v>53</v>
      </c>
    </row>
    <row r="1253" spans="1:25" s="11" customFormat="1" ht="15" x14ac:dyDescent="0.35">
      <c r="A1253" s="99" t="s">
        <v>3888</v>
      </c>
      <c r="B1253" s="141" t="s">
        <v>3889</v>
      </c>
      <c r="C1253" s="99" t="s">
        <v>3890</v>
      </c>
      <c r="D1253" s="100" t="s">
        <v>194</v>
      </c>
      <c r="E1253" s="101" t="s">
        <v>195</v>
      </c>
      <c r="F1253" s="101" t="s">
        <v>196</v>
      </c>
      <c r="G1253" s="101" t="s">
        <v>136</v>
      </c>
      <c r="H1253" s="101"/>
      <c r="I1253" s="101" t="s">
        <v>137</v>
      </c>
      <c r="J1253" s="74"/>
      <c r="K1253" s="75">
        <v>226</v>
      </c>
      <c r="L1253" s="75">
        <v>0</v>
      </c>
      <c r="M1253" s="75">
        <v>0</v>
      </c>
      <c r="N1253" s="75">
        <v>179</v>
      </c>
      <c r="O1253" s="75">
        <v>8</v>
      </c>
      <c r="P1253" s="75">
        <v>30</v>
      </c>
      <c r="Q1253" s="76">
        <v>0.6</v>
      </c>
      <c r="R1253" s="76">
        <v>17</v>
      </c>
      <c r="S1253" s="76">
        <v>0</v>
      </c>
      <c r="T1253" s="76">
        <v>2</v>
      </c>
      <c r="U1253" s="76">
        <v>1</v>
      </c>
      <c r="V1253" s="76">
        <v>4</v>
      </c>
      <c r="W1253" s="87">
        <f t="shared" si="57"/>
        <v>24.6</v>
      </c>
      <c r="X1253" s="87">
        <f t="shared" si="58"/>
        <v>17.600000000000001</v>
      </c>
      <c r="Y1253" s="88">
        <f t="shared" si="59"/>
        <v>7</v>
      </c>
    </row>
    <row r="1254" spans="1:25" s="11" customFormat="1" ht="15" x14ac:dyDescent="0.35">
      <c r="A1254" s="99" t="s">
        <v>3891</v>
      </c>
      <c r="B1254" s="141" t="s">
        <v>3892</v>
      </c>
      <c r="C1254" s="99" t="s">
        <v>3893</v>
      </c>
      <c r="D1254" s="100" t="s">
        <v>133</v>
      </c>
      <c r="E1254" s="101" t="s">
        <v>134</v>
      </c>
      <c r="F1254" s="101" t="s">
        <v>135</v>
      </c>
      <c r="G1254" s="101" t="s">
        <v>136</v>
      </c>
      <c r="H1254" s="101"/>
      <c r="I1254" s="101" t="s">
        <v>137</v>
      </c>
      <c r="J1254" s="74"/>
      <c r="K1254" s="75">
        <v>1037</v>
      </c>
      <c r="L1254" s="75">
        <v>91</v>
      </c>
      <c r="M1254" s="75">
        <v>5</v>
      </c>
      <c r="N1254" s="75">
        <v>937</v>
      </c>
      <c r="O1254" s="75">
        <v>365</v>
      </c>
      <c r="P1254" s="75">
        <v>145</v>
      </c>
      <c r="Q1254" s="76">
        <v>6</v>
      </c>
      <c r="R1254" s="76">
        <v>78</v>
      </c>
      <c r="S1254" s="76">
        <v>33.6</v>
      </c>
      <c r="T1254" s="76">
        <v>5</v>
      </c>
      <c r="U1254" s="76">
        <v>6.7</v>
      </c>
      <c r="V1254" s="76">
        <v>6</v>
      </c>
      <c r="W1254" s="87">
        <f t="shared" si="57"/>
        <v>135.29999999999998</v>
      </c>
      <c r="X1254" s="87">
        <f t="shared" si="58"/>
        <v>84</v>
      </c>
      <c r="Y1254" s="88">
        <f t="shared" si="59"/>
        <v>51.300000000000004</v>
      </c>
    </row>
    <row r="1255" spans="1:25" s="11" customFormat="1" ht="15" x14ac:dyDescent="0.35">
      <c r="A1255" s="99" t="s">
        <v>3894</v>
      </c>
      <c r="B1255" s="141" t="s">
        <v>3895</v>
      </c>
      <c r="C1255" s="99" t="s">
        <v>3896</v>
      </c>
      <c r="D1255" s="100" t="s">
        <v>133</v>
      </c>
      <c r="E1255" s="101" t="s">
        <v>134</v>
      </c>
      <c r="F1255" s="101" t="s">
        <v>135</v>
      </c>
      <c r="G1255" s="101" t="s">
        <v>136</v>
      </c>
      <c r="H1255" s="101"/>
      <c r="I1255" s="101" t="s">
        <v>137</v>
      </c>
      <c r="J1255" s="74"/>
      <c r="K1255" s="75">
        <v>1217</v>
      </c>
      <c r="L1255" s="75">
        <v>86</v>
      </c>
      <c r="M1255" s="75">
        <v>3</v>
      </c>
      <c r="N1255" s="75">
        <v>935</v>
      </c>
      <c r="O1255" s="75">
        <v>304</v>
      </c>
      <c r="P1255" s="75">
        <v>156</v>
      </c>
      <c r="Q1255" s="76">
        <v>6</v>
      </c>
      <c r="R1255" s="76">
        <v>80</v>
      </c>
      <c r="S1255" s="76">
        <v>36.200000000000003</v>
      </c>
      <c r="T1255" s="76">
        <v>3</v>
      </c>
      <c r="U1255" s="76">
        <v>8.6</v>
      </c>
      <c r="V1255" s="76">
        <v>5</v>
      </c>
      <c r="W1255" s="87">
        <f t="shared" si="57"/>
        <v>138.80000000000001</v>
      </c>
      <c r="X1255" s="87">
        <f t="shared" si="58"/>
        <v>86</v>
      </c>
      <c r="Y1255" s="88">
        <f t="shared" si="59"/>
        <v>52.800000000000004</v>
      </c>
    </row>
    <row r="1256" spans="1:25" s="11" customFormat="1" ht="15" x14ac:dyDescent="0.35">
      <c r="A1256" s="99" t="s">
        <v>3897</v>
      </c>
      <c r="B1256" s="141" t="s">
        <v>3898</v>
      </c>
      <c r="C1256" s="99" t="s">
        <v>3899</v>
      </c>
      <c r="D1256" s="100" t="s">
        <v>133</v>
      </c>
      <c r="E1256" s="101" t="s">
        <v>134</v>
      </c>
      <c r="F1256" s="101" t="s">
        <v>135</v>
      </c>
      <c r="G1256" s="101" t="s">
        <v>136</v>
      </c>
      <c r="H1256" s="101"/>
      <c r="I1256" s="101" t="s">
        <v>137</v>
      </c>
      <c r="J1256" s="74"/>
      <c r="K1256" s="75">
        <v>829</v>
      </c>
      <c r="L1256" s="75">
        <v>18</v>
      </c>
      <c r="M1256" s="75">
        <v>0</v>
      </c>
      <c r="N1256" s="75">
        <v>727</v>
      </c>
      <c r="O1256" s="75">
        <v>365</v>
      </c>
      <c r="P1256" s="75">
        <v>106</v>
      </c>
      <c r="Q1256" s="76">
        <v>0</v>
      </c>
      <c r="R1256" s="76">
        <v>64</v>
      </c>
      <c r="S1256" s="76">
        <v>36</v>
      </c>
      <c r="T1256" s="76">
        <v>3</v>
      </c>
      <c r="U1256" s="76">
        <v>6.9</v>
      </c>
      <c r="V1256" s="76">
        <v>4</v>
      </c>
      <c r="W1256" s="87">
        <f t="shared" si="57"/>
        <v>113.9</v>
      </c>
      <c r="X1256" s="87">
        <f t="shared" si="58"/>
        <v>64</v>
      </c>
      <c r="Y1256" s="88">
        <f t="shared" si="59"/>
        <v>49.9</v>
      </c>
    </row>
    <row r="1257" spans="1:25" s="11" customFormat="1" ht="15" x14ac:dyDescent="0.35">
      <c r="A1257" s="99" t="s">
        <v>3900</v>
      </c>
      <c r="B1257" s="141" t="s">
        <v>3901</v>
      </c>
      <c r="C1257" s="99" t="s">
        <v>3902</v>
      </c>
      <c r="D1257" s="100" t="s">
        <v>133</v>
      </c>
      <c r="E1257" s="101" t="s">
        <v>134</v>
      </c>
      <c r="F1257" s="101" t="s">
        <v>135</v>
      </c>
      <c r="G1257" s="101" t="s">
        <v>136</v>
      </c>
      <c r="H1257" s="101"/>
      <c r="I1257" s="101" t="s">
        <v>137</v>
      </c>
      <c r="J1257" s="74"/>
      <c r="K1257" s="75">
        <v>1049</v>
      </c>
      <c r="L1257" s="75">
        <v>49</v>
      </c>
      <c r="M1257" s="75">
        <v>5</v>
      </c>
      <c r="N1257" s="75">
        <v>751</v>
      </c>
      <c r="O1257" s="75">
        <v>392</v>
      </c>
      <c r="P1257" s="75">
        <v>120</v>
      </c>
      <c r="Q1257" s="76">
        <v>9</v>
      </c>
      <c r="R1257" s="76">
        <v>65</v>
      </c>
      <c r="S1257" s="76">
        <v>37.1</v>
      </c>
      <c r="T1257" s="76">
        <v>5</v>
      </c>
      <c r="U1257" s="76">
        <v>4.9000000000000004</v>
      </c>
      <c r="V1257" s="76">
        <v>5.2</v>
      </c>
      <c r="W1257" s="87">
        <f t="shared" si="57"/>
        <v>126.2</v>
      </c>
      <c r="X1257" s="87">
        <f t="shared" si="58"/>
        <v>74</v>
      </c>
      <c r="Y1257" s="88">
        <f t="shared" si="59"/>
        <v>52.2</v>
      </c>
    </row>
    <row r="1258" spans="1:25" s="11" customFormat="1" ht="15" x14ac:dyDescent="0.35">
      <c r="A1258" s="99" t="s">
        <v>3903</v>
      </c>
      <c r="B1258" s="141" t="s">
        <v>3904</v>
      </c>
      <c r="C1258" s="99" t="s">
        <v>3905</v>
      </c>
      <c r="D1258" s="100" t="s">
        <v>437</v>
      </c>
      <c r="E1258" s="101" t="s">
        <v>201</v>
      </c>
      <c r="F1258" s="101" t="s">
        <v>406</v>
      </c>
      <c r="G1258" s="101" t="s">
        <v>136</v>
      </c>
      <c r="H1258" s="101"/>
      <c r="I1258" s="101" t="s">
        <v>137</v>
      </c>
      <c r="J1258" s="74"/>
      <c r="K1258" s="75">
        <v>1039</v>
      </c>
      <c r="L1258" s="75">
        <v>0</v>
      </c>
      <c r="M1258" s="75">
        <v>0</v>
      </c>
      <c r="N1258" s="75">
        <v>627</v>
      </c>
      <c r="O1258" s="75">
        <v>131</v>
      </c>
      <c r="P1258" s="75">
        <v>156</v>
      </c>
      <c r="Q1258" s="76">
        <v>4</v>
      </c>
      <c r="R1258" s="76">
        <v>60</v>
      </c>
      <c r="S1258" s="76">
        <v>20.5</v>
      </c>
      <c r="T1258" s="76">
        <v>4</v>
      </c>
      <c r="U1258" s="76">
        <v>6</v>
      </c>
      <c r="V1258" s="76">
        <v>4</v>
      </c>
      <c r="W1258" s="87">
        <f t="shared" si="57"/>
        <v>98.5</v>
      </c>
      <c r="X1258" s="87">
        <f t="shared" si="58"/>
        <v>64</v>
      </c>
      <c r="Y1258" s="88">
        <f t="shared" si="59"/>
        <v>34.5</v>
      </c>
    </row>
    <row r="1259" spans="1:25" s="11" customFormat="1" ht="15" x14ac:dyDescent="0.35">
      <c r="A1259" s="99" t="s">
        <v>3906</v>
      </c>
      <c r="B1259" s="141" t="s">
        <v>3907</v>
      </c>
      <c r="C1259" s="99" t="s">
        <v>3908</v>
      </c>
      <c r="D1259" s="100" t="s">
        <v>133</v>
      </c>
      <c r="E1259" s="101" t="s">
        <v>134</v>
      </c>
      <c r="F1259" s="101" t="s">
        <v>135</v>
      </c>
      <c r="G1259" s="101" t="s">
        <v>136</v>
      </c>
      <c r="H1259" s="101"/>
      <c r="I1259" s="101" t="s">
        <v>137</v>
      </c>
      <c r="J1259" s="74"/>
      <c r="K1259" s="75">
        <v>682</v>
      </c>
      <c r="L1259" s="75">
        <v>31</v>
      </c>
      <c r="M1259" s="75">
        <v>3</v>
      </c>
      <c r="N1259" s="75">
        <v>586</v>
      </c>
      <c r="O1259" s="75">
        <v>211</v>
      </c>
      <c r="P1259" s="75">
        <v>139</v>
      </c>
      <c r="Q1259" s="76">
        <v>7</v>
      </c>
      <c r="R1259" s="76">
        <v>47</v>
      </c>
      <c r="S1259" s="76">
        <v>18.8</v>
      </c>
      <c r="T1259" s="76">
        <v>3</v>
      </c>
      <c r="U1259" s="76">
        <v>2.9</v>
      </c>
      <c r="V1259" s="76">
        <v>3</v>
      </c>
      <c r="W1259" s="87">
        <f t="shared" si="57"/>
        <v>81.7</v>
      </c>
      <c r="X1259" s="87">
        <f t="shared" si="58"/>
        <v>54</v>
      </c>
      <c r="Y1259" s="88">
        <f t="shared" si="59"/>
        <v>27.7</v>
      </c>
    </row>
    <row r="1260" spans="1:25" s="11" customFormat="1" ht="15" x14ac:dyDescent="0.35">
      <c r="A1260" s="99" t="s">
        <v>3909</v>
      </c>
      <c r="B1260" s="141" t="s">
        <v>3910</v>
      </c>
      <c r="C1260" s="99" t="s">
        <v>3911</v>
      </c>
      <c r="D1260" s="100" t="s">
        <v>133</v>
      </c>
      <c r="E1260" s="101" t="s">
        <v>134</v>
      </c>
      <c r="F1260" s="101" t="s">
        <v>135</v>
      </c>
      <c r="G1260" s="101" t="s">
        <v>136</v>
      </c>
      <c r="H1260" s="101"/>
      <c r="I1260" s="101" t="s">
        <v>137</v>
      </c>
      <c r="J1260" s="74"/>
      <c r="K1260" s="75">
        <v>972</v>
      </c>
      <c r="L1260" s="75">
        <v>0</v>
      </c>
      <c r="M1260" s="75">
        <v>0</v>
      </c>
      <c r="N1260" s="75">
        <v>641</v>
      </c>
      <c r="O1260" s="75">
        <v>136</v>
      </c>
      <c r="P1260" s="75">
        <v>119</v>
      </c>
      <c r="Q1260" s="76">
        <v>8</v>
      </c>
      <c r="R1260" s="76">
        <v>57</v>
      </c>
      <c r="S1260" s="76">
        <v>29.9</v>
      </c>
      <c r="T1260" s="76">
        <v>2.2000000000000002</v>
      </c>
      <c r="U1260" s="76">
        <v>5.3</v>
      </c>
      <c r="V1260" s="76">
        <v>3</v>
      </c>
      <c r="W1260" s="87">
        <f t="shared" si="57"/>
        <v>105.4</v>
      </c>
      <c r="X1260" s="87">
        <f t="shared" si="58"/>
        <v>65</v>
      </c>
      <c r="Y1260" s="88">
        <f t="shared" si="59"/>
        <v>40.4</v>
      </c>
    </row>
    <row r="1261" spans="1:25" s="11" customFormat="1" ht="15" x14ac:dyDescent="0.35">
      <c r="A1261" s="99" t="s">
        <v>3912</v>
      </c>
      <c r="B1261" s="141" t="s">
        <v>3913</v>
      </c>
      <c r="C1261" s="99" t="s">
        <v>3914</v>
      </c>
      <c r="D1261" s="100" t="s">
        <v>133</v>
      </c>
      <c r="E1261" s="101" t="s">
        <v>134</v>
      </c>
      <c r="F1261" s="101" t="s">
        <v>135</v>
      </c>
      <c r="G1261" s="101" t="s">
        <v>136</v>
      </c>
      <c r="H1261" s="101"/>
      <c r="I1261" s="101" t="s">
        <v>137</v>
      </c>
      <c r="J1261" s="74"/>
      <c r="K1261" s="75">
        <v>1048</v>
      </c>
      <c r="L1261" s="75">
        <v>35</v>
      </c>
      <c r="M1261" s="75">
        <v>1</v>
      </c>
      <c r="N1261" s="75">
        <v>575</v>
      </c>
      <c r="O1261" s="75">
        <v>144</v>
      </c>
      <c r="P1261" s="75">
        <v>119</v>
      </c>
      <c r="Q1261" s="76">
        <v>7</v>
      </c>
      <c r="R1261" s="76">
        <v>59</v>
      </c>
      <c r="S1261" s="76">
        <v>18.5</v>
      </c>
      <c r="T1261" s="76">
        <v>3</v>
      </c>
      <c r="U1261" s="76">
        <v>7.7</v>
      </c>
      <c r="V1261" s="76">
        <v>3</v>
      </c>
      <c r="W1261" s="87">
        <f t="shared" si="57"/>
        <v>98.2</v>
      </c>
      <c r="X1261" s="87">
        <f t="shared" si="58"/>
        <v>66</v>
      </c>
      <c r="Y1261" s="88">
        <f t="shared" si="59"/>
        <v>32.200000000000003</v>
      </c>
    </row>
    <row r="1262" spans="1:25" s="11" customFormat="1" ht="15" x14ac:dyDescent="0.35">
      <c r="A1262" s="99" t="s">
        <v>3915</v>
      </c>
      <c r="B1262" s="141" t="s">
        <v>3916</v>
      </c>
      <c r="C1262" s="99" t="s">
        <v>3917</v>
      </c>
      <c r="D1262" s="100" t="s">
        <v>133</v>
      </c>
      <c r="E1262" s="101" t="s">
        <v>134</v>
      </c>
      <c r="F1262" s="101" t="s">
        <v>135</v>
      </c>
      <c r="G1262" s="101" t="s">
        <v>136</v>
      </c>
      <c r="H1262" s="101"/>
      <c r="I1262" s="101" t="s">
        <v>137</v>
      </c>
      <c r="J1262" s="74"/>
      <c r="K1262" s="75">
        <v>875</v>
      </c>
      <c r="L1262" s="75">
        <v>67</v>
      </c>
      <c r="M1262" s="75">
        <v>5</v>
      </c>
      <c r="N1262" s="75">
        <v>646</v>
      </c>
      <c r="O1262" s="75">
        <v>239</v>
      </c>
      <c r="P1262" s="75">
        <v>139</v>
      </c>
      <c r="Q1262" s="76">
        <v>6.7</v>
      </c>
      <c r="R1262" s="76">
        <v>64</v>
      </c>
      <c r="S1262" s="76">
        <v>42.6</v>
      </c>
      <c r="T1262" s="76">
        <v>3</v>
      </c>
      <c r="U1262" s="76">
        <v>8.5</v>
      </c>
      <c r="V1262" s="76">
        <v>4</v>
      </c>
      <c r="W1262" s="87">
        <f t="shared" si="57"/>
        <v>128.80000000000001</v>
      </c>
      <c r="X1262" s="87">
        <f t="shared" si="58"/>
        <v>70.7</v>
      </c>
      <c r="Y1262" s="88">
        <f t="shared" si="59"/>
        <v>58.1</v>
      </c>
    </row>
    <row r="1263" spans="1:25" s="11" customFormat="1" ht="15" x14ac:dyDescent="0.35">
      <c r="A1263" s="99" t="s">
        <v>3918</v>
      </c>
      <c r="B1263" s="141" t="s">
        <v>3919</v>
      </c>
      <c r="C1263" s="99" t="s">
        <v>3920</v>
      </c>
      <c r="D1263" s="100" t="s">
        <v>133</v>
      </c>
      <c r="E1263" s="101" t="s">
        <v>134</v>
      </c>
      <c r="F1263" s="101" t="s">
        <v>135</v>
      </c>
      <c r="G1263" s="101" t="s">
        <v>136</v>
      </c>
      <c r="H1263" s="101"/>
      <c r="I1263" s="101" t="s">
        <v>137</v>
      </c>
      <c r="J1263" s="74"/>
      <c r="K1263" s="75">
        <v>804</v>
      </c>
      <c r="L1263" s="75">
        <v>51</v>
      </c>
      <c r="M1263" s="75">
        <v>3</v>
      </c>
      <c r="N1263" s="75">
        <v>601</v>
      </c>
      <c r="O1263" s="75">
        <v>304</v>
      </c>
      <c r="P1263" s="75">
        <v>106</v>
      </c>
      <c r="Q1263" s="76">
        <v>3</v>
      </c>
      <c r="R1263" s="76">
        <v>57</v>
      </c>
      <c r="S1263" s="76">
        <v>28.8</v>
      </c>
      <c r="T1263" s="76">
        <v>4</v>
      </c>
      <c r="U1263" s="76">
        <v>4.5</v>
      </c>
      <c r="V1263" s="76">
        <v>2</v>
      </c>
      <c r="W1263" s="87">
        <f t="shared" si="57"/>
        <v>99.3</v>
      </c>
      <c r="X1263" s="87">
        <f t="shared" si="58"/>
        <v>60</v>
      </c>
      <c r="Y1263" s="88">
        <f t="shared" si="59"/>
        <v>39.299999999999997</v>
      </c>
    </row>
    <row r="1264" spans="1:25" s="11" customFormat="1" ht="15" x14ac:dyDescent="0.35">
      <c r="A1264" s="99" t="s">
        <v>3921</v>
      </c>
      <c r="B1264" s="141" t="s">
        <v>3922</v>
      </c>
      <c r="C1264" s="99" t="s">
        <v>3923</v>
      </c>
      <c r="D1264" s="100" t="s">
        <v>133</v>
      </c>
      <c r="E1264" s="101" t="s">
        <v>134</v>
      </c>
      <c r="F1264" s="101" t="s">
        <v>135</v>
      </c>
      <c r="G1264" s="101" t="s">
        <v>136</v>
      </c>
      <c r="H1264" s="101"/>
      <c r="I1264" s="101" t="s">
        <v>137</v>
      </c>
      <c r="J1264" s="74"/>
      <c r="K1264" s="75">
        <v>1131</v>
      </c>
      <c r="L1264" s="75">
        <v>0</v>
      </c>
      <c r="M1264" s="75">
        <v>0</v>
      </c>
      <c r="N1264" s="75">
        <v>888</v>
      </c>
      <c r="O1264" s="75">
        <v>234</v>
      </c>
      <c r="P1264" s="75">
        <v>177</v>
      </c>
      <c r="Q1264" s="76">
        <v>7</v>
      </c>
      <c r="R1264" s="76">
        <v>72.5</v>
      </c>
      <c r="S1264" s="76">
        <v>38.5</v>
      </c>
      <c r="T1264" s="76">
        <v>3</v>
      </c>
      <c r="U1264" s="76">
        <v>6.8</v>
      </c>
      <c r="V1264" s="76">
        <v>4</v>
      </c>
      <c r="W1264" s="87">
        <f t="shared" si="57"/>
        <v>131.80000000000001</v>
      </c>
      <c r="X1264" s="87">
        <f t="shared" si="58"/>
        <v>79.5</v>
      </c>
      <c r="Y1264" s="88">
        <f t="shared" si="59"/>
        <v>52.3</v>
      </c>
    </row>
    <row r="1265" spans="1:25" s="11" customFormat="1" ht="15" x14ac:dyDescent="0.35">
      <c r="A1265" s="99" t="s">
        <v>3924</v>
      </c>
      <c r="B1265" s="141" t="s">
        <v>3925</v>
      </c>
      <c r="C1265" s="99" t="s">
        <v>3926</v>
      </c>
      <c r="D1265" s="100" t="s">
        <v>133</v>
      </c>
      <c r="E1265" s="101" t="s">
        <v>134</v>
      </c>
      <c r="F1265" s="101" t="s">
        <v>135</v>
      </c>
      <c r="G1265" s="101" t="s">
        <v>136</v>
      </c>
      <c r="H1265" s="101"/>
      <c r="I1265" s="101" t="s">
        <v>137</v>
      </c>
      <c r="J1265" s="74"/>
      <c r="K1265" s="75">
        <v>366</v>
      </c>
      <c r="L1265" s="75">
        <v>33</v>
      </c>
      <c r="M1265" s="75">
        <v>3</v>
      </c>
      <c r="N1265" s="75">
        <v>176</v>
      </c>
      <c r="O1265" s="75">
        <v>52</v>
      </c>
      <c r="P1265" s="75">
        <v>64</v>
      </c>
      <c r="Q1265" s="76">
        <v>0</v>
      </c>
      <c r="R1265" s="76">
        <v>32</v>
      </c>
      <c r="S1265" s="76">
        <v>17.399999999999999</v>
      </c>
      <c r="T1265" s="76">
        <v>2</v>
      </c>
      <c r="U1265" s="76">
        <v>3.5</v>
      </c>
      <c r="V1265" s="76">
        <v>2</v>
      </c>
      <c r="W1265" s="87">
        <f t="shared" si="57"/>
        <v>56.9</v>
      </c>
      <c r="X1265" s="87">
        <f t="shared" si="58"/>
        <v>32</v>
      </c>
      <c r="Y1265" s="88">
        <f t="shared" si="59"/>
        <v>24.9</v>
      </c>
    </row>
    <row r="1266" spans="1:25" s="11" customFormat="1" ht="15" x14ac:dyDescent="0.35">
      <c r="A1266" s="99" t="s">
        <v>3927</v>
      </c>
      <c r="B1266" s="141" t="s">
        <v>3928</v>
      </c>
      <c r="C1266" s="99" t="s">
        <v>3929</v>
      </c>
      <c r="D1266" s="100" t="s">
        <v>133</v>
      </c>
      <c r="E1266" s="101" t="s">
        <v>134</v>
      </c>
      <c r="F1266" s="101" t="s">
        <v>135</v>
      </c>
      <c r="G1266" s="101" t="s">
        <v>136</v>
      </c>
      <c r="H1266" s="101"/>
      <c r="I1266" s="101" t="s">
        <v>137</v>
      </c>
      <c r="J1266" s="74"/>
      <c r="K1266" s="75">
        <v>599</v>
      </c>
      <c r="L1266" s="75">
        <v>34</v>
      </c>
      <c r="M1266" s="75">
        <v>1</v>
      </c>
      <c r="N1266" s="75">
        <v>476</v>
      </c>
      <c r="O1266" s="75">
        <v>116</v>
      </c>
      <c r="P1266" s="75">
        <v>113</v>
      </c>
      <c r="Q1266" s="76">
        <v>0</v>
      </c>
      <c r="R1266" s="76">
        <v>46</v>
      </c>
      <c r="S1266" s="76">
        <v>25</v>
      </c>
      <c r="T1266" s="76">
        <v>2</v>
      </c>
      <c r="U1266" s="76">
        <v>4.8</v>
      </c>
      <c r="V1266" s="76">
        <v>4</v>
      </c>
      <c r="W1266" s="87">
        <f t="shared" si="57"/>
        <v>81.8</v>
      </c>
      <c r="X1266" s="87">
        <f t="shared" si="58"/>
        <v>46</v>
      </c>
      <c r="Y1266" s="88">
        <f t="shared" si="59"/>
        <v>35.799999999999997</v>
      </c>
    </row>
    <row r="1267" spans="1:25" s="11" customFormat="1" ht="15" x14ac:dyDescent="0.35">
      <c r="A1267" s="99" t="s">
        <v>3930</v>
      </c>
      <c r="B1267" s="141" t="s">
        <v>3931</v>
      </c>
      <c r="C1267" s="99" t="s">
        <v>3932</v>
      </c>
      <c r="D1267" s="100" t="s">
        <v>133</v>
      </c>
      <c r="E1267" s="101" t="s">
        <v>134</v>
      </c>
      <c r="F1267" s="101" t="s">
        <v>135</v>
      </c>
      <c r="G1267" s="101" t="s">
        <v>136</v>
      </c>
      <c r="H1267" s="101"/>
      <c r="I1267" s="101" t="s">
        <v>137</v>
      </c>
      <c r="J1267" s="74"/>
      <c r="K1267" s="75">
        <v>735</v>
      </c>
      <c r="L1267" s="75">
        <v>67</v>
      </c>
      <c r="M1267" s="75">
        <v>3</v>
      </c>
      <c r="N1267" s="75">
        <v>587</v>
      </c>
      <c r="O1267" s="75">
        <v>307</v>
      </c>
      <c r="P1267" s="75">
        <v>99</v>
      </c>
      <c r="Q1267" s="76">
        <v>8</v>
      </c>
      <c r="R1267" s="76">
        <v>46</v>
      </c>
      <c r="S1267" s="76">
        <v>17.3</v>
      </c>
      <c r="T1267" s="76">
        <v>3.2</v>
      </c>
      <c r="U1267" s="76">
        <v>2.9</v>
      </c>
      <c r="V1267" s="76">
        <v>3</v>
      </c>
      <c r="W1267" s="87">
        <f t="shared" si="57"/>
        <v>80.400000000000006</v>
      </c>
      <c r="X1267" s="87">
        <f t="shared" si="58"/>
        <v>54</v>
      </c>
      <c r="Y1267" s="88">
        <f t="shared" si="59"/>
        <v>26.4</v>
      </c>
    </row>
    <row r="1268" spans="1:25" s="11" customFormat="1" ht="15" x14ac:dyDescent="0.35">
      <c r="A1268" s="99" t="s">
        <v>3933</v>
      </c>
      <c r="B1268" s="141" t="s">
        <v>3934</v>
      </c>
      <c r="C1268" s="99" t="s">
        <v>3935</v>
      </c>
      <c r="D1268" s="100" t="s">
        <v>405</v>
      </c>
      <c r="E1268" s="101" t="s">
        <v>134</v>
      </c>
      <c r="F1268" s="101" t="s">
        <v>406</v>
      </c>
      <c r="G1268" s="101" t="s">
        <v>136</v>
      </c>
      <c r="H1268" s="101"/>
      <c r="I1268" s="101" t="s">
        <v>137</v>
      </c>
      <c r="J1268" s="74"/>
      <c r="K1268" s="75">
        <v>633</v>
      </c>
      <c r="L1268" s="75">
        <v>25</v>
      </c>
      <c r="M1268" s="75">
        <v>2</v>
      </c>
      <c r="N1268" s="75">
        <v>451</v>
      </c>
      <c r="O1268" s="75">
        <v>56</v>
      </c>
      <c r="P1268" s="75">
        <v>112</v>
      </c>
      <c r="Q1268" s="76">
        <v>4</v>
      </c>
      <c r="R1268" s="76">
        <v>51</v>
      </c>
      <c r="S1268" s="76">
        <v>15.6</v>
      </c>
      <c r="T1268" s="76">
        <v>3</v>
      </c>
      <c r="U1268" s="76">
        <v>3.8</v>
      </c>
      <c r="V1268" s="76">
        <v>2</v>
      </c>
      <c r="W1268" s="87">
        <f t="shared" si="57"/>
        <v>79.399999999999991</v>
      </c>
      <c r="X1268" s="87">
        <f t="shared" si="58"/>
        <v>55</v>
      </c>
      <c r="Y1268" s="88">
        <f t="shared" si="59"/>
        <v>24.400000000000002</v>
      </c>
    </row>
    <row r="1269" spans="1:25" s="11" customFormat="1" ht="15" x14ac:dyDescent="0.35">
      <c r="A1269" s="99" t="s">
        <v>3936</v>
      </c>
      <c r="B1269" s="141" t="s">
        <v>3937</v>
      </c>
      <c r="C1269" s="99" t="s">
        <v>3938</v>
      </c>
      <c r="D1269" s="100" t="s">
        <v>133</v>
      </c>
      <c r="E1269" s="101" t="s">
        <v>134</v>
      </c>
      <c r="F1269" s="101" t="s">
        <v>135</v>
      </c>
      <c r="G1269" s="101" t="s">
        <v>136</v>
      </c>
      <c r="H1269" s="101"/>
      <c r="I1269" s="101" t="s">
        <v>137</v>
      </c>
      <c r="J1269" s="74"/>
      <c r="K1269" s="75">
        <v>668</v>
      </c>
      <c r="L1269" s="75">
        <v>42</v>
      </c>
      <c r="M1269" s="75">
        <v>9</v>
      </c>
      <c r="N1269" s="75">
        <v>449</v>
      </c>
      <c r="O1269" s="75">
        <v>94</v>
      </c>
      <c r="P1269" s="75">
        <v>179</v>
      </c>
      <c r="Q1269" s="76">
        <v>7.5</v>
      </c>
      <c r="R1269" s="76">
        <v>80</v>
      </c>
      <c r="S1269" s="76">
        <v>27.2</v>
      </c>
      <c r="T1269" s="76">
        <v>3.5</v>
      </c>
      <c r="U1269" s="76">
        <v>8.5</v>
      </c>
      <c r="V1269" s="76">
        <v>3</v>
      </c>
      <c r="W1269" s="87">
        <f t="shared" si="57"/>
        <v>129.69999999999999</v>
      </c>
      <c r="X1269" s="87">
        <f t="shared" si="58"/>
        <v>87.5</v>
      </c>
      <c r="Y1269" s="88">
        <f t="shared" si="59"/>
        <v>42.2</v>
      </c>
    </row>
    <row r="1270" spans="1:25" s="11" customFormat="1" ht="15" x14ac:dyDescent="0.35">
      <c r="A1270" s="99" t="s">
        <v>3939</v>
      </c>
      <c r="B1270" s="141" t="s">
        <v>3940</v>
      </c>
      <c r="C1270" s="99" t="s">
        <v>3941</v>
      </c>
      <c r="D1270" s="100" t="s">
        <v>133</v>
      </c>
      <c r="E1270" s="101" t="s">
        <v>134</v>
      </c>
      <c r="F1270" s="101" t="s">
        <v>135</v>
      </c>
      <c r="G1270" s="101" t="s">
        <v>136</v>
      </c>
      <c r="H1270" s="101"/>
      <c r="I1270" s="101" t="s">
        <v>137</v>
      </c>
      <c r="J1270" s="74"/>
      <c r="K1270" s="75">
        <v>376</v>
      </c>
      <c r="L1270" s="75">
        <v>0</v>
      </c>
      <c r="M1270" s="75">
        <v>0</v>
      </c>
      <c r="N1270" s="75">
        <v>127</v>
      </c>
      <c r="O1270" s="75">
        <v>30</v>
      </c>
      <c r="P1270" s="75">
        <v>65</v>
      </c>
      <c r="Q1270" s="76">
        <v>4.2</v>
      </c>
      <c r="R1270" s="76">
        <v>26.2</v>
      </c>
      <c r="S1270" s="76">
        <v>15.2</v>
      </c>
      <c r="T1270" s="76">
        <v>2</v>
      </c>
      <c r="U1270" s="76">
        <v>2.8</v>
      </c>
      <c r="V1270" s="76">
        <v>2</v>
      </c>
      <c r="W1270" s="87">
        <f t="shared" si="57"/>
        <v>52.399999999999991</v>
      </c>
      <c r="X1270" s="87">
        <f t="shared" si="58"/>
        <v>30.4</v>
      </c>
      <c r="Y1270" s="88">
        <f t="shared" si="59"/>
        <v>22</v>
      </c>
    </row>
    <row r="1271" spans="1:25" s="11" customFormat="1" ht="15" x14ac:dyDescent="0.35">
      <c r="A1271" s="99" t="s">
        <v>3942</v>
      </c>
      <c r="B1271" s="141" t="s">
        <v>3943</v>
      </c>
      <c r="C1271" s="99" t="s">
        <v>3944</v>
      </c>
      <c r="D1271" s="100" t="s">
        <v>133</v>
      </c>
      <c r="E1271" s="101" t="s">
        <v>134</v>
      </c>
      <c r="F1271" s="101" t="s">
        <v>135</v>
      </c>
      <c r="G1271" s="101" t="s">
        <v>136</v>
      </c>
      <c r="H1271" s="101"/>
      <c r="I1271" s="101" t="s">
        <v>137</v>
      </c>
      <c r="J1271" s="74"/>
      <c r="K1271" s="75">
        <v>500</v>
      </c>
      <c r="L1271" s="75">
        <v>35</v>
      </c>
      <c r="M1271" s="75">
        <v>1</v>
      </c>
      <c r="N1271" s="75">
        <v>237</v>
      </c>
      <c r="O1271" s="75">
        <v>61</v>
      </c>
      <c r="P1271" s="75">
        <v>85</v>
      </c>
      <c r="Q1271" s="76">
        <v>4</v>
      </c>
      <c r="R1271" s="76">
        <v>33</v>
      </c>
      <c r="S1271" s="76">
        <v>14.8</v>
      </c>
      <c r="T1271" s="76">
        <v>2</v>
      </c>
      <c r="U1271" s="76">
        <v>2.1</v>
      </c>
      <c r="V1271" s="76">
        <v>1</v>
      </c>
      <c r="W1271" s="87">
        <f t="shared" si="57"/>
        <v>56.9</v>
      </c>
      <c r="X1271" s="87">
        <f t="shared" si="58"/>
        <v>37</v>
      </c>
      <c r="Y1271" s="88">
        <f t="shared" si="59"/>
        <v>19.900000000000002</v>
      </c>
    </row>
    <row r="1272" spans="1:25" s="11" customFormat="1" ht="15" x14ac:dyDescent="0.35">
      <c r="A1272" s="99" t="s">
        <v>3945</v>
      </c>
      <c r="B1272" s="141" t="s">
        <v>3946</v>
      </c>
      <c r="C1272" s="99" t="s">
        <v>3947</v>
      </c>
      <c r="D1272" s="100" t="s">
        <v>437</v>
      </c>
      <c r="E1272" s="101" t="s">
        <v>201</v>
      </c>
      <c r="F1272" s="101" t="s">
        <v>406</v>
      </c>
      <c r="G1272" s="101" t="s">
        <v>136</v>
      </c>
      <c r="H1272" s="101"/>
      <c r="I1272" s="101" t="s">
        <v>137</v>
      </c>
      <c r="J1272" s="74"/>
      <c r="K1272" s="75">
        <v>1422</v>
      </c>
      <c r="L1272" s="75">
        <v>0</v>
      </c>
      <c r="M1272" s="75">
        <v>0</v>
      </c>
      <c r="N1272" s="75">
        <v>1050</v>
      </c>
      <c r="O1272" s="75">
        <v>184</v>
      </c>
      <c r="P1272" s="75">
        <v>214</v>
      </c>
      <c r="Q1272" s="76">
        <v>10</v>
      </c>
      <c r="R1272" s="76">
        <v>88</v>
      </c>
      <c r="S1272" s="76">
        <v>23.2</v>
      </c>
      <c r="T1272" s="76">
        <v>4</v>
      </c>
      <c r="U1272" s="76">
        <v>7.8</v>
      </c>
      <c r="V1272" s="76">
        <v>4.5</v>
      </c>
      <c r="W1272" s="87">
        <f t="shared" si="57"/>
        <v>137.5</v>
      </c>
      <c r="X1272" s="87">
        <f t="shared" si="58"/>
        <v>98</v>
      </c>
      <c r="Y1272" s="88">
        <f t="shared" si="59"/>
        <v>39.5</v>
      </c>
    </row>
    <row r="1273" spans="1:25" s="11" customFormat="1" ht="15" x14ac:dyDescent="0.35">
      <c r="A1273" s="99" t="s">
        <v>3948</v>
      </c>
      <c r="B1273" s="141" t="s">
        <v>3949</v>
      </c>
      <c r="C1273" s="99" t="s">
        <v>3950</v>
      </c>
      <c r="D1273" s="100" t="s">
        <v>437</v>
      </c>
      <c r="E1273" s="101" t="s">
        <v>201</v>
      </c>
      <c r="F1273" s="101" t="s">
        <v>406</v>
      </c>
      <c r="G1273" s="101" t="s">
        <v>136</v>
      </c>
      <c r="H1273" s="101"/>
      <c r="I1273" s="101" t="s">
        <v>137</v>
      </c>
      <c r="J1273" s="74"/>
      <c r="K1273" s="75">
        <v>691</v>
      </c>
      <c r="L1273" s="75">
        <v>0</v>
      </c>
      <c r="M1273" s="75">
        <v>0</v>
      </c>
      <c r="N1273" s="75">
        <v>588</v>
      </c>
      <c r="O1273" s="75">
        <v>152</v>
      </c>
      <c r="P1273" s="75">
        <v>128</v>
      </c>
      <c r="Q1273" s="76">
        <v>9</v>
      </c>
      <c r="R1273" s="76">
        <v>46</v>
      </c>
      <c r="S1273" s="76">
        <v>16.3</v>
      </c>
      <c r="T1273" s="76">
        <v>2</v>
      </c>
      <c r="U1273" s="76">
        <v>4</v>
      </c>
      <c r="V1273" s="76">
        <v>4</v>
      </c>
      <c r="W1273" s="87">
        <f t="shared" si="57"/>
        <v>81.3</v>
      </c>
      <c r="X1273" s="87">
        <f t="shared" si="58"/>
        <v>55</v>
      </c>
      <c r="Y1273" s="88">
        <f t="shared" si="59"/>
        <v>26.3</v>
      </c>
    </row>
    <row r="1274" spans="1:25" s="11" customFormat="1" ht="15" x14ac:dyDescent="0.35">
      <c r="A1274" s="99" t="s">
        <v>3951</v>
      </c>
      <c r="B1274" s="141" t="s">
        <v>3952</v>
      </c>
      <c r="C1274" s="99" t="s">
        <v>3953</v>
      </c>
      <c r="D1274" s="100" t="s">
        <v>133</v>
      </c>
      <c r="E1274" s="101" t="s">
        <v>134</v>
      </c>
      <c r="F1274" s="101" t="s">
        <v>135</v>
      </c>
      <c r="G1274" s="101" t="s">
        <v>136</v>
      </c>
      <c r="H1274" s="101"/>
      <c r="I1274" s="101" t="s">
        <v>137</v>
      </c>
      <c r="J1274" s="74"/>
      <c r="K1274" s="75">
        <v>507</v>
      </c>
      <c r="L1274" s="75">
        <v>56</v>
      </c>
      <c r="M1274" s="75">
        <v>4</v>
      </c>
      <c r="N1274" s="75">
        <v>183</v>
      </c>
      <c r="O1274" s="75">
        <v>44</v>
      </c>
      <c r="P1274" s="75">
        <v>87</v>
      </c>
      <c r="Q1274" s="76">
        <v>3</v>
      </c>
      <c r="R1274" s="76">
        <v>37</v>
      </c>
      <c r="S1274" s="76">
        <v>13.8</v>
      </c>
      <c r="T1274" s="76">
        <v>2</v>
      </c>
      <c r="U1274" s="76">
        <v>4.8</v>
      </c>
      <c r="V1274" s="76">
        <v>3.9</v>
      </c>
      <c r="W1274" s="87">
        <f t="shared" si="57"/>
        <v>64.5</v>
      </c>
      <c r="X1274" s="87">
        <f t="shared" si="58"/>
        <v>40</v>
      </c>
      <c r="Y1274" s="88">
        <f t="shared" si="59"/>
        <v>24.5</v>
      </c>
    </row>
    <row r="1275" spans="1:25" s="11" customFormat="1" ht="15" x14ac:dyDescent="0.35">
      <c r="A1275" s="99" t="s">
        <v>3954</v>
      </c>
      <c r="B1275" s="141" t="s">
        <v>3955</v>
      </c>
      <c r="C1275" s="99" t="s">
        <v>3956</v>
      </c>
      <c r="D1275" s="100" t="s">
        <v>437</v>
      </c>
      <c r="E1275" s="101" t="s">
        <v>201</v>
      </c>
      <c r="F1275" s="101" t="s">
        <v>406</v>
      </c>
      <c r="G1275" s="101" t="s">
        <v>136</v>
      </c>
      <c r="H1275" s="101"/>
      <c r="I1275" s="101" t="s">
        <v>137</v>
      </c>
      <c r="J1275" s="74"/>
      <c r="K1275" s="75">
        <v>1299</v>
      </c>
      <c r="L1275" s="75">
        <v>0</v>
      </c>
      <c r="M1275" s="75">
        <v>0</v>
      </c>
      <c r="N1275" s="75">
        <v>745</v>
      </c>
      <c r="O1275" s="75">
        <v>118</v>
      </c>
      <c r="P1275" s="75">
        <v>186</v>
      </c>
      <c r="Q1275" s="76">
        <v>7</v>
      </c>
      <c r="R1275" s="76">
        <v>77</v>
      </c>
      <c r="S1275" s="76">
        <v>19.7</v>
      </c>
      <c r="T1275" s="76">
        <v>4</v>
      </c>
      <c r="U1275" s="76">
        <v>3.9</v>
      </c>
      <c r="V1275" s="76">
        <v>3</v>
      </c>
      <c r="W1275" s="87">
        <f t="shared" si="57"/>
        <v>114.60000000000001</v>
      </c>
      <c r="X1275" s="87">
        <f t="shared" si="58"/>
        <v>84</v>
      </c>
      <c r="Y1275" s="88">
        <f t="shared" si="59"/>
        <v>30.599999999999998</v>
      </c>
    </row>
    <row r="1276" spans="1:25" s="11" customFormat="1" ht="15" x14ac:dyDescent="0.35">
      <c r="A1276" s="99" t="s">
        <v>3957</v>
      </c>
      <c r="B1276" s="141" t="s">
        <v>3958</v>
      </c>
      <c r="C1276" s="99" t="s">
        <v>3959</v>
      </c>
      <c r="D1276" s="100" t="s">
        <v>405</v>
      </c>
      <c r="E1276" s="101" t="s">
        <v>134</v>
      </c>
      <c r="F1276" s="101" t="s">
        <v>406</v>
      </c>
      <c r="G1276" s="101" t="s">
        <v>136</v>
      </c>
      <c r="H1276" s="101"/>
      <c r="I1276" s="101" t="s">
        <v>137</v>
      </c>
      <c r="J1276" s="74"/>
      <c r="K1276" s="75">
        <v>488</v>
      </c>
      <c r="L1276" s="75">
        <v>48</v>
      </c>
      <c r="M1276" s="75">
        <v>0</v>
      </c>
      <c r="N1276" s="75">
        <v>355</v>
      </c>
      <c r="O1276" s="75">
        <v>27</v>
      </c>
      <c r="P1276" s="75">
        <v>109</v>
      </c>
      <c r="Q1276" s="76">
        <v>3.7</v>
      </c>
      <c r="R1276" s="76">
        <v>42</v>
      </c>
      <c r="S1276" s="76">
        <v>13.7</v>
      </c>
      <c r="T1276" s="76">
        <v>2</v>
      </c>
      <c r="U1276" s="76">
        <v>4.8</v>
      </c>
      <c r="V1276" s="76">
        <v>2</v>
      </c>
      <c r="W1276" s="87">
        <f t="shared" si="57"/>
        <v>68.2</v>
      </c>
      <c r="X1276" s="87">
        <f t="shared" si="58"/>
        <v>45.7</v>
      </c>
      <c r="Y1276" s="88">
        <f t="shared" si="59"/>
        <v>22.5</v>
      </c>
    </row>
    <row r="1277" spans="1:25" s="11" customFormat="1" ht="15" x14ac:dyDescent="0.35">
      <c r="A1277" s="99" t="s">
        <v>3960</v>
      </c>
      <c r="B1277" s="141" t="s">
        <v>3961</v>
      </c>
      <c r="C1277" s="99" t="s">
        <v>3962</v>
      </c>
      <c r="D1277" s="100" t="s">
        <v>133</v>
      </c>
      <c r="E1277" s="101" t="s">
        <v>134</v>
      </c>
      <c r="F1277" s="101" t="s">
        <v>135</v>
      </c>
      <c r="G1277" s="101" t="s">
        <v>136</v>
      </c>
      <c r="H1277" s="101"/>
      <c r="I1277" s="101" t="s">
        <v>137</v>
      </c>
      <c r="J1277" s="74"/>
      <c r="K1277" s="75">
        <v>405</v>
      </c>
      <c r="L1277" s="75">
        <v>44</v>
      </c>
      <c r="M1277" s="75">
        <v>1</v>
      </c>
      <c r="N1277" s="75">
        <v>310</v>
      </c>
      <c r="O1277" s="75">
        <v>33</v>
      </c>
      <c r="P1277" s="75">
        <v>105</v>
      </c>
      <c r="Q1277" s="76">
        <v>5</v>
      </c>
      <c r="R1277" s="76">
        <v>36</v>
      </c>
      <c r="S1277" s="76">
        <v>20.5</v>
      </c>
      <c r="T1277" s="76">
        <v>3</v>
      </c>
      <c r="U1277" s="76">
        <v>6.7</v>
      </c>
      <c r="V1277" s="76">
        <v>3</v>
      </c>
      <c r="W1277" s="87">
        <f t="shared" si="57"/>
        <v>74.2</v>
      </c>
      <c r="X1277" s="87">
        <f t="shared" si="58"/>
        <v>41</v>
      </c>
      <c r="Y1277" s="88">
        <f t="shared" si="59"/>
        <v>33.200000000000003</v>
      </c>
    </row>
    <row r="1278" spans="1:25" s="11" customFormat="1" ht="15" x14ac:dyDescent="0.35">
      <c r="A1278" s="99" t="s">
        <v>3963</v>
      </c>
      <c r="B1278" s="141" t="s">
        <v>3964</v>
      </c>
      <c r="C1278" s="99" t="s">
        <v>3965</v>
      </c>
      <c r="D1278" s="100" t="s">
        <v>133</v>
      </c>
      <c r="E1278" s="101" t="s">
        <v>134</v>
      </c>
      <c r="F1278" s="101" t="s">
        <v>135</v>
      </c>
      <c r="G1278" s="101" t="s">
        <v>136</v>
      </c>
      <c r="H1278" s="101"/>
      <c r="I1278" s="101" t="s">
        <v>137</v>
      </c>
      <c r="J1278" s="74"/>
      <c r="K1278" s="75">
        <v>523</v>
      </c>
      <c r="L1278" s="75">
        <v>17</v>
      </c>
      <c r="M1278" s="75">
        <v>0</v>
      </c>
      <c r="N1278" s="75">
        <v>199</v>
      </c>
      <c r="O1278" s="75">
        <v>57</v>
      </c>
      <c r="P1278" s="75">
        <v>86</v>
      </c>
      <c r="Q1278" s="76">
        <v>0</v>
      </c>
      <c r="R1278" s="76">
        <v>38</v>
      </c>
      <c r="S1278" s="76">
        <v>13.9</v>
      </c>
      <c r="T1278" s="76">
        <v>2</v>
      </c>
      <c r="U1278" s="76">
        <v>3.9</v>
      </c>
      <c r="V1278" s="76">
        <v>3</v>
      </c>
      <c r="W1278" s="87">
        <f t="shared" si="57"/>
        <v>60.8</v>
      </c>
      <c r="X1278" s="87">
        <f t="shared" si="58"/>
        <v>38</v>
      </c>
      <c r="Y1278" s="88">
        <f t="shared" si="59"/>
        <v>22.8</v>
      </c>
    </row>
    <row r="1279" spans="1:25" s="11" customFormat="1" ht="15" x14ac:dyDescent="0.35">
      <c r="A1279" s="99" t="s">
        <v>3966</v>
      </c>
      <c r="B1279" s="141" t="s">
        <v>3967</v>
      </c>
      <c r="C1279" s="99" t="s">
        <v>3968</v>
      </c>
      <c r="D1279" s="100" t="s">
        <v>133</v>
      </c>
      <c r="E1279" s="101" t="s">
        <v>134</v>
      </c>
      <c r="F1279" s="101" t="s">
        <v>135</v>
      </c>
      <c r="G1279" s="101" t="s">
        <v>136</v>
      </c>
      <c r="H1279" s="101"/>
      <c r="I1279" s="101" t="s">
        <v>137</v>
      </c>
      <c r="J1279" s="74"/>
      <c r="K1279" s="75">
        <v>369</v>
      </c>
      <c r="L1279" s="75">
        <v>31</v>
      </c>
      <c r="M1279" s="75">
        <v>1</v>
      </c>
      <c r="N1279" s="75">
        <v>286</v>
      </c>
      <c r="O1279" s="75">
        <v>83</v>
      </c>
      <c r="P1279" s="75">
        <v>63</v>
      </c>
      <c r="Q1279" s="76">
        <v>1</v>
      </c>
      <c r="R1279" s="76">
        <v>31</v>
      </c>
      <c r="S1279" s="76">
        <v>16</v>
      </c>
      <c r="T1279" s="76">
        <v>2</v>
      </c>
      <c r="U1279" s="76">
        <v>2.8</v>
      </c>
      <c r="V1279" s="76">
        <v>2</v>
      </c>
      <c r="W1279" s="87">
        <f t="shared" si="57"/>
        <v>54.8</v>
      </c>
      <c r="X1279" s="87">
        <f t="shared" si="58"/>
        <v>32</v>
      </c>
      <c r="Y1279" s="88">
        <f t="shared" si="59"/>
        <v>22.8</v>
      </c>
    </row>
    <row r="1280" spans="1:25" s="11" customFormat="1" ht="15" x14ac:dyDescent="0.35">
      <c r="A1280" s="99" t="s">
        <v>3969</v>
      </c>
      <c r="B1280" s="141" t="s">
        <v>3970</v>
      </c>
      <c r="C1280" s="99" t="s">
        <v>3971</v>
      </c>
      <c r="D1280" s="100" t="s">
        <v>405</v>
      </c>
      <c r="E1280" s="101" t="s">
        <v>134</v>
      </c>
      <c r="F1280" s="101" t="s">
        <v>406</v>
      </c>
      <c r="G1280" s="101" t="s">
        <v>136</v>
      </c>
      <c r="H1280" s="101"/>
      <c r="I1280" s="101" t="s">
        <v>137</v>
      </c>
      <c r="J1280" s="74"/>
      <c r="K1280" s="75">
        <v>580</v>
      </c>
      <c r="L1280" s="75">
        <v>34</v>
      </c>
      <c r="M1280" s="75">
        <v>6</v>
      </c>
      <c r="N1280" s="75">
        <v>407</v>
      </c>
      <c r="O1280" s="75">
        <v>91</v>
      </c>
      <c r="P1280" s="75">
        <v>179</v>
      </c>
      <c r="Q1280" s="76">
        <v>9.5</v>
      </c>
      <c r="R1280" s="76">
        <v>67</v>
      </c>
      <c r="S1280" s="76">
        <v>30.7</v>
      </c>
      <c r="T1280" s="76">
        <v>4</v>
      </c>
      <c r="U1280" s="76">
        <v>9.4</v>
      </c>
      <c r="V1280" s="76">
        <v>3</v>
      </c>
      <c r="W1280" s="87">
        <f t="shared" si="57"/>
        <v>123.60000000000001</v>
      </c>
      <c r="X1280" s="87">
        <f t="shared" si="58"/>
        <v>76.5</v>
      </c>
      <c r="Y1280" s="88">
        <f t="shared" si="59"/>
        <v>47.1</v>
      </c>
    </row>
    <row r="1281" spans="1:25" s="11" customFormat="1" ht="15" x14ac:dyDescent="0.35">
      <c r="A1281" s="99" t="s">
        <v>3972</v>
      </c>
      <c r="B1281" s="141" t="s">
        <v>3973</v>
      </c>
      <c r="C1281" s="99" t="s">
        <v>3974</v>
      </c>
      <c r="D1281" s="100" t="s">
        <v>437</v>
      </c>
      <c r="E1281" s="101" t="s">
        <v>201</v>
      </c>
      <c r="F1281" s="101" t="s">
        <v>406</v>
      </c>
      <c r="G1281" s="101" t="s">
        <v>136</v>
      </c>
      <c r="H1281" s="101"/>
      <c r="I1281" s="101" t="s">
        <v>137</v>
      </c>
      <c r="J1281" s="74"/>
      <c r="K1281" s="75">
        <v>1387</v>
      </c>
      <c r="L1281" s="75">
        <v>0</v>
      </c>
      <c r="M1281" s="75">
        <v>0</v>
      </c>
      <c r="N1281" s="75">
        <v>1096</v>
      </c>
      <c r="O1281" s="75">
        <v>294</v>
      </c>
      <c r="P1281" s="75">
        <v>174</v>
      </c>
      <c r="Q1281" s="76">
        <v>6.4</v>
      </c>
      <c r="R1281" s="76">
        <v>80</v>
      </c>
      <c r="S1281" s="76">
        <v>21.5</v>
      </c>
      <c r="T1281" s="76">
        <v>4.8</v>
      </c>
      <c r="U1281" s="76">
        <v>6.8</v>
      </c>
      <c r="V1281" s="76">
        <v>4.7</v>
      </c>
      <c r="W1281" s="87">
        <f t="shared" si="57"/>
        <v>124.2</v>
      </c>
      <c r="X1281" s="87">
        <f t="shared" si="58"/>
        <v>86.4</v>
      </c>
      <c r="Y1281" s="88">
        <f t="shared" si="59"/>
        <v>37.800000000000004</v>
      </c>
    </row>
    <row r="1282" spans="1:25" s="11" customFormat="1" ht="15" x14ac:dyDescent="0.35">
      <c r="A1282" s="99" t="s">
        <v>3975</v>
      </c>
      <c r="B1282" s="141" t="s">
        <v>3976</v>
      </c>
      <c r="C1282" s="99" t="s">
        <v>3977</v>
      </c>
      <c r="D1282" s="100" t="s">
        <v>133</v>
      </c>
      <c r="E1282" s="101" t="s">
        <v>134</v>
      </c>
      <c r="F1282" s="101" t="s">
        <v>1018</v>
      </c>
      <c r="G1282" s="101" t="s">
        <v>136</v>
      </c>
      <c r="H1282" s="101"/>
      <c r="I1282" s="101" t="s">
        <v>137</v>
      </c>
      <c r="J1282" s="74"/>
      <c r="K1282" s="75">
        <v>362</v>
      </c>
      <c r="L1282" s="75">
        <v>33</v>
      </c>
      <c r="M1282" s="75">
        <v>3</v>
      </c>
      <c r="N1282" s="75">
        <v>249</v>
      </c>
      <c r="O1282" s="75">
        <v>130</v>
      </c>
      <c r="P1282" s="75">
        <v>46</v>
      </c>
      <c r="Q1282" s="76">
        <v>1</v>
      </c>
      <c r="R1282" s="76">
        <v>31</v>
      </c>
      <c r="S1282" s="76">
        <v>10</v>
      </c>
      <c r="T1282" s="76">
        <v>2</v>
      </c>
      <c r="U1282" s="76">
        <v>1.6</v>
      </c>
      <c r="V1282" s="76">
        <v>2</v>
      </c>
      <c r="W1282" s="87">
        <f t="shared" si="57"/>
        <v>47.6</v>
      </c>
      <c r="X1282" s="87">
        <f t="shared" si="58"/>
        <v>32</v>
      </c>
      <c r="Y1282" s="88">
        <f t="shared" si="59"/>
        <v>15.6</v>
      </c>
    </row>
    <row r="1283" spans="1:25" s="11" customFormat="1" ht="15" x14ac:dyDescent="0.35">
      <c r="A1283" s="99" t="s">
        <v>3978</v>
      </c>
      <c r="B1283" s="141" t="s">
        <v>3979</v>
      </c>
      <c r="C1283" s="99" t="s">
        <v>3980</v>
      </c>
      <c r="D1283" s="100" t="s">
        <v>133</v>
      </c>
      <c r="E1283" s="101" t="s">
        <v>134</v>
      </c>
      <c r="F1283" s="101" t="s">
        <v>1018</v>
      </c>
      <c r="G1283" s="101" t="s">
        <v>136</v>
      </c>
      <c r="H1283" s="101"/>
      <c r="I1283" s="101" t="s">
        <v>137</v>
      </c>
      <c r="J1283" s="74"/>
      <c r="K1283" s="75">
        <v>431</v>
      </c>
      <c r="L1283" s="75">
        <v>31</v>
      </c>
      <c r="M1283" s="75">
        <v>5</v>
      </c>
      <c r="N1283" s="75">
        <v>336</v>
      </c>
      <c r="O1283" s="75">
        <v>255</v>
      </c>
      <c r="P1283" s="75">
        <v>45</v>
      </c>
      <c r="Q1283" s="76">
        <v>1</v>
      </c>
      <c r="R1283" s="76">
        <v>29</v>
      </c>
      <c r="S1283" s="76">
        <v>9.3000000000000007</v>
      </c>
      <c r="T1283" s="76">
        <v>2</v>
      </c>
      <c r="U1283" s="76">
        <v>0.7</v>
      </c>
      <c r="V1283" s="76">
        <v>3.7</v>
      </c>
      <c r="W1283" s="87">
        <f t="shared" si="57"/>
        <v>45.7</v>
      </c>
      <c r="X1283" s="87">
        <f t="shared" si="58"/>
        <v>30</v>
      </c>
      <c r="Y1283" s="88">
        <f t="shared" si="59"/>
        <v>15.7</v>
      </c>
    </row>
    <row r="1284" spans="1:25" s="11" customFormat="1" ht="15" x14ac:dyDescent="0.35">
      <c r="A1284" s="99" t="s">
        <v>3981</v>
      </c>
      <c r="B1284" s="141" t="s">
        <v>3982</v>
      </c>
      <c r="C1284" s="99" t="s">
        <v>3983</v>
      </c>
      <c r="D1284" s="100" t="s">
        <v>437</v>
      </c>
      <c r="E1284" s="101" t="s">
        <v>201</v>
      </c>
      <c r="F1284" s="101" t="s">
        <v>406</v>
      </c>
      <c r="G1284" s="101" t="s">
        <v>136</v>
      </c>
      <c r="H1284" s="101"/>
      <c r="I1284" s="101" t="s">
        <v>137</v>
      </c>
      <c r="J1284" s="74"/>
      <c r="K1284" s="75">
        <v>340</v>
      </c>
      <c r="L1284" s="75">
        <v>0</v>
      </c>
      <c r="M1284" s="75">
        <v>0</v>
      </c>
      <c r="N1284" s="75">
        <v>290</v>
      </c>
      <c r="O1284" s="75">
        <v>46</v>
      </c>
      <c r="P1284" s="75">
        <v>73</v>
      </c>
      <c r="Q1284" s="76">
        <v>0</v>
      </c>
      <c r="R1284" s="76">
        <v>30</v>
      </c>
      <c r="S1284" s="76">
        <v>4.4000000000000004</v>
      </c>
      <c r="T1284" s="76">
        <v>2</v>
      </c>
      <c r="U1284" s="76">
        <v>1.9</v>
      </c>
      <c r="V1284" s="76">
        <v>2</v>
      </c>
      <c r="W1284" s="87">
        <f t="shared" si="57"/>
        <v>40.299999999999997</v>
      </c>
      <c r="X1284" s="87">
        <f t="shared" si="58"/>
        <v>30</v>
      </c>
      <c r="Y1284" s="88">
        <f t="shared" si="59"/>
        <v>10.3</v>
      </c>
    </row>
    <row r="1285" spans="1:25" s="11" customFormat="1" ht="15" x14ac:dyDescent="0.35">
      <c r="A1285" s="99" t="s">
        <v>3984</v>
      </c>
      <c r="B1285" s="141" t="s">
        <v>3985</v>
      </c>
      <c r="C1285" s="99" t="s">
        <v>3986</v>
      </c>
      <c r="D1285" s="100" t="s">
        <v>437</v>
      </c>
      <c r="E1285" s="101" t="s">
        <v>201</v>
      </c>
      <c r="F1285" s="101" t="s">
        <v>406</v>
      </c>
      <c r="G1285" s="101" t="s">
        <v>136</v>
      </c>
      <c r="H1285" s="101"/>
      <c r="I1285" s="101" t="s">
        <v>137</v>
      </c>
      <c r="J1285" s="74"/>
      <c r="K1285" s="75">
        <v>351</v>
      </c>
      <c r="L1285" s="75">
        <v>0</v>
      </c>
      <c r="M1285" s="75">
        <v>0</v>
      </c>
      <c r="N1285" s="75">
        <v>163</v>
      </c>
      <c r="O1285" s="75">
        <v>9</v>
      </c>
      <c r="P1285" s="75">
        <v>68</v>
      </c>
      <c r="Q1285" s="76">
        <v>3</v>
      </c>
      <c r="R1285" s="76">
        <v>23</v>
      </c>
      <c r="S1285" s="76">
        <v>10.5</v>
      </c>
      <c r="T1285" s="76">
        <v>1</v>
      </c>
      <c r="U1285" s="76">
        <v>1</v>
      </c>
      <c r="V1285" s="76">
        <v>2</v>
      </c>
      <c r="W1285" s="87">
        <f t="shared" si="57"/>
        <v>40.5</v>
      </c>
      <c r="X1285" s="87">
        <f t="shared" si="58"/>
        <v>26</v>
      </c>
      <c r="Y1285" s="88">
        <f t="shared" si="59"/>
        <v>14.5</v>
      </c>
    </row>
    <row r="1286" spans="1:25" s="11" customFormat="1" ht="15" x14ac:dyDescent="0.35">
      <c r="A1286" s="99" t="s">
        <v>3987</v>
      </c>
      <c r="B1286" s="141" t="s">
        <v>3988</v>
      </c>
      <c r="C1286" s="99" t="s">
        <v>3989</v>
      </c>
      <c r="D1286" s="100" t="s">
        <v>437</v>
      </c>
      <c r="E1286" s="101" t="s">
        <v>201</v>
      </c>
      <c r="F1286" s="101" t="s">
        <v>406</v>
      </c>
      <c r="G1286" s="101" t="s">
        <v>136</v>
      </c>
      <c r="H1286" s="101"/>
      <c r="I1286" s="101" t="s">
        <v>137</v>
      </c>
      <c r="J1286" s="74"/>
      <c r="K1286" s="75">
        <v>498</v>
      </c>
      <c r="L1286" s="75">
        <v>0</v>
      </c>
      <c r="M1286" s="75">
        <v>0</v>
      </c>
      <c r="N1286" s="75">
        <v>385</v>
      </c>
      <c r="O1286" s="75">
        <v>62</v>
      </c>
      <c r="P1286" s="75">
        <v>91</v>
      </c>
      <c r="Q1286" s="76">
        <v>16.899999999999999</v>
      </c>
      <c r="R1286" s="76">
        <v>22</v>
      </c>
      <c r="S1286" s="76">
        <v>9.1</v>
      </c>
      <c r="T1286" s="76">
        <v>2</v>
      </c>
      <c r="U1286" s="76">
        <v>2</v>
      </c>
      <c r="V1286" s="76">
        <v>3</v>
      </c>
      <c r="W1286" s="87">
        <f t="shared" si="57"/>
        <v>55</v>
      </c>
      <c r="X1286" s="87">
        <f t="shared" si="58"/>
        <v>38.9</v>
      </c>
      <c r="Y1286" s="88">
        <f t="shared" si="59"/>
        <v>16.100000000000001</v>
      </c>
    </row>
    <row r="1287" spans="1:25" s="11" customFormat="1" ht="15" x14ac:dyDescent="0.35">
      <c r="A1287" s="99" t="s">
        <v>3990</v>
      </c>
      <c r="B1287" s="141" t="s">
        <v>3991</v>
      </c>
      <c r="C1287" s="99" t="s">
        <v>3992</v>
      </c>
      <c r="D1287" s="100" t="s">
        <v>194</v>
      </c>
      <c r="E1287" s="101" t="s">
        <v>195</v>
      </c>
      <c r="F1287" s="101" t="s">
        <v>196</v>
      </c>
      <c r="G1287" s="101" t="s">
        <v>136</v>
      </c>
      <c r="H1287" s="101"/>
      <c r="I1287" s="101" t="s">
        <v>137</v>
      </c>
      <c r="J1287" s="74"/>
      <c r="K1287" s="75">
        <v>629</v>
      </c>
      <c r="L1287" s="75">
        <v>0</v>
      </c>
      <c r="M1287" s="75">
        <v>0</v>
      </c>
      <c r="N1287" s="75">
        <v>473</v>
      </c>
      <c r="O1287" s="75">
        <v>61</v>
      </c>
      <c r="P1287" s="75">
        <v>116</v>
      </c>
      <c r="Q1287" s="76">
        <v>2</v>
      </c>
      <c r="R1287" s="76">
        <v>40</v>
      </c>
      <c r="S1287" s="76">
        <v>9.3000000000000007</v>
      </c>
      <c r="T1287" s="76">
        <v>3</v>
      </c>
      <c r="U1287" s="76">
        <v>4</v>
      </c>
      <c r="V1287" s="76">
        <v>5</v>
      </c>
      <c r="W1287" s="87">
        <f t="shared" si="57"/>
        <v>63.3</v>
      </c>
      <c r="X1287" s="87">
        <f t="shared" si="58"/>
        <v>42</v>
      </c>
      <c r="Y1287" s="88">
        <f t="shared" si="59"/>
        <v>21.3</v>
      </c>
    </row>
    <row r="1288" spans="1:25" s="11" customFormat="1" ht="15" x14ac:dyDescent="0.35">
      <c r="A1288" s="99" t="s">
        <v>3993</v>
      </c>
      <c r="B1288" s="141" t="s">
        <v>3994</v>
      </c>
      <c r="C1288" s="99" t="s">
        <v>3995</v>
      </c>
      <c r="D1288" s="100" t="s">
        <v>194</v>
      </c>
      <c r="E1288" s="101" t="s">
        <v>195</v>
      </c>
      <c r="F1288" s="101" t="s">
        <v>196</v>
      </c>
      <c r="G1288" s="101" t="s">
        <v>136</v>
      </c>
      <c r="H1288" s="101"/>
      <c r="I1288" s="101" t="s">
        <v>137</v>
      </c>
      <c r="J1288" s="74"/>
      <c r="K1288" s="75">
        <v>453</v>
      </c>
      <c r="L1288" s="75">
        <v>0</v>
      </c>
      <c r="M1288" s="75">
        <v>0</v>
      </c>
      <c r="N1288" s="75">
        <v>352</v>
      </c>
      <c r="O1288" s="75">
        <v>100</v>
      </c>
      <c r="P1288" s="75">
        <v>24</v>
      </c>
      <c r="Q1288" s="76">
        <v>3</v>
      </c>
      <c r="R1288" s="76">
        <v>27</v>
      </c>
      <c r="S1288" s="76">
        <v>4.4000000000000004</v>
      </c>
      <c r="T1288" s="76">
        <v>3</v>
      </c>
      <c r="U1288" s="76">
        <v>3</v>
      </c>
      <c r="V1288" s="76">
        <v>3</v>
      </c>
      <c r="W1288" s="87">
        <f t="shared" ref="W1288:W1351" si="60">SUM(Q1288:V1288)</f>
        <v>43.4</v>
      </c>
      <c r="X1288" s="87">
        <f t="shared" ref="X1288:X1351" si="61">SUM(Q1288:R1288)</f>
        <v>30</v>
      </c>
      <c r="Y1288" s="88">
        <f t="shared" ref="Y1288:Y1351" si="62">SUM(S1288:V1288)</f>
        <v>13.4</v>
      </c>
    </row>
    <row r="1289" spans="1:25" s="11" customFormat="1" ht="15" x14ac:dyDescent="0.35">
      <c r="A1289" s="99" t="s">
        <v>3996</v>
      </c>
      <c r="B1289" s="141" t="s">
        <v>3997</v>
      </c>
      <c r="C1289" s="99" t="s">
        <v>3998</v>
      </c>
      <c r="D1289" s="100" t="s">
        <v>200</v>
      </c>
      <c r="E1289" s="101" t="s">
        <v>201</v>
      </c>
      <c r="F1289" s="101" t="s">
        <v>196</v>
      </c>
      <c r="G1289" s="101" t="s">
        <v>136</v>
      </c>
      <c r="H1289" s="101"/>
      <c r="I1289" s="101" t="s">
        <v>137</v>
      </c>
      <c r="J1289" s="74"/>
      <c r="K1289" s="75">
        <v>601</v>
      </c>
      <c r="L1289" s="75">
        <v>0</v>
      </c>
      <c r="M1289" s="75">
        <v>0</v>
      </c>
      <c r="N1289" s="75">
        <v>336</v>
      </c>
      <c r="O1289" s="75">
        <v>18</v>
      </c>
      <c r="P1289" s="75">
        <v>97</v>
      </c>
      <c r="Q1289" s="76">
        <v>4.4000000000000004</v>
      </c>
      <c r="R1289" s="76">
        <v>43</v>
      </c>
      <c r="S1289" s="76">
        <v>2.7</v>
      </c>
      <c r="T1289" s="76">
        <v>3</v>
      </c>
      <c r="U1289" s="76">
        <v>5</v>
      </c>
      <c r="V1289" s="76">
        <v>6</v>
      </c>
      <c r="W1289" s="87">
        <f t="shared" si="60"/>
        <v>64.099999999999994</v>
      </c>
      <c r="X1289" s="87">
        <f t="shared" si="61"/>
        <v>47.4</v>
      </c>
      <c r="Y1289" s="88">
        <f t="shared" si="62"/>
        <v>16.7</v>
      </c>
    </row>
    <row r="1290" spans="1:25" s="11" customFormat="1" ht="15" x14ac:dyDescent="0.35">
      <c r="A1290" s="99" t="s">
        <v>3999</v>
      </c>
      <c r="B1290" s="141" t="s">
        <v>4000</v>
      </c>
      <c r="C1290" s="99" t="s">
        <v>4001</v>
      </c>
      <c r="D1290" s="100" t="s">
        <v>194</v>
      </c>
      <c r="E1290" s="101" t="s">
        <v>195</v>
      </c>
      <c r="F1290" s="101" t="s">
        <v>196</v>
      </c>
      <c r="G1290" s="101" t="s">
        <v>136</v>
      </c>
      <c r="H1290" s="101"/>
      <c r="I1290" s="101" t="s">
        <v>137</v>
      </c>
      <c r="J1290" s="74"/>
      <c r="K1290" s="75">
        <v>432</v>
      </c>
      <c r="L1290" s="75">
        <v>0</v>
      </c>
      <c r="M1290" s="75">
        <v>0</v>
      </c>
      <c r="N1290" s="75">
        <v>391</v>
      </c>
      <c r="O1290" s="75">
        <v>371</v>
      </c>
      <c r="P1290" s="75">
        <v>10</v>
      </c>
      <c r="Q1290" s="76">
        <v>3</v>
      </c>
      <c r="R1290" s="76">
        <v>29</v>
      </c>
      <c r="S1290" s="76">
        <v>1</v>
      </c>
      <c r="T1290" s="76">
        <v>2</v>
      </c>
      <c r="U1290" s="76">
        <v>3</v>
      </c>
      <c r="V1290" s="76">
        <v>4</v>
      </c>
      <c r="W1290" s="87">
        <f t="shared" si="60"/>
        <v>42</v>
      </c>
      <c r="X1290" s="87">
        <f t="shared" si="61"/>
        <v>32</v>
      </c>
      <c r="Y1290" s="88">
        <f t="shared" si="62"/>
        <v>10</v>
      </c>
    </row>
    <row r="1291" spans="1:25" s="11" customFormat="1" ht="15" x14ac:dyDescent="0.35">
      <c r="A1291" s="99" t="s">
        <v>4002</v>
      </c>
      <c r="B1291" s="141" t="s">
        <v>4003</v>
      </c>
      <c r="C1291" s="99" t="s">
        <v>4004</v>
      </c>
      <c r="D1291" s="100" t="s">
        <v>200</v>
      </c>
      <c r="E1291" s="101" t="s">
        <v>201</v>
      </c>
      <c r="F1291" s="101" t="s">
        <v>196</v>
      </c>
      <c r="G1291" s="101" t="s">
        <v>136</v>
      </c>
      <c r="H1291" s="101"/>
      <c r="I1291" s="101" t="s">
        <v>137</v>
      </c>
      <c r="J1291" s="74"/>
      <c r="K1291" s="75">
        <v>661</v>
      </c>
      <c r="L1291" s="75">
        <v>0</v>
      </c>
      <c r="M1291" s="75">
        <v>0</v>
      </c>
      <c r="N1291" s="75">
        <v>519</v>
      </c>
      <c r="O1291" s="75">
        <v>44</v>
      </c>
      <c r="P1291" s="75">
        <v>91</v>
      </c>
      <c r="Q1291" s="76">
        <v>12</v>
      </c>
      <c r="R1291" s="76">
        <v>50</v>
      </c>
      <c r="S1291" s="76">
        <v>7.9</v>
      </c>
      <c r="T1291" s="76">
        <v>4</v>
      </c>
      <c r="U1291" s="76">
        <v>2</v>
      </c>
      <c r="V1291" s="76">
        <v>5</v>
      </c>
      <c r="W1291" s="87">
        <f t="shared" si="60"/>
        <v>80.900000000000006</v>
      </c>
      <c r="X1291" s="87">
        <f t="shared" si="61"/>
        <v>62</v>
      </c>
      <c r="Y1291" s="88">
        <f t="shared" si="62"/>
        <v>18.899999999999999</v>
      </c>
    </row>
    <row r="1292" spans="1:25" s="11" customFormat="1" ht="15" x14ac:dyDescent="0.35">
      <c r="A1292" s="99" t="s">
        <v>4005</v>
      </c>
      <c r="B1292" s="141" t="s">
        <v>4006</v>
      </c>
      <c r="C1292" s="99" t="s">
        <v>4007</v>
      </c>
      <c r="D1292" s="100" t="s">
        <v>200</v>
      </c>
      <c r="E1292" s="101" t="s">
        <v>201</v>
      </c>
      <c r="F1292" s="101" t="s">
        <v>196</v>
      </c>
      <c r="G1292" s="101" t="s">
        <v>136</v>
      </c>
      <c r="H1292" s="101"/>
      <c r="I1292" s="101" t="s">
        <v>137</v>
      </c>
      <c r="J1292" s="74"/>
      <c r="K1292" s="75">
        <v>594</v>
      </c>
      <c r="L1292" s="75">
        <v>0</v>
      </c>
      <c r="M1292" s="75">
        <v>0</v>
      </c>
      <c r="N1292" s="75">
        <v>343</v>
      </c>
      <c r="O1292" s="75">
        <v>11</v>
      </c>
      <c r="P1292" s="75">
        <v>117</v>
      </c>
      <c r="Q1292" s="76">
        <v>2</v>
      </c>
      <c r="R1292" s="76">
        <v>40</v>
      </c>
      <c r="S1292" s="76">
        <v>13</v>
      </c>
      <c r="T1292" s="76">
        <v>3</v>
      </c>
      <c r="U1292" s="76">
        <v>3.9</v>
      </c>
      <c r="V1292" s="76">
        <v>4</v>
      </c>
      <c r="W1292" s="87">
        <f t="shared" si="60"/>
        <v>65.900000000000006</v>
      </c>
      <c r="X1292" s="87">
        <f t="shared" si="61"/>
        <v>42</v>
      </c>
      <c r="Y1292" s="88">
        <f t="shared" si="62"/>
        <v>23.9</v>
      </c>
    </row>
    <row r="1293" spans="1:25" s="11" customFormat="1" ht="15" x14ac:dyDescent="0.35">
      <c r="A1293" s="99" t="s">
        <v>4008</v>
      </c>
      <c r="B1293" s="141" t="s">
        <v>4009</v>
      </c>
      <c r="C1293" s="99" t="s">
        <v>4010</v>
      </c>
      <c r="D1293" s="100" t="s">
        <v>194</v>
      </c>
      <c r="E1293" s="101" t="s">
        <v>195</v>
      </c>
      <c r="F1293" s="101" t="s">
        <v>196</v>
      </c>
      <c r="G1293" s="101" t="s">
        <v>136</v>
      </c>
      <c r="H1293" s="101"/>
      <c r="I1293" s="101" t="s">
        <v>137</v>
      </c>
      <c r="J1293" s="74"/>
      <c r="K1293" s="75">
        <v>3311</v>
      </c>
      <c r="L1293" s="75">
        <v>0</v>
      </c>
      <c r="M1293" s="75">
        <v>0</v>
      </c>
      <c r="N1293" s="75">
        <v>2458</v>
      </c>
      <c r="O1293" s="75">
        <v>597</v>
      </c>
      <c r="P1293" s="75">
        <v>504</v>
      </c>
      <c r="Q1293" s="76">
        <v>11</v>
      </c>
      <c r="R1293" s="76">
        <v>188</v>
      </c>
      <c r="S1293" s="76">
        <v>46.9</v>
      </c>
      <c r="T1293" s="76">
        <v>14</v>
      </c>
      <c r="U1293" s="76">
        <v>23.9</v>
      </c>
      <c r="V1293" s="76">
        <v>16.100000000000001</v>
      </c>
      <c r="W1293" s="87">
        <f t="shared" si="60"/>
        <v>299.89999999999998</v>
      </c>
      <c r="X1293" s="87">
        <f t="shared" si="61"/>
        <v>199</v>
      </c>
      <c r="Y1293" s="88">
        <f t="shared" si="62"/>
        <v>100.9</v>
      </c>
    </row>
    <row r="1294" spans="1:25" s="11" customFormat="1" ht="15" x14ac:dyDescent="0.35">
      <c r="A1294" s="99" t="s">
        <v>4011</v>
      </c>
      <c r="B1294" s="141" t="s">
        <v>4012</v>
      </c>
      <c r="C1294" s="99" t="s">
        <v>4013</v>
      </c>
      <c r="D1294" s="100" t="s">
        <v>194</v>
      </c>
      <c r="E1294" s="101" t="s">
        <v>195</v>
      </c>
      <c r="F1294" s="101" t="s">
        <v>196</v>
      </c>
      <c r="G1294" s="101" t="s">
        <v>136</v>
      </c>
      <c r="H1294" s="101"/>
      <c r="I1294" s="101" t="s">
        <v>137</v>
      </c>
      <c r="J1294" s="74"/>
      <c r="K1294" s="75">
        <v>1292</v>
      </c>
      <c r="L1294" s="75">
        <v>0</v>
      </c>
      <c r="M1294" s="75">
        <v>0</v>
      </c>
      <c r="N1294" s="75">
        <v>1034</v>
      </c>
      <c r="O1294" s="75">
        <v>253</v>
      </c>
      <c r="P1294" s="75">
        <v>164</v>
      </c>
      <c r="Q1294" s="76">
        <v>37</v>
      </c>
      <c r="R1294" s="76">
        <v>57</v>
      </c>
      <c r="S1294" s="76">
        <v>22.7</v>
      </c>
      <c r="T1294" s="76">
        <v>10</v>
      </c>
      <c r="U1294" s="76">
        <v>10</v>
      </c>
      <c r="V1294" s="76">
        <v>12</v>
      </c>
      <c r="W1294" s="87">
        <f t="shared" si="60"/>
        <v>148.69999999999999</v>
      </c>
      <c r="X1294" s="87">
        <f t="shared" si="61"/>
        <v>94</v>
      </c>
      <c r="Y1294" s="88">
        <f t="shared" si="62"/>
        <v>54.7</v>
      </c>
    </row>
    <row r="1295" spans="1:25" s="11" customFormat="1" ht="15" x14ac:dyDescent="0.35">
      <c r="A1295" s="99" t="s">
        <v>4014</v>
      </c>
      <c r="B1295" s="141" t="s">
        <v>4015</v>
      </c>
      <c r="C1295" s="99" t="s">
        <v>4016</v>
      </c>
      <c r="D1295" s="100" t="s">
        <v>405</v>
      </c>
      <c r="E1295" s="101" t="s">
        <v>134</v>
      </c>
      <c r="F1295" s="101" t="s">
        <v>406</v>
      </c>
      <c r="G1295" s="101" t="s">
        <v>136</v>
      </c>
      <c r="H1295" s="101"/>
      <c r="I1295" s="101" t="s">
        <v>137</v>
      </c>
      <c r="J1295" s="74"/>
      <c r="K1295" s="75">
        <v>493</v>
      </c>
      <c r="L1295" s="75">
        <v>17</v>
      </c>
      <c r="M1295" s="75">
        <v>1</v>
      </c>
      <c r="N1295" s="75">
        <v>242</v>
      </c>
      <c r="O1295" s="75">
        <v>12</v>
      </c>
      <c r="P1295" s="75">
        <v>48</v>
      </c>
      <c r="Q1295" s="76">
        <v>1</v>
      </c>
      <c r="R1295" s="76">
        <v>28</v>
      </c>
      <c r="S1295" s="76">
        <v>10.3</v>
      </c>
      <c r="T1295" s="76">
        <v>2</v>
      </c>
      <c r="U1295" s="76">
        <v>2</v>
      </c>
      <c r="V1295" s="76">
        <v>1</v>
      </c>
      <c r="W1295" s="87">
        <f t="shared" si="60"/>
        <v>44.3</v>
      </c>
      <c r="X1295" s="87">
        <f t="shared" si="61"/>
        <v>29</v>
      </c>
      <c r="Y1295" s="88">
        <f t="shared" si="62"/>
        <v>15.3</v>
      </c>
    </row>
    <row r="1296" spans="1:25" s="11" customFormat="1" ht="15" x14ac:dyDescent="0.35">
      <c r="A1296" s="99" t="s">
        <v>4017</v>
      </c>
      <c r="B1296" s="141" t="s">
        <v>4018</v>
      </c>
      <c r="C1296" s="99" t="s">
        <v>4019</v>
      </c>
      <c r="D1296" s="100" t="s">
        <v>194</v>
      </c>
      <c r="E1296" s="101" t="s">
        <v>195</v>
      </c>
      <c r="F1296" s="101" t="s">
        <v>196</v>
      </c>
      <c r="G1296" s="101" t="s">
        <v>136</v>
      </c>
      <c r="H1296" s="101"/>
      <c r="I1296" s="101" t="s">
        <v>137</v>
      </c>
      <c r="J1296" s="74"/>
      <c r="K1296" s="75">
        <v>1251</v>
      </c>
      <c r="L1296" s="75">
        <v>0</v>
      </c>
      <c r="M1296" s="75">
        <v>0</v>
      </c>
      <c r="N1296" s="75">
        <v>620</v>
      </c>
      <c r="O1296" s="75">
        <v>1</v>
      </c>
      <c r="P1296" s="75">
        <v>91</v>
      </c>
      <c r="Q1296" s="76">
        <v>6</v>
      </c>
      <c r="R1296" s="76">
        <v>60</v>
      </c>
      <c r="S1296" s="76">
        <v>9.5</v>
      </c>
      <c r="T1296" s="76">
        <v>6</v>
      </c>
      <c r="U1296" s="76">
        <v>5.9</v>
      </c>
      <c r="V1296" s="76">
        <v>5</v>
      </c>
      <c r="W1296" s="87">
        <f t="shared" si="60"/>
        <v>92.4</v>
      </c>
      <c r="X1296" s="87">
        <f t="shared" si="61"/>
        <v>66</v>
      </c>
      <c r="Y1296" s="88">
        <f t="shared" si="62"/>
        <v>26.4</v>
      </c>
    </row>
    <row r="1297" spans="1:25" s="11" customFormat="1" ht="15" x14ac:dyDescent="0.35">
      <c r="A1297" s="99" t="s">
        <v>4020</v>
      </c>
      <c r="B1297" s="141" t="s">
        <v>4021</v>
      </c>
      <c r="C1297" s="99" t="s">
        <v>4022</v>
      </c>
      <c r="D1297" s="100" t="s">
        <v>194</v>
      </c>
      <c r="E1297" s="101" t="s">
        <v>195</v>
      </c>
      <c r="F1297" s="101" t="s">
        <v>196</v>
      </c>
      <c r="G1297" s="101" t="s">
        <v>136</v>
      </c>
      <c r="H1297" s="101"/>
      <c r="I1297" s="101" t="s">
        <v>137</v>
      </c>
      <c r="J1297" s="74"/>
      <c r="K1297" s="75">
        <v>350</v>
      </c>
      <c r="L1297" s="75">
        <v>0</v>
      </c>
      <c r="M1297" s="75">
        <v>0</v>
      </c>
      <c r="N1297" s="75">
        <v>274</v>
      </c>
      <c r="O1297" s="75">
        <v>40</v>
      </c>
      <c r="P1297" s="75">
        <v>87</v>
      </c>
      <c r="Q1297" s="76">
        <v>6</v>
      </c>
      <c r="R1297" s="76">
        <v>17</v>
      </c>
      <c r="S1297" s="76">
        <v>4</v>
      </c>
      <c r="T1297" s="76">
        <v>3</v>
      </c>
      <c r="U1297" s="76">
        <v>3</v>
      </c>
      <c r="V1297" s="76">
        <v>3</v>
      </c>
      <c r="W1297" s="87">
        <f t="shared" si="60"/>
        <v>36</v>
      </c>
      <c r="X1297" s="87">
        <f t="shared" si="61"/>
        <v>23</v>
      </c>
      <c r="Y1297" s="88">
        <f t="shared" si="62"/>
        <v>13</v>
      </c>
    </row>
    <row r="1298" spans="1:25" s="11" customFormat="1" ht="15" x14ac:dyDescent="0.35">
      <c r="A1298" s="99" t="s">
        <v>4023</v>
      </c>
      <c r="B1298" s="141" t="s">
        <v>4024</v>
      </c>
      <c r="C1298" s="99" t="s">
        <v>4025</v>
      </c>
      <c r="D1298" s="100" t="s">
        <v>194</v>
      </c>
      <c r="E1298" s="101" t="s">
        <v>195</v>
      </c>
      <c r="F1298" s="101" t="s">
        <v>196</v>
      </c>
      <c r="G1298" s="101" t="s">
        <v>136</v>
      </c>
      <c r="H1298" s="101"/>
      <c r="I1298" s="101" t="s">
        <v>137</v>
      </c>
      <c r="J1298" s="74"/>
      <c r="K1298" s="75">
        <v>633</v>
      </c>
      <c r="L1298" s="75">
        <v>0</v>
      </c>
      <c r="M1298" s="75">
        <v>0</v>
      </c>
      <c r="N1298" s="75">
        <v>506</v>
      </c>
      <c r="O1298" s="75">
        <v>52</v>
      </c>
      <c r="P1298" s="75">
        <v>113</v>
      </c>
      <c r="Q1298" s="76">
        <v>2</v>
      </c>
      <c r="R1298" s="76">
        <v>38</v>
      </c>
      <c r="S1298" s="76">
        <v>6.7</v>
      </c>
      <c r="T1298" s="76">
        <v>3</v>
      </c>
      <c r="U1298" s="76">
        <v>4.9000000000000004</v>
      </c>
      <c r="V1298" s="76">
        <v>4</v>
      </c>
      <c r="W1298" s="87">
        <f t="shared" si="60"/>
        <v>58.6</v>
      </c>
      <c r="X1298" s="87">
        <f t="shared" si="61"/>
        <v>40</v>
      </c>
      <c r="Y1298" s="88">
        <f t="shared" si="62"/>
        <v>18.600000000000001</v>
      </c>
    </row>
    <row r="1299" spans="1:25" s="11" customFormat="1" ht="15" x14ac:dyDescent="0.35">
      <c r="A1299" s="99" t="s">
        <v>4026</v>
      </c>
      <c r="B1299" s="141" t="s">
        <v>4027</v>
      </c>
      <c r="C1299" s="99" t="s">
        <v>4028</v>
      </c>
      <c r="D1299" s="100" t="s">
        <v>194</v>
      </c>
      <c r="E1299" s="101" t="s">
        <v>195</v>
      </c>
      <c r="F1299" s="101" t="s">
        <v>196</v>
      </c>
      <c r="G1299" s="101" t="s">
        <v>136</v>
      </c>
      <c r="H1299" s="101"/>
      <c r="I1299" s="101" t="s">
        <v>137</v>
      </c>
      <c r="J1299" s="74"/>
      <c r="K1299" s="75">
        <v>151</v>
      </c>
      <c r="L1299" s="75">
        <v>0</v>
      </c>
      <c r="M1299" s="75">
        <v>0</v>
      </c>
      <c r="N1299" s="75">
        <v>109</v>
      </c>
      <c r="O1299" s="75">
        <v>5</v>
      </c>
      <c r="P1299" s="75">
        <v>13</v>
      </c>
      <c r="Q1299" s="76">
        <v>0</v>
      </c>
      <c r="R1299" s="76">
        <v>12</v>
      </c>
      <c r="S1299" s="76">
        <v>1</v>
      </c>
      <c r="T1299" s="76">
        <v>2</v>
      </c>
      <c r="U1299" s="76">
        <v>1</v>
      </c>
      <c r="V1299" s="76">
        <v>2</v>
      </c>
      <c r="W1299" s="87">
        <f t="shared" si="60"/>
        <v>18</v>
      </c>
      <c r="X1299" s="87">
        <f t="shared" si="61"/>
        <v>12</v>
      </c>
      <c r="Y1299" s="88">
        <f t="shared" si="62"/>
        <v>6</v>
      </c>
    </row>
    <row r="1300" spans="1:25" s="11" customFormat="1" ht="15" x14ac:dyDescent="0.35">
      <c r="A1300" s="99" t="s">
        <v>4029</v>
      </c>
      <c r="B1300" s="141" t="s">
        <v>4030</v>
      </c>
      <c r="C1300" s="99" t="s">
        <v>4031</v>
      </c>
      <c r="D1300" s="100" t="s">
        <v>133</v>
      </c>
      <c r="E1300" s="101" t="s">
        <v>134</v>
      </c>
      <c r="F1300" s="101" t="s">
        <v>135</v>
      </c>
      <c r="G1300" s="101" t="s">
        <v>136</v>
      </c>
      <c r="H1300" s="101"/>
      <c r="I1300" s="101" t="s">
        <v>137</v>
      </c>
      <c r="J1300" s="74"/>
      <c r="K1300" s="75">
        <v>436</v>
      </c>
      <c r="L1300" s="75">
        <v>35</v>
      </c>
      <c r="M1300" s="75">
        <v>1</v>
      </c>
      <c r="N1300" s="75">
        <v>260</v>
      </c>
      <c r="O1300" s="75">
        <v>53</v>
      </c>
      <c r="P1300" s="75">
        <v>66</v>
      </c>
      <c r="Q1300" s="76">
        <v>0</v>
      </c>
      <c r="R1300" s="76">
        <v>36.700000000000003</v>
      </c>
      <c r="S1300" s="76">
        <v>8.9</v>
      </c>
      <c r="T1300" s="76">
        <v>2</v>
      </c>
      <c r="U1300" s="76">
        <v>0</v>
      </c>
      <c r="V1300" s="76">
        <v>3.2</v>
      </c>
      <c r="W1300" s="87">
        <f t="shared" si="60"/>
        <v>50.800000000000004</v>
      </c>
      <c r="X1300" s="87">
        <f t="shared" si="61"/>
        <v>36.700000000000003</v>
      </c>
      <c r="Y1300" s="88">
        <f t="shared" si="62"/>
        <v>14.100000000000001</v>
      </c>
    </row>
    <row r="1301" spans="1:25" s="11" customFormat="1" ht="15" x14ac:dyDescent="0.35">
      <c r="A1301" s="99" t="s">
        <v>4032</v>
      </c>
      <c r="B1301" s="141" t="s">
        <v>4033</v>
      </c>
      <c r="C1301" s="99" t="s">
        <v>4034</v>
      </c>
      <c r="D1301" s="100" t="s">
        <v>133</v>
      </c>
      <c r="E1301" s="101" t="s">
        <v>134</v>
      </c>
      <c r="F1301" s="101" t="s">
        <v>135</v>
      </c>
      <c r="G1301" s="101" t="s">
        <v>136</v>
      </c>
      <c r="H1301" s="101"/>
      <c r="I1301" s="101" t="s">
        <v>137</v>
      </c>
      <c r="J1301" s="74"/>
      <c r="K1301" s="75">
        <v>663</v>
      </c>
      <c r="L1301" s="75">
        <v>30</v>
      </c>
      <c r="M1301" s="75">
        <v>0</v>
      </c>
      <c r="N1301" s="75">
        <v>424</v>
      </c>
      <c r="O1301" s="75">
        <v>97</v>
      </c>
      <c r="P1301" s="75">
        <v>118</v>
      </c>
      <c r="Q1301" s="76">
        <v>3</v>
      </c>
      <c r="R1301" s="76">
        <v>44.5</v>
      </c>
      <c r="S1301" s="76">
        <v>17.8</v>
      </c>
      <c r="T1301" s="76">
        <v>2</v>
      </c>
      <c r="U1301" s="76">
        <v>4.8</v>
      </c>
      <c r="V1301" s="76">
        <v>4</v>
      </c>
      <c r="W1301" s="87">
        <f t="shared" si="60"/>
        <v>76.099999999999994</v>
      </c>
      <c r="X1301" s="87">
        <f t="shared" si="61"/>
        <v>47.5</v>
      </c>
      <c r="Y1301" s="88">
        <f t="shared" si="62"/>
        <v>28.6</v>
      </c>
    </row>
    <row r="1302" spans="1:25" s="11" customFormat="1" ht="15" x14ac:dyDescent="0.35">
      <c r="A1302" s="99" t="s">
        <v>4035</v>
      </c>
      <c r="B1302" s="141" t="s">
        <v>4036</v>
      </c>
      <c r="C1302" s="99" t="s">
        <v>4037</v>
      </c>
      <c r="D1302" s="100" t="s">
        <v>133</v>
      </c>
      <c r="E1302" s="101" t="s">
        <v>134</v>
      </c>
      <c r="F1302" s="101" t="s">
        <v>135</v>
      </c>
      <c r="G1302" s="101" t="s">
        <v>136</v>
      </c>
      <c r="H1302" s="101"/>
      <c r="I1302" s="101" t="s">
        <v>137</v>
      </c>
      <c r="J1302" s="74"/>
      <c r="K1302" s="75">
        <v>452</v>
      </c>
      <c r="L1302" s="75">
        <v>33</v>
      </c>
      <c r="M1302" s="75">
        <v>1</v>
      </c>
      <c r="N1302" s="75">
        <v>258</v>
      </c>
      <c r="O1302" s="75">
        <v>57</v>
      </c>
      <c r="P1302" s="75">
        <v>89</v>
      </c>
      <c r="Q1302" s="76">
        <v>1</v>
      </c>
      <c r="R1302" s="76">
        <v>37</v>
      </c>
      <c r="S1302" s="76">
        <v>17.899999999999999</v>
      </c>
      <c r="T1302" s="76">
        <v>2</v>
      </c>
      <c r="U1302" s="76">
        <v>2.8</v>
      </c>
      <c r="V1302" s="76">
        <v>2.5</v>
      </c>
      <c r="W1302" s="87">
        <f t="shared" si="60"/>
        <v>63.199999999999996</v>
      </c>
      <c r="X1302" s="87">
        <f t="shared" si="61"/>
        <v>38</v>
      </c>
      <c r="Y1302" s="88">
        <f t="shared" si="62"/>
        <v>25.2</v>
      </c>
    </row>
    <row r="1303" spans="1:25" s="11" customFormat="1" ht="15" x14ac:dyDescent="0.35">
      <c r="A1303" s="99" t="s">
        <v>4038</v>
      </c>
      <c r="B1303" s="141" t="s">
        <v>4039</v>
      </c>
      <c r="C1303" s="99" t="s">
        <v>4040</v>
      </c>
      <c r="D1303" s="100" t="s">
        <v>133</v>
      </c>
      <c r="E1303" s="101" t="s">
        <v>134</v>
      </c>
      <c r="F1303" s="101" t="s">
        <v>135</v>
      </c>
      <c r="G1303" s="101" t="s">
        <v>136</v>
      </c>
      <c r="H1303" s="101"/>
      <c r="I1303" s="101" t="s">
        <v>137</v>
      </c>
      <c r="J1303" s="74"/>
      <c r="K1303" s="75">
        <v>473</v>
      </c>
      <c r="L1303" s="75">
        <v>0</v>
      </c>
      <c r="M1303" s="75">
        <v>0</v>
      </c>
      <c r="N1303" s="75">
        <v>189</v>
      </c>
      <c r="O1303" s="75">
        <v>40</v>
      </c>
      <c r="P1303" s="75">
        <v>82</v>
      </c>
      <c r="Q1303" s="76">
        <v>1.2</v>
      </c>
      <c r="R1303" s="76">
        <v>33</v>
      </c>
      <c r="S1303" s="76">
        <v>17.8</v>
      </c>
      <c r="T1303" s="76">
        <v>2</v>
      </c>
      <c r="U1303" s="76">
        <v>5.6</v>
      </c>
      <c r="V1303" s="76">
        <v>3.5</v>
      </c>
      <c r="W1303" s="87">
        <f t="shared" si="60"/>
        <v>63.1</v>
      </c>
      <c r="X1303" s="87">
        <f t="shared" si="61"/>
        <v>34.200000000000003</v>
      </c>
      <c r="Y1303" s="88">
        <f t="shared" si="62"/>
        <v>28.9</v>
      </c>
    </row>
    <row r="1304" spans="1:25" s="11" customFormat="1" ht="15" x14ac:dyDescent="0.35">
      <c r="A1304" s="99" t="s">
        <v>4041</v>
      </c>
      <c r="B1304" s="141" t="s">
        <v>4042</v>
      </c>
      <c r="C1304" s="99" t="s">
        <v>4043</v>
      </c>
      <c r="D1304" s="100" t="s">
        <v>133</v>
      </c>
      <c r="E1304" s="101" t="s">
        <v>134</v>
      </c>
      <c r="F1304" s="101" t="s">
        <v>135</v>
      </c>
      <c r="G1304" s="101" t="s">
        <v>136</v>
      </c>
      <c r="H1304" s="101"/>
      <c r="I1304" s="101" t="s">
        <v>137</v>
      </c>
      <c r="J1304" s="74"/>
      <c r="K1304" s="75">
        <v>477</v>
      </c>
      <c r="L1304" s="75">
        <v>33</v>
      </c>
      <c r="M1304" s="75">
        <v>2</v>
      </c>
      <c r="N1304" s="75">
        <v>233</v>
      </c>
      <c r="O1304" s="75">
        <v>66</v>
      </c>
      <c r="P1304" s="75">
        <v>122</v>
      </c>
      <c r="Q1304" s="76">
        <v>0</v>
      </c>
      <c r="R1304" s="76">
        <v>48</v>
      </c>
      <c r="S1304" s="76">
        <v>28.9</v>
      </c>
      <c r="T1304" s="76">
        <v>2</v>
      </c>
      <c r="U1304" s="76">
        <v>5.7</v>
      </c>
      <c r="V1304" s="76">
        <v>4</v>
      </c>
      <c r="W1304" s="87">
        <f t="shared" si="60"/>
        <v>88.600000000000009</v>
      </c>
      <c r="X1304" s="87">
        <f t="shared" si="61"/>
        <v>48</v>
      </c>
      <c r="Y1304" s="88">
        <f t="shared" si="62"/>
        <v>40.6</v>
      </c>
    </row>
    <row r="1305" spans="1:25" s="11" customFormat="1" ht="15" x14ac:dyDescent="0.35">
      <c r="A1305" s="99" t="s">
        <v>4044</v>
      </c>
      <c r="B1305" s="141" t="s">
        <v>4045</v>
      </c>
      <c r="C1305" s="99" t="s">
        <v>4046</v>
      </c>
      <c r="D1305" s="100" t="s">
        <v>437</v>
      </c>
      <c r="E1305" s="101" t="s">
        <v>201</v>
      </c>
      <c r="F1305" s="101" t="s">
        <v>406</v>
      </c>
      <c r="G1305" s="101" t="s">
        <v>136</v>
      </c>
      <c r="H1305" s="101"/>
      <c r="I1305" s="101" t="s">
        <v>137</v>
      </c>
      <c r="J1305" s="74"/>
      <c r="K1305" s="75">
        <v>1107</v>
      </c>
      <c r="L1305" s="75">
        <v>0</v>
      </c>
      <c r="M1305" s="75">
        <v>0</v>
      </c>
      <c r="N1305" s="75">
        <v>474</v>
      </c>
      <c r="O1305" s="75">
        <v>46</v>
      </c>
      <c r="P1305" s="75">
        <v>123</v>
      </c>
      <c r="Q1305" s="76">
        <v>6</v>
      </c>
      <c r="R1305" s="76">
        <v>58</v>
      </c>
      <c r="S1305" s="76">
        <v>9.1999999999999993</v>
      </c>
      <c r="T1305" s="76">
        <v>4</v>
      </c>
      <c r="U1305" s="76">
        <v>5.8</v>
      </c>
      <c r="V1305" s="76">
        <v>3</v>
      </c>
      <c r="W1305" s="87">
        <f t="shared" si="60"/>
        <v>86</v>
      </c>
      <c r="X1305" s="87">
        <f t="shared" si="61"/>
        <v>64</v>
      </c>
      <c r="Y1305" s="88">
        <f t="shared" si="62"/>
        <v>22</v>
      </c>
    </row>
    <row r="1306" spans="1:25" s="11" customFormat="1" ht="15" x14ac:dyDescent="0.35">
      <c r="A1306" s="99" t="s">
        <v>4047</v>
      </c>
      <c r="B1306" s="141" t="s">
        <v>4048</v>
      </c>
      <c r="C1306" s="99" t="s">
        <v>4049</v>
      </c>
      <c r="D1306" s="100" t="s">
        <v>437</v>
      </c>
      <c r="E1306" s="101" t="s">
        <v>201</v>
      </c>
      <c r="F1306" s="101" t="s">
        <v>406</v>
      </c>
      <c r="G1306" s="101" t="s">
        <v>136</v>
      </c>
      <c r="H1306" s="101"/>
      <c r="I1306" s="101" t="s">
        <v>137</v>
      </c>
      <c r="J1306" s="74"/>
      <c r="K1306" s="75">
        <v>1159</v>
      </c>
      <c r="L1306" s="75">
        <v>0</v>
      </c>
      <c r="M1306" s="75">
        <v>0</v>
      </c>
      <c r="N1306" s="75">
        <v>544</v>
      </c>
      <c r="O1306" s="75">
        <v>59</v>
      </c>
      <c r="P1306" s="75">
        <v>175</v>
      </c>
      <c r="Q1306" s="76">
        <v>5</v>
      </c>
      <c r="R1306" s="76">
        <v>70</v>
      </c>
      <c r="S1306" s="76">
        <v>20.100000000000001</v>
      </c>
      <c r="T1306" s="76">
        <v>5</v>
      </c>
      <c r="U1306" s="76">
        <v>7.7</v>
      </c>
      <c r="V1306" s="76">
        <v>5</v>
      </c>
      <c r="W1306" s="87">
        <f t="shared" si="60"/>
        <v>112.8</v>
      </c>
      <c r="X1306" s="87">
        <f t="shared" si="61"/>
        <v>75</v>
      </c>
      <c r="Y1306" s="88">
        <f t="shared" si="62"/>
        <v>37.800000000000004</v>
      </c>
    </row>
    <row r="1307" spans="1:25" s="11" customFormat="1" ht="15" x14ac:dyDescent="0.35">
      <c r="A1307" s="99" t="s">
        <v>4050</v>
      </c>
      <c r="B1307" s="141" t="s">
        <v>4051</v>
      </c>
      <c r="C1307" s="99" t="s">
        <v>4052</v>
      </c>
      <c r="D1307" s="100" t="s">
        <v>133</v>
      </c>
      <c r="E1307" s="101" t="s">
        <v>134</v>
      </c>
      <c r="F1307" s="101" t="s">
        <v>135</v>
      </c>
      <c r="G1307" s="101" t="s">
        <v>136</v>
      </c>
      <c r="H1307" s="101"/>
      <c r="I1307" s="101" t="s">
        <v>137</v>
      </c>
      <c r="J1307" s="74"/>
      <c r="K1307" s="75">
        <v>336</v>
      </c>
      <c r="L1307" s="75">
        <v>13</v>
      </c>
      <c r="M1307" s="75">
        <v>1</v>
      </c>
      <c r="N1307" s="75">
        <v>156</v>
      </c>
      <c r="O1307" s="75">
        <v>40</v>
      </c>
      <c r="P1307" s="75">
        <v>37</v>
      </c>
      <c r="Q1307" s="76">
        <v>2</v>
      </c>
      <c r="R1307" s="76">
        <v>23.7</v>
      </c>
      <c r="S1307" s="76">
        <v>11.2</v>
      </c>
      <c r="T1307" s="76">
        <v>1</v>
      </c>
      <c r="U1307" s="76">
        <v>2.8</v>
      </c>
      <c r="V1307" s="76">
        <v>2</v>
      </c>
      <c r="W1307" s="87">
        <f t="shared" si="60"/>
        <v>42.699999999999996</v>
      </c>
      <c r="X1307" s="87">
        <f t="shared" si="61"/>
        <v>25.7</v>
      </c>
      <c r="Y1307" s="88">
        <f t="shared" si="62"/>
        <v>17</v>
      </c>
    </row>
    <row r="1308" spans="1:25" s="11" customFormat="1" ht="15" x14ac:dyDescent="0.35">
      <c r="A1308" s="99" t="s">
        <v>4053</v>
      </c>
      <c r="B1308" s="141" t="s">
        <v>4054</v>
      </c>
      <c r="C1308" s="99" t="s">
        <v>4055</v>
      </c>
      <c r="D1308" s="100" t="s">
        <v>133</v>
      </c>
      <c r="E1308" s="101" t="s">
        <v>134</v>
      </c>
      <c r="F1308" s="101" t="s">
        <v>135</v>
      </c>
      <c r="G1308" s="101" t="s">
        <v>136</v>
      </c>
      <c r="H1308" s="101"/>
      <c r="I1308" s="101" t="s">
        <v>137</v>
      </c>
      <c r="J1308" s="74"/>
      <c r="K1308" s="75">
        <v>267</v>
      </c>
      <c r="L1308" s="75">
        <v>17</v>
      </c>
      <c r="M1308" s="75">
        <v>1</v>
      </c>
      <c r="N1308" s="75">
        <v>52</v>
      </c>
      <c r="O1308" s="75">
        <v>5</v>
      </c>
      <c r="P1308" s="75">
        <v>54</v>
      </c>
      <c r="Q1308" s="76">
        <v>5</v>
      </c>
      <c r="R1308" s="76">
        <v>19</v>
      </c>
      <c r="S1308" s="76">
        <v>12.2</v>
      </c>
      <c r="T1308" s="76">
        <v>0</v>
      </c>
      <c r="U1308" s="76">
        <v>1.8</v>
      </c>
      <c r="V1308" s="76">
        <v>2</v>
      </c>
      <c r="W1308" s="87">
        <f t="shared" si="60"/>
        <v>40</v>
      </c>
      <c r="X1308" s="87">
        <f t="shared" si="61"/>
        <v>24</v>
      </c>
      <c r="Y1308" s="88">
        <f t="shared" si="62"/>
        <v>16</v>
      </c>
    </row>
    <row r="1309" spans="1:25" s="11" customFormat="1" ht="15" x14ac:dyDescent="0.35">
      <c r="A1309" s="99" t="s">
        <v>4056</v>
      </c>
      <c r="B1309" s="141" t="s">
        <v>4057</v>
      </c>
      <c r="C1309" s="99" t="s">
        <v>4058</v>
      </c>
      <c r="D1309" s="100" t="s">
        <v>133</v>
      </c>
      <c r="E1309" s="101" t="s">
        <v>134</v>
      </c>
      <c r="F1309" s="101" t="s">
        <v>135</v>
      </c>
      <c r="G1309" s="101" t="s">
        <v>136</v>
      </c>
      <c r="H1309" s="101"/>
      <c r="I1309" s="101" t="s">
        <v>137</v>
      </c>
      <c r="J1309" s="74"/>
      <c r="K1309" s="75">
        <v>704</v>
      </c>
      <c r="L1309" s="75">
        <v>52</v>
      </c>
      <c r="M1309" s="75">
        <v>2</v>
      </c>
      <c r="N1309" s="75">
        <v>282</v>
      </c>
      <c r="O1309" s="75">
        <v>46</v>
      </c>
      <c r="P1309" s="75">
        <v>80</v>
      </c>
      <c r="Q1309" s="76">
        <v>1</v>
      </c>
      <c r="R1309" s="76">
        <v>43</v>
      </c>
      <c r="S1309" s="76">
        <v>16.399999999999999</v>
      </c>
      <c r="T1309" s="76">
        <v>2</v>
      </c>
      <c r="U1309" s="76">
        <v>3.9</v>
      </c>
      <c r="V1309" s="76">
        <v>3</v>
      </c>
      <c r="W1309" s="87">
        <f t="shared" si="60"/>
        <v>69.3</v>
      </c>
      <c r="X1309" s="87">
        <f t="shared" si="61"/>
        <v>44</v>
      </c>
      <c r="Y1309" s="88">
        <f t="shared" si="62"/>
        <v>25.299999999999997</v>
      </c>
    </row>
    <row r="1310" spans="1:25" s="11" customFormat="1" ht="15" x14ac:dyDescent="0.35">
      <c r="A1310" s="99" t="s">
        <v>4059</v>
      </c>
      <c r="B1310" s="141" t="s">
        <v>4060</v>
      </c>
      <c r="C1310" s="99" t="s">
        <v>4061</v>
      </c>
      <c r="D1310" s="100" t="s">
        <v>133</v>
      </c>
      <c r="E1310" s="101" t="s">
        <v>134</v>
      </c>
      <c r="F1310" s="101" t="s">
        <v>135</v>
      </c>
      <c r="G1310" s="101" t="s">
        <v>136</v>
      </c>
      <c r="H1310" s="101"/>
      <c r="I1310" s="101" t="s">
        <v>137</v>
      </c>
      <c r="J1310" s="74"/>
      <c r="K1310" s="75">
        <v>546</v>
      </c>
      <c r="L1310" s="75">
        <v>45</v>
      </c>
      <c r="M1310" s="75">
        <v>5</v>
      </c>
      <c r="N1310" s="75">
        <v>298</v>
      </c>
      <c r="O1310" s="75">
        <v>39</v>
      </c>
      <c r="P1310" s="75">
        <v>74</v>
      </c>
      <c r="Q1310" s="76">
        <v>1</v>
      </c>
      <c r="R1310" s="76">
        <v>39</v>
      </c>
      <c r="S1310" s="76">
        <v>18.5</v>
      </c>
      <c r="T1310" s="76">
        <v>2</v>
      </c>
      <c r="U1310" s="76">
        <v>3.8</v>
      </c>
      <c r="V1310" s="76">
        <v>3</v>
      </c>
      <c r="W1310" s="87">
        <f t="shared" si="60"/>
        <v>67.3</v>
      </c>
      <c r="X1310" s="87">
        <f t="shared" si="61"/>
        <v>40</v>
      </c>
      <c r="Y1310" s="88">
        <f t="shared" si="62"/>
        <v>27.3</v>
      </c>
    </row>
    <row r="1311" spans="1:25" s="11" customFormat="1" ht="15" x14ac:dyDescent="0.35">
      <c r="A1311" s="99" t="s">
        <v>4062</v>
      </c>
      <c r="B1311" s="141" t="s">
        <v>4063</v>
      </c>
      <c r="C1311" s="99" t="s">
        <v>4064</v>
      </c>
      <c r="D1311" s="100" t="s">
        <v>437</v>
      </c>
      <c r="E1311" s="101" t="s">
        <v>201</v>
      </c>
      <c r="F1311" s="101" t="s">
        <v>406</v>
      </c>
      <c r="G1311" s="101" t="s">
        <v>136</v>
      </c>
      <c r="H1311" s="101"/>
      <c r="I1311" s="101" t="s">
        <v>137</v>
      </c>
      <c r="J1311" s="74"/>
      <c r="K1311" s="75">
        <v>1040</v>
      </c>
      <c r="L1311" s="75">
        <v>0</v>
      </c>
      <c r="M1311" s="75">
        <v>0</v>
      </c>
      <c r="N1311" s="75">
        <v>651</v>
      </c>
      <c r="O1311" s="75">
        <v>61</v>
      </c>
      <c r="P1311" s="75">
        <v>138</v>
      </c>
      <c r="Q1311" s="76">
        <v>11</v>
      </c>
      <c r="R1311" s="76">
        <v>56</v>
      </c>
      <c r="S1311" s="76">
        <v>13.9</v>
      </c>
      <c r="T1311" s="76">
        <v>3</v>
      </c>
      <c r="U1311" s="76">
        <v>5.9</v>
      </c>
      <c r="V1311" s="76">
        <v>3.2</v>
      </c>
      <c r="W1311" s="87">
        <f t="shared" si="60"/>
        <v>93.000000000000014</v>
      </c>
      <c r="X1311" s="87">
        <f t="shared" si="61"/>
        <v>67</v>
      </c>
      <c r="Y1311" s="88">
        <f t="shared" si="62"/>
        <v>25.999999999999996</v>
      </c>
    </row>
    <row r="1312" spans="1:25" s="11" customFormat="1" ht="15" x14ac:dyDescent="0.35">
      <c r="A1312" s="99" t="s">
        <v>4065</v>
      </c>
      <c r="B1312" s="141" t="s">
        <v>4066</v>
      </c>
      <c r="C1312" s="99" t="s">
        <v>4067</v>
      </c>
      <c r="D1312" s="100" t="s">
        <v>133</v>
      </c>
      <c r="E1312" s="101" t="s">
        <v>134</v>
      </c>
      <c r="F1312" s="101" t="s">
        <v>135</v>
      </c>
      <c r="G1312" s="101" t="s">
        <v>136</v>
      </c>
      <c r="H1312" s="101"/>
      <c r="I1312" s="101" t="s">
        <v>137</v>
      </c>
      <c r="J1312" s="74"/>
      <c r="K1312" s="75">
        <v>597</v>
      </c>
      <c r="L1312" s="75">
        <v>43</v>
      </c>
      <c r="M1312" s="75">
        <v>1</v>
      </c>
      <c r="N1312" s="75">
        <v>301</v>
      </c>
      <c r="O1312" s="75">
        <v>114</v>
      </c>
      <c r="P1312" s="75">
        <v>86</v>
      </c>
      <c r="Q1312" s="76">
        <v>0</v>
      </c>
      <c r="R1312" s="76">
        <v>45</v>
      </c>
      <c r="S1312" s="76">
        <v>18.600000000000001</v>
      </c>
      <c r="T1312" s="76">
        <v>2</v>
      </c>
      <c r="U1312" s="76">
        <v>2.9</v>
      </c>
      <c r="V1312" s="76">
        <v>3</v>
      </c>
      <c r="W1312" s="87">
        <f t="shared" si="60"/>
        <v>71.5</v>
      </c>
      <c r="X1312" s="87">
        <f t="shared" si="61"/>
        <v>45</v>
      </c>
      <c r="Y1312" s="88">
        <f t="shared" si="62"/>
        <v>26.5</v>
      </c>
    </row>
    <row r="1313" spans="1:25" s="11" customFormat="1" ht="15" x14ac:dyDescent="0.35">
      <c r="A1313" s="99" t="s">
        <v>4068</v>
      </c>
      <c r="B1313" s="141" t="s">
        <v>4069</v>
      </c>
      <c r="C1313" s="99" t="s">
        <v>4070</v>
      </c>
      <c r="D1313" s="100" t="s">
        <v>133</v>
      </c>
      <c r="E1313" s="101" t="s">
        <v>134</v>
      </c>
      <c r="F1313" s="101" t="s">
        <v>135</v>
      </c>
      <c r="G1313" s="101" t="s">
        <v>136</v>
      </c>
      <c r="H1313" s="101"/>
      <c r="I1313" s="101" t="s">
        <v>137</v>
      </c>
      <c r="J1313" s="74"/>
      <c r="K1313" s="75">
        <v>606</v>
      </c>
      <c r="L1313" s="75">
        <v>16</v>
      </c>
      <c r="M1313" s="75">
        <v>2</v>
      </c>
      <c r="N1313" s="75">
        <v>353</v>
      </c>
      <c r="O1313" s="75">
        <v>155</v>
      </c>
      <c r="P1313" s="75">
        <v>96</v>
      </c>
      <c r="Q1313" s="76">
        <v>5.7</v>
      </c>
      <c r="R1313" s="76">
        <v>39</v>
      </c>
      <c r="S1313" s="76">
        <v>19.600000000000001</v>
      </c>
      <c r="T1313" s="76">
        <v>2</v>
      </c>
      <c r="U1313" s="76">
        <v>2.9</v>
      </c>
      <c r="V1313" s="76">
        <v>2</v>
      </c>
      <c r="W1313" s="87">
        <f t="shared" si="60"/>
        <v>71.200000000000017</v>
      </c>
      <c r="X1313" s="87">
        <f t="shared" si="61"/>
        <v>44.7</v>
      </c>
      <c r="Y1313" s="88">
        <f t="shared" si="62"/>
        <v>26.5</v>
      </c>
    </row>
    <row r="1314" spans="1:25" s="11" customFormat="1" ht="15" x14ac:dyDescent="0.35">
      <c r="A1314" s="99" t="s">
        <v>4071</v>
      </c>
      <c r="B1314" s="141" t="s">
        <v>4072</v>
      </c>
      <c r="C1314" s="99" t="s">
        <v>4073</v>
      </c>
      <c r="D1314" s="100" t="s">
        <v>437</v>
      </c>
      <c r="E1314" s="101" t="s">
        <v>201</v>
      </c>
      <c r="F1314" s="101" t="s">
        <v>406</v>
      </c>
      <c r="G1314" s="101" t="s">
        <v>136</v>
      </c>
      <c r="H1314" s="101"/>
      <c r="I1314" s="101" t="s">
        <v>137</v>
      </c>
      <c r="J1314" s="74"/>
      <c r="K1314" s="75">
        <v>1021</v>
      </c>
      <c r="L1314" s="75">
        <v>0</v>
      </c>
      <c r="M1314" s="75">
        <v>0</v>
      </c>
      <c r="N1314" s="75">
        <v>606</v>
      </c>
      <c r="O1314" s="75">
        <v>68</v>
      </c>
      <c r="P1314" s="75">
        <v>169</v>
      </c>
      <c r="Q1314" s="76">
        <v>4</v>
      </c>
      <c r="R1314" s="76">
        <v>59</v>
      </c>
      <c r="S1314" s="76">
        <v>13.1</v>
      </c>
      <c r="T1314" s="76">
        <v>3</v>
      </c>
      <c r="U1314" s="76">
        <v>5.9</v>
      </c>
      <c r="V1314" s="76">
        <v>3</v>
      </c>
      <c r="W1314" s="87">
        <f t="shared" si="60"/>
        <v>88</v>
      </c>
      <c r="X1314" s="87">
        <f t="shared" si="61"/>
        <v>63</v>
      </c>
      <c r="Y1314" s="88">
        <f t="shared" si="62"/>
        <v>25</v>
      </c>
    </row>
    <row r="1315" spans="1:25" s="11" customFormat="1" ht="15" x14ac:dyDescent="0.35">
      <c r="A1315" s="99" t="s">
        <v>4074</v>
      </c>
      <c r="B1315" s="141" t="s">
        <v>4075</v>
      </c>
      <c r="C1315" s="99" t="s">
        <v>4076</v>
      </c>
      <c r="D1315" s="100" t="s">
        <v>133</v>
      </c>
      <c r="E1315" s="101" t="s">
        <v>134</v>
      </c>
      <c r="F1315" s="101" t="s">
        <v>135</v>
      </c>
      <c r="G1315" s="101" t="s">
        <v>136</v>
      </c>
      <c r="H1315" s="101"/>
      <c r="I1315" s="101" t="s">
        <v>137</v>
      </c>
      <c r="J1315" s="74"/>
      <c r="K1315" s="75">
        <v>914</v>
      </c>
      <c r="L1315" s="75">
        <v>35</v>
      </c>
      <c r="M1315" s="75">
        <v>1</v>
      </c>
      <c r="N1315" s="75">
        <v>507</v>
      </c>
      <c r="O1315" s="75">
        <v>87</v>
      </c>
      <c r="P1315" s="75">
        <v>139</v>
      </c>
      <c r="Q1315" s="76">
        <v>5</v>
      </c>
      <c r="R1315" s="76">
        <v>58.7</v>
      </c>
      <c r="S1315" s="76">
        <v>22.8</v>
      </c>
      <c r="T1315" s="76">
        <v>3</v>
      </c>
      <c r="U1315" s="76">
        <v>2.8</v>
      </c>
      <c r="V1315" s="76">
        <v>3</v>
      </c>
      <c r="W1315" s="87">
        <f t="shared" si="60"/>
        <v>95.3</v>
      </c>
      <c r="X1315" s="87">
        <f t="shared" si="61"/>
        <v>63.7</v>
      </c>
      <c r="Y1315" s="88">
        <f t="shared" si="62"/>
        <v>31.6</v>
      </c>
    </row>
    <row r="1316" spans="1:25" s="11" customFormat="1" ht="15" x14ac:dyDescent="0.35">
      <c r="A1316" s="99" t="s">
        <v>4077</v>
      </c>
      <c r="B1316" s="141" t="s">
        <v>4078</v>
      </c>
      <c r="C1316" s="99" t="s">
        <v>4079</v>
      </c>
      <c r="D1316" s="100" t="s">
        <v>405</v>
      </c>
      <c r="E1316" s="101" t="s">
        <v>134</v>
      </c>
      <c r="F1316" s="101" t="s">
        <v>406</v>
      </c>
      <c r="G1316" s="101" t="s">
        <v>136</v>
      </c>
      <c r="H1316" s="101"/>
      <c r="I1316" s="101" t="s">
        <v>137</v>
      </c>
      <c r="J1316" s="74"/>
      <c r="K1316" s="75">
        <v>524</v>
      </c>
      <c r="L1316" s="75">
        <v>34</v>
      </c>
      <c r="M1316" s="75">
        <v>2</v>
      </c>
      <c r="N1316" s="75">
        <v>214</v>
      </c>
      <c r="O1316" s="75">
        <v>35</v>
      </c>
      <c r="P1316" s="75">
        <v>83</v>
      </c>
      <c r="Q1316" s="76">
        <v>2</v>
      </c>
      <c r="R1316" s="76">
        <v>35.5</v>
      </c>
      <c r="S1316" s="76">
        <v>15.8</v>
      </c>
      <c r="T1316" s="76">
        <v>2</v>
      </c>
      <c r="U1316" s="76">
        <v>4.9000000000000004</v>
      </c>
      <c r="V1316" s="76">
        <v>2</v>
      </c>
      <c r="W1316" s="87">
        <f t="shared" si="60"/>
        <v>62.199999999999996</v>
      </c>
      <c r="X1316" s="87">
        <f t="shared" si="61"/>
        <v>37.5</v>
      </c>
      <c r="Y1316" s="88">
        <f t="shared" si="62"/>
        <v>24.700000000000003</v>
      </c>
    </row>
    <row r="1317" spans="1:25" s="11" customFormat="1" ht="15" x14ac:dyDescent="0.35">
      <c r="A1317" s="99" t="s">
        <v>4080</v>
      </c>
      <c r="B1317" s="141" t="s">
        <v>4081</v>
      </c>
      <c r="C1317" s="99" t="s">
        <v>4082</v>
      </c>
      <c r="D1317" s="100" t="s">
        <v>133</v>
      </c>
      <c r="E1317" s="101" t="s">
        <v>134</v>
      </c>
      <c r="F1317" s="101" t="s">
        <v>135</v>
      </c>
      <c r="G1317" s="101" t="s">
        <v>136</v>
      </c>
      <c r="H1317" s="101"/>
      <c r="I1317" s="101" t="s">
        <v>137</v>
      </c>
      <c r="J1317" s="74"/>
      <c r="K1317" s="75">
        <v>353</v>
      </c>
      <c r="L1317" s="75">
        <v>25</v>
      </c>
      <c r="M1317" s="75">
        <v>4</v>
      </c>
      <c r="N1317" s="75">
        <v>135</v>
      </c>
      <c r="O1317" s="75">
        <v>13</v>
      </c>
      <c r="P1317" s="75">
        <v>108</v>
      </c>
      <c r="Q1317" s="76">
        <v>4.2</v>
      </c>
      <c r="R1317" s="76">
        <v>57</v>
      </c>
      <c r="S1317" s="76">
        <v>11.2</v>
      </c>
      <c r="T1317" s="76">
        <v>2</v>
      </c>
      <c r="U1317" s="76">
        <v>5.6</v>
      </c>
      <c r="V1317" s="76">
        <v>3</v>
      </c>
      <c r="W1317" s="87">
        <f t="shared" si="60"/>
        <v>83</v>
      </c>
      <c r="X1317" s="87">
        <f t="shared" si="61"/>
        <v>61.2</v>
      </c>
      <c r="Y1317" s="88">
        <f t="shared" si="62"/>
        <v>21.799999999999997</v>
      </c>
    </row>
    <row r="1318" spans="1:25" s="11" customFormat="1" ht="15" x14ac:dyDescent="0.35">
      <c r="A1318" s="99" t="s">
        <v>4083</v>
      </c>
      <c r="B1318" s="141" t="s">
        <v>4084</v>
      </c>
      <c r="C1318" s="99" t="s">
        <v>4085</v>
      </c>
      <c r="D1318" s="100" t="s">
        <v>133</v>
      </c>
      <c r="E1318" s="101" t="s">
        <v>134</v>
      </c>
      <c r="F1318" s="101" t="s">
        <v>135</v>
      </c>
      <c r="G1318" s="101" t="s">
        <v>136</v>
      </c>
      <c r="H1318" s="101"/>
      <c r="I1318" s="101" t="s">
        <v>137</v>
      </c>
      <c r="J1318" s="74"/>
      <c r="K1318" s="75">
        <v>682</v>
      </c>
      <c r="L1318" s="75">
        <v>35</v>
      </c>
      <c r="M1318" s="75">
        <v>1</v>
      </c>
      <c r="N1318" s="75">
        <v>191</v>
      </c>
      <c r="O1318" s="75">
        <v>33</v>
      </c>
      <c r="P1318" s="75">
        <v>61</v>
      </c>
      <c r="Q1318" s="76">
        <v>3.7</v>
      </c>
      <c r="R1318" s="76">
        <v>38</v>
      </c>
      <c r="S1318" s="76">
        <v>12</v>
      </c>
      <c r="T1318" s="76">
        <v>2.2000000000000002</v>
      </c>
      <c r="U1318" s="76">
        <v>3.6</v>
      </c>
      <c r="V1318" s="76">
        <v>3</v>
      </c>
      <c r="W1318" s="87">
        <f t="shared" si="60"/>
        <v>62.500000000000007</v>
      </c>
      <c r="X1318" s="87">
        <f t="shared" si="61"/>
        <v>41.7</v>
      </c>
      <c r="Y1318" s="88">
        <f t="shared" si="62"/>
        <v>20.8</v>
      </c>
    </row>
    <row r="1319" spans="1:25" s="11" customFormat="1" ht="15" x14ac:dyDescent="0.35">
      <c r="A1319" s="99" t="s">
        <v>4086</v>
      </c>
      <c r="B1319" s="141" t="s">
        <v>4087</v>
      </c>
      <c r="C1319" s="99" t="s">
        <v>4088</v>
      </c>
      <c r="D1319" s="100" t="s">
        <v>133</v>
      </c>
      <c r="E1319" s="101" t="s">
        <v>134</v>
      </c>
      <c r="F1319" s="101" t="s">
        <v>135</v>
      </c>
      <c r="G1319" s="101" t="s">
        <v>136</v>
      </c>
      <c r="H1319" s="101"/>
      <c r="I1319" s="101" t="s">
        <v>137</v>
      </c>
      <c r="J1319" s="74"/>
      <c r="K1319" s="75">
        <v>357</v>
      </c>
      <c r="L1319" s="75">
        <v>34</v>
      </c>
      <c r="M1319" s="75">
        <v>2</v>
      </c>
      <c r="N1319" s="75">
        <v>241</v>
      </c>
      <c r="O1319" s="75">
        <v>37</v>
      </c>
      <c r="P1319" s="75">
        <v>56</v>
      </c>
      <c r="Q1319" s="76">
        <v>2.7</v>
      </c>
      <c r="R1319" s="76">
        <v>24</v>
      </c>
      <c r="S1319" s="76">
        <v>12.6</v>
      </c>
      <c r="T1319" s="76">
        <v>2</v>
      </c>
      <c r="U1319" s="76">
        <v>1.8</v>
      </c>
      <c r="V1319" s="76">
        <v>2.2000000000000002</v>
      </c>
      <c r="W1319" s="87">
        <f t="shared" si="60"/>
        <v>45.3</v>
      </c>
      <c r="X1319" s="87">
        <f t="shared" si="61"/>
        <v>26.7</v>
      </c>
      <c r="Y1319" s="88">
        <f t="shared" si="62"/>
        <v>18.599999999999998</v>
      </c>
    </row>
    <row r="1320" spans="1:25" s="11" customFormat="1" ht="15" x14ac:dyDescent="0.35">
      <c r="A1320" s="99" t="s">
        <v>4089</v>
      </c>
      <c r="B1320" s="141" t="s">
        <v>4090</v>
      </c>
      <c r="C1320" s="99" t="s">
        <v>4091</v>
      </c>
      <c r="D1320" s="100" t="s">
        <v>133</v>
      </c>
      <c r="E1320" s="101" t="s">
        <v>134</v>
      </c>
      <c r="F1320" s="101" t="s">
        <v>135</v>
      </c>
      <c r="G1320" s="101" t="s">
        <v>136</v>
      </c>
      <c r="H1320" s="101"/>
      <c r="I1320" s="101" t="s">
        <v>137</v>
      </c>
      <c r="J1320" s="74"/>
      <c r="K1320" s="75">
        <v>734</v>
      </c>
      <c r="L1320" s="75">
        <v>52</v>
      </c>
      <c r="M1320" s="75">
        <v>2</v>
      </c>
      <c r="N1320" s="75">
        <v>322</v>
      </c>
      <c r="O1320" s="75">
        <v>110</v>
      </c>
      <c r="P1320" s="75">
        <v>89</v>
      </c>
      <c r="Q1320" s="76">
        <v>0</v>
      </c>
      <c r="R1320" s="76">
        <v>54</v>
      </c>
      <c r="S1320" s="76">
        <v>28.3</v>
      </c>
      <c r="T1320" s="76">
        <v>2</v>
      </c>
      <c r="U1320" s="76">
        <v>3.9</v>
      </c>
      <c r="V1320" s="76">
        <v>3</v>
      </c>
      <c r="W1320" s="87">
        <f t="shared" si="60"/>
        <v>91.2</v>
      </c>
      <c r="X1320" s="87">
        <f t="shared" si="61"/>
        <v>54</v>
      </c>
      <c r="Y1320" s="88">
        <f t="shared" si="62"/>
        <v>37.200000000000003</v>
      </c>
    </row>
    <row r="1321" spans="1:25" s="11" customFormat="1" ht="15" x14ac:dyDescent="0.35">
      <c r="A1321" s="99" t="s">
        <v>4092</v>
      </c>
      <c r="B1321" s="141" t="s">
        <v>4093</v>
      </c>
      <c r="C1321" s="99" t="s">
        <v>4094</v>
      </c>
      <c r="D1321" s="100" t="s">
        <v>133</v>
      </c>
      <c r="E1321" s="101" t="s">
        <v>134</v>
      </c>
      <c r="F1321" s="101" t="s">
        <v>135</v>
      </c>
      <c r="G1321" s="101" t="s">
        <v>136</v>
      </c>
      <c r="H1321" s="101"/>
      <c r="I1321" s="101" t="s">
        <v>137</v>
      </c>
      <c r="J1321" s="74"/>
      <c r="K1321" s="75">
        <v>258</v>
      </c>
      <c r="L1321" s="75">
        <v>32</v>
      </c>
      <c r="M1321" s="75">
        <v>4</v>
      </c>
      <c r="N1321" s="75">
        <v>78</v>
      </c>
      <c r="O1321" s="75">
        <v>17</v>
      </c>
      <c r="P1321" s="75">
        <v>42</v>
      </c>
      <c r="Q1321" s="76">
        <v>1.5</v>
      </c>
      <c r="R1321" s="76">
        <v>22</v>
      </c>
      <c r="S1321" s="76">
        <v>13.6</v>
      </c>
      <c r="T1321" s="76">
        <v>1</v>
      </c>
      <c r="U1321" s="76">
        <v>2.9</v>
      </c>
      <c r="V1321" s="76">
        <v>2</v>
      </c>
      <c r="W1321" s="87">
        <f t="shared" si="60"/>
        <v>43</v>
      </c>
      <c r="X1321" s="87">
        <f t="shared" si="61"/>
        <v>23.5</v>
      </c>
      <c r="Y1321" s="88">
        <f t="shared" si="62"/>
        <v>19.5</v>
      </c>
    </row>
    <row r="1322" spans="1:25" s="11" customFormat="1" ht="15" x14ac:dyDescent="0.35">
      <c r="A1322" s="99" t="s">
        <v>4095</v>
      </c>
      <c r="B1322" s="141" t="s">
        <v>4096</v>
      </c>
      <c r="C1322" s="99" t="s">
        <v>4097</v>
      </c>
      <c r="D1322" s="100" t="s">
        <v>133</v>
      </c>
      <c r="E1322" s="101" t="s">
        <v>134</v>
      </c>
      <c r="F1322" s="101" t="s">
        <v>135</v>
      </c>
      <c r="G1322" s="101" t="s">
        <v>136</v>
      </c>
      <c r="H1322" s="101"/>
      <c r="I1322" s="101" t="s">
        <v>137</v>
      </c>
      <c r="J1322" s="74"/>
      <c r="K1322" s="75">
        <v>397</v>
      </c>
      <c r="L1322" s="75">
        <v>57</v>
      </c>
      <c r="M1322" s="75">
        <v>6</v>
      </c>
      <c r="N1322" s="75">
        <v>224</v>
      </c>
      <c r="O1322" s="75">
        <v>58</v>
      </c>
      <c r="P1322" s="75">
        <v>56</v>
      </c>
      <c r="Q1322" s="76">
        <v>2.5</v>
      </c>
      <c r="R1322" s="76">
        <v>32</v>
      </c>
      <c r="S1322" s="76">
        <v>20.9</v>
      </c>
      <c r="T1322" s="76">
        <v>2</v>
      </c>
      <c r="U1322" s="76">
        <v>3.4</v>
      </c>
      <c r="V1322" s="76">
        <v>2</v>
      </c>
      <c r="W1322" s="87">
        <f t="shared" si="60"/>
        <v>62.8</v>
      </c>
      <c r="X1322" s="87">
        <f t="shared" si="61"/>
        <v>34.5</v>
      </c>
      <c r="Y1322" s="88">
        <f t="shared" si="62"/>
        <v>28.299999999999997</v>
      </c>
    </row>
    <row r="1323" spans="1:25" s="11" customFormat="1" ht="15" x14ac:dyDescent="0.35">
      <c r="A1323" s="99" t="s">
        <v>4098</v>
      </c>
      <c r="B1323" s="141" t="s">
        <v>4099</v>
      </c>
      <c r="C1323" s="99" t="s">
        <v>4100</v>
      </c>
      <c r="D1323" s="100" t="s">
        <v>437</v>
      </c>
      <c r="E1323" s="101" t="s">
        <v>201</v>
      </c>
      <c r="F1323" s="101" t="s">
        <v>406</v>
      </c>
      <c r="G1323" s="101" t="s">
        <v>136</v>
      </c>
      <c r="H1323" s="101"/>
      <c r="I1323" s="101" t="s">
        <v>137</v>
      </c>
      <c r="J1323" s="74"/>
      <c r="K1323" s="75">
        <v>1598</v>
      </c>
      <c r="L1323" s="75">
        <v>0</v>
      </c>
      <c r="M1323" s="75">
        <v>0</v>
      </c>
      <c r="N1323" s="75">
        <v>1076</v>
      </c>
      <c r="O1323" s="75">
        <v>96</v>
      </c>
      <c r="P1323" s="75">
        <v>167</v>
      </c>
      <c r="Q1323" s="76">
        <v>6</v>
      </c>
      <c r="R1323" s="76">
        <v>84</v>
      </c>
      <c r="S1323" s="76">
        <v>17.399999999999999</v>
      </c>
      <c r="T1323" s="76">
        <v>5</v>
      </c>
      <c r="U1323" s="76">
        <v>5.4</v>
      </c>
      <c r="V1323" s="76">
        <v>4</v>
      </c>
      <c r="W1323" s="87">
        <f t="shared" si="60"/>
        <v>121.80000000000001</v>
      </c>
      <c r="X1323" s="87">
        <f t="shared" si="61"/>
        <v>90</v>
      </c>
      <c r="Y1323" s="88">
        <f t="shared" si="62"/>
        <v>31.799999999999997</v>
      </c>
    </row>
    <row r="1324" spans="1:25" s="11" customFormat="1" ht="15" x14ac:dyDescent="0.35">
      <c r="A1324" s="99" t="s">
        <v>4101</v>
      </c>
      <c r="B1324" s="141" t="s">
        <v>4102</v>
      </c>
      <c r="C1324" s="99" t="s">
        <v>4103</v>
      </c>
      <c r="D1324" s="100" t="s">
        <v>133</v>
      </c>
      <c r="E1324" s="101" t="s">
        <v>134</v>
      </c>
      <c r="F1324" s="101" t="s">
        <v>135</v>
      </c>
      <c r="G1324" s="101" t="s">
        <v>136</v>
      </c>
      <c r="H1324" s="101"/>
      <c r="I1324" s="101" t="s">
        <v>137</v>
      </c>
      <c r="J1324" s="74"/>
      <c r="K1324" s="75">
        <v>620</v>
      </c>
      <c r="L1324" s="75">
        <v>17</v>
      </c>
      <c r="M1324" s="75">
        <v>1</v>
      </c>
      <c r="N1324" s="75">
        <v>263</v>
      </c>
      <c r="O1324" s="75">
        <v>47</v>
      </c>
      <c r="P1324" s="75">
        <v>87</v>
      </c>
      <c r="Q1324" s="76">
        <v>2.2000000000000002</v>
      </c>
      <c r="R1324" s="76">
        <v>41</v>
      </c>
      <c r="S1324" s="76">
        <v>14.8</v>
      </c>
      <c r="T1324" s="76">
        <v>2</v>
      </c>
      <c r="U1324" s="76">
        <v>3.8</v>
      </c>
      <c r="V1324" s="76">
        <v>3</v>
      </c>
      <c r="W1324" s="87">
        <f t="shared" si="60"/>
        <v>66.8</v>
      </c>
      <c r="X1324" s="87">
        <f t="shared" si="61"/>
        <v>43.2</v>
      </c>
      <c r="Y1324" s="88">
        <f t="shared" si="62"/>
        <v>23.6</v>
      </c>
    </row>
    <row r="1325" spans="1:25" s="11" customFormat="1" ht="15" x14ac:dyDescent="0.35">
      <c r="A1325" s="99" t="s">
        <v>4104</v>
      </c>
      <c r="B1325" s="141" t="s">
        <v>4105</v>
      </c>
      <c r="C1325" s="99" t="s">
        <v>4106</v>
      </c>
      <c r="D1325" s="100" t="s">
        <v>405</v>
      </c>
      <c r="E1325" s="101" t="s">
        <v>134</v>
      </c>
      <c r="F1325" s="101" t="s">
        <v>406</v>
      </c>
      <c r="G1325" s="101" t="s">
        <v>136</v>
      </c>
      <c r="H1325" s="101"/>
      <c r="I1325" s="101" t="s">
        <v>137</v>
      </c>
      <c r="J1325" s="74"/>
      <c r="K1325" s="75">
        <v>568</v>
      </c>
      <c r="L1325" s="75">
        <v>18</v>
      </c>
      <c r="M1325" s="75">
        <v>0</v>
      </c>
      <c r="N1325" s="75">
        <v>264</v>
      </c>
      <c r="O1325" s="75">
        <v>16</v>
      </c>
      <c r="P1325" s="75">
        <v>134</v>
      </c>
      <c r="Q1325" s="76">
        <v>4</v>
      </c>
      <c r="R1325" s="76">
        <v>47</v>
      </c>
      <c r="S1325" s="76">
        <v>15.4</v>
      </c>
      <c r="T1325" s="76">
        <v>2</v>
      </c>
      <c r="U1325" s="76">
        <v>5.8</v>
      </c>
      <c r="V1325" s="76">
        <v>3</v>
      </c>
      <c r="W1325" s="87">
        <f t="shared" si="60"/>
        <v>77.2</v>
      </c>
      <c r="X1325" s="87">
        <f t="shared" si="61"/>
        <v>51</v>
      </c>
      <c r="Y1325" s="88">
        <f t="shared" si="62"/>
        <v>26.2</v>
      </c>
    </row>
    <row r="1326" spans="1:25" s="11" customFormat="1" ht="15" x14ac:dyDescent="0.35">
      <c r="A1326" s="99" t="s">
        <v>4107</v>
      </c>
      <c r="B1326" s="141" t="s">
        <v>3688</v>
      </c>
      <c r="C1326" s="99" t="s">
        <v>4108</v>
      </c>
      <c r="D1326" s="100" t="s">
        <v>133</v>
      </c>
      <c r="E1326" s="101" t="s">
        <v>134</v>
      </c>
      <c r="F1326" s="101" t="s">
        <v>1018</v>
      </c>
      <c r="G1326" s="101" t="s">
        <v>137</v>
      </c>
      <c r="H1326" s="101" t="s">
        <v>137</v>
      </c>
      <c r="I1326" s="101" t="s">
        <v>137</v>
      </c>
      <c r="J1326" s="74"/>
      <c r="K1326" s="75">
        <v>261</v>
      </c>
      <c r="L1326" s="75">
        <v>48</v>
      </c>
      <c r="M1326" s="75">
        <v>3</v>
      </c>
      <c r="N1326" s="75">
        <v>115</v>
      </c>
      <c r="O1326" s="75">
        <v>46</v>
      </c>
      <c r="P1326" s="75">
        <v>36</v>
      </c>
      <c r="Q1326" s="76">
        <v>2</v>
      </c>
      <c r="R1326" s="76">
        <v>22.5</v>
      </c>
      <c r="S1326" s="76">
        <v>11</v>
      </c>
      <c r="T1326" s="76">
        <v>1</v>
      </c>
      <c r="U1326" s="76">
        <v>2.8</v>
      </c>
      <c r="V1326" s="76">
        <v>1</v>
      </c>
      <c r="W1326" s="87">
        <f t="shared" si="60"/>
        <v>40.299999999999997</v>
      </c>
      <c r="X1326" s="87">
        <f t="shared" si="61"/>
        <v>24.5</v>
      </c>
      <c r="Y1326" s="88">
        <f t="shared" si="62"/>
        <v>15.8</v>
      </c>
    </row>
    <row r="1327" spans="1:25" s="11" customFormat="1" ht="15" x14ac:dyDescent="0.35">
      <c r="A1327" s="99" t="s">
        <v>4109</v>
      </c>
      <c r="B1327" s="141" t="s">
        <v>4110</v>
      </c>
      <c r="C1327" s="99" t="s">
        <v>4111</v>
      </c>
      <c r="D1327" s="100" t="s">
        <v>133</v>
      </c>
      <c r="E1327" s="101" t="s">
        <v>134</v>
      </c>
      <c r="F1327" s="101" t="s">
        <v>134</v>
      </c>
      <c r="G1327" s="101" t="s">
        <v>137</v>
      </c>
      <c r="H1327" s="101" t="s">
        <v>136</v>
      </c>
      <c r="I1327" s="101" t="s">
        <v>137</v>
      </c>
      <c r="J1327" s="74"/>
      <c r="K1327" s="75">
        <v>40</v>
      </c>
      <c r="L1327" s="75">
        <v>0</v>
      </c>
      <c r="M1327" s="75">
        <v>0</v>
      </c>
      <c r="N1327" s="75">
        <v>24</v>
      </c>
      <c r="O1327" s="75">
        <v>3</v>
      </c>
      <c r="P1327" s="75">
        <v>6</v>
      </c>
      <c r="Q1327" s="76">
        <v>0</v>
      </c>
      <c r="R1327" s="76">
        <v>3</v>
      </c>
      <c r="S1327" s="76">
        <v>1</v>
      </c>
      <c r="T1327" s="76">
        <v>1</v>
      </c>
      <c r="U1327" s="76">
        <v>0</v>
      </c>
      <c r="V1327" s="76">
        <v>1</v>
      </c>
      <c r="W1327" s="87">
        <f t="shared" si="60"/>
        <v>6</v>
      </c>
      <c r="X1327" s="87">
        <f t="shared" si="61"/>
        <v>3</v>
      </c>
      <c r="Y1327" s="88">
        <f t="shared" si="62"/>
        <v>3</v>
      </c>
    </row>
    <row r="1328" spans="1:25" s="11" customFormat="1" ht="15" x14ac:dyDescent="0.35">
      <c r="A1328" s="99" t="s">
        <v>4112</v>
      </c>
      <c r="B1328" s="141" t="s">
        <v>4113</v>
      </c>
      <c r="C1328" s="99" t="s">
        <v>4114</v>
      </c>
      <c r="D1328" s="100" t="s">
        <v>194</v>
      </c>
      <c r="E1328" s="101" t="s">
        <v>195</v>
      </c>
      <c r="F1328" s="101" t="s">
        <v>196</v>
      </c>
      <c r="G1328" s="101" t="s">
        <v>136</v>
      </c>
      <c r="H1328" s="101"/>
      <c r="I1328" s="101" t="s">
        <v>137</v>
      </c>
      <c r="J1328" s="74"/>
      <c r="K1328" s="75">
        <v>549</v>
      </c>
      <c r="L1328" s="75">
        <v>0</v>
      </c>
      <c r="M1328" s="75">
        <v>0</v>
      </c>
      <c r="N1328" s="75">
        <v>402</v>
      </c>
      <c r="O1328" s="75">
        <v>18</v>
      </c>
      <c r="P1328" s="75">
        <v>70</v>
      </c>
      <c r="Q1328" s="76">
        <v>2</v>
      </c>
      <c r="R1328" s="76">
        <v>33.200000000000003</v>
      </c>
      <c r="S1328" s="76">
        <v>2</v>
      </c>
      <c r="T1328" s="76">
        <v>3.2</v>
      </c>
      <c r="U1328" s="76">
        <v>4</v>
      </c>
      <c r="V1328" s="76">
        <v>3.9</v>
      </c>
      <c r="W1328" s="87">
        <f t="shared" si="60"/>
        <v>48.300000000000004</v>
      </c>
      <c r="X1328" s="87">
        <f t="shared" si="61"/>
        <v>35.200000000000003</v>
      </c>
      <c r="Y1328" s="88">
        <f t="shared" si="62"/>
        <v>13.1</v>
      </c>
    </row>
    <row r="1329" spans="1:25" s="11" customFormat="1" ht="15" x14ac:dyDescent="0.35">
      <c r="A1329" s="99" t="s">
        <v>4115</v>
      </c>
      <c r="B1329" s="141" t="s">
        <v>4116</v>
      </c>
      <c r="C1329" s="99" t="s">
        <v>4117</v>
      </c>
      <c r="D1329" s="100" t="s">
        <v>194</v>
      </c>
      <c r="E1329" s="101" t="s">
        <v>195</v>
      </c>
      <c r="F1329" s="101" t="s">
        <v>196</v>
      </c>
      <c r="G1329" s="101" t="s">
        <v>136</v>
      </c>
      <c r="H1329" s="101"/>
      <c r="I1329" s="101" t="s">
        <v>137</v>
      </c>
      <c r="J1329" s="74"/>
      <c r="K1329" s="75">
        <v>3307</v>
      </c>
      <c r="L1329" s="75">
        <v>0</v>
      </c>
      <c r="M1329" s="75">
        <v>0</v>
      </c>
      <c r="N1329" s="75">
        <v>2214</v>
      </c>
      <c r="O1329" s="75">
        <v>146</v>
      </c>
      <c r="P1329" s="75">
        <v>473</v>
      </c>
      <c r="Q1329" s="76">
        <v>22</v>
      </c>
      <c r="R1329" s="76">
        <v>169</v>
      </c>
      <c r="S1329" s="76">
        <v>36.5</v>
      </c>
      <c r="T1329" s="76">
        <v>9</v>
      </c>
      <c r="U1329" s="76">
        <v>14</v>
      </c>
      <c r="V1329" s="76">
        <v>13</v>
      </c>
      <c r="W1329" s="87">
        <f t="shared" si="60"/>
        <v>263.5</v>
      </c>
      <c r="X1329" s="87">
        <f t="shared" si="61"/>
        <v>191</v>
      </c>
      <c r="Y1329" s="88">
        <f t="shared" si="62"/>
        <v>72.5</v>
      </c>
    </row>
    <row r="1330" spans="1:25" s="11" customFormat="1" ht="15" x14ac:dyDescent="0.35">
      <c r="A1330" s="99" t="s">
        <v>4118</v>
      </c>
      <c r="B1330" s="141" t="s">
        <v>4119</v>
      </c>
      <c r="C1330" s="99" t="s">
        <v>4120</v>
      </c>
      <c r="D1330" s="100" t="s">
        <v>194</v>
      </c>
      <c r="E1330" s="101" t="s">
        <v>195</v>
      </c>
      <c r="F1330" s="101" t="s">
        <v>196</v>
      </c>
      <c r="G1330" s="101" t="s">
        <v>136</v>
      </c>
      <c r="H1330" s="101"/>
      <c r="I1330" s="101" t="s">
        <v>137</v>
      </c>
      <c r="J1330" s="74"/>
      <c r="K1330" s="75">
        <v>4396</v>
      </c>
      <c r="L1330" s="75">
        <v>0</v>
      </c>
      <c r="M1330" s="75">
        <v>0</v>
      </c>
      <c r="N1330" s="75">
        <v>3031</v>
      </c>
      <c r="O1330" s="75">
        <v>434</v>
      </c>
      <c r="P1330" s="75">
        <v>633</v>
      </c>
      <c r="Q1330" s="76">
        <v>11</v>
      </c>
      <c r="R1330" s="76">
        <v>238</v>
      </c>
      <c r="S1330" s="76">
        <v>73.099999999999994</v>
      </c>
      <c r="T1330" s="76">
        <v>11</v>
      </c>
      <c r="U1330" s="76">
        <v>26.7</v>
      </c>
      <c r="V1330" s="76">
        <v>16</v>
      </c>
      <c r="W1330" s="87">
        <f t="shared" si="60"/>
        <v>375.8</v>
      </c>
      <c r="X1330" s="87">
        <f t="shared" si="61"/>
        <v>249</v>
      </c>
      <c r="Y1330" s="88">
        <f t="shared" si="62"/>
        <v>126.8</v>
      </c>
    </row>
    <row r="1331" spans="1:25" s="11" customFormat="1" ht="15" x14ac:dyDescent="0.35">
      <c r="A1331" s="99" t="s">
        <v>4121</v>
      </c>
      <c r="B1331" s="141" t="s">
        <v>4122</v>
      </c>
      <c r="C1331" s="99" t="s">
        <v>4123</v>
      </c>
      <c r="D1331" s="100" t="s">
        <v>194</v>
      </c>
      <c r="E1331" s="101" t="s">
        <v>195</v>
      </c>
      <c r="F1331" s="101" t="s">
        <v>196</v>
      </c>
      <c r="G1331" s="101" t="s">
        <v>136</v>
      </c>
      <c r="H1331" s="101"/>
      <c r="I1331" s="101" t="s">
        <v>137</v>
      </c>
      <c r="J1331" s="74"/>
      <c r="K1331" s="75">
        <v>1135</v>
      </c>
      <c r="L1331" s="75">
        <v>0</v>
      </c>
      <c r="M1331" s="75">
        <v>0</v>
      </c>
      <c r="N1331" s="75">
        <v>868</v>
      </c>
      <c r="O1331" s="75">
        <v>166</v>
      </c>
      <c r="P1331" s="75">
        <v>160</v>
      </c>
      <c r="Q1331" s="76">
        <v>3</v>
      </c>
      <c r="R1331" s="76">
        <v>67</v>
      </c>
      <c r="S1331" s="76">
        <v>15.8</v>
      </c>
      <c r="T1331" s="76">
        <v>9</v>
      </c>
      <c r="U1331" s="76">
        <v>9.8000000000000007</v>
      </c>
      <c r="V1331" s="76">
        <v>6.9</v>
      </c>
      <c r="W1331" s="87">
        <f t="shared" si="60"/>
        <v>111.5</v>
      </c>
      <c r="X1331" s="87">
        <f t="shared" si="61"/>
        <v>70</v>
      </c>
      <c r="Y1331" s="88">
        <f t="shared" si="62"/>
        <v>41.5</v>
      </c>
    </row>
    <row r="1332" spans="1:25" s="11" customFormat="1" ht="15" x14ac:dyDescent="0.35">
      <c r="A1332" s="99" t="s">
        <v>4124</v>
      </c>
      <c r="B1332" s="141" t="s">
        <v>4125</v>
      </c>
      <c r="C1332" s="99" t="s">
        <v>4126</v>
      </c>
      <c r="D1332" s="100" t="s">
        <v>194</v>
      </c>
      <c r="E1332" s="101" t="s">
        <v>195</v>
      </c>
      <c r="F1332" s="101" t="s">
        <v>196</v>
      </c>
      <c r="G1332" s="101" t="s">
        <v>136</v>
      </c>
      <c r="H1332" s="101"/>
      <c r="I1332" s="101" t="s">
        <v>137</v>
      </c>
      <c r="J1332" s="74"/>
      <c r="K1332" s="75">
        <v>2882</v>
      </c>
      <c r="L1332" s="75">
        <v>0</v>
      </c>
      <c r="M1332" s="75">
        <v>0</v>
      </c>
      <c r="N1332" s="75">
        <v>2097</v>
      </c>
      <c r="O1332" s="75">
        <v>205</v>
      </c>
      <c r="P1332" s="75">
        <v>472</v>
      </c>
      <c r="Q1332" s="76">
        <v>5.7</v>
      </c>
      <c r="R1332" s="76">
        <v>154</v>
      </c>
      <c r="S1332" s="76">
        <v>40.299999999999997</v>
      </c>
      <c r="T1332" s="76">
        <v>12</v>
      </c>
      <c r="U1332" s="76">
        <v>21.9</v>
      </c>
      <c r="V1332" s="76">
        <v>10</v>
      </c>
      <c r="W1332" s="87">
        <f t="shared" si="60"/>
        <v>243.9</v>
      </c>
      <c r="X1332" s="87">
        <f t="shared" si="61"/>
        <v>159.69999999999999</v>
      </c>
      <c r="Y1332" s="88">
        <f t="shared" si="62"/>
        <v>84.199999999999989</v>
      </c>
    </row>
    <row r="1333" spans="1:25" s="11" customFormat="1" ht="15" x14ac:dyDescent="0.35">
      <c r="A1333" s="99" t="s">
        <v>4127</v>
      </c>
      <c r="B1333" s="141" t="s">
        <v>4128</v>
      </c>
      <c r="C1333" s="99" t="s">
        <v>4129</v>
      </c>
      <c r="D1333" s="100" t="s">
        <v>194</v>
      </c>
      <c r="E1333" s="101" t="s">
        <v>195</v>
      </c>
      <c r="F1333" s="101" t="s">
        <v>196</v>
      </c>
      <c r="G1333" s="101" t="s">
        <v>136</v>
      </c>
      <c r="H1333" s="101"/>
      <c r="I1333" s="101" t="s">
        <v>137</v>
      </c>
      <c r="J1333" s="74"/>
      <c r="K1333" s="75">
        <v>1012</v>
      </c>
      <c r="L1333" s="75">
        <v>0</v>
      </c>
      <c r="M1333" s="75">
        <v>0</v>
      </c>
      <c r="N1333" s="75">
        <v>626</v>
      </c>
      <c r="O1333" s="75">
        <v>24</v>
      </c>
      <c r="P1333" s="75">
        <v>188</v>
      </c>
      <c r="Q1333" s="76">
        <v>9.5</v>
      </c>
      <c r="R1333" s="76">
        <v>55</v>
      </c>
      <c r="S1333" s="76">
        <v>4.8</v>
      </c>
      <c r="T1333" s="76">
        <v>5</v>
      </c>
      <c r="U1333" s="76">
        <v>8.8000000000000007</v>
      </c>
      <c r="V1333" s="76">
        <v>5</v>
      </c>
      <c r="W1333" s="87">
        <f t="shared" si="60"/>
        <v>88.1</v>
      </c>
      <c r="X1333" s="87">
        <f t="shared" si="61"/>
        <v>64.5</v>
      </c>
      <c r="Y1333" s="88">
        <f t="shared" si="62"/>
        <v>23.6</v>
      </c>
    </row>
    <row r="1334" spans="1:25" s="11" customFormat="1" ht="15" x14ac:dyDescent="0.35">
      <c r="A1334" s="99" t="s">
        <v>4130</v>
      </c>
      <c r="B1334" s="141" t="s">
        <v>4131</v>
      </c>
      <c r="C1334" s="99" t="s">
        <v>4132</v>
      </c>
      <c r="D1334" s="100" t="s">
        <v>405</v>
      </c>
      <c r="E1334" s="101" t="s">
        <v>134</v>
      </c>
      <c r="F1334" s="101" t="s">
        <v>406</v>
      </c>
      <c r="G1334" s="101" t="s">
        <v>136</v>
      </c>
      <c r="H1334" s="101"/>
      <c r="I1334" s="101" t="s">
        <v>137</v>
      </c>
      <c r="J1334" s="74"/>
      <c r="K1334" s="75">
        <v>552</v>
      </c>
      <c r="L1334" s="75">
        <v>63</v>
      </c>
      <c r="M1334" s="75">
        <v>2</v>
      </c>
      <c r="N1334" s="75">
        <v>532</v>
      </c>
      <c r="O1334" s="75">
        <v>20</v>
      </c>
      <c r="P1334" s="75">
        <v>182</v>
      </c>
      <c r="Q1334" s="76">
        <v>8.5</v>
      </c>
      <c r="R1334" s="76">
        <v>51</v>
      </c>
      <c r="S1334" s="76">
        <v>21.9</v>
      </c>
      <c r="T1334" s="76">
        <v>3</v>
      </c>
      <c r="U1334" s="76">
        <v>12.2</v>
      </c>
      <c r="V1334" s="76">
        <v>4.5999999999999996</v>
      </c>
      <c r="W1334" s="87">
        <f t="shared" si="60"/>
        <v>101.2</v>
      </c>
      <c r="X1334" s="87">
        <f t="shared" si="61"/>
        <v>59.5</v>
      </c>
      <c r="Y1334" s="88">
        <f t="shared" si="62"/>
        <v>41.699999999999996</v>
      </c>
    </row>
    <row r="1335" spans="1:25" s="11" customFormat="1" ht="15" x14ac:dyDescent="0.35">
      <c r="A1335" s="99" t="s">
        <v>4133</v>
      </c>
      <c r="B1335" s="141" t="s">
        <v>4134</v>
      </c>
      <c r="C1335" s="99" t="s">
        <v>4135</v>
      </c>
      <c r="D1335" s="100" t="s">
        <v>405</v>
      </c>
      <c r="E1335" s="101" t="s">
        <v>134</v>
      </c>
      <c r="F1335" s="101" t="s">
        <v>406</v>
      </c>
      <c r="G1335" s="101" t="s">
        <v>136</v>
      </c>
      <c r="H1335" s="101"/>
      <c r="I1335" s="101" t="s">
        <v>137</v>
      </c>
      <c r="J1335" s="74"/>
      <c r="K1335" s="75">
        <v>737</v>
      </c>
      <c r="L1335" s="75">
        <v>75</v>
      </c>
      <c r="M1335" s="75">
        <v>4</v>
      </c>
      <c r="N1335" s="75">
        <v>683</v>
      </c>
      <c r="O1335" s="75">
        <v>59</v>
      </c>
      <c r="P1335" s="75">
        <v>189</v>
      </c>
      <c r="Q1335" s="76">
        <v>6</v>
      </c>
      <c r="R1335" s="76">
        <v>64</v>
      </c>
      <c r="S1335" s="76">
        <v>34.799999999999997</v>
      </c>
      <c r="T1335" s="76">
        <v>5</v>
      </c>
      <c r="U1335" s="76">
        <v>9.8000000000000007</v>
      </c>
      <c r="V1335" s="76">
        <v>5</v>
      </c>
      <c r="W1335" s="87">
        <f t="shared" si="60"/>
        <v>124.6</v>
      </c>
      <c r="X1335" s="87">
        <f t="shared" si="61"/>
        <v>70</v>
      </c>
      <c r="Y1335" s="88">
        <f t="shared" si="62"/>
        <v>54.599999999999994</v>
      </c>
    </row>
    <row r="1336" spans="1:25" s="11" customFormat="1" ht="15" x14ac:dyDescent="0.35">
      <c r="A1336" s="99" t="s">
        <v>4136</v>
      </c>
      <c r="B1336" s="141" t="s">
        <v>4137</v>
      </c>
      <c r="C1336" s="99" t="s">
        <v>4138</v>
      </c>
      <c r="D1336" s="100" t="s">
        <v>133</v>
      </c>
      <c r="E1336" s="101" t="s">
        <v>134</v>
      </c>
      <c r="F1336" s="101" t="s">
        <v>135</v>
      </c>
      <c r="G1336" s="101" t="s">
        <v>136</v>
      </c>
      <c r="H1336" s="101"/>
      <c r="I1336" s="101" t="s">
        <v>137</v>
      </c>
      <c r="J1336" s="74"/>
      <c r="K1336" s="75">
        <v>255</v>
      </c>
      <c r="L1336" s="75">
        <v>72</v>
      </c>
      <c r="M1336" s="75">
        <v>2</v>
      </c>
      <c r="N1336" s="75">
        <v>231</v>
      </c>
      <c r="O1336" s="75">
        <v>33</v>
      </c>
      <c r="P1336" s="75">
        <v>54</v>
      </c>
      <c r="Q1336" s="76">
        <v>6</v>
      </c>
      <c r="R1336" s="76">
        <v>26</v>
      </c>
      <c r="S1336" s="76">
        <v>18.600000000000001</v>
      </c>
      <c r="T1336" s="76">
        <v>2</v>
      </c>
      <c r="U1336" s="76">
        <v>3.8</v>
      </c>
      <c r="V1336" s="76">
        <v>3</v>
      </c>
      <c r="W1336" s="87">
        <f t="shared" si="60"/>
        <v>59.4</v>
      </c>
      <c r="X1336" s="87">
        <f t="shared" si="61"/>
        <v>32</v>
      </c>
      <c r="Y1336" s="88">
        <f t="shared" si="62"/>
        <v>27.400000000000002</v>
      </c>
    </row>
    <row r="1337" spans="1:25" s="11" customFormat="1" ht="15" x14ac:dyDescent="0.35">
      <c r="A1337" s="99" t="s">
        <v>4139</v>
      </c>
      <c r="B1337" s="141" t="s">
        <v>4140</v>
      </c>
      <c r="C1337" s="99" t="s">
        <v>4141</v>
      </c>
      <c r="D1337" s="100" t="s">
        <v>405</v>
      </c>
      <c r="E1337" s="101" t="s">
        <v>134</v>
      </c>
      <c r="F1337" s="101" t="s">
        <v>406</v>
      </c>
      <c r="G1337" s="101" t="s">
        <v>136</v>
      </c>
      <c r="H1337" s="101"/>
      <c r="I1337" s="101" t="s">
        <v>137</v>
      </c>
      <c r="J1337" s="74"/>
      <c r="K1337" s="75">
        <v>209</v>
      </c>
      <c r="L1337" s="75">
        <v>29</v>
      </c>
      <c r="M1337" s="75">
        <v>4</v>
      </c>
      <c r="N1337" s="75">
        <v>82</v>
      </c>
      <c r="O1337" s="75">
        <v>3</v>
      </c>
      <c r="P1337" s="75">
        <v>66</v>
      </c>
      <c r="Q1337" s="76">
        <v>1</v>
      </c>
      <c r="R1337" s="76">
        <v>26</v>
      </c>
      <c r="S1337" s="76">
        <v>13.2</v>
      </c>
      <c r="T1337" s="76">
        <v>2</v>
      </c>
      <c r="U1337" s="76">
        <v>3.9</v>
      </c>
      <c r="V1337" s="76">
        <v>2</v>
      </c>
      <c r="W1337" s="87">
        <f t="shared" si="60"/>
        <v>48.1</v>
      </c>
      <c r="X1337" s="87">
        <f t="shared" si="61"/>
        <v>27</v>
      </c>
      <c r="Y1337" s="88">
        <f t="shared" si="62"/>
        <v>21.099999999999998</v>
      </c>
    </row>
    <row r="1338" spans="1:25" s="11" customFormat="1" ht="15" x14ac:dyDescent="0.35">
      <c r="A1338" s="99" t="s">
        <v>4142</v>
      </c>
      <c r="B1338" s="141" t="s">
        <v>4143</v>
      </c>
      <c r="C1338" s="99" t="s">
        <v>4144</v>
      </c>
      <c r="D1338" s="100" t="s">
        <v>133</v>
      </c>
      <c r="E1338" s="101" t="s">
        <v>134</v>
      </c>
      <c r="F1338" s="101" t="s">
        <v>2519</v>
      </c>
      <c r="G1338" s="101" t="s">
        <v>136</v>
      </c>
      <c r="H1338" s="101"/>
      <c r="I1338" s="101" t="s">
        <v>137</v>
      </c>
      <c r="J1338" s="74"/>
      <c r="K1338" s="75">
        <v>175</v>
      </c>
      <c r="L1338" s="75">
        <v>34</v>
      </c>
      <c r="M1338" s="75">
        <v>2</v>
      </c>
      <c r="N1338" s="75">
        <v>127</v>
      </c>
      <c r="O1338" s="75">
        <v>41</v>
      </c>
      <c r="P1338" s="75">
        <v>23</v>
      </c>
      <c r="Q1338" s="76">
        <v>4.2</v>
      </c>
      <c r="R1338" s="76">
        <v>15</v>
      </c>
      <c r="S1338" s="76">
        <v>8.4</v>
      </c>
      <c r="T1338" s="76">
        <v>1</v>
      </c>
      <c r="U1338" s="76">
        <v>1.9</v>
      </c>
      <c r="V1338" s="76">
        <v>2</v>
      </c>
      <c r="W1338" s="87">
        <f t="shared" si="60"/>
        <v>32.5</v>
      </c>
      <c r="X1338" s="87">
        <f t="shared" si="61"/>
        <v>19.2</v>
      </c>
      <c r="Y1338" s="88">
        <f t="shared" si="62"/>
        <v>13.3</v>
      </c>
    </row>
    <row r="1339" spans="1:25" s="11" customFormat="1" ht="15" x14ac:dyDescent="0.35">
      <c r="A1339" s="99" t="s">
        <v>4145</v>
      </c>
      <c r="B1339" s="141" t="s">
        <v>4146</v>
      </c>
      <c r="C1339" s="99" t="s">
        <v>4147</v>
      </c>
      <c r="D1339" s="100" t="s">
        <v>437</v>
      </c>
      <c r="E1339" s="101" t="s">
        <v>201</v>
      </c>
      <c r="F1339" s="101" t="s">
        <v>406</v>
      </c>
      <c r="G1339" s="101" t="s">
        <v>136</v>
      </c>
      <c r="H1339" s="101"/>
      <c r="I1339" s="101" t="s">
        <v>137</v>
      </c>
      <c r="J1339" s="74"/>
      <c r="K1339" s="75">
        <v>142</v>
      </c>
      <c r="L1339" s="75">
        <v>0</v>
      </c>
      <c r="M1339" s="75">
        <v>0</v>
      </c>
      <c r="N1339" s="75">
        <v>126</v>
      </c>
      <c r="O1339" s="75">
        <v>23</v>
      </c>
      <c r="P1339" s="75">
        <v>50</v>
      </c>
      <c r="Q1339" s="76">
        <v>4</v>
      </c>
      <c r="R1339" s="76">
        <v>12</v>
      </c>
      <c r="S1339" s="76">
        <v>8.6</v>
      </c>
      <c r="T1339" s="76">
        <v>2</v>
      </c>
      <c r="U1339" s="76">
        <v>4.5</v>
      </c>
      <c r="V1339" s="76">
        <v>3</v>
      </c>
      <c r="W1339" s="87">
        <f t="shared" si="60"/>
        <v>34.1</v>
      </c>
      <c r="X1339" s="87">
        <f t="shared" si="61"/>
        <v>16</v>
      </c>
      <c r="Y1339" s="88">
        <f t="shared" si="62"/>
        <v>18.100000000000001</v>
      </c>
    </row>
    <row r="1340" spans="1:25" s="11" customFormat="1" ht="15" x14ac:dyDescent="0.35">
      <c r="A1340" s="99" t="s">
        <v>4148</v>
      </c>
      <c r="B1340" s="141" t="s">
        <v>4149</v>
      </c>
      <c r="C1340" s="99" t="s">
        <v>4150</v>
      </c>
      <c r="D1340" s="100" t="s">
        <v>133</v>
      </c>
      <c r="E1340" s="101" t="s">
        <v>1002</v>
      </c>
      <c r="F1340" s="101" t="s">
        <v>135</v>
      </c>
      <c r="G1340" s="101" t="s">
        <v>136</v>
      </c>
      <c r="H1340" s="101"/>
      <c r="I1340" s="101" t="s">
        <v>137</v>
      </c>
      <c r="J1340" s="74"/>
      <c r="K1340" s="75">
        <v>373</v>
      </c>
      <c r="L1340" s="75">
        <v>0</v>
      </c>
      <c r="M1340" s="75">
        <v>0</v>
      </c>
      <c r="N1340" s="75">
        <v>290</v>
      </c>
      <c r="O1340" s="75">
        <v>95</v>
      </c>
      <c r="P1340" s="75">
        <v>81</v>
      </c>
      <c r="Q1340" s="76">
        <v>5</v>
      </c>
      <c r="R1340" s="76">
        <v>21</v>
      </c>
      <c r="S1340" s="76">
        <v>9.6999999999999993</v>
      </c>
      <c r="T1340" s="76">
        <v>2</v>
      </c>
      <c r="U1340" s="76">
        <v>2.4</v>
      </c>
      <c r="V1340" s="76">
        <v>2</v>
      </c>
      <c r="W1340" s="87">
        <f t="shared" si="60"/>
        <v>42.1</v>
      </c>
      <c r="X1340" s="87">
        <f t="shared" si="61"/>
        <v>26</v>
      </c>
      <c r="Y1340" s="88">
        <f t="shared" si="62"/>
        <v>16.100000000000001</v>
      </c>
    </row>
    <row r="1341" spans="1:25" s="11" customFormat="1" ht="15" x14ac:dyDescent="0.35">
      <c r="A1341" s="99" t="s">
        <v>4151</v>
      </c>
      <c r="B1341" s="141" t="s">
        <v>4152</v>
      </c>
      <c r="C1341" s="99" t="s">
        <v>4153</v>
      </c>
      <c r="D1341" s="100" t="s">
        <v>133</v>
      </c>
      <c r="E1341" s="101" t="s">
        <v>134</v>
      </c>
      <c r="F1341" s="101" t="s">
        <v>135</v>
      </c>
      <c r="G1341" s="101" t="s">
        <v>136</v>
      </c>
      <c r="H1341" s="101"/>
      <c r="I1341" s="101" t="s">
        <v>137</v>
      </c>
      <c r="J1341" s="74"/>
      <c r="K1341" s="75">
        <v>949</v>
      </c>
      <c r="L1341" s="75">
        <v>159</v>
      </c>
      <c r="M1341" s="75">
        <v>5</v>
      </c>
      <c r="N1341" s="75">
        <v>769</v>
      </c>
      <c r="O1341" s="75">
        <v>201</v>
      </c>
      <c r="P1341" s="75">
        <v>157</v>
      </c>
      <c r="Q1341" s="76">
        <v>4</v>
      </c>
      <c r="R1341" s="76">
        <v>80</v>
      </c>
      <c r="S1341" s="76">
        <v>21.1</v>
      </c>
      <c r="T1341" s="76">
        <v>5</v>
      </c>
      <c r="U1341" s="76">
        <v>4.8</v>
      </c>
      <c r="V1341" s="76">
        <v>5</v>
      </c>
      <c r="W1341" s="87">
        <f t="shared" si="60"/>
        <v>119.89999999999999</v>
      </c>
      <c r="X1341" s="87">
        <f t="shared" si="61"/>
        <v>84</v>
      </c>
      <c r="Y1341" s="88">
        <f t="shared" si="62"/>
        <v>35.900000000000006</v>
      </c>
    </row>
    <row r="1342" spans="1:25" s="11" customFormat="1" ht="15" x14ac:dyDescent="0.35">
      <c r="A1342" s="99" t="s">
        <v>4154</v>
      </c>
      <c r="B1342" s="141" t="s">
        <v>4155</v>
      </c>
      <c r="C1342" s="99" t="s">
        <v>4156</v>
      </c>
      <c r="D1342" s="100" t="s">
        <v>133</v>
      </c>
      <c r="E1342" s="101" t="s">
        <v>134</v>
      </c>
      <c r="F1342" s="101" t="s">
        <v>135</v>
      </c>
      <c r="G1342" s="101" t="s">
        <v>136</v>
      </c>
      <c r="H1342" s="101"/>
      <c r="I1342" s="101" t="s">
        <v>137</v>
      </c>
      <c r="J1342" s="74"/>
      <c r="K1342" s="75">
        <v>864</v>
      </c>
      <c r="L1342" s="75">
        <v>54</v>
      </c>
      <c r="M1342" s="75">
        <v>0</v>
      </c>
      <c r="N1342" s="75">
        <v>594</v>
      </c>
      <c r="O1342" s="75">
        <v>123</v>
      </c>
      <c r="P1342" s="75">
        <v>115</v>
      </c>
      <c r="Q1342" s="76">
        <v>4.2</v>
      </c>
      <c r="R1342" s="76">
        <v>59</v>
      </c>
      <c r="S1342" s="76">
        <v>25.4</v>
      </c>
      <c r="T1342" s="76">
        <v>4</v>
      </c>
      <c r="U1342" s="76">
        <v>3.8</v>
      </c>
      <c r="V1342" s="76">
        <v>4</v>
      </c>
      <c r="W1342" s="87">
        <f t="shared" si="60"/>
        <v>100.39999999999999</v>
      </c>
      <c r="X1342" s="87">
        <f t="shared" si="61"/>
        <v>63.2</v>
      </c>
      <c r="Y1342" s="88">
        <f t="shared" si="62"/>
        <v>37.199999999999996</v>
      </c>
    </row>
    <row r="1343" spans="1:25" s="11" customFormat="1" ht="15" x14ac:dyDescent="0.35">
      <c r="A1343" s="99" t="s">
        <v>4157</v>
      </c>
      <c r="B1343" s="141" t="s">
        <v>4158</v>
      </c>
      <c r="C1343" s="99" t="s">
        <v>4159</v>
      </c>
      <c r="D1343" s="100" t="s">
        <v>133</v>
      </c>
      <c r="E1343" s="101" t="s">
        <v>134</v>
      </c>
      <c r="F1343" s="101" t="s">
        <v>135</v>
      </c>
      <c r="G1343" s="101" t="s">
        <v>136</v>
      </c>
      <c r="H1343" s="101"/>
      <c r="I1343" s="101" t="s">
        <v>137</v>
      </c>
      <c r="J1343" s="74"/>
      <c r="K1343" s="75">
        <v>1016</v>
      </c>
      <c r="L1343" s="75">
        <v>117</v>
      </c>
      <c r="M1343" s="75">
        <v>2</v>
      </c>
      <c r="N1343" s="75">
        <v>807</v>
      </c>
      <c r="O1343" s="75">
        <v>167</v>
      </c>
      <c r="P1343" s="75">
        <v>172</v>
      </c>
      <c r="Q1343" s="76">
        <v>0</v>
      </c>
      <c r="R1343" s="76">
        <v>79</v>
      </c>
      <c r="S1343" s="76">
        <v>33.200000000000003</v>
      </c>
      <c r="T1343" s="76">
        <v>4</v>
      </c>
      <c r="U1343" s="76">
        <v>7.6</v>
      </c>
      <c r="V1343" s="76">
        <v>5</v>
      </c>
      <c r="W1343" s="87">
        <f t="shared" si="60"/>
        <v>128.80000000000001</v>
      </c>
      <c r="X1343" s="87">
        <f t="shared" si="61"/>
        <v>79</v>
      </c>
      <c r="Y1343" s="88">
        <f t="shared" si="62"/>
        <v>49.800000000000004</v>
      </c>
    </row>
    <row r="1344" spans="1:25" s="11" customFormat="1" ht="15" x14ac:dyDescent="0.35">
      <c r="A1344" s="99" t="s">
        <v>4160</v>
      </c>
      <c r="B1344" s="141" t="s">
        <v>4161</v>
      </c>
      <c r="C1344" s="99" t="s">
        <v>4162</v>
      </c>
      <c r="D1344" s="100" t="s">
        <v>133</v>
      </c>
      <c r="E1344" s="101" t="s">
        <v>134</v>
      </c>
      <c r="F1344" s="101" t="s">
        <v>135</v>
      </c>
      <c r="G1344" s="101" t="s">
        <v>136</v>
      </c>
      <c r="H1344" s="101"/>
      <c r="I1344" s="101" t="s">
        <v>137</v>
      </c>
      <c r="J1344" s="74"/>
      <c r="K1344" s="75">
        <v>430</v>
      </c>
      <c r="L1344" s="75">
        <v>31</v>
      </c>
      <c r="M1344" s="75">
        <v>1</v>
      </c>
      <c r="N1344" s="75">
        <v>321</v>
      </c>
      <c r="O1344" s="75">
        <v>83</v>
      </c>
      <c r="P1344" s="75">
        <v>69</v>
      </c>
      <c r="Q1344" s="76">
        <v>1</v>
      </c>
      <c r="R1344" s="76">
        <v>34</v>
      </c>
      <c r="S1344" s="76">
        <v>11.9</v>
      </c>
      <c r="T1344" s="76">
        <v>2</v>
      </c>
      <c r="U1344" s="76">
        <v>4.8</v>
      </c>
      <c r="V1344" s="76">
        <v>2.7</v>
      </c>
      <c r="W1344" s="87">
        <f t="shared" si="60"/>
        <v>56.4</v>
      </c>
      <c r="X1344" s="87">
        <f t="shared" si="61"/>
        <v>35</v>
      </c>
      <c r="Y1344" s="88">
        <f t="shared" si="62"/>
        <v>21.4</v>
      </c>
    </row>
    <row r="1345" spans="1:25" s="11" customFormat="1" ht="15" x14ac:dyDescent="0.35">
      <c r="A1345" s="99" t="s">
        <v>4163</v>
      </c>
      <c r="B1345" s="141" t="s">
        <v>4164</v>
      </c>
      <c r="C1345" s="99" t="s">
        <v>4165</v>
      </c>
      <c r="D1345" s="100" t="s">
        <v>133</v>
      </c>
      <c r="E1345" s="101" t="s">
        <v>134</v>
      </c>
      <c r="F1345" s="101" t="s">
        <v>135</v>
      </c>
      <c r="G1345" s="101" t="s">
        <v>136</v>
      </c>
      <c r="H1345" s="101"/>
      <c r="I1345" s="101" t="s">
        <v>137</v>
      </c>
      <c r="J1345" s="74"/>
      <c r="K1345" s="75">
        <v>427</v>
      </c>
      <c r="L1345" s="75">
        <v>47</v>
      </c>
      <c r="M1345" s="75">
        <v>0</v>
      </c>
      <c r="N1345" s="75">
        <v>312</v>
      </c>
      <c r="O1345" s="75">
        <v>47</v>
      </c>
      <c r="P1345" s="75">
        <v>85</v>
      </c>
      <c r="Q1345" s="76">
        <v>3</v>
      </c>
      <c r="R1345" s="76">
        <v>33</v>
      </c>
      <c r="S1345" s="76">
        <v>13</v>
      </c>
      <c r="T1345" s="76">
        <v>1</v>
      </c>
      <c r="U1345" s="76">
        <v>1.6</v>
      </c>
      <c r="V1345" s="76">
        <v>2</v>
      </c>
      <c r="W1345" s="87">
        <f t="shared" si="60"/>
        <v>53.6</v>
      </c>
      <c r="X1345" s="87">
        <f t="shared" si="61"/>
        <v>36</v>
      </c>
      <c r="Y1345" s="88">
        <f t="shared" si="62"/>
        <v>17.600000000000001</v>
      </c>
    </row>
    <row r="1346" spans="1:25" s="11" customFormat="1" ht="15" x14ac:dyDescent="0.35">
      <c r="A1346" s="99" t="s">
        <v>4166</v>
      </c>
      <c r="B1346" s="141" t="s">
        <v>4167</v>
      </c>
      <c r="C1346" s="99" t="s">
        <v>4168</v>
      </c>
      <c r="D1346" s="100" t="s">
        <v>133</v>
      </c>
      <c r="E1346" s="101" t="s">
        <v>134</v>
      </c>
      <c r="F1346" s="101" t="s">
        <v>135</v>
      </c>
      <c r="G1346" s="101" t="s">
        <v>136</v>
      </c>
      <c r="H1346" s="101"/>
      <c r="I1346" s="101" t="s">
        <v>137</v>
      </c>
      <c r="J1346" s="74"/>
      <c r="K1346" s="75">
        <v>414</v>
      </c>
      <c r="L1346" s="75">
        <v>36</v>
      </c>
      <c r="M1346" s="75">
        <v>0</v>
      </c>
      <c r="N1346" s="75">
        <v>348</v>
      </c>
      <c r="O1346" s="75">
        <v>129</v>
      </c>
      <c r="P1346" s="75">
        <v>87</v>
      </c>
      <c r="Q1346" s="76">
        <v>0</v>
      </c>
      <c r="R1346" s="76">
        <v>38</v>
      </c>
      <c r="S1346" s="76">
        <v>15.8</v>
      </c>
      <c r="T1346" s="76">
        <v>3</v>
      </c>
      <c r="U1346" s="76">
        <v>2.9</v>
      </c>
      <c r="V1346" s="76">
        <v>3.7</v>
      </c>
      <c r="W1346" s="87">
        <f t="shared" si="60"/>
        <v>63.4</v>
      </c>
      <c r="X1346" s="87">
        <f t="shared" si="61"/>
        <v>38</v>
      </c>
      <c r="Y1346" s="88">
        <f t="shared" si="62"/>
        <v>25.4</v>
      </c>
    </row>
    <row r="1347" spans="1:25" s="11" customFormat="1" ht="15" x14ac:dyDescent="0.35">
      <c r="A1347" s="99" t="s">
        <v>4169</v>
      </c>
      <c r="B1347" s="141" t="s">
        <v>4170</v>
      </c>
      <c r="C1347" s="99" t="s">
        <v>4171</v>
      </c>
      <c r="D1347" s="100" t="s">
        <v>133</v>
      </c>
      <c r="E1347" s="101" t="s">
        <v>134</v>
      </c>
      <c r="F1347" s="101" t="s">
        <v>135</v>
      </c>
      <c r="G1347" s="101" t="s">
        <v>136</v>
      </c>
      <c r="H1347" s="101"/>
      <c r="I1347" s="101" t="s">
        <v>137</v>
      </c>
      <c r="J1347" s="74"/>
      <c r="K1347" s="75">
        <v>630</v>
      </c>
      <c r="L1347" s="75">
        <v>54</v>
      </c>
      <c r="M1347" s="75">
        <v>0</v>
      </c>
      <c r="N1347" s="75">
        <v>545</v>
      </c>
      <c r="O1347" s="75">
        <v>144</v>
      </c>
      <c r="P1347" s="75">
        <v>110</v>
      </c>
      <c r="Q1347" s="76">
        <v>2</v>
      </c>
      <c r="R1347" s="76">
        <v>52</v>
      </c>
      <c r="S1347" s="76">
        <v>28.7</v>
      </c>
      <c r="T1347" s="76">
        <v>3</v>
      </c>
      <c r="U1347" s="76">
        <v>2.9</v>
      </c>
      <c r="V1347" s="76">
        <v>3</v>
      </c>
      <c r="W1347" s="87">
        <f t="shared" si="60"/>
        <v>91.600000000000009</v>
      </c>
      <c r="X1347" s="87">
        <f t="shared" si="61"/>
        <v>54</v>
      </c>
      <c r="Y1347" s="88">
        <f t="shared" si="62"/>
        <v>37.6</v>
      </c>
    </row>
    <row r="1348" spans="1:25" s="11" customFormat="1" ht="15" x14ac:dyDescent="0.35">
      <c r="A1348" s="99" t="s">
        <v>4172</v>
      </c>
      <c r="B1348" s="141" t="s">
        <v>4173</v>
      </c>
      <c r="C1348" s="99" t="s">
        <v>4174</v>
      </c>
      <c r="D1348" s="100" t="s">
        <v>133</v>
      </c>
      <c r="E1348" s="101" t="s">
        <v>134</v>
      </c>
      <c r="F1348" s="101" t="s">
        <v>135</v>
      </c>
      <c r="G1348" s="101" t="s">
        <v>136</v>
      </c>
      <c r="H1348" s="101"/>
      <c r="I1348" s="101" t="s">
        <v>137</v>
      </c>
      <c r="J1348" s="74"/>
      <c r="K1348" s="75">
        <v>278</v>
      </c>
      <c r="L1348" s="75">
        <v>35</v>
      </c>
      <c r="M1348" s="75">
        <v>1</v>
      </c>
      <c r="N1348" s="75">
        <v>244</v>
      </c>
      <c r="O1348" s="75">
        <v>47</v>
      </c>
      <c r="P1348" s="75">
        <v>27</v>
      </c>
      <c r="Q1348" s="76">
        <v>2</v>
      </c>
      <c r="R1348" s="76">
        <v>18</v>
      </c>
      <c r="S1348" s="76">
        <v>5.2</v>
      </c>
      <c r="T1348" s="76">
        <v>2</v>
      </c>
      <c r="U1348" s="76">
        <v>0</v>
      </c>
      <c r="V1348" s="76">
        <v>1</v>
      </c>
      <c r="W1348" s="87">
        <f t="shared" si="60"/>
        <v>28.2</v>
      </c>
      <c r="X1348" s="87">
        <f t="shared" si="61"/>
        <v>20</v>
      </c>
      <c r="Y1348" s="88">
        <f t="shared" si="62"/>
        <v>8.1999999999999993</v>
      </c>
    </row>
    <row r="1349" spans="1:25" s="11" customFormat="1" ht="15" x14ac:dyDescent="0.35">
      <c r="A1349" s="99" t="s">
        <v>4175</v>
      </c>
      <c r="B1349" s="141" t="s">
        <v>4176</v>
      </c>
      <c r="C1349" s="99" t="s">
        <v>4177</v>
      </c>
      <c r="D1349" s="100" t="s">
        <v>133</v>
      </c>
      <c r="E1349" s="101" t="s">
        <v>134</v>
      </c>
      <c r="F1349" s="101" t="s">
        <v>135</v>
      </c>
      <c r="G1349" s="101" t="s">
        <v>136</v>
      </c>
      <c r="H1349" s="101"/>
      <c r="I1349" s="101" t="s">
        <v>137</v>
      </c>
      <c r="J1349" s="74"/>
      <c r="K1349" s="75">
        <v>593</v>
      </c>
      <c r="L1349" s="75">
        <v>35</v>
      </c>
      <c r="M1349" s="75">
        <v>1</v>
      </c>
      <c r="N1349" s="75">
        <v>512</v>
      </c>
      <c r="O1349" s="75">
        <v>142</v>
      </c>
      <c r="P1349" s="75">
        <v>105</v>
      </c>
      <c r="Q1349" s="76">
        <v>1</v>
      </c>
      <c r="R1349" s="76">
        <v>44</v>
      </c>
      <c r="S1349" s="76">
        <v>17.3</v>
      </c>
      <c r="T1349" s="76">
        <v>3</v>
      </c>
      <c r="U1349" s="76">
        <v>4.8</v>
      </c>
      <c r="V1349" s="76">
        <v>4</v>
      </c>
      <c r="W1349" s="87">
        <f t="shared" si="60"/>
        <v>74.099999999999994</v>
      </c>
      <c r="X1349" s="87">
        <f t="shared" si="61"/>
        <v>45</v>
      </c>
      <c r="Y1349" s="88">
        <f t="shared" si="62"/>
        <v>29.1</v>
      </c>
    </row>
    <row r="1350" spans="1:25" s="11" customFormat="1" ht="15" x14ac:dyDescent="0.35">
      <c r="A1350" s="99" t="s">
        <v>4178</v>
      </c>
      <c r="B1350" s="141" t="s">
        <v>4179</v>
      </c>
      <c r="C1350" s="99" t="s">
        <v>4180</v>
      </c>
      <c r="D1350" s="100" t="s">
        <v>133</v>
      </c>
      <c r="E1350" s="101" t="s">
        <v>134</v>
      </c>
      <c r="F1350" s="101" t="s">
        <v>135</v>
      </c>
      <c r="G1350" s="101" t="s">
        <v>136</v>
      </c>
      <c r="H1350" s="101"/>
      <c r="I1350" s="101" t="s">
        <v>137</v>
      </c>
      <c r="J1350" s="74"/>
      <c r="K1350" s="75">
        <v>759</v>
      </c>
      <c r="L1350" s="75">
        <v>84</v>
      </c>
      <c r="M1350" s="75">
        <v>2</v>
      </c>
      <c r="N1350" s="75">
        <v>487</v>
      </c>
      <c r="O1350" s="75">
        <v>77</v>
      </c>
      <c r="P1350" s="75">
        <v>154</v>
      </c>
      <c r="Q1350" s="76">
        <v>0</v>
      </c>
      <c r="R1350" s="76">
        <v>63</v>
      </c>
      <c r="S1350" s="76">
        <v>20.100000000000001</v>
      </c>
      <c r="T1350" s="76">
        <v>3</v>
      </c>
      <c r="U1350" s="76">
        <v>6.7</v>
      </c>
      <c r="V1350" s="76">
        <v>3</v>
      </c>
      <c r="W1350" s="87">
        <f t="shared" si="60"/>
        <v>95.8</v>
      </c>
      <c r="X1350" s="87">
        <f t="shared" si="61"/>
        <v>63</v>
      </c>
      <c r="Y1350" s="88">
        <f t="shared" si="62"/>
        <v>32.799999999999997</v>
      </c>
    </row>
    <row r="1351" spans="1:25" s="11" customFormat="1" ht="15" x14ac:dyDescent="0.35">
      <c r="A1351" s="99" t="s">
        <v>4181</v>
      </c>
      <c r="B1351" s="141" t="s">
        <v>4182</v>
      </c>
      <c r="C1351" s="99" t="s">
        <v>4183</v>
      </c>
      <c r="D1351" s="100" t="s">
        <v>133</v>
      </c>
      <c r="E1351" s="101" t="s">
        <v>134</v>
      </c>
      <c r="F1351" s="101" t="s">
        <v>135</v>
      </c>
      <c r="G1351" s="101" t="s">
        <v>136</v>
      </c>
      <c r="H1351" s="101"/>
      <c r="I1351" s="101" t="s">
        <v>137</v>
      </c>
      <c r="J1351" s="74"/>
      <c r="K1351" s="75">
        <v>531</v>
      </c>
      <c r="L1351" s="75">
        <v>43</v>
      </c>
      <c r="M1351" s="75">
        <v>6</v>
      </c>
      <c r="N1351" s="75">
        <v>438</v>
      </c>
      <c r="O1351" s="75">
        <v>80</v>
      </c>
      <c r="P1351" s="75">
        <v>116</v>
      </c>
      <c r="Q1351" s="76">
        <v>4</v>
      </c>
      <c r="R1351" s="76">
        <v>46</v>
      </c>
      <c r="S1351" s="76">
        <v>23.1</v>
      </c>
      <c r="T1351" s="76">
        <v>2</v>
      </c>
      <c r="U1351" s="76">
        <v>6.9</v>
      </c>
      <c r="V1351" s="76">
        <v>5</v>
      </c>
      <c r="W1351" s="87">
        <f t="shared" si="60"/>
        <v>87</v>
      </c>
      <c r="X1351" s="87">
        <f t="shared" si="61"/>
        <v>50</v>
      </c>
      <c r="Y1351" s="88">
        <f t="shared" si="62"/>
        <v>37</v>
      </c>
    </row>
    <row r="1352" spans="1:25" s="11" customFormat="1" ht="15" x14ac:dyDescent="0.35">
      <c r="A1352" s="99" t="s">
        <v>4184</v>
      </c>
      <c r="B1352" s="141" t="s">
        <v>4185</v>
      </c>
      <c r="C1352" s="99" t="s">
        <v>4186</v>
      </c>
      <c r="D1352" s="100" t="s">
        <v>405</v>
      </c>
      <c r="E1352" s="101" t="s">
        <v>134</v>
      </c>
      <c r="F1352" s="101" t="s">
        <v>406</v>
      </c>
      <c r="G1352" s="101" t="s">
        <v>136</v>
      </c>
      <c r="H1352" s="101"/>
      <c r="I1352" s="101" t="s">
        <v>137</v>
      </c>
      <c r="J1352" s="74"/>
      <c r="K1352" s="75">
        <v>741</v>
      </c>
      <c r="L1352" s="75">
        <v>46</v>
      </c>
      <c r="M1352" s="75">
        <v>4</v>
      </c>
      <c r="N1352" s="75">
        <v>663</v>
      </c>
      <c r="O1352" s="75">
        <v>32</v>
      </c>
      <c r="P1352" s="75">
        <v>221</v>
      </c>
      <c r="Q1352" s="76">
        <v>8</v>
      </c>
      <c r="R1352" s="76">
        <v>59.7</v>
      </c>
      <c r="S1352" s="76">
        <v>27.8</v>
      </c>
      <c r="T1352" s="76">
        <v>3</v>
      </c>
      <c r="U1352" s="76">
        <v>8.6</v>
      </c>
      <c r="V1352" s="76">
        <v>5</v>
      </c>
      <c r="W1352" s="87">
        <f t="shared" ref="W1352:W1415" si="63">SUM(Q1352:V1352)</f>
        <v>112.1</v>
      </c>
      <c r="X1352" s="87">
        <f t="shared" ref="X1352:X1415" si="64">SUM(Q1352:R1352)</f>
        <v>67.7</v>
      </c>
      <c r="Y1352" s="88">
        <f t="shared" ref="Y1352:Y1415" si="65">SUM(S1352:V1352)</f>
        <v>44.4</v>
      </c>
    </row>
    <row r="1353" spans="1:25" s="11" customFormat="1" ht="15" x14ac:dyDescent="0.35">
      <c r="A1353" s="99" t="s">
        <v>4187</v>
      </c>
      <c r="B1353" s="141" t="s">
        <v>4188</v>
      </c>
      <c r="C1353" s="99" t="s">
        <v>4189</v>
      </c>
      <c r="D1353" s="100" t="s">
        <v>133</v>
      </c>
      <c r="E1353" s="101" t="s">
        <v>134</v>
      </c>
      <c r="F1353" s="101" t="s">
        <v>135</v>
      </c>
      <c r="G1353" s="101" t="s">
        <v>136</v>
      </c>
      <c r="H1353" s="101"/>
      <c r="I1353" s="101" t="s">
        <v>137</v>
      </c>
      <c r="J1353" s="74"/>
      <c r="K1353" s="75">
        <v>153</v>
      </c>
      <c r="L1353" s="75">
        <v>16</v>
      </c>
      <c r="M1353" s="75">
        <v>1</v>
      </c>
      <c r="N1353" s="75">
        <v>143</v>
      </c>
      <c r="O1353" s="75">
        <v>14</v>
      </c>
      <c r="P1353" s="75">
        <v>54</v>
      </c>
      <c r="Q1353" s="76">
        <v>5</v>
      </c>
      <c r="R1353" s="76">
        <v>13</v>
      </c>
      <c r="S1353" s="76">
        <v>9.8000000000000007</v>
      </c>
      <c r="T1353" s="76">
        <v>2</v>
      </c>
      <c r="U1353" s="76">
        <v>1.9</v>
      </c>
      <c r="V1353" s="76">
        <v>2</v>
      </c>
      <c r="W1353" s="87">
        <f t="shared" si="63"/>
        <v>33.700000000000003</v>
      </c>
      <c r="X1353" s="87">
        <f t="shared" si="64"/>
        <v>18</v>
      </c>
      <c r="Y1353" s="88">
        <f t="shared" si="65"/>
        <v>15.700000000000001</v>
      </c>
    </row>
    <row r="1354" spans="1:25" s="11" customFormat="1" ht="15" x14ac:dyDescent="0.35">
      <c r="A1354" s="99" t="s">
        <v>4190</v>
      </c>
      <c r="B1354" s="141" t="s">
        <v>4191</v>
      </c>
      <c r="C1354" s="99" t="s">
        <v>4192</v>
      </c>
      <c r="D1354" s="100" t="s">
        <v>133</v>
      </c>
      <c r="E1354" s="101" t="s">
        <v>134</v>
      </c>
      <c r="F1354" s="101" t="s">
        <v>135</v>
      </c>
      <c r="G1354" s="101" t="s">
        <v>136</v>
      </c>
      <c r="H1354" s="101"/>
      <c r="I1354" s="101" t="s">
        <v>137</v>
      </c>
      <c r="J1354" s="74"/>
      <c r="K1354" s="75">
        <v>1201</v>
      </c>
      <c r="L1354" s="75">
        <v>66</v>
      </c>
      <c r="M1354" s="75">
        <v>3</v>
      </c>
      <c r="N1354" s="75">
        <v>984</v>
      </c>
      <c r="O1354" s="75">
        <v>105</v>
      </c>
      <c r="P1354" s="75">
        <v>203</v>
      </c>
      <c r="Q1354" s="76">
        <v>8.6999999999999993</v>
      </c>
      <c r="R1354" s="76">
        <v>85</v>
      </c>
      <c r="S1354" s="76">
        <v>32.1</v>
      </c>
      <c r="T1354" s="76">
        <v>5.2</v>
      </c>
      <c r="U1354" s="76">
        <v>5.8</v>
      </c>
      <c r="V1354" s="76">
        <v>7</v>
      </c>
      <c r="W1354" s="87">
        <f t="shared" si="63"/>
        <v>143.80000000000001</v>
      </c>
      <c r="X1354" s="87">
        <f t="shared" si="64"/>
        <v>93.7</v>
      </c>
      <c r="Y1354" s="88">
        <f t="shared" si="65"/>
        <v>50.1</v>
      </c>
    </row>
    <row r="1355" spans="1:25" s="11" customFormat="1" ht="15" x14ac:dyDescent="0.35">
      <c r="A1355" s="99" t="s">
        <v>4193</v>
      </c>
      <c r="B1355" s="141" t="s">
        <v>4194</v>
      </c>
      <c r="C1355" s="99" t="s">
        <v>4195</v>
      </c>
      <c r="D1355" s="100" t="s">
        <v>405</v>
      </c>
      <c r="E1355" s="101" t="s">
        <v>134</v>
      </c>
      <c r="F1355" s="101" t="s">
        <v>406</v>
      </c>
      <c r="G1355" s="101" t="s">
        <v>136</v>
      </c>
      <c r="H1355" s="101"/>
      <c r="I1355" s="101" t="s">
        <v>137</v>
      </c>
      <c r="J1355" s="74"/>
      <c r="K1355" s="75">
        <v>677</v>
      </c>
      <c r="L1355" s="75">
        <v>32</v>
      </c>
      <c r="M1355" s="75">
        <v>4</v>
      </c>
      <c r="N1355" s="75">
        <v>160</v>
      </c>
      <c r="O1355" s="75">
        <v>3</v>
      </c>
      <c r="P1355" s="75">
        <v>156</v>
      </c>
      <c r="Q1355" s="76">
        <v>4.4000000000000004</v>
      </c>
      <c r="R1355" s="76">
        <v>47</v>
      </c>
      <c r="S1355" s="76">
        <v>24</v>
      </c>
      <c r="T1355" s="76">
        <v>2</v>
      </c>
      <c r="U1355" s="76">
        <v>6.6</v>
      </c>
      <c r="V1355" s="76">
        <v>3</v>
      </c>
      <c r="W1355" s="87">
        <f t="shared" si="63"/>
        <v>87</v>
      </c>
      <c r="X1355" s="87">
        <f t="shared" si="64"/>
        <v>51.4</v>
      </c>
      <c r="Y1355" s="88">
        <f t="shared" si="65"/>
        <v>35.6</v>
      </c>
    </row>
    <row r="1356" spans="1:25" s="11" customFormat="1" ht="15" x14ac:dyDescent="0.35">
      <c r="A1356" s="99" t="s">
        <v>4196</v>
      </c>
      <c r="B1356" s="141" t="s">
        <v>4197</v>
      </c>
      <c r="C1356" s="99" t="s">
        <v>4198</v>
      </c>
      <c r="D1356" s="100" t="s">
        <v>133</v>
      </c>
      <c r="E1356" s="101" t="s">
        <v>134</v>
      </c>
      <c r="F1356" s="101" t="s">
        <v>135</v>
      </c>
      <c r="G1356" s="101" t="s">
        <v>136</v>
      </c>
      <c r="H1356" s="101"/>
      <c r="I1356" s="101" t="s">
        <v>137</v>
      </c>
      <c r="J1356" s="74"/>
      <c r="K1356" s="75">
        <v>537</v>
      </c>
      <c r="L1356" s="75">
        <v>63</v>
      </c>
      <c r="M1356" s="75">
        <v>0</v>
      </c>
      <c r="N1356" s="75">
        <v>445</v>
      </c>
      <c r="O1356" s="75">
        <v>37</v>
      </c>
      <c r="P1356" s="75">
        <v>108</v>
      </c>
      <c r="Q1356" s="76">
        <v>1</v>
      </c>
      <c r="R1356" s="76">
        <v>42</v>
      </c>
      <c r="S1356" s="76">
        <v>25.4</v>
      </c>
      <c r="T1356" s="76">
        <v>2</v>
      </c>
      <c r="U1356" s="76">
        <v>3.9</v>
      </c>
      <c r="V1356" s="76">
        <v>3</v>
      </c>
      <c r="W1356" s="87">
        <f t="shared" si="63"/>
        <v>77.300000000000011</v>
      </c>
      <c r="X1356" s="87">
        <f t="shared" si="64"/>
        <v>43</v>
      </c>
      <c r="Y1356" s="88">
        <f t="shared" si="65"/>
        <v>34.299999999999997</v>
      </c>
    </row>
    <row r="1357" spans="1:25" s="11" customFormat="1" ht="15" x14ac:dyDescent="0.35">
      <c r="A1357" s="99" t="s">
        <v>4199</v>
      </c>
      <c r="B1357" s="141" t="s">
        <v>4200</v>
      </c>
      <c r="C1357" s="99" t="s">
        <v>4201</v>
      </c>
      <c r="D1357" s="100" t="s">
        <v>405</v>
      </c>
      <c r="E1357" s="101" t="s">
        <v>134</v>
      </c>
      <c r="F1357" s="101" t="s">
        <v>406</v>
      </c>
      <c r="G1357" s="101" t="s">
        <v>136</v>
      </c>
      <c r="H1357" s="101"/>
      <c r="I1357" s="101" t="s">
        <v>137</v>
      </c>
      <c r="J1357" s="74"/>
      <c r="K1357" s="75">
        <v>1053</v>
      </c>
      <c r="L1357" s="75">
        <v>0</v>
      </c>
      <c r="M1357" s="75">
        <v>0</v>
      </c>
      <c r="N1357" s="75">
        <v>661</v>
      </c>
      <c r="O1357" s="75">
        <v>75</v>
      </c>
      <c r="P1357" s="75">
        <v>135</v>
      </c>
      <c r="Q1357" s="76">
        <v>1.2</v>
      </c>
      <c r="R1357" s="76">
        <v>67</v>
      </c>
      <c r="S1357" s="76">
        <v>11.4</v>
      </c>
      <c r="T1357" s="76">
        <v>4</v>
      </c>
      <c r="U1357" s="76">
        <v>5.8</v>
      </c>
      <c r="V1357" s="76">
        <v>5</v>
      </c>
      <c r="W1357" s="87">
        <f t="shared" si="63"/>
        <v>94.4</v>
      </c>
      <c r="X1357" s="87">
        <f t="shared" si="64"/>
        <v>68.2</v>
      </c>
      <c r="Y1357" s="88">
        <f t="shared" si="65"/>
        <v>26.2</v>
      </c>
    </row>
    <row r="1358" spans="1:25" s="11" customFormat="1" ht="15" x14ac:dyDescent="0.35">
      <c r="A1358" s="99" t="s">
        <v>4202</v>
      </c>
      <c r="B1358" s="141" t="s">
        <v>4203</v>
      </c>
      <c r="C1358" s="99" t="s">
        <v>4204</v>
      </c>
      <c r="D1358" s="100" t="s">
        <v>437</v>
      </c>
      <c r="E1358" s="101" t="s">
        <v>201</v>
      </c>
      <c r="F1358" s="101" t="s">
        <v>406</v>
      </c>
      <c r="G1358" s="101" t="s">
        <v>136</v>
      </c>
      <c r="H1358" s="101"/>
      <c r="I1358" s="101" t="s">
        <v>137</v>
      </c>
      <c r="J1358" s="74"/>
      <c r="K1358" s="75">
        <v>1953</v>
      </c>
      <c r="L1358" s="75">
        <v>0</v>
      </c>
      <c r="M1358" s="75">
        <v>0</v>
      </c>
      <c r="N1358" s="75">
        <v>1618</v>
      </c>
      <c r="O1358" s="75">
        <v>174</v>
      </c>
      <c r="P1358" s="75">
        <v>302</v>
      </c>
      <c r="Q1358" s="76">
        <v>7</v>
      </c>
      <c r="R1358" s="76">
        <v>126</v>
      </c>
      <c r="S1358" s="76">
        <v>25.1</v>
      </c>
      <c r="T1358" s="76">
        <v>7</v>
      </c>
      <c r="U1358" s="76">
        <v>5.8</v>
      </c>
      <c r="V1358" s="76">
        <v>8</v>
      </c>
      <c r="W1358" s="87">
        <f t="shared" si="63"/>
        <v>178.9</v>
      </c>
      <c r="X1358" s="87">
        <f t="shared" si="64"/>
        <v>133</v>
      </c>
      <c r="Y1358" s="88">
        <f t="shared" si="65"/>
        <v>45.9</v>
      </c>
    </row>
    <row r="1359" spans="1:25" s="11" customFormat="1" ht="15" x14ac:dyDescent="0.35">
      <c r="A1359" s="99" t="s">
        <v>4205</v>
      </c>
      <c r="B1359" s="141" t="s">
        <v>4206</v>
      </c>
      <c r="C1359" s="99" t="s">
        <v>4207</v>
      </c>
      <c r="D1359" s="100" t="s">
        <v>405</v>
      </c>
      <c r="E1359" s="101" t="s">
        <v>134</v>
      </c>
      <c r="F1359" s="101" t="s">
        <v>406</v>
      </c>
      <c r="G1359" s="101" t="s">
        <v>136</v>
      </c>
      <c r="H1359" s="101"/>
      <c r="I1359" s="101" t="s">
        <v>137</v>
      </c>
      <c r="J1359" s="74"/>
      <c r="K1359" s="75">
        <v>500</v>
      </c>
      <c r="L1359" s="75">
        <v>31</v>
      </c>
      <c r="M1359" s="75">
        <v>2</v>
      </c>
      <c r="N1359" s="75">
        <v>223</v>
      </c>
      <c r="O1359" s="75">
        <v>14</v>
      </c>
      <c r="P1359" s="75">
        <v>122</v>
      </c>
      <c r="Q1359" s="76">
        <v>2</v>
      </c>
      <c r="R1359" s="76">
        <v>40</v>
      </c>
      <c r="S1359" s="76">
        <v>17.3</v>
      </c>
      <c r="T1359" s="76">
        <v>3</v>
      </c>
      <c r="U1359" s="76">
        <v>6.6</v>
      </c>
      <c r="V1359" s="76">
        <v>3</v>
      </c>
      <c r="W1359" s="87">
        <f t="shared" si="63"/>
        <v>71.899999999999991</v>
      </c>
      <c r="X1359" s="87">
        <f t="shared" si="64"/>
        <v>42</v>
      </c>
      <c r="Y1359" s="88">
        <f t="shared" si="65"/>
        <v>29.9</v>
      </c>
    </row>
    <row r="1360" spans="1:25" s="11" customFormat="1" ht="15" x14ac:dyDescent="0.35">
      <c r="A1360" s="99" t="s">
        <v>4208</v>
      </c>
      <c r="B1360" s="141" t="s">
        <v>4209</v>
      </c>
      <c r="C1360" s="99" t="s">
        <v>4210</v>
      </c>
      <c r="D1360" s="100" t="s">
        <v>133</v>
      </c>
      <c r="E1360" s="101" t="s">
        <v>134</v>
      </c>
      <c r="F1360" s="101" t="s">
        <v>135</v>
      </c>
      <c r="G1360" s="101" t="s">
        <v>136</v>
      </c>
      <c r="H1360" s="101"/>
      <c r="I1360" s="101" t="s">
        <v>137</v>
      </c>
      <c r="J1360" s="74"/>
      <c r="K1360" s="75">
        <v>481</v>
      </c>
      <c r="L1360" s="75">
        <v>64</v>
      </c>
      <c r="M1360" s="75">
        <v>4</v>
      </c>
      <c r="N1360" s="75">
        <v>434</v>
      </c>
      <c r="O1360" s="75">
        <v>28</v>
      </c>
      <c r="P1360" s="75">
        <v>78</v>
      </c>
      <c r="Q1360" s="76">
        <v>6.3</v>
      </c>
      <c r="R1360" s="76">
        <v>29</v>
      </c>
      <c r="S1360" s="76">
        <v>11.6</v>
      </c>
      <c r="T1360" s="76">
        <v>3</v>
      </c>
      <c r="U1360" s="76">
        <v>2.9</v>
      </c>
      <c r="V1360" s="76">
        <v>2.6</v>
      </c>
      <c r="W1360" s="87">
        <f t="shared" si="63"/>
        <v>55.4</v>
      </c>
      <c r="X1360" s="87">
        <f t="shared" si="64"/>
        <v>35.299999999999997</v>
      </c>
      <c r="Y1360" s="88">
        <f t="shared" si="65"/>
        <v>20.100000000000001</v>
      </c>
    </row>
    <row r="1361" spans="1:25" s="11" customFormat="1" ht="15" x14ac:dyDescent="0.35">
      <c r="A1361" s="99" t="s">
        <v>4211</v>
      </c>
      <c r="B1361" s="141" t="s">
        <v>4212</v>
      </c>
      <c r="C1361" s="99" t="s">
        <v>4213</v>
      </c>
      <c r="D1361" s="100" t="s">
        <v>405</v>
      </c>
      <c r="E1361" s="101" t="s">
        <v>134</v>
      </c>
      <c r="F1361" s="101" t="s">
        <v>406</v>
      </c>
      <c r="G1361" s="101" t="s">
        <v>136</v>
      </c>
      <c r="H1361" s="101"/>
      <c r="I1361" s="101" t="s">
        <v>137</v>
      </c>
      <c r="J1361" s="74"/>
      <c r="K1361" s="75">
        <v>400</v>
      </c>
      <c r="L1361" s="75">
        <v>51</v>
      </c>
      <c r="M1361" s="75">
        <v>1</v>
      </c>
      <c r="N1361" s="75">
        <v>380</v>
      </c>
      <c r="O1361" s="75">
        <v>30</v>
      </c>
      <c r="P1361" s="75">
        <v>164</v>
      </c>
      <c r="Q1361" s="76">
        <v>8</v>
      </c>
      <c r="R1361" s="76">
        <v>43</v>
      </c>
      <c r="S1361" s="76">
        <v>20.2</v>
      </c>
      <c r="T1361" s="76">
        <v>3</v>
      </c>
      <c r="U1361" s="76">
        <v>6.7</v>
      </c>
      <c r="V1361" s="76">
        <v>3</v>
      </c>
      <c r="W1361" s="87">
        <f t="shared" si="63"/>
        <v>83.9</v>
      </c>
      <c r="X1361" s="87">
        <f t="shared" si="64"/>
        <v>51</v>
      </c>
      <c r="Y1361" s="88">
        <f t="shared" si="65"/>
        <v>32.9</v>
      </c>
    </row>
    <row r="1362" spans="1:25" s="11" customFormat="1" ht="15" x14ac:dyDescent="0.35">
      <c r="A1362" s="99" t="s">
        <v>4214</v>
      </c>
      <c r="B1362" s="141" t="s">
        <v>4215</v>
      </c>
      <c r="C1362" s="99" t="s">
        <v>4216</v>
      </c>
      <c r="D1362" s="100" t="s">
        <v>133</v>
      </c>
      <c r="E1362" s="101" t="s">
        <v>134</v>
      </c>
      <c r="F1362" s="101" t="s">
        <v>135</v>
      </c>
      <c r="G1362" s="101" t="s">
        <v>136</v>
      </c>
      <c r="H1362" s="101"/>
      <c r="I1362" s="101" t="s">
        <v>137</v>
      </c>
      <c r="J1362" s="74"/>
      <c r="K1362" s="75">
        <v>384</v>
      </c>
      <c r="L1362" s="75">
        <v>88</v>
      </c>
      <c r="M1362" s="75">
        <v>1</v>
      </c>
      <c r="N1362" s="75">
        <v>343</v>
      </c>
      <c r="O1362" s="75">
        <v>83</v>
      </c>
      <c r="P1362" s="75">
        <v>95</v>
      </c>
      <c r="Q1362" s="76">
        <v>9</v>
      </c>
      <c r="R1362" s="76">
        <v>38</v>
      </c>
      <c r="S1362" s="76">
        <v>21</v>
      </c>
      <c r="T1362" s="76">
        <v>3</v>
      </c>
      <c r="U1362" s="76">
        <v>3.8</v>
      </c>
      <c r="V1362" s="76">
        <v>2.7</v>
      </c>
      <c r="W1362" s="87">
        <f t="shared" si="63"/>
        <v>77.5</v>
      </c>
      <c r="X1362" s="87">
        <f t="shared" si="64"/>
        <v>47</v>
      </c>
      <c r="Y1362" s="88">
        <f t="shared" si="65"/>
        <v>30.5</v>
      </c>
    </row>
    <row r="1363" spans="1:25" s="11" customFormat="1" ht="15" x14ac:dyDescent="0.35">
      <c r="A1363" s="99" t="s">
        <v>4217</v>
      </c>
      <c r="B1363" s="141" t="s">
        <v>4218</v>
      </c>
      <c r="C1363" s="99" t="s">
        <v>4219</v>
      </c>
      <c r="D1363" s="100" t="s">
        <v>437</v>
      </c>
      <c r="E1363" s="101" t="s">
        <v>201</v>
      </c>
      <c r="F1363" s="101" t="s">
        <v>406</v>
      </c>
      <c r="G1363" s="101" t="s">
        <v>136</v>
      </c>
      <c r="H1363" s="101"/>
      <c r="I1363" s="101" t="s">
        <v>137</v>
      </c>
      <c r="J1363" s="74"/>
      <c r="K1363" s="75">
        <v>1069</v>
      </c>
      <c r="L1363" s="75">
        <v>0</v>
      </c>
      <c r="M1363" s="75">
        <v>0</v>
      </c>
      <c r="N1363" s="75">
        <v>799</v>
      </c>
      <c r="O1363" s="75">
        <v>69</v>
      </c>
      <c r="P1363" s="75">
        <v>169</v>
      </c>
      <c r="Q1363" s="76">
        <v>4</v>
      </c>
      <c r="R1363" s="76">
        <v>69</v>
      </c>
      <c r="S1363" s="76">
        <v>15</v>
      </c>
      <c r="T1363" s="76">
        <v>4</v>
      </c>
      <c r="U1363" s="76">
        <v>4.9000000000000004</v>
      </c>
      <c r="V1363" s="76">
        <v>5</v>
      </c>
      <c r="W1363" s="87">
        <f t="shared" si="63"/>
        <v>101.9</v>
      </c>
      <c r="X1363" s="87">
        <f t="shared" si="64"/>
        <v>73</v>
      </c>
      <c r="Y1363" s="88">
        <f t="shared" si="65"/>
        <v>28.9</v>
      </c>
    </row>
    <row r="1364" spans="1:25" s="11" customFormat="1" ht="15" x14ac:dyDescent="0.35">
      <c r="A1364" s="99" t="s">
        <v>4220</v>
      </c>
      <c r="B1364" s="141" t="s">
        <v>4221</v>
      </c>
      <c r="C1364" s="99" t="s">
        <v>4222</v>
      </c>
      <c r="D1364" s="100" t="s">
        <v>405</v>
      </c>
      <c r="E1364" s="101" t="s">
        <v>134</v>
      </c>
      <c r="F1364" s="101" t="s">
        <v>406</v>
      </c>
      <c r="G1364" s="101" t="s">
        <v>136</v>
      </c>
      <c r="H1364" s="101"/>
      <c r="I1364" s="101" t="s">
        <v>137</v>
      </c>
      <c r="J1364" s="74"/>
      <c r="K1364" s="75">
        <v>565</v>
      </c>
      <c r="L1364" s="75">
        <v>88</v>
      </c>
      <c r="M1364" s="75">
        <v>10</v>
      </c>
      <c r="N1364" s="75">
        <v>167</v>
      </c>
      <c r="O1364" s="75">
        <v>8</v>
      </c>
      <c r="P1364" s="75">
        <v>117</v>
      </c>
      <c r="Q1364" s="76">
        <v>4</v>
      </c>
      <c r="R1364" s="76">
        <v>63</v>
      </c>
      <c r="S1364" s="76">
        <v>21.6</v>
      </c>
      <c r="T1364" s="76">
        <v>2</v>
      </c>
      <c r="U1364" s="76">
        <v>7.7</v>
      </c>
      <c r="V1364" s="76">
        <v>3.2</v>
      </c>
      <c r="W1364" s="87">
        <f t="shared" si="63"/>
        <v>101.5</v>
      </c>
      <c r="X1364" s="87">
        <f t="shared" si="64"/>
        <v>67</v>
      </c>
      <c r="Y1364" s="88">
        <f t="shared" si="65"/>
        <v>34.5</v>
      </c>
    </row>
    <row r="1365" spans="1:25" s="11" customFormat="1" ht="15" x14ac:dyDescent="0.35">
      <c r="A1365" s="99" t="s">
        <v>4223</v>
      </c>
      <c r="B1365" s="141" t="s">
        <v>4224</v>
      </c>
      <c r="C1365" s="99" t="s">
        <v>4225</v>
      </c>
      <c r="D1365" s="100" t="s">
        <v>437</v>
      </c>
      <c r="E1365" s="101" t="s">
        <v>201</v>
      </c>
      <c r="F1365" s="101" t="s">
        <v>406</v>
      </c>
      <c r="G1365" s="101" t="s">
        <v>136</v>
      </c>
      <c r="H1365" s="101"/>
      <c r="I1365" s="101" t="s">
        <v>137</v>
      </c>
      <c r="J1365" s="74"/>
      <c r="K1365" s="75">
        <v>1730</v>
      </c>
      <c r="L1365" s="75">
        <v>0</v>
      </c>
      <c r="M1365" s="75">
        <v>0</v>
      </c>
      <c r="N1365" s="75">
        <v>1406</v>
      </c>
      <c r="O1365" s="75">
        <v>271</v>
      </c>
      <c r="P1365" s="75">
        <v>308</v>
      </c>
      <c r="Q1365" s="76">
        <v>16</v>
      </c>
      <c r="R1365" s="76">
        <v>109</v>
      </c>
      <c r="S1365" s="76">
        <v>20.399999999999999</v>
      </c>
      <c r="T1365" s="76">
        <v>5</v>
      </c>
      <c r="U1365" s="76">
        <v>7.8</v>
      </c>
      <c r="V1365" s="76">
        <v>6</v>
      </c>
      <c r="W1365" s="87">
        <f t="shared" si="63"/>
        <v>164.20000000000002</v>
      </c>
      <c r="X1365" s="87">
        <f t="shared" si="64"/>
        <v>125</v>
      </c>
      <c r="Y1365" s="88">
        <f t="shared" si="65"/>
        <v>39.199999999999996</v>
      </c>
    </row>
    <row r="1366" spans="1:25" s="11" customFormat="1" ht="15" x14ac:dyDescent="0.35">
      <c r="A1366" s="99" t="s">
        <v>4226</v>
      </c>
      <c r="B1366" s="141" t="s">
        <v>4227</v>
      </c>
      <c r="C1366" s="99" t="s">
        <v>4228</v>
      </c>
      <c r="D1366" s="100" t="s">
        <v>133</v>
      </c>
      <c r="E1366" s="101" t="s">
        <v>134</v>
      </c>
      <c r="F1366" s="101" t="s">
        <v>135</v>
      </c>
      <c r="G1366" s="101" t="s">
        <v>136</v>
      </c>
      <c r="H1366" s="101"/>
      <c r="I1366" s="101" t="s">
        <v>137</v>
      </c>
      <c r="J1366" s="74"/>
      <c r="K1366" s="75">
        <v>425</v>
      </c>
      <c r="L1366" s="75">
        <v>71</v>
      </c>
      <c r="M1366" s="75">
        <v>1</v>
      </c>
      <c r="N1366" s="75">
        <v>372</v>
      </c>
      <c r="O1366" s="75">
        <v>27</v>
      </c>
      <c r="P1366" s="75">
        <v>99</v>
      </c>
      <c r="Q1366" s="76">
        <v>2</v>
      </c>
      <c r="R1366" s="76">
        <v>41</v>
      </c>
      <c r="S1366" s="76">
        <v>15.9</v>
      </c>
      <c r="T1366" s="76">
        <v>3</v>
      </c>
      <c r="U1366" s="76">
        <v>4.8</v>
      </c>
      <c r="V1366" s="76">
        <v>3</v>
      </c>
      <c r="W1366" s="87">
        <f t="shared" si="63"/>
        <v>69.7</v>
      </c>
      <c r="X1366" s="87">
        <f t="shared" si="64"/>
        <v>43</v>
      </c>
      <c r="Y1366" s="88">
        <f t="shared" si="65"/>
        <v>26.7</v>
      </c>
    </row>
    <row r="1367" spans="1:25" s="11" customFormat="1" ht="15" x14ac:dyDescent="0.35">
      <c r="A1367" s="99" t="s">
        <v>4229</v>
      </c>
      <c r="B1367" s="141" t="s">
        <v>4230</v>
      </c>
      <c r="C1367" s="99" t="s">
        <v>4231</v>
      </c>
      <c r="D1367" s="100" t="s">
        <v>437</v>
      </c>
      <c r="E1367" s="101" t="s">
        <v>201</v>
      </c>
      <c r="F1367" s="101" t="s">
        <v>406</v>
      </c>
      <c r="G1367" s="101" t="s">
        <v>136</v>
      </c>
      <c r="H1367" s="101"/>
      <c r="I1367" s="101" t="s">
        <v>137</v>
      </c>
      <c r="J1367" s="74"/>
      <c r="K1367" s="75">
        <v>921</v>
      </c>
      <c r="L1367" s="75">
        <v>0</v>
      </c>
      <c r="M1367" s="75">
        <v>0</v>
      </c>
      <c r="N1367" s="75">
        <v>807</v>
      </c>
      <c r="O1367" s="75">
        <v>68</v>
      </c>
      <c r="P1367" s="75">
        <v>176</v>
      </c>
      <c r="Q1367" s="76">
        <v>15</v>
      </c>
      <c r="R1367" s="76">
        <v>57</v>
      </c>
      <c r="S1367" s="76">
        <v>14.8</v>
      </c>
      <c r="T1367" s="76">
        <v>5</v>
      </c>
      <c r="U1367" s="76">
        <v>5.7</v>
      </c>
      <c r="V1367" s="76">
        <v>5.7</v>
      </c>
      <c r="W1367" s="87">
        <f t="shared" si="63"/>
        <v>103.2</v>
      </c>
      <c r="X1367" s="87">
        <f t="shared" si="64"/>
        <v>72</v>
      </c>
      <c r="Y1367" s="88">
        <f t="shared" si="65"/>
        <v>31.2</v>
      </c>
    </row>
    <row r="1368" spans="1:25" s="11" customFormat="1" ht="15" x14ac:dyDescent="0.35">
      <c r="A1368" s="99" t="s">
        <v>4232</v>
      </c>
      <c r="B1368" s="141" t="s">
        <v>4233</v>
      </c>
      <c r="C1368" s="99" t="s">
        <v>4234</v>
      </c>
      <c r="D1368" s="100" t="s">
        <v>405</v>
      </c>
      <c r="E1368" s="101" t="s">
        <v>134</v>
      </c>
      <c r="F1368" s="101" t="s">
        <v>406</v>
      </c>
      <c r="G1368" s="101" t="s">
        <v>136</v>
      </c>
      <c r="H1368" s="101"/>
      <c r="I1368" s="101" t="s">
        <v>137</v>
      </c>
      <c r="J1368" s="74"/>
      <c r="K1368" s="75">
        <v>898</v>
      </c>
      <c r="L1368" s="75">
        <v>48</v>
      </c>
      <c r="M1368" s="75">
        <v>3</v>
      </c>
      <c r="N1368" s="75">
        <v>512</v>
      </c>
      <c r="O1368" s="75">
        <v>28</v>
      </c>
      <c r="P1368" s="75">
        <v>177</v>
      </c>
      <c r="Q1368" s="76">
        <v>3.7</v>
      </c>
      <c r="R1368" s="76">
        <v>62</v>
      </c>
      <c r="S1368" s="76">
        <v>14.8</v>
      </c>
      <c r="T1368" s="76">
        <v>3</v>
      </c>
      <c r="U1368" s="76">
        <v>5.8</v>
      </c>
      <c r="V1368" s="76">
        <v>3</v>
      </c>
      <c r="W1368" s="87">
        <f t="shared" si="63"/>
        <v>92.3</v>
      </c>
      <c r="X1368" s="87">
        <f t="shared" si="64"/>
        <v>65.7</v>
      </c>
      <c r="Y1368" s="88">
        <f t="shared" si="65"/>
        <v>26.6</v>
      </c>
    </row>
    <row r="1369" spans="1:25" s="11" customFormat="1" ht="15" x14ac:dyDescent="0.35">
      <c r="A1369" s="99" t="s">
        <v>4235</v>
      </c>
      <c r="B1369" s="141" t="s">
        <v>3388</v>
      </c>
      <c r="C1369" s="99" t="s">
        <v>4236</v>
      </c>
      <c r="D1369" s="100" t="s">
        <v>133</v>
      </c>
      <c r="E1369" s="101" t="s">
        <v>134</v>
      </c>
      <c r="F1369" s="101" t="s">
        <v>135</v>
      </c>
      <c r="G1369" s="101" t="s">
        <v>136</v>
      </c>
      <c r="H1369" s="101"/>
      <c r="I1369" s="101" t="s">
        <v>137</v>
      </c>
      <c r="J1369" s="74"/>
      <c r="K1369" s="75">
        <v>482</v>
      </c>
      <c r="L1369" s="75">
        <v>44</v>
      </c>
      <c r="M1369" s="75">
        <v>1</v>
      </c>
      <c r="N1369" s="75">
        <v>464</v>
      </c>
      <c r="O1369" s="75">
        <v>166</v>
      </c>
      <c r="P1369" s="75">
        <v>128</v>
      </c>
      <c r="Q1369" s="76">
        <v>4</v>
      </c>
      <c r="R1369" s="76">
        <v>41</v>
      </c>
      <c r="S1369" s="76">
        <v>15</v>
      </c>
      <c r="T1369" s="76">
        <v>3</v>
      </c>
      <c r="U1369" s="76">
        <v>7.6</v>
      </c>
      <c r="V1369" s="76">
        <v>4</v>
      </c>
      <c r="W1369" s="87">
        <f t="shared" si="63"/>
        <v>74.599999999999994</v>
      </c>
      <c r="X1369" s="87">
        <f t="shared" si="64"/>
        <v>45</v>
      </c>
      <c r="Y1369" s="88">
        <f t="shared" si="65"/>
        <v>29.6</v>
      </c>
    </row>
    <row r="1370" spans="1:25" s="11" customFormat="1" ht="15" x14ac:dyDescent="0.35">
      <c r="A1370" s="99" t="s">
        <v>4237</v>
      </c>
      <c r="B1370" s="141" t="s">
        <v>4238</v>
      </c>
      <c r="C1370" s="99" t="s">
        <v>4239</v>
      </c>
      <c r="D1370" s="100" t="s">
        <v>133</v>
      </c>
      <c r="E1370" s="101" t="s">
        <v>134</v>
      </c>
      <c r="F1370" s="101" t="s">
        <v>135</v>
      </c>
      <c r="G1370" s="101" t="s">
        <v>136</v>
      </c>
      <c r="H1370" s="101"/>
      <c r="I1370" s="101" t="s">
        <v>137</v>
      </c>
      <c r="J1370" s="74"/>
      <c r="K1370" s="75">
        <v>507</v>
      </c>
      <c r="L1370" s="75">
        <v>66</v>
      </c>
      <c r="M1370" s="75">
        <v>2</v>
      </c>
      <c r="N1370" s="75">
        <v>406</v>
      </c>
      <c r="O1370" s="75">
        <v>102</v>
      </c>
      <c r="P1370" s="75">
        <v>82</v>
      </c>
      <c r="Q1370" s="76">
        <v>1</v>
      </c>
      <c r="R1370" s="76">
        <v>42</v>
      </c>
      <c r="S1370" s="76">
        <v>18.7</v>
      </c>
      <c r="T1370" s="76">
        <v>3</v>
      </c>
      <c r="U1370" s="76">
        <v>1.9</v>
      </c>
      <c r="V1370" s="76">
        <v>3</v>
      </c>
      <c r="W1370" s="87">
        <f t="shared" si="63"/>
        <v>69.600000000000009</v>
      </c>
      <c r="X1370" s="87">
        <f t="shared" si="64"/>
        <v>43</v>
      </c>
      <c r="Y1370" s="88">
        <f t="shared" si="65"/>
        <v>26.599999999999998</v>
      </c>
    </row>
    <row r="1371" spans="1:25" s="11" customFormat="1" ht="15" x14ac:dyDescent="0.35">
      <c r="A1371" s="99" t="s">
        <v>4240</v>
      </c>
      <c r="B1371" s="141" t="s">
        <v>4241</v>
      </c>
      <c r="C1371" s="99" t="s">
        <v>4242</v>
      </c>
      <c r="D1371" s="100" t="s">
        <v>133</v>
      </c>
      <c r="E1371" s="101" t="s">
        <v>134</v>
      </c>
      <c r="F1371" s="101" t="s">
        <v>135</v>
      </c>
      <c r="G1371" s="101" t="s">
        <v>136</v>
      </c>
      <c r="H1371" s="101"/>
      <c r="I1371" s="101" t="s">
        <v>137</v>
      </c>
      <c r="J1371" s="74"/>
      <c r="K1371" s="75">
        <v>273</v>
      </c>
      <c r="L1371" s="75">
        <v>33</v>
      </c>
      <c r="M1371" s="75">
        <v>3</v>
      </c>
      <c r="N1371" s="75">
        <v>250</v>
      </c>
      <c r="O1371" s="75">
        <v>36</v>
      </c>
      <c r="P1371" s="75">
        <v>51</v>
      </c>
      <c r="Q1371" s="76">
        <v>4</v>
      </c>
      <c r="R1371" s="76">
        <v>25</v>
      </c>
      <c r="S1371" s="76">
        <v>9.1999999999999993</v>
      </c>
      <c r="T1371" s="76">
        <v>2</v>
      </c>
      <c r="U1371" s="76">
        <v>1.9</v>
      </c>
      <c r="V1371" s="76">
        <v>2</v>
      </c>
      <c r="W1371" s="87">
        <f t="shared" si="63"/>
        <v>44.1</v>
      </c>
      <c r="X1371" s="87">
        <f t="shared" si="64"/>
        <v>29</v>
      </c>
      <c r="Y1371" s="88">
        <f t="shared" si="65"/>
        <v>15.1</v>
      </c>
    </row>
    <row r="1372" spans="1:25" s="11" customFormat="1" ht="15" x14ac:dyDescent="0.35">
      <c r="A1372" s="99" t="s">
        <v>4243</v>
      </c>
      <c r="B1372" s="141" t="s">
        <v>4244</v>
      </c>
      <c r="C1372" s="99" t="s">
        <v>4245</v>
      </c>
      <c r="D1372" s="100" t="s">
        <v>437</v>
      </c>
      <c r="E1372" s="101" t="s">
        <v>201</v>
      </c>
      <c r="F1372" s="101" t="s">
        <v>406</v>
      </c>
      <c r="G1372" s="101" t="s">
        <v>136</v>
      </c>
      <c r="H1372" s="101"/>
      <c r="I1372" s="101" t="s">
        <v>137</v>
      </c>
      <c r="J1372" s="74"/>
      <c r="K1372" s="75">
        <v>290</v>
      </c>
      <c r="L1372" s="75">
        <v>0</v>
      </c>
      <c r="M1372" s="75">
        <v>0</v>
      </c>
      <c r="N1372" s="75">
        <v>249</v>
      </c>
      <c r="O1372" s="75">
        <v>19</v>
      </c>
      <c r="P1372" s="75">
        <v>53</v>
      </c>
      <c r="Q1372" s="76">
        <v>2.7</v>
      </c>
      <c r="R1372" s="76">
        <v>15</v>
      </c>
      <c r="S1372" s="76">
        <v>2</v>
      </c>
      <c r="T1372" s="76">
        <v>3</v>
      </c>
      <c r="U1372" s="76">
        <v>1</v>
      </c>
      <c r="V1372" s="76">
        <v>2.5</v>
      </c>
      <c r="W1372" s="87">
        <f t="shared" si="63"/>
        <v>26.2</v>
      </c>
      <c r="X1372" s="87">
        <f t="shared" si="64"/>
        <v>17.7</v>
      </c>
      <c r="Y1372" s="88">
        <f t="shared" si="65"/>
        <v>8.5</v>
      </c>
    </row>
    <row r="1373" spans="1:25" s="11" customFormat="1" ht="15" x14ac:dyDescent="0.35">
      <c r="A1373" s="99" t="s">
        <v>4246</v>
      </c>
      <c r="B1373" s="141" t="s">
        <v>4247</v>
      </c>
      <c r="C1373" s="99" t="s">
        <v>4248</v>
      </c>
      <c r="D1373" s="100" t="s">
        <v>437</v>
      </c>
      <c r="E1373" s="101" t="s">
        <v>201</v>
      </c>
      <c r="F1373" s="101" t="s">
        <v>406</v>
      </c>
      <c r="G1373" s="101" t="s">
        <v>136</v>
      </c>
      <c r="H1373" s="101"/>
      <c r="I1373" s="101" t="s">
        <v>137</v>
      </c>
      <c r="J1373" s="74"/>
      <c r="K1373" s="75">
        <v>398</v>
      </c>
      <c r="L1373" s="75">
        <v>0</v>
      </c>
      <c r="M1373" s="75">
        <v>0</v>
      </c>
      <c r="N1373" s="75">
        <v>351</v>
      </c>
      <c r="O1373" s="75">
        <v>13</v>
      </c>
      <c r="P1373" s="75">
        <v>91</v>
      </c>
      <c r="Q1373" s="76">
        <v>5.9</v>
      </c>
      <c r="R1373" s="76">
        <v>24</v>
      </c>
      <c r="S1373" s="76">
        <v>7.6</v>
      </c>
      <c r="T1373" s="76">
        <v>2</v>
      </c>
      <c r="U1373" s="76">
        <v>2</v>
      </c>
      <c r="V1373" s="76">
        <v>1</v>
      </c>
      <c r="W1373" s="87">
        <f t="shared" si="63"/>
        <v>42.5</v>
      </c>
      <c r="X1373" s="87">
        <f t="shared" si="64"/>
        <v>29.9</v>
      </c>
      <c r="Y1373" s="88">
        <f t="shared" si="65"/>
        <v>12.6</v>
      </c>
    </row>
    <row r="1374" spans="1:25" s="11" customFormat="1" ht="15" x14ac:dyDescent="0.35">
      <c r="A1374" s="99" t="s">
        <v>4249</v>
      </c>
      <c r="B1374" s="141" t="s">
        <v>4250</v>
      </c>
      <c r="C1374" s="99" t="s">
        <v>4251</v>
      </c>
      <c r="D1374" s="100" t="s">
        <v>133</v>
      </c>
      <c r="E1374" s="101" t="s">
        <v>134</v>
      </c>
      <c r="F1374" s="101" t="s">
        <v>135</v>
      </c>
      <c r="G1374" s="101" t="s">
        <v>136</v>
      </c>
      <c r="H1374" s="101"/>
      <c r="I1374" s="101" t="s">
        <v>137</v>
      </c>
      <c r="J1374" s="74"/>
      <c r="K1374" s="75">
        <v>314</v>
      </c>
      <c r="L1374" s="75">
        <v>31</v>
      </c>
      <c r="M1374" s="75">
        <v>4</v>
      </c>
      <c r="N1374" s="75">
        <v>250</v>
      </c>
      <c r="O1374" s="75">
        <v>67</v>
      </c>
      <c r="P1374" s="75">
        <v>75</v>
      </c>
      <c r="Q1374" s="76">
        <v>1</v>
      </c>
      <c r="R1374" s="76">
        <v>28</v>
      </c>
      <c r="S1374" s="76">
        <v>13</v>
      </c>
      <c r="T1374" s="76">
        <v>2</v>
      </c>
      <c r="U1374" s="76">
        <v>3.9</v>
      </c>
      <c r="V1374" s="76">
        <v>2</v>
      </c>
      <c r="W1374" s="87">
        <f t="shared" si="63"/>
        <v>49.9</v>
      </c>
      <c r="X1374" s="87">
        <f t="shared" si="64"/>
        <v>29</v>
      </c>
      <c r="Y1374" s="88">
        <f t="shared" si="65"/>
        <v>20.9</v>
      </c>
    </row>
    <row r="1375" spans="1:25" s="11" customFormat="1" ht="15" x14ac:dyDescent="0.35">
      <c r="A1375" s="99" t="s">
        <v>4252</v>
      </c>
      <c r="B1375" s="141" t="s">
        <v>4253</v>
      </c>
      <c r="C1375" s="99" t="s">
        <v>4254</v>
      </c>
      <c r="D1375" s="100" t="s">
        <v>194</v>
      </c>
      <c r="E1375" s="101" t="s">
        <v>195</v>
      </c>
      <c r="F1375" s="101" t="s">
        <v>196</v>
      </c>
      <c r="G1375" s="101" t="s">
        <v>136</v>
      </c>
      <c r="H1375" s="101"/>
      <c r="I1375" s="101" t="s">
        <v>137</v>
      </c>
      <c r="J1375" s="74"/>
      <c r="K1375" s="75">
        <v>409</v>
      </c>
      <c r="L1375" s="75">
        <v>0</v>
      </c>
      <c r="M1375" s="75">
        <v>0</v>
      </c>
      <c r="N1375" s="75">
        <v>306</v>
      </c>
      <c r="O1375" s="75">
        <v>31</v>
      </c>
      <c r="P1375" s="75">
        <v>77</v>
      </c>
      <c r="Q1375" s="76">
        <v>10</v>
      </c>
      <c r="R1375" s="76">
        <v>19</v>
      </c>
      <c r="S1375" s="76">
        <v>3.7</v>
      </c>
      <c r="T1375" s="76">
        <v>3.2</v>
      </c>
      <c r="U1375" s="76">
        <v>2</v>
      </c>
      <c r="V1375" s="76">
        <v>4</v>
      </c>
      <c r="W1375" s="87">
        <f t="shared" si="63"/>
        <v>41.900000000000006</v>
      </c>
      <c r="X1375" s="87">
        <f t="shared" si="64"/>
        <v>29</v>
      </c>
      <c r="Y1375" s="88">
        <f t="shared" si="65"/>
        <v>12.9</v>
      </c>
    </row>
    <row r="1376" spans="1:25" s="11" customFormat="1" ht="15" x14ac:dyDescent="0.35">
      <c r="A1376" s="99" t="s">
        <v>4255</v>
      </c>
      <c r="B1376" s="141" t="s">
        <v>4256</v>
      </c>
      <c r="C1376" s="99" t="s">
        <v>4257</v>
      </c>
      <c r="D1376" s="100" t="s">
        <v>133</v>
      </c>
      <c r="E1376" s="101" t="s">
        <v>134</v>
      </c>
      <c r="F1376" s="101" t="s">
        <v>135</v>
      </c>
      <c r="G1376" s="101" t="s">
        <v>136</v>
      </c>
      <c r="H1376" s="101"/>
      <c r="I1376" s="101" t="s">
        <v>137</v>
      </c>
      <c r="J1376" s="74"/>
      <c r="K1376" s="75">
        <v>431</v>
      </c>
      <c r="L1376" s="75">
        <v>40</v>
      </c>
      <c r="M1376" s="75">
        <v>3</v>
      </c>
      <c r="N1376" s="75">
        <v>342</v>
      </c>
      <c r="O1376" s="75">
        <v>23</v>
      </c>
      <c r="P1376" s="75">
        <v>72</v>
      </c>
      <c r="Q1376" s="76">
        <v>5</v>
      </c>
      <c r="R1376" s="76">
        <v>28</v>
      </c>
      <c r="S1376" s="76">
        <v>14.3</v>
      </c>
      <c r="T1376" s="76">
        <v>2</v>
      </c>
      <c r="U1376" s="76">
        <v>1.9</v>
      </c>
      <c r="V1376" s="76">
        <v>3</v>
      </c>
      <c r="W1376" s="87">
        <f t="shared" si="63"/>
        <v>54.199999999999996</v>
      </c>
      <c r="X1376" s="87">
        <f t="shared" si="64"/>
        <v>33</v>
      </c>
      <c r="Y1376" s="88">
        <f t="shared" si="65"/>
        <v>21.2</v>
      </c>
    </row>
    <row r="1377" spans="1:25" s="11" customFormat="1" ht="15" x14ac:dyDescent="0.35">
      <c r="A1377" s="99" t="s">
        <v>4258</v>
      </c>
      <c r="B1377" s="141" t="s">
        <v>4259</v>
      </c>
      <c r="C1377" s="99" t="s">
        <v>4260</v>
      </c>
      <c r="D1377" s="100" t="s">
        <v>133</v>
      </c>
      <c r="E1377" s="101" t="s">
        <v>134</v>
      </c>
      <c r="F1377" s="101" t="s">
        <v>135</v>
      </c>
      <c r="G1377" s="101" t="s">
        <v>136</v>
      </c>
      <c r="H1377" s="101"/>
      <c r="I1377" s="101" t="s">
        <v>137</v>
      </c>
      <c r="J1377" s="74"/>
      <c r="K1377" s="75">
        <v>456</v>
      </c>
      <c r="L1377" s="75">
        <v>28</v>
      </c>
      <c r="M1377" s="75">
        <v>8</v>
      </c>
      <c r="N1377" s="75">
        <v>310</v>
      </c>
      <c r="O1377" s="75">
        <v>49</v>
      </c>
      <c r="P1377" s="75">
        <v>87</v>
      </c>
      <c r="Q1377" s="76">
        <v>2.7</v>
      </c>
      <c r="R1377" s="76">
        <v>42</v>
      </c>
      <c r="S1377" s="76">
        <v>14</v>
      </c>
      <c r="T1377" s="76">
        <v>2</v>
      </c>
      <c r="U1377" s="76">
        <v>4.5</v>
      </c>
      <c r="V1377" s="76">
        <v>2.7</v>
      </c>
      <c r="W1377" s="87">
        <f t="shared" si="63"/>
        <v>67.900000000000006</v>
      </c>
      <c r="X1377" s="87">
        <f t="shared" si="64"/>
        <v>44.7</v>
      </c>
      <c r="Y1377" s="88">
        <f t="shared" si="65"/>
        <v>23.2</v>
      </c>
    </row>
    <row r="1378" spans="1:25" s="11" customFormat="1" ht="15" x14ac:dyDescent="0.35">
      <c r="A1378" s="99" t="s">
        <v>4261</v>
      </c>
      <c r="B1378" s="141" t="s">
        <v>4262</v>
      </c>
      <c r="C1378" s="99" t="s">
        <v>4263</v>
      </c>
      <c r="D1378" s="100" t="s">
        <v>437</v>
      </c>
      <c r="E1378" s="101" t="s">
        <v>201</v>
      </c>
      <c r="F1378" s="101" t="s">
        <v>406</v>
      </c>
      <c r="G1378" s="101" t="s">
        <v>136</v>
      </c>
      <c r="H1378" s="101"/>
      <c r="I1378" s="101" t="s">
        <v>137</v>
      </c>
      <c r="J1378" s="74"/>
      <c r="K1378" s="75">
        <v>216</v>
      </c>
      <c r="L1378" s="75">
        <v>0</v>
      </c>
      <c r="M1378" s="75">
        <v>0</v>
      </c>
      <c r="N1378" s="75">
        <v>190</v>
      </c>
      <c r="O1378" s="75">
        <v>15</v>
      </c>
      <c r="P1378" s="75">
        <v>57</v>
      </c>
      <c r="Q1378" s="76">
        <v>1</v>
      </c>
      <c r="R1378" s="76">
        <v>19</v>
      </c>
      <c r="S1378" s="76">
        <v>5.2</v>
      </c>
      <c r="T1378" s="76">
        <v>1</v>
      </c>
      <c r="U1378" s="76">
        <v>1</v>
      </c>
      <c r="V1378" s="76">
        <v>2</v>
      </c>
      <c r="W1378" s="87">
        <f t="shared" si="63"/>
        <v>29.2</v>
      </c>
      <c r="X1378" s="87">
        <f t="shared" si="64"/>
        <v>20</v>
      </c>
      <c r="Y1378" s="88">
        <f t="shared" si="65"/>
        <v>9.1999999999999993</v>
      </c>
    </row>
    <row r="1379" spans="1:25" s="11" customFormat="1" ht="15" x14ac:dyDescent="0.35">
      <c r="A1379" s="99" t="s">
        <v>4264</v>
      </c>
      <c r="B1379" s="141" t="s">
        <v>4265</v>
      </c>
      <c r="C1379" s="99" t="s">
        <v>4266</v>
      </c>
      <c r="D1379" s="100" t="s">
        <v>437</v>
      </c>
      <c r="E1379" s="101" t="s">
        <v>201</v>
      </c>
      <c r="F1379" s="101" t="s">
        <v>406</v>
      </c>
      <c r="G1379" s="101" t="s">
        <v>136</v>
      </c>
      <c r="H1379" s="101"/>
      <c r="I1379" s="101" t="s">
        <v>137</v>
      </c>
      <c r="J1379" s="74"/>
      <c r="K1379" s="75">
        <v>363</v>
      </c>
      <c r="L1379" s="75">
        <v>0</v>
      </c>
      <c r="M1379" s="75">
        <v>0</v>
      </c>
      <c r="N1379" s="75">
        <v>301</v>
      </c>
      <c r="O1379" s="75">
        <v>53</v>
      </c>
      <c r="P1379" s="75">
        <v>98</v>
      </c>
      <c r="Q1379" s="76">
        <v>11</v>
      </c>
      <c r="R1379" s="76">
        <v>27</v>
      </c>
      <c r="S1379" s="76">
        <v>5</v>
      </c>
      <c r="T1379" s="76">
        <v>3</v>
      </c>
      <c r="U1379" s="76">
        <v>1</v>
      </c>
      <c r="V1379" s="76">
        <v>3</v>
      </c>
      <c r="W1379" s="87">
        <f t="shared" si="63"/>
        <v>50</v>
      </c>
      <c r="X1379" s="87">
        <f t="shared" si="64"/>
        <v>38</v>
      </c>
      <c r="Y1379" s="88">
        <f t="shared" si="65"/>
        <v>12</v>
      </c>
    </row>
    <row r="1380" spans="1:25" s="11" customFormat="1" ht="15" x14ac:dyDescent="0.35">
      <c r="A1380" s="99" t="s">
        <v>4267</v>
      </c>
      <c r="B1380" s="141" t="s">
        <v>4268</v>
      </c>
      <c r="C1380" s="99" t="s">
        <v>4269</v>
      </c>
      <c r="D1380" s="100" t="s">
        <v>200</v>
      </c>
      <c r="E1380" s="101" t="s">
        <v>201</v>
      </c>
      <c r="F1380" s="101" t="s">
        <v>196</v>
      </c>
      <c r="G1380" s="101" t="s">
        <v>136</v>
      </c>
      <c r="H1380" s="101"/>
      <c r="I1380" s="101" t="s">
        <v>137</v>
      </c>
      <c r="J1380" s="74"/>
      <c r="K1380" s="75">
        <v>1240</v>
      </c>
      <c r="L1380" s="75">
        <v>0</v>
      </c>
      <c r="M1380" s="75">
        <v>0</v>
      </c>
      <c r="N1380" s="75">
        <v>535</v>
      </c>
      <c r="O1380" s="75">
        <v>1</v>
      </c>
      <c r="P1380" s="75">
        <v>170</v>
      </c>
      <c r="Q1380" s="76">
        <v>4.5</v>
      </c>
      <c r="R1380" s="76">
        <v>73</v>
      </c>
      <c r="S1380" s="76">
        <v>6.3</v>
      </c>
      <c r="T1380" s="76">
        <v>4</v>
      </c>
      <c r="U1380" s="76">
        <v>8.6999999999999993</v>
      </c>
      <c r="V1380" s="76">
        <v>6</v>
      </c>
      <c r="W1380" s="87">
        <f t="shared" si="63"/>
        <v>102.5</v>
      </c>
      <c r="X1380" s="87">
        <f t="shared" si="64"/>
        <v>77.5</v>
      </c>
      <c r="Y1380" s="88">
        <f t="shared" si="65"/>
        <v>25</v>
      </c>
    </row>
    <row r="1381" spans="1:25" s="11" customFormat="1" ht="15" x14ac:dyDescent="0.35">
      <c r="A1381" s="99" t="s">
        <v>4270</v>
      </c>
      <c r="B1381" s="141" t="s">
        <v>4271</v>
      </c>
      <c r="C1381" s="99" t="s">
        <v>4272</v>
      </c>
      <c r="D1381" s="100" t="s">
        <v>405</v>
      </c>
      <c r="E1381" s="101" t="s">
        <v>134</v>
      </c>
      <c r="F1381" s="101" t="s">
        <v>406</v>
      </c>
      <c r="G1381" s="101" t="s">
        <v>136</v>
      </c>
      <c r="H1381" s="101"/>
      <c r="I1381" s="101" t="s">
        <v>137</v>
      </c>
      <c r="J1381" s="74"/>
      <c r="K1381" s="75">
        <v>332</v>
      </c>
      <c r="L1381" s="75">
        <v>44</v>
      </c>
      <c r="M1381" s="75">
        <v>3</v>
      </c>
      <c r="N1381" s="75">
        <v>233</v>
      </c>
      <c r="O1381" s="75">
        <v>3</v>
      </c>
      <c r="P1381" s="75">
        <v>42</v>
      </c>
      <c r="Q1381" s="76">
        <v>5</v>
      </c>
      <c r="R1381" s="76">
        <v>21</v>
      </c>
      <c r="S1381" s="76">
        <v>6.9</v>
      </c>
      <c r="T1381" s="76">
        <v>1</v>
      </c>
      <c r="U1381" s="76">
        <v>1.7</v>
      </c>
      <c r="V1381" s="76">
        <v>3</v>
      </c>
      <c r="W1381" s="87">
        <f t="shared" si="63"/>
        <v>38.6</v>
      </c>
      <c r="X1381" s="87">
        <f t="shared" si="64"/>
        <v>26</v>
      </c>
      <c r="Y1381" s="88">
        <f t="shared" si="65"/>
        <v>12.6</v>
      </c>
    </row>
    <row r="1382" spans="1:25" s="11" customFormat="1" ht="15" x14ac:dyDescent="0.35">
      <c r="A1382" s="99" t="s">
        <v>4273</v>
      </c>
      <c r="B1382" s="141" t="s">
        <v>4274</v>
      </c>
      <c r="C1382" s="99" t="s">
        <v>4275</v>
      </c>
      <c r="D1382" s="100" t="s">
        <v>133</v>
      </c>
      <c r="E1382" s="101" t="s">
        <v>134</v>
      </c>
      <c r="F1382" s="101" t="s">
        <v>135</v>
      </c>
      <c r="G1382" s="101" t="s">
        <v>136</v>
      </c>
      <c r="H1382" s="101"/>
      <c r="I1382" s="101" t="s">
        <v>137</v>
      </c>
      <c r="J1382" s="74"/>
      <c r="K1382" s="75">
        <v>455</v>
      </c>
      <c r="L1382" s="75">
        <v>48</v>
      </c>
      <c r="M1382" s="75">
        <v>1</v>
      </c>
      <c r="N1382" s="75">
        <v>403</v>
      </c>
      <c r="O1382" s="75">
        <v>110</v>
      </c>
      <c r="P1382" s="75">
        <v>94</v>
      </c>
      <c r="Q1382" s="76">
        <v>6</v>
      </c>
      <c r="R1382" s="76">
        <v>31</v>
      </c>
      <c r="S1382" s="76">
        <v>17</v>
      </c>
      <c r="T1382" s="76">
        <v>3</v>
      </c>
      <c r="U1382" s="76">
        <v>4.7</v>
      </c>
      <c r="V1382" s="76">
        <v>3</v>
      </c>
      <c r="W1382" s="87">
        <f t="shared" si="63"/>
        <v>64.7</v>
      </c>
      <c r="X1382" s="87">
        <f t="shared" si="64"/>
        <v>37</v>
      </c>
      <c r="Y1382" s="88">
        <f t="shared" si="65"/>
        <v>27.7</v>
      </c>
    </row>
    <row r="1383" spans="1:25" s="11" customFormat="1" ht="15" x14ac:dyDescent="0.35">
      <c r="A1383" s="99" t="s">
        <v>4276</v>
      </c>
      <c r="B1383" s="141" t="s">
        <v>4277</v>
      </c>
      <c r="C1383" s="99" t="s">
        <v>4278</v>
      </c>
      <c r="D1383" s="100" t="s">
        <v>133</v>
      </c>
      <c r="E1383" s="101" t="s">
        <v>134</v>
      </c>
      <c r="F1383" s="101" t="s">
        <v>1018</v>
      </c>
      <c r="G1383" s="101" t="s">
        <v>137</v>
      </c>
      <c r="H1383" s="101" t="s">
        <v>137</v>
      </c>
      <c r="I1383" s="101" t="s">
        <v>137</v>
      </c>
      <c r="J1383" s="74"/>
      <c r="K1383" s="75">
        <v>245</v>
      </c>
      <c r="L1383" s="75">
        <v>152</v>
      </c>
      <c r="M1383" s="75">
        <v>4</v>
      </c>
      <c r="N1383" s="75">
        <v>165</v>
      </c>
      <c r="O1383" s="75">
        <v>31</v>
      </c>
      <c r="P1383" s="75">
        <v>46</v>
      </c>
      <c r="Q1383" s="76">
        <v>7</v>
      </c>
      <c r="R1383" s="76">
        <v>24</v>
      </c>
      <c r="S1383" s="76">
        <v>16.3</v>
      </c>
      <c r="T1383" s="76">
        <v>2</v>
      </c>
      <c r="U1383" s="76">
        <v>0.9</v>
      </c>
      <c r="V1383" s="76">
        <v>2</v>
      </c>
      <c r="W1383" s="87">
        <f t="shared" si="63"/>
        <v>52.199999999999996</v>
      </c>
      <c r="X1383" s="87">
        <f t="shared" si="64"/>
        <v>31</v>
      </c>
      <c r="Y1383" s="88">
        <f t="shared" si="65"/>
        <v>21.2</v>
      </c>
    </row>
    <row r="1384" spans="1:25" s="11" customFormat="1" ht="15" x14ac:dyDescent="0.35">
      <c r="A1384" s="99" t="s">
        <v>4279</v>
      </c>
      <c r="B1384" s="141" t="s">
        <v>4280</v>
      </c>
      <c r="C1384" s="99" t="s">
        <v>4281</v>
      </c>
      <c r="D1384" s="100" t="s">
        <v>194</v>
      </c>
      <c r="E1384" s="101" t="s">
        <v>195</v>
      </c>
      <c r="F1384" s="101" t="s">
        <v>196</v>
      </c>
      <c r="G1384" s="101" t="s">
        <v>136</v>
      </c>
      <c r="H1384" s="101"/>
      <c r="I1384" s="101" t="s">
        <v>137</v>
      </c>
      <c r="J1384" s="74"/>
      <c r="K1384" s="75">
        <v>307</v>
      </c>
      <c r="L1384" s="75">
        <v>0</v>
      </c>
      <c r="M1384" s="75">
        <v>0</v>
      </c>
      <c r="N1384" s="75">
        <v>244</v>
      </c>
      <c r="O1384" s="75">
        <v>99</v>
      </c>
      <c r="P1384" s="75">
        <v>74</v>
      </c>
      <c r="Q1384" s="76">
        <v>5</v>
      </c>
      <c r="R1384" s="76">
        <v>22</v>
      </c>
      <c r="S1384" s="76">
        <v>4.4000000000000004</v>
      </c>
      <c r="T1384" s="76">
        <v>2</v>
      </c>
      <c r="U1384" s="76">
        <v>4</v>
      </c>
      <c r="V1384" s="76">
        <v>2</v>
      </c>
      <c r="W1384" s="87">
        <f t="shared" si="63"/>
        <v>39.4</v>
      </c>
      <c r="X1384" s="87">
        <f t="shared" si="64"/>
        <v>27</v>
      </c>
      <c r="Y1384" s="88">
        <f t="shared" si="65"/>
        <v>12.4</v>
      </c>
    </row>
    <row r="1385" spans="1:25" s="11" customFormat="1" ht="15" x14ac:dyDescent="0.35">
      <c r="A1385" s="99" t="s">
        <v>4282</v>
      </c>
      <c r="B1385" s="141" t="s">
        <v>4283</v>
      </c>
      <c r="C1385" s="99" t="s">
        <v>4284</v>
      </c>
      <c r="D1385" s="100" t="s">
        <v>194</v>
      </c>
      <c r="E1385" s="101" t="s">
        <v>195</v>
      </c>
      <c r="F1385" s="101" t="s">
        <v>196</v>
      </c>
      <c r="G1385" s="101" t="s">
        <v>136</v>
      </c>
      <c r="H1385" s="101"/>
      <c r="I1385" s="101" t="s">
        <v>137</v>
      </c>
      <c r="J1385" s="74"/>
      <c r="K1385" s="75">
        <v>279</v>
      </c>
      <c r="L1385" s="75">
        <v>0</v>
      </c>
      <c r="M1385" s="75">
        <v>0</v>
      </c>
      <c r="N1385" s="75">
        <v>199</v>
      </c>
      <c r="O1385" s="75">
        <v>4</v>
      </c>
      <c r="P1385" s="75">
        <v>34</v>
      </c>
      <c r="Q1385" s="76">
        <v>0</v>
      </c>
      <c r="R1385" s="76">
        <v>19</v>
      </c>
      <c r="S1385" s="76">
        <v>2</v>
      </c>
      <c r="T1385" s="76">
        <v>3</v>
      </c>
      <c r="U1385" s="76">
        <v>2</v>
      </c>
      <c r="V1385" s="76">
        <v>3</v>
      </c>
      <c r="W1385" s="87">
        <f t="shared" si="63"/>
        <v>29</v>
      </c>
      <c r="X1385" s="87">
        <f t="shared" si="64"/>
        <v>19</v>
      </c>
      <c r="Y1385" s="88">
        <f t="shared" si="65"/>
        <v>10</v>
      </c>
    </row>
    <row r="1386" spans="1:25" s="11" customFormat="1" ht="15" x14ac:dyDescent="0.35">
      <c r="A1386" s="99" t="s">
        <v>4285</v>
      </c>
      <c r="B1386" s="141" t="s">
        <v>4286</v>
      </c>
      <c r="C1386" s="99" t="s">
        <v>4287</v>
      </c>
      <c r="D1386" s="100" t="s">
        <v>200</v>
      </c>
      <c r="E1386" s="101" t="s">
        <v>201</v>
      </c>
      <c r="F1386" s="101" t="s">
        <v>196</v>
      </c>
      <c r="G1386" s="101" t="s">
        <v>136</v>
      </c>
      <c r="H1386" s="101"/>
      <c r="I1386" s="101" t="s">
        <v>137</v>
      </c>
      <c r="J1386" s="74"/>
      <c r="K1386" s="75">
        <v>1127</v>
      </c>
      <c r="L1386" s="75">
        <v>0</v>
      </c>
      <c r="M1386" s="75">
        <v>0</v>
      </c>
      <c r="N1386" s="75">
        <v>790</v>
      </c>
      <c r="O1386" s="75">
        <v>25</v>
      </c>
      <c r="P1386" s="75">
        <v>156</v>
      </c>
      <c r="Q1386" s="76">
        <v>22.2</v>
      </c>
      <c r="R1386" s="76">
        <v>64</v>
      </c>
      <c r="S1386" s="76">
        <v>16.3</v>
      </c>
      <c r="T1386" s="76">
        <v>4.5</v>
      </c>
      <c r="U1386" s="76">
        <v>9.8000000000000007</v>
      </c>
      <c r="V1386" s="76">
        <v>5.7</v>
      </c>
      <c r="W1386" s="87">
        <f t="shared" si="63"/>
        <v>122.5</v>
      </c>
      <c r="X1386" s="87">
        <f t="shared" si="64"/>
        <v>86.2</v>
      </c>
      <c r="Y1386" s="88">
        <f t="shared" si="65"/>
        <v>36.300000000000004</v>
      </c>
    </row>
    <row r="1387" spans="1:25" s="11" customFormat="1" ht="15" x14ac:dyDescent="0.35">
      <c r="A1387" s="99" t="s">
        <v>4288</v>
      </c>
      <c r="B1387" s="141" t="s">
        <v>4289</v>
      </c>
      <c r="C1387" s="99" t="s">
        <v>4290</v>
      </c>
      <c r="D1387" s="100" t="s">
        <v>194</v>
      </c>
      <c r="E1387" s="101" t="s">
        <v>195</v>
      </c>
      <c r="F1387" s="101" t="s">
        <v>196</v>
      </c>
      <c r="G1387" s="101" t="s">
        <v>136</v>
      </c>
      <c r="H1387" s="101"/>
      <c r="I1387" s="101" t="s">
        <v>137</v>
      </c>
      <c r="J1387" s="74"/>
      <c r="K1387" s="75">
        <v>436</v>
      </c>
      <c r="L1387" s="75">
        <v>0</v>
      </c>
      <c r="M1387" s="75">
        <v>0</v>
      </c>
      <c r="N1387" s="75">
        <v>316</v>
      </c>
      <c r="O1387" s="75">
        <v>79</v>
      </c>
      <c r="P1387" s="75">
        <v>86</v>
      </c>
      <c r="Q1387" s="76">
        <v>3.2</v>
      </c>
      <c r="R1387" s="76">
        <v>29</v>
      </c>
      <c r="S1387" s="76">
        <v>3.5</v>
      </c>
      <c r="T1387" s="76">
        <v>4</v>
      </c>
      <c r="U1387" s="76">
        <v>3</v>
      </c>
      <c r="V1387" s="76">
        <v>5.0999999999999996</v>
      </c>
      <c r="W1387" s="87">
        <f t="shared" si="63"/>
        <v>47.800000000000004</v>
      </c>
      <c r="X1387" s="87">
        <f t="shared" si="64"/>
        <v>32.200000000000003</v>
      </c>
      <c r="Y1387" s="88">
        <f t="shared" si="65"/>
        <v>15.6</v>
      </c>
    </row>
    <row r="1388" spans="1:25" s="11" customFormat="1" ht="15" x14ac:dyDescent="0.35">
      <c r="A1388" s="99" t="s">
        <v>4291</v>
      </c>
      <c r="B1388" s="141" t="s">
        <v>4292</v>
      </c>
      <c r="C1388" s="99" t="s">
        <v>4293</v>
      </c>
      <c r="D1388" s="100" t="s">
        <v>194</v>
      </c>
      <c r="E1388" s="101" t="s">
        <v>195</v>
      </c>
      <c r="F1388" s="101" t="s">
        <v>196</v>
      </c>
      <c r="G1388" s="101" t="s">
        <v>136</v>
      </c>
      <c r="H1388" s="101"/>
      <c r="I1388" s="101" t="s">
        <v>137</v>
      </c>
      <c r="J1388" s="74"/>
      <c r="K1388" s="75">
        <v>609</v>
      </c>
      <c r="L1388" s="75">
        <v>0</v>
      </c>
      <c r="M1388" s="75">
        <v>0</v>
      </c>
      <c r="N1388" s="75">
        <v>447</v>
      </c>
      <c r="O1388" s="75">
        <v>28</v>
      </c>
      <c r="P1388" s="75">
        <v>120</v>
      </c>
      <c r="Q1388" s="76">
        <v>2</v>
      </c>
      <c r="R1388" s="76">
        <v>35</v>
      </c>
      <c r="S1388" s="76">
        <v>3</v>
      </c>
      <c r="T1388" s="76">
        <v>3</v>
      </c>
      <c r="U1388" s="76">
        <v>3</v>
      </c>
      <c r="V1388" s="76">
        <v>4.7</v>
      </c>
      <c r="W1388" s="87">
        <f t="shared" si="63"/>
        <v>50.7</v>
      </c>
      <c r="X1388" s="87">
        <f t="shared" si="64"/>
        <v>37</v>
      </c>
      <c r="Y1388" s="88">
        <f t="shared" si="65"/>
        <v>13.7</v>
      </c>
    </row>
    <row r="1389" spans="1:25" s="11" customFormat="1" ht="15" x14ac:dyDescent="0.35">
      <c r="A1389" s="99" t="s">
        <v>4294</v>
      </c>
      <c r="B1389" s="141" t="s">
        <v>4295</v>
      </c>
      <c r="C1389" s="99" t="s">
        <v>4296</v>
      </c>
      <c r="D1389" s="100" t="s">
        <v>200</v>
      </c>
      <c r="E1389" s="101" t="s">
        <v>201</v>
      </c>
      <c r="F1389" s="101" t="s">
        <v>196</v>
      </c>
      <c r="G1389" s="101" t="s">
        <v>136</v>
      </c>
      <c r="H1389" s="101"/>
      <c r="I1389" s="101" t="s">
        <v>137</v>
      </c>
      <c r="J1389" s="74"/>
      <c r="K1389" s="75">
        <v>684</v>
      </c>
      <c r="L1389" s="75">
        <v>0</v>
      </c>
      <c r="M1389" s="75">
        <v>0</v>
      </c>
      <c r="N1389" s="75">
        <v>577</v>
      </c>
      <c r="O1389" s="75">
        <v>122</v>
      </c>
      <c r="P1389" s="75">
        <v>113</v>
      </c>
      <c r="Q1389" s="76">
        <v>4</v>
      </c>
      <c r="R1389" s="76">
        <v>46</v>
      </c>
      <c r="S1389" s="76">
        <v>3</v>
      </c>
      <c r="T1389" s="76">
        <v>3</v>
      </c>
      <c r="U1389" s="76">
        <v>2</v>
      </c>
      <c r="V1389" s="76">
        <v>2</v>
      </c>
      <c r="W1389" s="87">
        <f t="shared" si="63"/>
        <v>60</v>
      </c>
      <c r="X1389" s="87">
        <f t="shared" si="64"/>
        <v>50</v>
      </c>
      <c r="Y1389" s="88">
        <f t="shared" si="65"/>
        <v>10</v>
      </c>
    </row>
    <row r="1390" spans="1:25" s="11" customFormat="1" ht="15" x14ac:dyDescent="0.35">
      <c r="A1390" s="99" t="s">
        <v>4297</v>
      </c>
      <c r="B1390" s="141" t="s">
        <v>4298</v>
      </c>
      <c r="C1390" s="99" t="s">
        <v>4299</v>
      </c>
      <c r="D1390" s="100" t="s">
        <v>194</v>
      </c>
      <c r="E1390" s="101" t="s">
        <v>195</v>
      </c>
      <c r="F1390" s="101" t="s">
        <v>196</v>
      </c>
      <c r="G1390" s="101" t="s">
        <v>136</v>
      </c>
      <c r="H1390" s="101"/>
      <c r="I1390" s="101" t="s">
        <v>137</v>
      </c>
      <c r="J1390" s="74"/>
      <c r="K1390" s="75">
        <v>279</v>
      </c>
      <c r="L1390" s="75">
        <v>0</v>
      </c>
      <c r="M1390" s="75">
        <v>0</v>
      </c>
      <c r="N1390" s="75">
        <v>246</v>
      </c>
      <c r="O1390" s="75">
        <v>37</v>
      </c>
      <c r="P1390" s="75">
        <v>89</v>
      </c>
      <c r="Q1390" s="76">
        <v>2.5</v>
      </c>
      <c r="R1390" s="76">
        <v>22</v>
      </c>
      <c r="S1390" s="76">
        <v>5</v>
      </c>
      <c r="T1390" s="76">
        <v>3</v>
      </c>
      <c r="U1390" s="76">
        <v>3.9</v>
      </c>
      <c r="V1390" s="76">
        <v>2</v>
      </c>
      <c r="W1390" s="87">
        <f t="shared" si="63"/>
        <v>38.4</v>
      </c>
      <c r="X1390" s="87">
        <f t="shared" si="64"/>
        <v>24.5</v>
      </c>
      <c r="Y1390" s="88">
        <f t="shared" si="65"/>
        <v>13.9</v>
      </c>
    </row>
    <row r="1391" spans="1:25" s="11" customFormat="1" ht="15" x14ac:dyDescent="0.35">
      <c r="A1391" s="99" t="s">
        <v>4300</v>
      </c>
      <c r="B1391" s="141" t="s">
        <v>4301</v>
      </c>
      <c r="C1391" s="99" t="s">
        <v>4302</v>
      </c>
      <c r="D1391" s="100" t="s">
        <v>194</v>
      </c>
      <c r="E1391" s="101" t="s">
        <v>195</v>
      </c>
      <c r="F1391" s="101" t="s">
        <v>196</v>
      </c>
      <c r="G1391" s="101" t="s">
        <v>136</v>
      </c>
      <c r="H1391" s="101"/>
      <c r="I1391" s="101" t="s">
        <v>137</v>
      </c>
      <c r="J1391" s="74"/>
      <c r="K1391" s="75">
        <v>535</v>
      </c>
      <c r="L1391" s="75">
        <v>0</v>
      </c>
      <c r="M1391" s="75">
        <v>0</v>
      </c>
      <c r="N1391" s="75">
        <v>380</v>
      </c>
      <c r="O1391" s="75">
        <v>45</v>
      </c>
      <c r="P1391" s="75">
        <v>78</v>
      </c>
      <c r="Q1391" s="76">
        <v>4</v>
      </c>
      <c r="R1391" s="76">
        <v>23</v>
      </c>
      <c r="S1391" s="76">
        <v>0.9</v>
      </c>
      <c r="T1391" s="76">
        <v>2</v>
      </c>
      <c r="U1391" s="76">
        <v>4.0999999999999996</v>
      </c>
      <c r="V1391" s="76">
        <v>4</v>
      </c>
      <c r="W1391" s="87">
        <f t="shared" si="63"/>
        <v>38</v>
      </c>
      <c r="X1391" s="87">
        <f t="shared" si="64"/>
        <v>27</v>
      </c>
      <c r="Y1391" s="88">
        <f t="shared" si="65"/>
        <v>11</v>
      </c>
    </row>
    <row r="1392" spans="1:25" s="11" customFormat="1" ht="15" x14ac:dyDescent="0.35">
      <c r="A1392" s="99" t="s">
        <v>4303</v>
      </c>
      <c r="B1392" s="141" t="s">
        <v>4304</v>
      </c>
      <c r="C1392" s="99" t="s">
        <v>4305</v>
      </c>
      <c r="D1392" s="100" t="s">
        <v>194</v>
      </c>
      <c r="E1392" s="101" t="s">
        <v>195</v>
      </c>
      <c r="F1392" s="101" t="s">
        <v>196</v>
      </c>
      <c r="G1392" s="101" t="s">
        <v>136</v>
      </c>
      <c r="H1392" s="101"/>
      <c r="I1392" s="101" t="s">
        <v>137</v>
      </c>
      <c r="J1392" s="74"/>
      <c r="K1392" s="75">
        <v>321</v>
      </c>
      <c r="L1392" s="75">
        <v>0</v>
      </c>
      <c r="M1392" s="75">
        <v>0</v>
      </c>
      <c r="N1392" s="75">
        <v>289</v>
      </c>
      <c r="O1392" s="75">
        <v>39</v>
      </c>
      <c r="P1392" s="75">
        <v>90</v>
      </c>
      <c r="Q1392" s="76">
        <v>7</v>
      </c>
      <c r="R1392" s="76">
        <v>20</v>
      </c>
      <c r="S1392" s="76">
        <v>2</v>
      </c>
      <c r="T1392" s="76">
        <v>2</v>
      </c>
      <c r="U1392" s="76">
        <v>2</v>
      </c>
      <c r="V1392" s="76">
        <v>4</v>
      </c>
      <c r="W1392" s="87">
        <f t="shared" si="63"/>
        <v>37</v>
      </c>
      <c r="X1392" s="87">
        <f t="shared" si="64"/>
        <v>27</v>
      </c>
      <c r="Y1392" s="88">
        <f t="shared" si="65"/>
        <v>10</v>
      </c>
    </row>
    <row r="1393" spans="1:25" s="11" customFormat="1" ht="15" x14ac:dyDescent="0.35">
      <c r="A1393" s="99" t="s">
        <v>4306</v>
      </c>
      <c r="B1393" s="141" t="s">
        <v>4307</v>
      </c>
      <c r="C1393" s="99" t="s">
        <v>4308</v>
      </c>
      <c r="D1393" s="100" t="s">
        <v>194</v>
      </c>
      <c r="E1393" s="101" t="s">
        <v>195</v>
      </c>
      <c r="F1393" s="101" t="s">
        <v>196</v>
      </c>
      <c r="G1393" s="101" t="s">
        <v>136</v>
      </c>
      <c r="H1393" s="101"/>
      <c r="I1393" s="101" t="s">
        <v>137</v>
      </c>
      <c r="J1393" s="74"/>
      <c r="K1393" s="75">
        <v>405</v>
      </c>
      <c r="L1393" s="75">
        <v>0</v>
      </c>
      <c r="M1393" s="75">
        <v>0</v>
      </c>
      <c r="N1393" s="75">
        <v>340</v>
      </c>
      <c r="O1393" s="75">
        <v>21</v>
      </c>
      <c r="P1393" s="75">
        <v>93</v>
      </c>
      <c r="Q1393" s="76">
        <v>6</v>
      </c>
      <c r="R1393" s="76">
        <v>24</v>
      </c>
      <c r="S1393" s="76">
        <v>1</v>
      </c>
      <c r="T1393" s="76">
        <v>3</v>
      </c>
      <c r="U1393" s="76">
        <v>5</v>
      </c>
      <c r="V1393" s="76">
        <v>7</v>
      </c>
      <c r="W1393" s="87">
        <f t="shared" si="63"/>
        <v>46</v>
      </c>
      <c r="X1393" s="87">
        <f t="shared" si="64"/>
        <v>30</v>
      </c>
      <c r="Y1393" s="88">
        <f t="shared" si="65"/>
        <v>16</v>
      </c>
    </row>
    <row r="1394" spans="1:25" s="11" customFormat="1" ht="15" x14ac:dyDescent="0.35">
      <c r="A1394" s="99" t="s">
        <v>4309</v>
      </c>
      <c r="B1394" s="141" t="s">
        <v>4310</v>
      </c>
      <c r="C1394" s="99" t="s">
        <v>4311</v>
      </c>
      <c r="D1394" s="100" t="s">
        <v>194</v>
      </c>
      <c r="E1394" s="101" t="s">
        <v>195</v>
      </c>
      <c r="F1394" s="101" t="s">
        <v>196</v>
      </c>
      <c r="G1394" s="101" t="s">
        <v>136</v>
      </c>
      <c r="H1394" s="101"/>
      <c r="I1394" s="101" t="s">
        <v>137</v>
      </c>
      <c r="J1394" s="74"/>
      <c r="K1394" s="75">
        <v>1617</v>
      </c>
      <c r="L1394" s="75">
        <v>0</v>
      </c>
      <c r="M1394" s="75">
        <v>0</v>
      </c>
      <c r="N1394" s="75">
        <v>1306</v>
      </c>
      <c r="O1394" s="75">
        <v>317</v>
      </c>
      <c r="P1394" s="75">
        <v>244</v>
      </c>
      <c r="Q1394" s="76">
        <v>12</v>
      </c>
      <c r="R1394" s="76">
        <v>110</v>
      </c>
      <c r="S1394" s="76">
        <v>27.8</v>
      </c>
      <c r="T1394" s="76">
        <v>12</v>
      </c>
      <c r="U1394" s="76">
        <v>10.9</v>
      </c>
      <c r="V1394" s="76">
        <v>16</v>
      </c>
      <c r="W1394" s="87">
        <f t="shared" si="63"/>
        <v>188.70000000000002</v>
      </c>
      <c r="X1394" s="87">
        <f t="shared" si="64"/>
        <v>122</v>
      </c>
      <c r="Y1394" s="88">
        <f t="shared" si="65"/>
        <v>66.699999999999989</v>
      </c>
    </row>
    <row r="1395" spans="1:25" s="11" customFormat="1" ht="15" x14ac:dyDescent="0.35">
      <c r="A1395" s="99" t="s">
        <v>4312</v>
      </c>
      <c r="B1395" s="141" t="s">
        <v>4313</v>
      </c>
      <c r="C1395" s="99" t="s">
        <v>4314</v>
      </c>
      <c r="D1395" s="100" t="s">
        <v>194</v>
      </c>
      <c r="E1395" s="101" t="s">
        <v>195</v>
      </c>
      <c r="F1395" s="101" t="s">
        <v>196</v>
      </c>
      <c r="G1395" s="101" t="s">
        <v>136</v>
      </c>
      <c r="H1395" s="101"/>
      <c r="I1395" s="101" t="s">
        <v>137</v>
      </c>
      <c r="J1395" s="74"/>
      <c r="K1395" s="75">
        <v>2430</v>
      </c>
      <c r="L1395" s="75">
        <v>0</v>
      </c>
      <c r="M1395" s="75">
        <v>0</v>
      </c>
      <c r="N1395" s="75">
        <v>1934</v>
      </c>
      <c r="O1395" s="75">
        <v>298</v>
      </c>
      <c r="P1395" s="75">
        <v>335</v>
      </c>
      <c r="Q1395" s="76">
        <v>38</v>
      </c>
      <c r="R1395" s="76">
        <v>141</v>
      </c>
      <c r="S1395" s="76">
        <v>33.1</v>
      </c>
      <c r="T1395" s="76">
        <v>10</v>
      </c>
      <c r="U1395" s="76">
        <v>17.899999999999999</v>
      </c>
      <c r="V1395" s="76">
        <v>16</v>
      </c>
      <c r="W1395" s="87">
        <f t="shared" si="63"/>
        <v>256</v>
      </c>
      <c r="X1395" s="87">
        <f t="shared" si="64"/>
        <v>179</v>
      </c>
      <c r="Y1395" s="88">
        <f t="shared" si="65"/>
        <v>77</v>
      </c>
    </row>
    <row r="1396" spans="1:25" s="11" customFormat="1" ht="15" x14ac:dyDescent="0.35">
      <c r="A1396" s="99" t="s">
        <v>4315</v>
      </c>
      <c r="B1396" s="141" t="s">
        <v>4316</v>
      </c>
      <c r="C1396" s="99" t="s">
        <v>4317</v>
      </c>
      <c r="D1396" s="100" t="s">
        <v>194</v>
      </c>
      <c r="E1396" s="101" t="s">
        <v>195</v>
      </c>
      <c r="F1396" s="101" t="s">
        <v>196</v>
      </c>
      <c r="G1396" s="101" t="s">
        <v>136</v>
      </c>
      <c r="H1396" s="101"/>
      <c r="I1396" s="101" t="s">
        <v>137</v>
      </c>
      <c r="J1396" s="74"/>
      <c r="K1396" s="75">
        <v>1082</v>
      </c>
      <c r="L1396" s="75">
        <v>0</v>
      </c>
      <c r="M1396" s="75">
        <v>0</v>
      </c>
      <c r="N1396" s="75">
        <v>764</v>
      </c>
      <c r="O1396" s="75">
        <v>17</v>
      </c>
      <c r="P1396" s="75">
        <v>183</v>
      </c>
      <c r="Q1396" s="76">
        <v>9</v>
      </c>
      <c r="R1396" s="76">
        <v>60</v>
      </c>
      <c r="S1396" s="76">
        <v>8</v>
      </c>
      <c r="T1396" s="76">
        <v>3</v>
      </c>
      <c r="U1396" s="76">
        <v>6.8</v>
      </c>
      <c r="V1396" s="76">
        <v>8</v>
      </c>
      <c r="W1396" s="87">
        <f t="shared" si="63"/>
        <v>94.8</v>
      </c>
      <c r="X1396" s="87">
        <f t="shared" si="64"/>
        <v>69</v>
      </c>
      <c r="Y1396" s="88">
        <f t="shared" si="65"/>
        <v>25.8</v>
      </c>
    </row>
    <row r="1397" spans="1:25" s="11" customFormat="1" ht="15" x14ac:dyDescent="0.35">
      <c r="A1397" s="99" t="s">
        <v>4318</v>
      </c>
      <c r="B1397" s="141" t="s">
        <v>4319</v>
      </c>
      <c r="C1397" s="99" t="s">
        <v>4320</v>
      </c>
      <c r="D1397" s="100" t="s">
        <v>437</v>
      </c>
      <c r="E1397" s="101" t="s">
        <v>201</v>
      </c>
      <c r="F1397" s="101" t="s">
        <v>406</v>
      </c>
      <c r="G1397" s="101" t="s">
        <v>136</v>
      </c>
      <c r="H1397" s="101"/>
      <c r="I1397" s="101" t="s">
        <v>137</v>
      </c>
      <c r="J1397" s="74"/>
      <c r="K1397" s="75">
        <v>444</v>
      </c>
      <c r="L1397" s="75">
        <v>0</v>
      </c>
      <c r="M1397" s="75">
        <v>0</v>
      </c>
      <c r="N1397" s="75">
        <v>383</v>
      </c>
      <c r="O1397" s="75">
        <v>54</v>
      </c>
      <c r="P1397" s="75">
        <v>97</v>
      </c>
      <c r="Q1397" s="76">
        <v>4</v>
      </c>
      <c r="R1397" s="76">
        <v>29</v>
      </c>
      <c r="S1397" s="76">
        <v>9.6999999999999993</v>
      </c>
      <c r="T1397" s="76">
        <v>2</v>
      </c>
      <c r="U1397" s="76">
        <v>4</v>
      </c>
      <c r="V1397" s="76">
        <v>4</v>
      </c>
      <c r="W1397" s="87">
        <f t="shared" si="63"/>
        <v>52.7</v>
      </c>
      <c r="X1397" s="87">
        <f t="shared" si="64"/>
        <v>33</v>
      </c>
      <c r="Y1397" s="88">
        <f t="shared" si="65"/>
        <v>19.7</v>
      </c>
    </row>
    <row r="1398" spans="1:25" s="11" customFormat="1" ht="15" x14ac:dyDescent="0.35">
      <c r="A1398" s="99" t="s">
        <v>4321</v>
      </c>
      <c r="B1398" s="141" t="s">
        <v>4322</v>
      </c>
      <c r="C1398" s="99" t="s">
        <v>4323</v>
      </c>
      <c r="D1398" s="100" t="s">
        <v>133</v>
      </c>
      <c r="E1398" s="101" t="s">
        <v>134</v>
      </c>
      <c r="F1398" s="101" t="s">
        <v>135</v>
      </c>
      <c r="G1398" s="101" t="s">
        <v>136</v>
      </c>
      <c r="H1398" s="101"/>
      <c r="I1398" s="101" t="s">
        <v>137</v>
      </c>
      <c r="J1398" s="74"/>
      <c r="K1398" s="75">
        <v>353</v>
      </c>
      <c r="L1398" s="75">
        <v>33</v>
      </c>
      <c r="M1398" s="75">
        <v>1</v>
      </c>
      <c r="N1398" s="75">
        <v>315</v>
      </c>
      <c r="O1398" s="75">
        <v>49</v>
      </c>
      <c r="P1398" s="75">
        <v>77</v>
      </c>
      <c r="Q1398" s="76">
        <v>4</v>
      </c>
      <c r="R1398" s="76">
        <v>26</v>
      </c>
      <c r="S1398" s="76">
        <v>14</v>
      </c>
      <c r="T1398" s="76">
        <v>2</v>
      </c>
      <c r="U1398" s="76">
        <v>4.8</v>
      </c>
      <c r="V1398" s="76">
        <v>3</v>
      </c>
      <c r="W1398" s="87">
        <f t="shared" si="63"/>
        <v>53.8</v>
      </c>
      <c r="X1398" s="87">
        <f t="shared" si="64"/>
        <v>30</v>
      </c>
      <c r="Y1398" s="88">
        <f t="shared" si="65"/>
        <v>23.8</v>
      </c>
    </row>
    <row r="1399" spans="1:25" s="11" customFormat="1" ht="15" x14ac:dyDescent="0.35">
      <c r="A1399" s="99" t="s">
        <v>4324</v>
      </c>
      <c r="B1399" s="141" t="s">
        <v>4325</v>
      </c>
      <c r="C1399" s="99" t="s">
        <v>4326</v>
      </c>
      <c r="D1399" s="100" t="s">
        <v>133</v>
      </c>
      <c r="E1399" s="101" t="s">
        <v>134</v>
      </c>
      <c r="F1399" s="101" t="s">
        <v>135</v>
      </c>
      <c r="G1399" s="101" t="s">
        <v>136</v>
      </c>
      <c r="H1399" s="101"/>
      <c r="I1399" s="101" t="s">
        <v>137</v>
      </c>
      <c r="J1399" s="74"/>
      <c r="K1399" s="75">
        <v>491</v>
      </c>
      <c r="L1399" s="75">
        <v>50</v>
      </c>
      <c r="M1399" s="75">
        <v>3</v>
      </c>
      <c r="N1399" s="75">
        <v>433</v>
      </c>
      <c r="O1399" s="75">
        <v>46</v>
      </c>
      <c r="P1399" s="75">
        <v>108</v>
      </c>
      <c r="Q1399" s="76">
        <v>5</v>
      </c>
      <c r="R1399" s="76">
        <v>34</v>
      </c>
      <c r="S1399" s="76">
        <v>17</v>
      </c>
      <c r="T1399" s="76">
        <v>2</v>
      </c>
      <c r="U1399" s="76">
        <v>3.9</v>
      </c>
      <c r="V1399" s="76">
        <v>3</v>
      </c>
      <c r="W1399" s="87">
        <f t="shared" si="63"/>
        <v>64.900000000000006</v>
      </c>
      <c r="X1399" s="87">
        <f t="shared" si="64"/>
        <v>39</v>
      </c>
      <c r="Y1399" s="88">
        <f t="shared" si="65"/>
        <v>25.9</v>
      </c>
    </row>
    <row r="1400" spans="1:25" s="11" customFormat="1" ht="15" x14ac:dyDescent="0.35">
      <c r="A1400" s="99" t="s">
        <v>4327</v>
      </c>
      <c r="B1400" s="141" t="s">
        <v>4328</v>
      </c>
      <c r="C1400" s="99" t="s">
        <v>4329</v>
      </c>
      <c r="D1400" s="100" t="s">
        <v>133</v>
      </c>
      <c r="E1400" s="101" t="s">
        <v>134</v>
      </c>
      <c r="F1400" s="101" t="s">
        <v>135</v>
      </c>
      <c r="G1400" s="101" t="s">
        <v>136</v>
      </c>
      <c r="H1400" s="101"/>
      <c r="I1400" s="101" t="s">
        <v>137</v>
      </c>
      <c r="J1400" s="74"/>
      <c r="K1400" s="75">
        <v>764</v>
      </c>
      <c r="L1400" s="75">
        <v>86</v>
      </c>
      <c r="M1400" s="75">
        <v>3</v>
      </c>
      <c r="N1400" s="75">
        <v>692</v>
      </c>
      <c r="O1400" s="75">
        <v>143</v>
      </c>
      <c r="P1400" s="75">
        <v>145</v>
      </c>
      <c r="Q1400" s="76">
        <v>10</v>
      </c>
      <c r="R1400" s="76">
        <v>46</v>
      </c>
      <c r="S1400" s="76">
        <v>22.9</v>
      </c>
      <c r="T1400" s="76">
        <v>3</v>
      </c>
      <c r="U1400" s="76">
        <v>3.9</v>
      </c>
      <c r="V1400" s="76">
        <v>4</v>
      </c>
      <c r="W1400" s="87">
        <f t="shared" si="63"/>
        <v>89.800000000000011</v>
      </c>
      <c r="X1400" s="87">
        <f t="shared" si="64"/>
        <v>56</v>
      </c>
      <c r="Y1400" s="88">
        <f t="shared" si="65"/>
        <v>33.799999999999997</v>
      </c>
    </row>
    <row r="1401" spans="1:25" s="11" customFormat="1" ht="15" x14ac:dyDescent="0.35">
      <c r="A1401" s="99" t="s">
        <v>4330</v>
      </c>
      <c r="B1401" s="141" t="s">
        <v>4331</v>
      </c>
      <c r="C1401" s="99" t="s">
        <v>4332</v>
      </c>
      <c r="D1401" s="100" t="s">
        <v>133</v>
      </c>
      <c r="E1401" s="101" t="s">
        <v>134</v>
      </c>
      <c r="F1401" s="101" t="s">
        <v>135</v>
      </c>
      <c r="G1401" s="101" t="s">
        <v>136</v>
      </c>
      <c r="H1401" s="101"/>
      <c r="I1401" s="101" t="s">
        <v>137</v>
      </c>
      <c r="J1401" s="74"/>
      <c r="K1401" s="75">
        <v>506</v>
      </c>
      <c r="L1401" s="75">
        <v>0</v>
      </c>
      <c r="M1401" s="75">
        <v>0</v>
      </c>
      <c r="N1401" s="75">
        <v>402</v>
      </c>
      <c r="O1401" s="75">
        <v>119</v>
      </c>
      <c r="P1401" s="75">
        <v>89</v>
      </c>
      <c r="Q1401" s="76">
        <v>7</v>
      </c>
      <c r="R1401" s="76">
        <v>30</v>
      </c>
      <c r="S1401" s="76">
        <v>18.7</v>
      </c>
      <c r="T1401" s="76">
        <v>2</v>
      </c>
      <c r="U1401" s="76">
        <v>3.8</v>
      </c>
      <c r="V1401" s="76">
        <v>3</v>
      </c>
      <c r="W1401" s="87">
        <f t="shared" si="63"/>
        <v>64.5</v>
      </c>
      <c r="X1401" s="87">
        <f t="shared" si="64"/>
        <v>37</v>
      </c>
      <c r="Y1401" s="88">
        <f t="shared" si="65"/>
        <v>27.5</v>
      </c>
    </row>
    <row r="1402" spans="1:25" s="11" customFormat="1" ht="15" x14ac:dyDescent="0.35">
      <c r="A1402" s="99" t="s">
        <v>4333</v>
      </c>
      <c r="B1402" s="141" t="s">
        <v>4334</v>
      </c>
      <c r="C1402" s="99" t="s">
        <v>4335</v>
      </c>
      <c r="D1402" s="100" t="s">
        <v>133</v>
      </c>
      <c r="E1402" s="101" t="s">
        <v>134</v>
      </c>
      <c r="F1402" s="101" t="s">
        <v>135</v>
      </c>
      <c r="G1402" s="101" t="s">
        <v>136</v>
      </c>
      <c r="H1402" s="101"/>
      <c r="I1402" s="101" t="s">
        <v>137</v>
      </c>
      <c r="J1402" s="74"/>
      <c r="K1402" s="75">
        <v>439</v>
      </c>
      <c r="L1402" s="75">
        <v>71</v>
      </c>
      <c r="M1402" s="75">
        <v>0</v>
      </c>
      <c r="N1402" s="75">
        <v>343</v>
      </c>
      <c r="O1402" s="75">
        <v>50</v>
      </c>
      <c r="P1402" s="75">
        <v>81</v>
      </c>
      <c r="Q1402" s="76">
        <v>1</v>
      </c>
      <c r="R1402" s="76">
        <v>41</v>
      </c>
      <c r="S1402" s="76">
        <v>13.2</v>
      </c>
      <c r="T1402" s="76">
        <v>1</v>
      </c>
      <c r="U1402" s="76">
        <v>3.8</v>
      </c>
      <c r="V1402" s="76">
        <v>4</v>
      </c>
      <c r="W1402" s="87">
        <f t="shared" si="63"/>
        <v>64</v>
      </c>
      <c r="X1402" s="87">
        <f t="shared" si="64"/>
        <v>42</v>
      </c>
      <c r="Y1402" s="88">
        <f t="shared" si="65"/>
        <v>22</v>
      </c>
    </row>
    <row r="1403" spans="1:25" s="11" customFormat="1" ht="15" x14ac:dyDescent="0.35">
      <c r="A1403" s="99" t="s">
        <v>4336</v>
      </c>
      <c r="B1403" s="141" t="s">
        <v>4337</v>
      </c>
      <c r="C1403" s="99" t="s">
        <v>4338</v>
      </c>
      <c r="D1403" s="100" t="s">
        <v>437</v>
      </c>
      <c r="E1403" s="101" t="s">
        <v>201</v>
      </c>
      <c r="F1403" s="101" t="s">
        <v>406</v>
      </c>
      <c r="G1403" s="101" t="s">
        <v>136</v>
      </c>
      <c r="H1403" s="101"/>
      <c r="I1403" s="101" t="s">
        <v>137</v>
      </c>
      <c r="J1403" s="74"/>
      <c r="K1403" s="75">
        <v>238</v>
      </c>
      <c r="L1403" s="75">
        <v>0</v>
      </c>
      <c r="M1403" s="75">
        <v>0</v>
      </c>
      <c r="N1403" s="75">
        <v>186</v>
      </c>
      <c r="O1403" s="75">
        <v>20</v>
      </c>
      <c r="P1403" s="75">
        <v>70</v>
      </c>
      <c r="Q1403" s="76">
        <v>0</v>
      </c>
      <c r="R1403" s="76">
        <v>25</v>
      </c>
      <c r="S1403" s="76">
        <v>10.3</v>
      </c>
      <c r="T1403" s="76">
        <v>2</v>
      </c>
      <c r="U1403" s="76">
        <v>6.8</v>
      </c>
      <c r="V1403" s="76">
        <v>3</v>
      </c>
      <c r="W1403" s="87">
        <f t="shared" si="63"/>
        <v>47.099999999999994</v>
      </c>
      <c r="X1403" s="87">
        <f t="shared" si="64"/>
        <v>25</v>
      </c>
      <c r="Y1403" s="88">
        <f t="shared" si="65"/>
        <v>22.1</v>
      </c>
    </row>
    <row r="1404" spans="1:25" s="11" customFormat="1" ht="15" x14ac:dyDescent="0.35">
      <c r="A1404" s="99" t="s">
        <v>4339</v>
      </c>
      <c r="B1404" s="141" t="s">
        <v>4340</v>
      </c>
      <c r="C1404" s="99" t="s">
        <v>4341</v>
      </c>
      <c r="D1404" s="100" t="s">
        <v>133</v>
      </c>
      <c r="E1404" s="101" t="s">
        <v>134</v>
      </c>
      <c r="F1404" s="101" t="s">
        <v>135</v>
      </c>
      <c r="G1404" s="101" t="s">
        <v>136</v>
      </c>
      <c r="H1404" s="101"/>
      <c r="I1404" s="101" t="s">
        <v>137</v>
      </c>
      <c r="J1404" s="74"/>
      <c r="K1404" s="75">
        <v>421</v>
      </c>
      <c r="L1404" s="75">
        <v>36</v>
      </c>
      <c r="M1404" s="75">
        <v>0</v>
      </c>
      <c r="N1404" s="75">
        <v>317</v>
      </c>
      <c r="O1404" s="75">
        <v>14</v>
      </c>
      <c r="P1404" s="75">
        <v>97</v>
      </c>
      <c r="Q1404" s="76">
        <v>4</v>
      </c>
      <c r="R1404" s="76">
        <v>30</v>
      </c>
      <c r="S1404" s="76">
        <v>17.8</v>
      </c>
      <c r="T1404" s="76">
        <v>3</v>
      </c>
      <c r="U1404" s="76">
        <v>6.5</v>
      </c>
      <c r="V1404" s="76">
        <v>4</v>
      </c>
      <c r="W1404" s="87">
        <f t="shared" si="63"/>
        <v>65.3</v>
      </c>
      <c r="X1404" s="87">
        <f t="shared" si="64"/>
        <v>34</v>
      </c>
      <c r="Y1404" s="88">
        <f t="shared" si="65"/>
        <v>31.3</v>
      </c>
    </row>
    <row r="1405" spans="1:25" s="11" customFormat="1" ht="15" x14ac:dyDescent="0.35">
      <c r="A1405" s="99" t="s">
        <v>4342</v>
      </c>
      <c r="B1405" s="141" t="s">
        <v>4343</v>
      </c>
      <c r="C1405" s="99" t="s">
        <v>4344</v>
      </c>
      <c r="D1405" s="100" t="s">
        <v>133</v>
      </c>
      <c r="E1405" s="101" t="s">
        <v>134</v>
      </c>
      <c r="F1405" s="101" t="s">
        <v>135</v>
      </c>
      <c r="G1405" s="101" t="s">
        <v>136</v>
      </c>
      <c r="H1405" s="101"/>
      <c r="I1405" s="101" t="s">
        <v>137</v>
      </c>
      <c r="J1405" s="74"/>
      <c r="K1405" s="75">
        <v>598</v>
      </c>
      <c r="L1405" s="75">
        <v>0</v>
      </c>
      <c r="M1405" s="75">
        <v>0</v>
      </c>
      <c r="N1405" s="75">
        <v>479</v>
      </c>
      <c r="O1405" s="75">
        <v>194</v>
      </c>
      <c r="P1405" s="75">
        <v>104</v>
      </c>
      <c r="Q1405" s="76">
        <v>6</v>
      </c>
      <c r="R1405" s="76">
        <v>41</v>
      </c>
      <c r="S1405" s="76">
        <v>15</v>
      </c>
      <c r="T1405" s="76">
        <v>3</v>
      </c>
      <c r="U1405" s="76">
        <v>2</v>
      </c>
      <c r="V1405" s="76">
        <v>3</v>
      </c>
      <c r="W1405" s="87">
        <f t="shared" si="63"/>
        <v>70</v>
      </c>
      <c r="X1405" s="87">
        <f t="shared" si="64"/>
        <v>47</v>
      </c>
      <c r="Y1405" s="88">
        <f t="shared" si="65"/>
        <v>23</v>
      </c>
    </row>
    <row r="1406" spans="1:25" s="11" customFormat="1" ht="15" x14ac:dyDescent="0.35">
      <c r="A1406" s="99" t="s">
        <v>4345</v>
      </c>
      <c r="B1406" s="141" t="s">
        <v>4346</v>
      </c>
      <c r="C1406" s="99" t="s">
        <v>4347</v>
      </c>
      <c r="D1406" s="100" t="s">
        <v>133</v>
      </c>
      <c r="E1406" s="101" t="s">
        <v>134</v>
      </c>
      <c r="F1406" s="101" t="s">
        <v>135</v>
      </c>
      <c r="G1406" s="101" t="s">
        <v>136</v>
      </c>
      <c r="H1406" s="101"/>
      <c r="I1406" s="101" t="s">
        <v>137</v>
      </c>
      <c r="J1406" s="74"/>
      <c r="K1406" s="75">
        <v>688</v>
      </c>
      <c r="L1406" s="75">
        <v>35</v>
      </c>
      <c r="M1406" s="75">
        <v>1</v>
      </c>
      <c r="N1406" s="75">
        <v>547</v>
      </c>
      <c r="O1406" s="75">
        <v>201</v>
      </c>
      <c r="P1406" s="75">
        <v>96</v>
      </c>
      <c r="Q1406" s="76">
        <v>0</v>
      </c>
      <c r="R1406" s="76">
        <v>54</v>
      </c>
      <c r="S1406" s="76">
        <v>12.7</v>
      </c>
      <c r="T1406" s="76">
        <v>3</v>
      </c>
      <c r="U1406" s="76">
        <v>4.7</v>
      </c>
      <c r="V1406" s="76">
        <v>5</v>
      </c>
      <c r="W1406" s="87">
        <f t="shared" si="63"/>
        <v>79.400000000000006</v>
      </c>
      <c r="X1406" s="87">
        <f t="shared" si="64"/>
        <v>54</v>
      </c>
      <c r="Y1406" s="88">
        <f t="shared" si="65"/>
        <v>25.4</v>
      </c>
    </row>
    <row r="1407" spans="1:25" s="11" customFormat="1" ht="15" x14ac:dyDescent="0.35">
      <c r="A1407" s="99" t="s">
        <v>4348</v>
      </c>
      <c r="B1407" s="141" t="s">
        <v>4349</v>
      </c>
      <c r="C1407" s="99" t="s">
        <v>4350</v>
      </c>
      <c r="D1407" s="100" t="s">
        <v>133</v>
      </c>
      <c r="E1407" s="101" t="s">
        <v>134</v>
      </c>
      <c r="F1407" s="101" t="s">
        <v>201</v>
      </c>
      <c r="G1407" s="101" t="s">
        <v>136</v>
      </c>
      <c r="H1407" s="101"/>
      <c r="I1407" s="101" t="s">
        <v>137</v>
      </c>
      <c r="J1407" s="74"/>
      <c r="K1407" s="75">
        <v>745</v>
      </c>
      <c r="L1407" s="75">
        <v>0</v>
      </c>
      <c r="M1407" s="75">
        <v>0</v>
      </c>
      <c r="N1407" s="75">
        <v>454</v>
      </c>
      <c r="O1407" s="75">
        <v>85</v>
      </c>
      <c r="P1407" s="75">
        <v>152</v>
      </c>
      <c r="Q1407" s="76">
        <v>1</v>
      </c>
      <c r="R1407" s="76">
        <v>55</v>
      </c>
      <c r="S1407" s="76">
        <v>34.200000000000003</v>
      </c>
      <c r="T1407" s="76">
        <v>2</v>
      </c>
      <c r="U1407" s="76">
        <v>8.4</v>
      </c>
      <c r="V1407" s="76">
        <v>4.7</v>
      </c>
      <c r="W1407" s="87">
        <f t="shared" si="63"/>
        <v>105.30000000000001</v>
      </c>
      <c r="X1407" s="87">
        <f t="shared" si="64"/>
        <v>56</v>
      </c>
      <c r="Y1407" s="88">
        <f t="shared" si="65"/>
        <v>49.300000000000004</v>
      </c>
    </row>
    <row r="1408" spans="1:25" s="11" customFormat="1" ht="15" x14ac:dyDescent="0.35">
      <c r="A1408" s="99" t="s">
        <v>4351</v>
      </c>
      <c r="B1408" s="141" t="s">
        <v>4352</v>
      </c>
      <c r="C1408" s="99" t="s">
        <v>4353</v>
      </c>
      <c r="D1408" s="100" t="s">
        <v>133</v>
      </c>
      <c r="E1408" s="101" t="s">
        <v>134</v>
      </c>
      <c r="F1408" s="101" t="s">
        <v>135</v>
      </c>
      <c r="G1408" s="101" t="s">
        <v>136</v>
      </c>
      <c r="H1408" s="101"/>
      <c r="I1408" s="101" t="s">
        <v>137</v>
      </c>
      <c r="J1408" s="74"/>
      <c r="K1408" s="75">
        <v>658</v>
      </c>
      <c r="L1408" s="75">
        <v>16</v>
      </c>
      <c r="M1408" s="75">
        <v>2</v>
      </c>
      <c r="N1408" s="75">
        <v>105</v>
      </c>
      <c r="O1408" s="75">
        <v>23</v>
      </c>
      <c r="P1408" s="75">
        <v>105</v>
      </c>
      <c r="Q1408" s="76">
        <v>4</v>
      </c>
      <c r="R1408" s="76">
        <v>43.5</v>
      </c>
      <c r="S1408" s="76">
        <v>13.6</v>
      </c>
      <c r="T1408" s="76">
        <v>3</v>
      </c>
      <c r="U1408" s="76">
        <v>5.6</v>
      </c>
      <c r="V1408" s="76">
        <v>2.7</v>
      </c>
      <c r="W1408" s="87">
        <f t="shared" si="63"/>
        <v>72.399999999999991</v>
      </c>
      <c r="X1408" s="87">
        <f t="shared" si="64"/>
        <v>47.5</v>
      </c>
      <c r="Y1408" s="88">
        <f t="shared" si="65"/>
        <v>24.900000000000002</v>
      </c>
    </row>
    <row r="1409" spans="1:25" s="11" customFormat="1" ht="15" x14ac:dyDescent="0.35">
      <c r="A1409" s="99" t="s">
        <v>4354</v>
      </c>
      <c r="B1409" s="141" t="s">
        <v>4355</v>
      </c>
      <c r="C1409" s="99" t="s">
        <v>4356</v>
      </c>
      <c r="D1409" s="100" t="s">
        <v>133</v>
      </c>
      <c r="E1409" s="101" t="s">
        <v>134</v>
      </c>
      <c r="F1409" s="101" t="s">
        <v>135</v>
      </c>
      <c r="G1409" s="101" t="s">
        <v>136</v>
      </c>
      <c r="H1409" s="101"/>
      <c r="I1409" s="101" t="s">
        <v>137</v>
      </c>
      <c r="J1409" s="74"/>
      <c r="K1409" s="75">
        <v>789</v>
      </c>
      <c r="L1409" s="75">
        <v>60</v>
      </c>
      <c r="M1409" s="75">
        <v>6</v>
      </c>
      <c r="N1409" s="75">
        <v>514</v>
      </c>
      <c r="O1409" s="75">
        <v>136</v>
      </c>
      <c r="P1409" s="75">
        <v>148</v>
      </c>
      <c r="Q1409" s="76">
        <v>2</v>
      </c>
      <c r="R1409" s="76">
        <v>61.7</v>
      </c>
      <c r="S1409" s="76">
        <v>26.4</v>
      </c>
      <c r="T1409" s="76">
        <v>3</v>
      </c>
      <c r="U1409" s="76">
        <v>6.6</v>
      </c>
      <c r="V1409" s="76">
        <v>3</v>
      </c>
      <c r="W1409" s="87">
        <f t="shared" si="63"/>
        <v>102.69999999999999</v>
      </c>
      <c r="X1409" s="87">
        <f t="shared" si="64"/>
        <v>63.7</v>
      </c>
      <c r="Y1409" s="88">
        <f t="shared" si="65"/>
        <v>39</v>
      </c>
    </row>
    <row r="1410" spans="1:25" s="11" customFormat="1" ht="15" x14ac:dyDescent="0.35">
      <c r="A1410" s="99" t="s">
        <v>4357</v>
      </c>
      <c r="B1410" s="141" t="s">
        <v>4358</v>
      </c>
      <c r="C1410" s="99" t="s">
        <v>4359</v>
      </c>
      <c r="D1410" s="100" t="s">
        <v>133</v>
      </c>
      <c r="E1410" s="101" t="s">
        <v>134</v>
      </c>
      <c r="F1410" s="101" t="s">
        <v>135</v>
      </c>
      <c r="G1410" s="101" t="s">
        <v>136</v>
      </c>
      <c r="H1410" s="101"/>
      <c r="I1410" s="101" t="s">
        <v>137</v>
      </c>
      <c r="J1410" s="74"/>
      <c r="K1410" s="75">
        <v>697</v>
      </c>
      <c r="L1410" s="75">
        <v>35</v>
      </c>
      <c r="M1410" s="75">
        <v>1</v>
      </c>
      <c r="N1410" s="75">
        <v>539</v>
      </c>
      <c r="O1410" s="75">
        <v>28</v>
      </c>
      <c r="P1410" s="75">
        <v>92</v>
      </c>
      <c r="Q1410" s="76">
        <v>1</v>
      </c>
      <c r="R1410" s="76">
        <v>47.9</v>
      </c>
      <c r="S1410" s="76">
        <v>20.6</v>
      </c>
      <c r="T1410" s="76">
        <v>3</v>
      </c>
      <c r="U1410" s="76">
        <v>3.9</v>
      </c>
      <c r="V1410" s="76">
        <v>3</v>
      </c>
      <c r="W1410" s="87">
        <f t="shared" si="63"/>
        <v>79.400000000000006</v>
      </c>
      <c r="X1410" s="87">
        <f t="shared" si="64"/>
        <v>48.9</v>
      </c>
      <c r="Y1410" s="88">
        <f t="shared" si="65"/>
        <v>30.5</v>
      </c>
    </row>
    <row r="1411" spans="1:25" s="11" customFormat="1" ht="15" x14ac:dyDescent="0.35">
      <c r="A1411" s="99" t="s">
        <v>4360</v>
      </c>
      <c r="B1411" s="141" t="s">
        <v>4361</v>
      </c>
      <c r="C1411" s="99" t="s">
        <v>4362</v>
      </c>
      <c r="D1411" s="100" t="s">
        <v>133</v>
      </c>
      <c r="E1411" s="101" t="s">
        <v>134</v>
      </c>
      <c r="F1411" s="101" t="s">
        <v>135</v>
      </c>
      <c r="G1411" s="101" t="s">
        <v>136</v>
      </c>
      <c r="H1411" s="101"/>
      <c r="I1411" s="101" t="s">
        <v>137</v>
      </c>
      <c r="J1411" s="74"/>
      <c r="K1411" s="75">
        <v>646</v>
      </c>
      <c r="L1411" s="75">
        <v>0</v>
      </c>
      <c r="M1411" s="75">
        <v>0</v>
      </c>
      <c r="N1411" s="75">
        <v>410</v>
      </c>
      <c r="O1411" s="75">
        <v>144</v>
      </c>
      <c r="P1411" s="75">
        <v>92</v>
      </c>
      <c r="Q1411" s="76">
        <v>5</v>
      </c>
      <c r="R1411" s="76">
        <v>42.6</v>
      </c>
      <c r="S1411" s="76">
        <v>11.4</v>
      </c>
      <c r="T1411" s="76">
        <v>3</v>
      </c>
      <c r="U1411" s="76">
        <v>2.9</v>
      </c>
      <c r="V1411" s="76">
        <v>3</v>
      </c>
      <c r="W1411" s="87">
        <f t="shared" si="63"/>
        <v>67.900000000000006</v>
      </c>
      <c r="X1411" s="87">
        <f t="shared" si="64"/>
        <v>47.6</v>
      </c>
      <c r="Y1411" s="88">
        <f t="shared" si="65"/>
        <v>20.3</v>
      </c>
    </row>
    <row r="1412" spans="1:25" s="11" customFormat="1" ht="15" x14ac:dyDescent="0.35">
      <c r="A1412" s="99" t="s">
        <v>4363</v>
      </c>
      <c r="B1412" s="141" t="s">
        <v>4364</v>
      </c>
      <c r="C1412" s="99" t="s">
        <v>4365</v>
      </c>
      <c r="D1412" s="100" t="s">
        <v>133</v>
      </c>
      <c r="E1412" s="101" t="s">
        <v>134</v>
      </c>
      <c r="F1412" s="101" t="s">
        <v>135</v>
      </c>
      <c r="G1412" s="101" t="s">
        <v>136</v>
      </c>
      <c r="H1412" s="101"/>
      <c r="I1412" s="101" t="s">
        <v>137</v>
      </c>
      <c r="J1412" s="74"/>
      <c r="K1412" s="75">
        <v>404</v>
      </c>
      <c r="L1412" s="75">
        <v>29</v>
      </c>
      <c r="M1412" s="75">
        <v>0</v>
      </c>
      <c r="N1412" s="75">
        <v>354</v>
      </c>
      <c r="O1412" s="75">
        <v>23</v>
      </c>
      <c r="P1412" s="75">
        <v>88</v>
      </c>
      <c r="Q1412" s="76">
        <v>3</v>
      </c>
      <c r="R1412" s="76">
        <v>25</v>
      </c>
      <c r="S1412" s="76">
        <v>11</v>
      </c>
      <c r="T1412" s="76">
        <v>2.2000000000000002</v>
      </c>
      <c r="U1412" s="76">
        <v>4.9000000000000004</v>
      </c>
      <c r="V1412" s="76">
        <v>2</v>
      </c>
      <c r="W1412" s="87">
        <f t="shared" si="63"/>
        <v>48.1</v>
      </c>
      <c r="X1412" s="87">
        <f t="shared" si="64"/>
        <v>28</v>
      </c>
      <c r="Y1412" s="88">
        <f t="shared" si="65"/>
        <v>20.100000000000001</v>
      </c>
    </row>
    <row r="1413" spans="1:25" s="11" customFormat="1" ht="15" x14ac:dyDescent="0.35">
      <c r="A1413" s="99" t="s">
        <v>4366</v>
      </c>
      <c r="B1413" s="141" t="s">
        <v>4367</v>
      </c>
      <c r="C1413" s="99" t="s">
        <v>4368</v>
      </c>
      <c r="D1413" s="100" t="s">
        <v>133</v>
      </c>
      <c r="E1413" s="101" t="s">
        <v>134</v>
      </c>
      <c r="F1413" s="101" t="s">
        <v>135</v>
      </c>
      <c r="G1413" s="101" t="s">
        <v>136</v>
      </c>
      <c r="H1413" s="101"/>
      <c r="I1413" s="101" t="s">
        <v>137</v>
      </c>
      <c r="J1413" s="74"/>
      <c r="K1413" s="75">
        <v>885</v>
      </c>
      <c r="L1413" s="75">
        <v>67</v>
      </c>
      <c r="M1413" s="75">
        <v>5</v>
      </c>
      <c r="N1413" s="75">
        <v>156</v>
      </c>
      <c r="O1413" s="75">
        <v>47</v>
      </c>
      <c r="P1413" s="75">
        <v>122</v>
      </c>
      <c r="Q1413" s="76">
        <v>3.5</v>
      </c>
      <c r="R1413" s="76">
        <v>57</v>
      </c>
      <c r="S1413" s="76">
        <v>23.5</v>
      </c>
      <c r="T1413" s="76">
        <v>2</v>
      </c>
      <c r="U1413" s="76">
        <v>3.8</v>
      </c>
      <c r="V1413" s="76">
        <v>3</v>
      </c>
      <c r="W1413" s="87">
        <f t="shared" si="63"/>
        <v>92.8</v>
      </c>
      <c r="X1413" s="87">
        <f t="shared" si="64"/>
        <v>60.5</v>
      </c>
      <c r="Y1413" s="88">
        <f t="shared" si="65"/>
        <v>32.299999999999997</v>
      </c>
    </row>
    <row r="1414" spans="1:25" s="11" customFormat="1" ht="15" x14ac:dyDescent="0.35">
      <c r="A1414" s="99" t="s">
        <v>4369</v>
      </c>
      <c r="B1414" s="141" t="s">
        <v>4370</v>
      </c>
      <c r="C1414" s="99" t="s">
        <v>4371</v>
      </c>
      <c r="D1414" s="100" t="s">
        <v>437</v>
      </c>
      <c r="E1414" s="101" t="s">
        <v>201</v>
      </c>
      <c r="F1414" s="101" t="s">
        <v>195</v>
      </c>
      <c r="G1414" s="101" t="s">
        <v>136</v>
      </c>
      <c r="H1414" s="101"/>
      <c r="I1414" s="101" t="s">
        <v>137</v>
      </c>
      <c r="J1414" s="74"/>
      <c r="K1414" s="75">
        <v>1686</v>
      </c>
      <c r="L1414" s="75">
        <v>0</v>
      </c>
      <c r="M1414" s="75">
        <v>0</v>
      </c>
      <c r="N1414" s="75">
        <v>907</v>
      </c>
      <c r="O1414" s="75">
        <v>135</v>
      </c>
      <c r="P1414" s="75">
        <v>240</v>
      </c>
      <c r="Q1414" s="76">
        <v>17.899999999999999</v>
      </c>
      <c r="R1414" s="76">
        <v>91</v>
      </c>
      <c r="S1414" s="76">
        <v>39.6</v>
      </c>
      <c r="T1414" s="76">
        <v>5</v>
      </c>
      <c r="U1414" s="76">
        <v>8.5</v>
      </c>
      <c r="V1414" s="76">
        <v>8.8000000000000007</v>
      </c>
      <c r="W1414" s="87">
        <f t="shared" si="63"/>
        <v>170.8</v>
      </c>
      <c r="X1414" s="87">
        <f t="shared" si="64"/>
        <v>108.9</v>
      </c>
      <c r="Y1414" s="88">
        <f t="shared" si="65"/>
        <v>61.900000000000006</v>
      </c>
    </row>
    <row r="1415" spans="1:25" s="11" customFormat="1" ht="15" x14ac:dyDescent="0.35">
      <c r="A1415" s="99" t="s">
        <v>4372</v>
      </c>
      <c r="B1415" s="141" t="s">
        <v>4373</v>
      </c>
      <c r="C1415" s="99" t="s">
        <v>4374</v>
      </c>
      <c r="D1415" s="100" t="s">
        <v>133</v>
      </c>
      <c r="E1415" s="101" t="s">
        <v>134</v>
      </c>
      <c r="F1415" s="101" t="s">
        <v>135</v>
      </c>
      <c r="G1415" s="101" t="s">
        <v>136</v>
      </c>
      <c r="H1415" s="101"/>
      <c r="I1415" s="101" t="s">
        <v>137</v>
      </c>
      <c r="J1415" s="74"/>
      <c r="K1415" s="75">
        <v>513</v>
      </c>
      <c r="L1415" s="75">
        <v>68</v>
      </c>
      <c r="M1415" s="75">
        <v>0</v>
      </c>
      <c r="N1415" s="75">
        <v>429</v>
      </c>
      <c r="O1415" s="75">
        <v>61</v>
      </c>
      <c r="P1415" s="75">
        <v>101</v>
      </c>
      <c r="Q1415" s="76">
        <v>0</v>
      </c>
      <c r="R1415" s="76">
        <v>41</v>
      </c>
      <c r="S1415" s="76">
        <v>18.3</v>
      </c>
      <c r="T1415" s="76">
        <v>3</v>
      </c>
      <c r="U1415" s="76">
        <v>3.8</v>
      </c>
      <c r="V1415" s="76">
        <v>3</v>
      </c>
      <c r="W1415" s="87">
        <f t="shared" si="63"/>
        <v>69.099999999999994</v>
      </c>
      <c r="X1415" s="87">
        <f t="shared" si="64"/>
        <v>41</v>
      </c>
      <c r="Y1415" s="88">
        <f t="shared" si="65"/>
        <v>28.1</v>
      </c>
    </row>
    <row r="1416" spans="1:25" s="11" customFormat="1" ht="15" x14ac:dyDescent="0.35">
      <c r="A1416" s="99" t="s">
        <v>4375</v>
      </c>
      <c r="B1416" s="141" t="s">
        <v>4376</v>
      </c>
      <c r="C1416" s="99" t="s">
        <v>4377</v>
      </c>
      <c r="D1416" s="100" t="s">
        <v>133</v>
      </c>
      <c r="E1416" s="101" t="s">
        <v>134</v>
      </c>
      <c r="F1416" s="101" t="s">
        <v>135</v>
      </c>
      <c r="G1416" s="101" t="s">
        <v>136</v>
      </c>
      <c r="H1416" s="101"/>
      <c r="I1416" s="101" t="s">
        <v>137</v>
      </c>
      <c r="J1416" s="74"/>
      <c r="K1416" s="75">
        <v>534</v>
      </c>
      <c r="L1416" s="75">
        <v>59</v>
      </c>
      <c r="M1416" s="75">
        <v>8</v>
      </c>
      <c r="N1416" s="75">
        <v>463</v>
      </c>
      <c r="O1416" s="75">
        <v>57</v>
      </c>
      <c r="P1416" s="75">
        <v>72</v>
      </c>
      <c r="Q1416" s="76">
        <v>0</v>
      </c>
      <c r="R1416" s="76">
        <v>46</v>
      </c>
      <c r="S1416" s="76">
        <v>17.8</v>
      </c>
      <c r="T1416" s="76">
        <v>2</v>
      </c>
      <c r="U1416" s="76">
        <v>4.8</v>
      </c>
      <c r="V1416" s="76">
        <v>3.1</v>
      </c>
      <c r="W1416" s="87">
        <f t="shared" ref="W1416:W1479" si="66">SUM(Q1416:V1416)</f>
        <v>73.699999999999989</v>
      </c>
      <c r="X1416" s="87">
        <f t="shared" ref="X1416:X1479" si="67">SUM(Q1416:R1416)</f>
        <v>46</v>
      </c>
      <c r="Y1416" s="88">
        <f t="shared" ref="Y1416:Y1479" si="68">SUM(S1416:V1416)</f>
        <v>27.700000000000003</v>
      </c>
    </row>
    <row r="1417" spans="1:25" s="11" customFormat="1" ht="15" x14ac:dyDescent="0.35">
      <c r="A1417" s="99" t="s">
        <v>4378</v>
      </c>
      <c r="B1417" s="141" t="s">
        <v>4379</v>
      </c>
      <c r="C1417" s="99" t="s">
        <v>4380</v>
      </c>
      <c r="D1417" s="100" t="s">
        <v>133</v>
      </c>
      <c r="E1417" s="101" t="s">
        <v>134</v>
      </c>
      <c r="F1417" s="101" t="s">
        <v>135</v>
      </c>
      <c r="G1417" s="101" t="s">
        <v>136</v>
      </c>
      <c r="H1417" s="101"/>
      <c r="I1417" s="101" t="s">
        <v>137</v>
      </c>
      <c r="J1417" s="74"/>
      <c r="K1417" s="75">
        <v>615</v>
      </c>
      <c r="L1417" s="75">
        <v>0</v>
      </c>
      <c r="M1417" s="75">
        <v>0</v>
      </c>
      <c r="N1417" s="75">
        <v>210</v>
      </c>
      <c r="O1417" s="75">
        <v>75</v>
      </c>
      <c r="P1417" s="75">
        <v>68</v>
      </c>
      <c r="Q1417" s="76">
        <v>0</v>
      </c>
      <c r="R1417" s="76">
        <v>42</v>
      </c>
      <c r="S1417" s="76">
        <v>25.4</v>
      </c>
      <c r="T1417" s="76">
        <v>2</v>
      </c>
      <c r="U1417" s="76">
        <v>2.8</v>
      </c>
      <c r="V1417" s="76">
        <v>3</v>
      </c>
      <c r="W1417" s="87">
        <f t="shared" si="66"/>
        <v>75.2</v>
      </c>
      <c r="X1417" s="87">
        <f t="shared" si="67"/>
        <v>42</v>
      </c>
      <c r="Y1417" s="88">
        <f t="shared" si="68"/>
        <v>33.200000000000003</v>
      </c>
    </row>
    <row r="1418" spans="1:25" s="11" customFormat="1" ht="15" x14ac:dyDescent="0.35">
      <c r="A1418" s="99" t="s">
        <v>4381</v>
      </c>
      <c r="B1418" s="141" t="s">
        <v>4382</v>
      </c>
      <c r="C1418" s="99" t="s">
        <v>4383</v>
      </c>
      <c r="D1418" s="100" t="s">
        <v>133</v>
      </c>
      <c r="E1418" s="101" t="s">
        <v>134</v>
      </c>
      <c r="F1418" s="101" t="s">
        <v>135</v>
      </c>
      <c r="G1418" s="101" t="s">
        <v>136</v>
      </c>
      <c r="H1418" s="101"/>
      <c r="I1418" s="101" t="s">
        <v>137</v>
      </c>
      <c r="J1418" s="74"/>
      <c r="K1418" s="75">
        <v>740</v>
      </c>
      <c r="L1418" s="75">
        <v>59</v>
      </c>
      <c r="M1418" s="75">
        <v>8</v>
      </c>
      <c r="N1418" s="75">
        <v>409</v>
      </c>
      <c r="O1418" s="75">
        <v>67</v>
      </c>
      <c r="P1418" s="75">
        <v>113</v>
      </c>
      <c r="Q1418" s="76">
        <v>2</v>
      </c>
      <c r="R1418" s="76">
        <v>47</v>
      </c>
      <c r="S1418" s="76">
        <v>24.4</v>
      </c>
      <c r="T1418" s="76">
        <v>2</v>
      </c>
      <c r="U1418" s="76">
        <v>4.7</v>
      </c>
      <c r="V1418" s="76">
        <v>3</v>
      </c>
      <c r="W1418" s="87">
        <f t="shared" si="66"/>
        <v>83.100000000000009</v>
      </c>
      <c r="X1418" s="87">
        <f t="shared" si="67"/>
        <v>49</v>
      </c>
      <c r="Y1418" s="88">
        <f t="shared" si="68"/>
        <v>34.099999999999994</v>
      </c>
    </row>
    <row r="1419" spans="1:25" s="11" customFormat="1" ht="15" x14ac:dyDescent="0.35">
      <c r="A1419" s="99" t="s">
        <v>4384</v>
      </c>
      <c r="B1419" s="141" t="s">
        <v>4385</v>
      </c>
      <c r="C1419" s="99" t="s">
        <v>4386</v>
      </c>
      <c r="D1419" s="100" t="s">
        <v>133</v>
      </c>
      <c r="E1419" s="101" t="s">
        <v>134</v>
      </c>
      <c r="F1419" s="101" t="s">
        <v>135</v>
      </c>
      <c r="G1419" s="101" t="s">
        <v>136</v>
      </c>
      <c r="H1419" s="101"/>
      <c r="I1419" s="101" t="s">
        <v>137</v>
      </c>
      <c r="J1419" s="74"/>
      <c r="K1419" s="75">
        <v>649</v>
      </c>
      <c r="L1419" s="75">
        <v>17</v>
      </c>
      <c r="M1419" s="75">
        <v>1</v>
      </c>
      <c r="N1419" s="75">
        <v>618</v>
      </c>
      <c r="O1419" s="75">
        <v>250</v>
      </c>
      <c r="P1419" s="75">
        <v>122</v>
      </c>
      <c r="Q1419" s="76">
        <v>0</v>
      </c>
      <c r="R1419" s="76">
        <v>51</v>
      </c>
      <c r="S1419" s="76">
        <v>22.8</v>
      </c>
      <c r="T1419" s="76">
        <v>3</v>
      </c>
      <c r="U1419" s="76">
        <v>7.6</v>
      </c>
      <c r="V1419" s="76">
        <v>3</v>
      </c>
      <c r="W1419" s="87">
        <f t="shared" si="66"/>
        <v>87.399999999999991</v>
      </c>
      <c r="X1419" s="87">
        <f t="shared" si="67"/>
        <v>51</v>
      </c>
      <c r="Y1419" s="88">
        <f t="shared" si="68"/>
        <v>36.4</v>
      </c>
    </row>
    <row r="1420" spans="1:25" s="11" customFormat="1" ht="15" x14ac:dyDescent="0.35">
      <c r="A1420" s="99" t="s">
        <v>4387</v>
      </c>
      <c r="B1420" s="141" t="s">
        <v>4388</v>
      </c>
      <c r="C1420" s="99" t="s">
        <v>4389</v>
      </c>
      <c r="D1420" s="100" t="s">
        <v>437</v>
      </c>
      <c r="E1420" s="101" t="s">
        <v>201</v>
      </c>
      <c r="F1420" s="101" t="s">
        <v>406</v>
      </c>
      <c r="G1420" s="101" t="s">
        <v>136</v>
      </c>
      <c r="H1420" s="101"/>
      <c r="I1420" s="101" t="s">
        <v>137</v>
      </c>
      <c r="J1420" s="74"/>
      <c r="K1420" s="75">
        <v>1085</v>
      </c>
      <c r="L1420" s="75">
        <v>0</v>
      </c>
      <c r="M1420" s="75">
        <v>0</v>
      </c>
      <c r="N1420" s="75">
        <v>479</v>
      </c>
      <c r="O1420" s="75">
        <v>104</v>
      </c>
      <c r="P1420" s="75">
        <v>144</v>
      </c>
      <c r="Q1420" s="76">
        <v>10</v>
      </c>
      <c r="R1420" s="76">
        <v>57</v>
      </c>
      <c r="S1420" s="76">
        <v>11.8</v>
      </c>
      <c r="T1420" s="76">
        <v>3</v>
      </c>
      <c r="U1420" s="76">
        <v>6.7</v>
      </c>
      <c r="V1420" s="76">
        <v>4</v>
      </c>
      <c r="W1420" s="87">
        <f t="shared" si="66"/>
        <v>92.5</v>
      </c>
      <c r="X1420" s="87">
        <f t="shared" si="67"/>
        <v>67</v>
      </c>
      <c r="Y1420" s="88">
        <f t="shared" si="68"/>
        <v>25.5</v>
      </c>
    </row>
    <row r="1421" spans="1:25" s="11" customFormat="1" ht="15" x14ac:dyDescent="0.35">
      <c r="A1421" s="99" t="s">
        <v>4390</v>
      </c>
      <c r="B1421" s="141" t="s">
        <v>4391</v>
      </c>
      <c r="C1421" s="99" t="s">
        <v>4392</v>
      </c>
      <c r="D1421" s="100" t="s">
        <v>133</v>
      </c>
      <c r="E1421" s="101" t="s">
        <v>134</v>
      </c>
      <c r="F1421" s="101" t="s">
        <v>135</v>
      </c>
      <c r="G1421" s="101" t="s">
        <v>136</v>
      </c>
      <c r="H1421" s="101"/>
      <c r="I1421" s="101" t="s">
        <v>137</v>
      </c>
      <c r="J1421" s="74"/>
      <c r="K1421" s="75">
        <v>1035</v>
      </c>
      <c r="L1421" s="75">
        <v>15</v>
      </c>
      <c r="M1421" s="75">
        <v>3</v>
      </c>
      <c r="N1421" s="75">
        <v>251</v>
      </c>
      <c r="O1421" s="75">
        <v>57</v>
      </c>
      <c r="P1421" s="75">
        <v>137</v>
      </c>
      <c r="Q1421" s="76">
        <v>5</v>
      </c>
      <c r="R1421" s="76">
        <v>57</v>
      </c>
      <c r="S1421" s="76">
        <v>16.899999999999999</v>
      </c>
      <c r="T1421" s="76">
        <v>3</v>
      </c>
      <c r="U1421" s="76">
        <v>5.7</v>
      </c>
      <c r="V1421" s="76">
        <v>4.9000000000000004</v>
      </c>
      <c r="W1421" s="87">
        <f t="shared" si="66"/>
        <v>92.500000000000014</v>
      </c>
      <c r="X1421" s="87">
        <f t="shared" si="67"/>
        <v>62</v>
      </c>
      <c r="Y1421" s="88">
        <f t="shared" si="68"/>
        <v>30.5</v>
      </c>
    </row>
    <row r="1422" spans="1:25" s="11" customFormat="1" ht="15" x14ac:dyDescent="0.35">
      <c r="A1422" s="99" t="s">
        <v>4393</v>
      </c>
      <c r="B1422" s="141" t="s">
        <v>4394</v>
      </c>
      <c r="C1422" s="99" t="s">
        <v>4395</v>
      </c>
      <c r="D1422" s="100" t="s">
        <v>133</v>
      </c>
      <c r="E1422" s="101" t="s">
        <v>134</v>
      </c>
      <c r="F1422" s="101" t="s">
        <v>135</v>
      </c>
      <c r="G1422" s="101" t="s">
        <v>136</v>
      </c>
      <c r="H1422" s="101"/>
      <c r="I1422" s="101" t="s">
        <v>137</v>
      </c>
      <c r="J1422" s="74"/>
      <c r="K1422" s="75">
        <v>518</v>
      </c>
      <c r="L1422" s="75">
        <v>31</v>
      </c>
      <c r="M1422" s="75">
        <v>2</v>
      </c>
      <c r="N1422" s="75">
        <v>375</v>
      </c>
      <c r="O1422" s="75">
        <v>132</v>
      </c>
      <c r="P1422" s="75">
        <v>66</v>
      </c>
      <c r="Q1422" s="76">
        <v>2</v>
      </c>
      <c r="R1422" s="76">
        <v>38</v>
      </c>
      <c r="S1422" s="76">
        <v>16.7</v>
      </c>
      <c r="T1422" s="76">
        <v>2</v>
      </c>
      <c r="U1422" s="76">
        <v>3.8</v>
      </c>
      <c r="V1422" s="76">
        <v>4</v>
      </c>
      <c r="W1422" s="87">
        <f t="shared" si="66"/>
        <v>66.5</v>
      </c>
      <c r="X1422" s="87">
        <f t="shared" si="67"/>
        <v>40</v>
      </c>
      <c r="Y1422" s="88">
        <f t="shared" si="68"/>
        <v>26.5</v>
      </c>
    </row>
    <row r="1423" spans="1:25" s="11" customFormat="1" ht="15" x14ac:dyDescent="0.35">
      <c r="A1423" s="99" t="s">
        <v>4396</v>
      </c>
      <c r="B1423" s="141" t="s">
        <v>4397</v>
      </c>
      <c r="C1423" s="99" t="s">
        <v>4398</v>
      </c>
      <c r="D1423" s="100" t="s">
        <v>437</v>
      </c>
      <c r="E1423" s="101" t="s">
        <v>201</v>
      </c>
      <c r="F1423" s="101" t="s">
        <v>406</v>
      </c>
      <c r="G1423" s="101" t="s">
        <v>136</v>
      </c>
      <c r="H1423" s="101"/>
      <c r="I1423" s="101" t="s">
        <v>137</v>
      </c>
      <c r="J1423" s="74"/>
      <c r="K1423" s="75">
        <v>1697</v>
      </c>
      <c r="L1423" s="75">
        <v>0</v>
      </c>
      <c r="M1423" s="75">
        <v>0</v>
      </c>
      <c r="N1423" s="75">
        <v>1258</v>
      </c>
      <c r="O1423" s="75">
        <v>280</v>
      </c>
      <c r="P1423" s="75">
        <v>285</v>
      </c>
      <c r="Q1423" s="76">
        <v>18.2</v>
      </c>
      <c r="R1423" s="76">
        <v>88</v>
      </c>
      <c r="S1423" s="76">
        <v>34.1</v>
      </c>
      <c r="T1423" s="76">
        <v>5</v>
      </c>
      <c r="U1423" s="76">
        <v>9.3000000000000007</v>
      </c>
      <c r="V1423" s="76">
        <v>7</v>
      </c>
      <c r="W1423" s="87">
        <f t="shared" si="66"/>
        <v>161.60000000000002</v>
      </c>
      <c r="X1423" s="87">
        <f t="shared" si="67"/>
        <v>106.2</v>
      </c>
      <c r="Y1423" s="88">
        <f t="shared" si="68"/>
        <v>55.400000000000006</v>
      </c>
    </row>
    <row r="1424" spans="1:25" s="11" customFormat="1" ht="15" x14ac:dyDescent="0.35">
      <c r="A1424" s="99" t="s">
        <v>4399</v>
      </c>
      <c r="B1424" s="141" t="s">
        <v>4400</v>
      </c>
      <c r="C1424" s="99" t="s">
        <v>4401</v>
      </c>
      <c r="D1424" s="100" t="s">
        <v>133</v>
      </c>
      <c r="E1424" s="101" t="s">
        <v>134</v>
      </c>
      <c r="F1424" s="101" t="s">
        <v>135</v>
      </c>
      <c r="G1424" s="101" t="s">
        <v>136</v>
      </c>
      <c r="H1424" s="101"/>
      <c r="I1424" s="101" t="s">
        <v>137</v>
      </c>
      <c r="J1424" s="74"/>
      <c r="K1424" s="75">
        <v>614</v>
      </c>
      <c r="L1424" s="75">
        <v>34</v>
      </c>
      <c r="M1424" s="75">
        <v>2</v>
      </c>
      <c r="N1424" s="75">
        <v>434</v>
      </c>
      <c r="O1424" s="75">
        <v>144</v>
      </c>
      <c r="P1424" s="75">
        <v>65</v>
      </c>
      <c r="Q1424" s="76">
        <v>3</v>
      </c>
      <c r="R1424" s="76">
        <v>41</v>
      </c>
      <c r="S1424" s="76">
        <v>25</v>
      </c>
      <c r="T1424" s="76">
        <v>3</v>
      </c>
      <c r="U1424" s="76">
        <v>2.9</v>
      </c>
      <c r="V1424" s="76">
        <v>2</v>
      </c>
      <c r="W1424" s="87">
        <f t="shared" si="66"/>
        <v>76.900000000000006</v>
      </c>
      <c r="X1424" s="87">
        <f t="shared" si="67"/>
        <v>44</v>
      </c>
      <c r="Y1424" s="88">
        <f t="shared" si="68"/>
        <v>32.9</v>
      </c>
    </row>
    <row r="1425" spans="1:25" s="11" customFormat="1" ht="15" x14ac:dyDescent="0.35">
      <c r="A1425" s="99" t="s">
        <v>4402</v>
      </c>
      <c r="B1425" s="141" t="s">
        <v>4403</v>
      </c>
      <c r="C1425" s="99" t="s">
        <v>4404</v>
      </c>
      <c r="D1425" s="100" t="s">
        <v>437</v>
      </c>
      <c r="E1425" s="101" t="s">
        <v>201</v>
      </c>
      <c r="F1425" s="101" t="s">
        <v>406</v>
      </c>
      <c r="G1425" s="101" t="s">
        <v>136</v>
      </c>
      <c r="H1425" s="101"/>
      <c r="I1425" s="101" t="s">
        <v>137</v>
      </c>
      <c r="J1425" s="74"/>
      <c r="K1425" s="75">
        <v>397</v>
      </c>
      <c r="L1425" s="75">
        <v>0</v>
      </c>
      <c r="M1425" s="75">
        <v>0</v>
      </c>
      <c r="N1425" s="75">
        <v>332</v>
      </c>
      <c r="O1425" s="75">
        <v>56</v>
      </c>
      <c r="P1425" s="75">
        <v>86</v>
      </c>
      <c r="Q1425" s="76">
        <v>4</v>
      </c>
      <c r="R1425" s="76">
        <v>25</v>
      </c>
      <c r="S1425" s="76">
        <v>5.6</v>
      </c>
      <c r="T1425" s="76">
        <v>2</v>
      </c>
      <c r="U1425" s="76">
        <v>3</v>
      </c>
      <c r="V1425" s="76">
        <v>4</v>
      </c>
      <c r="W1425" s="87">
        <f t="shared" si="66"/>
        <v>43.6</v>
      </c>
      <c r="X1425" s="87">
        <f t="shared" si="67"/>
        <v>29</v>
      </c>
      <c r="Y1425" s="88">
        <f t="shared" si="68"/>
        <v>14.6</v>
      </c>
    </row>
    <row r="1426" spans="1:25" s="11" customFormat="1" ht="15" x14ac:dyDescent="0.35">
      <c r="A1426" s="99" t="s">
        <v>4405</v>
      </c>
      <c r="B1426" s="141" t="s">
        <v>4406</v>
      </c>
      <c r="C1426" s="99" t="s">
        <v>4407</v>
      </c>
      <c r="D1426" s="100" t="s">
        <v>133</v>
      </c>
      <c r="E1426" s="101" t="s">
        <v>134</v>
      </c>
      <c r="F1426" s="101" t="s">
        <v>135</v>
      </c>
      <c r="G1426" s="101" t="s">
        <v>136</v>
      </c>
      <c r="H1426" s="101"/>
      <c r="I1426" s="101" t="s">
        <v>137</v>
      </c>
      <c r="J1426" s="74"/>
      <c r="K1426" s="75">
        <v>296</v>
      </c>
      <c r="L1426" s="75">
        <v>34</v>
      </c>
      <c r="M1426" s="75">
        <v>2</v>
      </c>
      <c r="N1426" s="75">
        <v>65</v>
      </c>
      <c r="O1426" s="75">
        <v>1</v>
      </c>
      <c r="P1426" s="75">
        <v>37</v>
      </c>
      <c r="Q1426" s="76">
        <v>6</v>
      </c>
      <c r="R1426" s="76">
        <v>20</v>
      </c>
      <c r="S1426" s="76">
        <v>4</v>
      </c>
      <c r="T1426" s="76">
        <v>2</v>
      </c>
      <c r="U1426" s="76">
        <v>1.8</v>
      </c>
      <c r="V1426" s="76">
        <v>2</v>
      </c>
      <c r="W1426" s="87">
        <f t="shared" si="66"/>
        <v>35.799999999999997</v>
      </c>
      <c r="X1426" s="87">
        <f t="shared" si="67"/>
        <v>26</v>
      </c>
      <c r="Y1426" s="88">
        <f t="shared" si="68"/>
        <v>9.8000000000000007</v>
      </c>
    </row>
    <row r="1427" spans="1:25" s="11" customFormat="1" ht="15" x14ac:dyDescent="0.35">
      <c r="A1427" s="99" t="s">
        <v>4408</v>
      </c>
      <c r="B1427" s="141" t="s">
        <v>4409</v>
      </c>
      <c r="C1427" s="99" t="s">
        <v>4410</v>
      </c>
      <c r="D1427" s="100" t="s">
        <v>133</v>
      </c>
      <c r="E1427" s="101" t="s">
        <v>134</v>
      </c>
      <c r="F1427" s="101" t="s">
        <v>135</v>
      </c>
      <c r="G1427" s="101" t="s">
        <v>136</v>
      </c>
      <c r="H1427" s="101"/>
      <c r="I1427" s="101" t="s">
        <v>137</v>
      </c>
      <c r="J1427" s="74"/>
      <c r="K1427" s="75">
        <v>235</v>
      </c>
      <c r="L1427" s="75">
        <v>0</v>
      </c>
      <c r="M1427" s="75">
        <v>0</v>
      </c>
      <c r="N1427" s="75">
        <v>205</v>
      </c>
      <c r="O1427" s="75">
        <v>24</v>
      </c>
      <c r="P1427" s="75">
        <v>73</v>
      </c>
      <c r="Q1427" s="76">
        <v>6</v>
      </c>
      <c r="R1427" s="76">
        <v>16.899999999999999</v>
      </c>
      <c r="S1427" s="76">
        <v>5.2</v>
      </c>
      <c r="T1427" s="76">
        <v>1</v>
      </c>
      <c r="U1427" s="76">
        <v>1</v>
      </c>
      <c r="V1427" s="76">
        <v>2</v>
      </c>
      <c r="W1427" s="87">
        <f t="shared" si="66"/>
        <v>32.099999999999994</v>
      </c>
      <c r="X1427" s="87">
        <f t="shared" si="67"/>
        <v>22.9</v>
      </c>
      <c r="Y1427" s="88">
        <f t="shared" si="68"/>
        <v>9.1999999999999993</v>
      </c>
    </row>
    <row r="1428" spans="1:25" s="11" customFormat="1" ht="15" x14ac:dyDescent="0.35">
      <c r="A1428" s="99" t="s">
        <v>4411</v>
      </c>
      <c r="B1428" s="141" t="s">
        <v>4412</v>
      </c>
      <c r="C1428" s="99" t="s">
        <v>4413</v>
      </c>
      <c r="D1428" s="100" t="s">
        <v>437</v>
      </c>
      <c r="E1428" s="101" t="s">
        <v>201</v>
      </c>
      <c r="F1428" s="101" t="s">
        <v>406</v>
      </c>
      <c r="G1428" s="101" t="s">
        <v>136</v>
      </c>
      <c r="H1428" s="101"/>
      <c r="I1428" s="101" t="s">
        <v>137</v>
      </c>
      <c r="J1428" s="74"/>
      <c r="K1428" s="75">
        <v>265</v>
      </c>
      <c r="L1428" s="75">
        <v>0</v>
      </c>
      <c r="M1428" s="75">
        <v>0</v>
      </c>
      <c r="N1428" s="75">
        <v>165</v>
      </c>
      <c r="O1428" s="75">
        <v>11</v>
      </c>
      <c r="P1428" s="75">
        <v>59</v>
      </c>
      <c r="Q1428" s="76">
        <v>4</v>
      </c>
      <c r="R1428" s="76">
        <v>21</v>
      </c>
      <c r="S1428" s="76">
        <v>6.8</v>
      </c>
      <c r="T1428" s="76">
        <v>2</v>
      </c>
      <c r="U1428" s="76">
        <v>0</v>
      </c>
      <c r="V1428" s="76">
        <v>2</v>
      </c>
      <c r="W1428" s="87">
        <f t="shared" si="66"/>
        <v>35.799999999999997</v>
      </c>
      <c r="X1428" s="87">
        <f t="shared" si="67"/>
        <v>25</v>
      </c>
      <c r="Y1428" s="88">
        <f t="shared" si="68"/>
        <v>10.8</v>
      </c>
    </row>
    <row r="1429" spans="1:25" s="11" customFormat="1" ht="15" x14ac:dyDescent="0.35">
      <c r="A1429" s="99" t="s">
        <v>4414</v>
      </c>
      <c r="B1429" s="141" t="s">
        <v>4415</v>
      </c>
      <c r="C1429" s="99" t="s">
        <v>4416</v>
      </c>
      <c r="D1429" s="100" t="s">
        <v>133</v>
      </c>
      <c r="E1429" s="101" t="s">
        <v>134</v>
      </c>
      <c r="F1429" s="101" t="s">
        <v>135</v>
      </c>
      <c r="G1429" s="101" t="s">
        <v>136</v>
      </c>
      <c r="H1429" s="101"/>
      <c r="I1429" s="101" t="s">
        <v>137</v>
      </c>
      <c r="J1429" s="74"/>
      <c r="K1429" s="75">
        <v>571</v>
      </c>
      <c r="L1429" s="75">
        <v>33</v>
      </c>
      <c r="M1429" s="75">
        <v>3</v>
      </c>
      <c r="N1429" s="75">
        <v>492</v>
      </c>
      <c r="O1429" s="75">
        <v>119</v>
      </c>
      <c r="P1429" s="75">
        <v>79</v>
      </c>
      <c r="Q1429" s="76">
        <v>8</v>
      </c>
      <c r="R1429" s="76">
        <v>35</v>
      </c>
      <c r="S1429" s="76">
        <v>13.1</v>
      </c>
      <c r="T1429" s="76">
        <v>2</v>
      </c>
      <c r="U1429" s="76">
        <v>1</v>
      </c>
      <c r="V1429" s="76">
        <v>3</v>
      </c>
      <c r="W1429" s="87">
        <f t="shared" si="66"/>
        <v>62.1</v>
      </c>
      <c r="X1429" s="87">
        <f t="shared" si="67"/>
        <v>43</v>
      </c>
      <c r="Y1429" s="88">
        <f t="shared" si="68"/>
        <v>19.100000000000001</v>
      </c>
    </row>
    <row r="1430" spans="1:25" s="11" customFormat="1" ht="15" x14ac:dyDescent="0.35">
      <c r="A1430" s="99" t="s">
        <v>4417</v>
      </c>
      <c r="B1430" s="141" t="s">
        <v>4418</v>
      </c>
      <c r="C1430" s="99" t="s">
        <v>4419</v>
      </c>
      <c r="D1430" s="100" t="s">
        <v>133</v>
      </c>
      <c r="E1430" s="101" t="s">
        <v>134</v>
      </c>
      <c r="F1430" s="101" t="s">
        <v>135</v>
      </c>
      <c r="G1430" s="101" t="s">
        <v>136</v>
      </c>
      <c r="H1430" s="101"/>
      <c r="I1430" s="101" t="s">
        <v>137</v>
      </c>
      <c r="J1430" s="74"/>
      <c r="K1430" s="75">
        <v>480</v>
      </c>
      <c r="L1430" s="75">
        <v>22</v>
      </c>
      <c r="M1430" s="75">
        <v>1</v>
      </c>
      <c r="N1430" s="75">
        <v>382</v>
      </c>
      <c r="O1430" s="75">
        <v>14</v>
      </c>
      <c r="P1430" s="75">
        <v>86</v>
      </c>
      <c r="Q1430" s="76">
        <v>4</v>
      </c>
      <c r="R1430" s="76">
        <v>35</v>
      </c>
      <c r="S1430" s="76">
        <v>23.8</v>
      </c>
      <c r="T1430" s="76">
        <v>1</v>
      </c>
      <c r="U1430" s="76">
        <v>3.9</v>
      </c>
      <c r="V1430" s="76">
        <v>4</v>
      </c>
      <c r="W1430" s="87">
        <f t="shared" si="66"/>
        <v>71.7</v>
      </c>
      <c r="X1430" s="87">
        <f t="shared" si="67"/>
        <v>39</v>
      </c>
      <c r="Y1430" s="88">
        <f t="shared" si="68"/>
        <v>32.700000000000003</v>
      </c>
    </row>
    <row r="1431" spans="1:25" s="11" customFormat="1" ht="15" x14ac:dyDescent="0.35">
      <c r="A1431" s="99" t="s">
        <v>4420</v>
      </c>
      <c r="B1431" s="141" t="s">
        <v>4421</v>
      </c>
      <c r="C1431" s="99" t="s">
        <v>4422</v>
      </c>
      <c r="D1431" s="100" t="s">
        <v>437</v>
      </c>
      <c r="E1431" s="101" t="s">
        <v>201</v>
      </c>
      <c r="F1431" s="101" t="s">
        <v>406</v>
      </c>
      <c r="G1431" s="101" t="s">
        <v>136</v>
      </c>
      <c r="H1431" s="101"/>
      <c r="I1431" s="101" t="s">
        <v>137</v>
      </c>
      <c r="J1431" s="74"/>
      <c r="K1431" s="75">
        <v>355</v>
      </c>
      <c r="L1431" s="75">
        <v>0</v>
      </c>
      <c r="M1431" s="75">
        <v>0</v>
      </c>
      <c r="N1431" s="75">
        <v>307</v>
      </c>
      <c r="O1431" s="75">
        <v>55</v>
      </c>
      <c r="P1431" s="75">
        <v>72</v>
      </c>
      <c r="Q1431" s="76">
        <v>6</v>
      </c>
      <c r="R1431" s="76">
        <v>25</v>
      </c>
      <c r="S1431" s="76">
        <v>11.4</v>
      </c>
      <c r="T1431" s="76">
        <v>2</v>
      </c>
      <c r="U1431" s="76">
        <v>2</v>
      </c>
      <c r="V1431" s="76">
        <v>4</v>
      </c>
      <c r="W1431" s="87">
        <f t="shared" si="66"/>
        <v>50.4</v>
      </c>
      <c r="X1431" s="87">
        <f t="shared" si="67"/>
        <v>31</v>
      </c>
      <c r="Y1431" s="88">
        <f t="shared" si="68"/>
        <v>19.399999999999999</v>
      </c>
    </row>
    <row r="1432" spans="1:25" s="11" customFormat="1" ht="15" x14ac:dyDescent="0.35">
      <c r="A1432" s="99" t="s">
        <v>4423</v>
      </c>
      <c r="B1432" s="141" t="s">
        <v>4424</v>
      </c>
      <c r="C1432" s="99" t="s">
        <v>4425</v>
      </c>
      <c r="D1432" s="100" t="s">
        <v>200</v>
      </c>
      <c r="E1432" s="101" t="s">
        <v>201</v>
      </c>
      <c r="F1432" s="101" t="s">
        <v>196</v>
      </c>
      <c r="G1432" s="101" t="s">
        <v>136</v>
      </c>
      <c r="H1432" s="101"/>
      <c r="I1432" s="101" t="s">
        <v>137</v>
      </c>
      <c r="J1432" s="74"/>
      <c r="K1432" s="75">
        <v>823</v>
      </c>
      <c r="L1432" s="75">
        <v>0</v>
      </c>
      <c r="M1432" s="75">
        <v>0</v>
      </c>
      <c r="N1432" s="75">
        <v>556</v>
      </c>
      <c r="O1432" s="75">
        <v>21</v>
      </c>
      <c r="P1432" s="75">
        <v>163</v>
      </c>
      <c r="Q1432" s="76">
        <v>13</v>
      </c>
      <c r="R1432" s="76">
        <v>58</v>
      </c>
      <c r="S1432" s="76">
        <v>9.1</v>
      </c>
      <c r="T1432" s="76">
        <v>3</v>
      </c>
      <c r="U1432" s="76">
        <v>4.9000000000000004</v>
      </c>
      <c r="V1432" s="76">
        <v>4</v>
      </c>
      <c r="W1432" s="87">
        <f t="shared" si="66"/>
        <v>92</v>
      </c>
      <c r="X1432" s="87">
        <f t="shared" si="67"/>
        <v>71</v>
      </c>
      <c r="Y1432" s="88">
        <f t="shared" si="68"/>
        <v>21</v>
      </c>
    </row>
    <row r="1433" spans="1:25" s="11" customFormat="1" ht="15" x14ac:dyDescent="0.35">
      <c r="A1433" s="99" t="s">
        <v>4426</v>
      </c>
      <c r="B1433" s="141" t="s">
        <v>4427</v>
      </c>
      <c r="C1433" s="99" t="s">
        <v>4428</v>
      </c>
      <c r="D1433" s="100" t="s">
        <v>200</v>
      </c>
      <c r="E1433" s="101" t="s">
        <v>201</v>
      </c>
      <c r="F1433" s="101" t="s">
        <v>196</v>
      </c>
      <c r="G1433" s="101" t="s">
        <v>136</v>
      </c>
      <c r="H1433" s="101"/>
      <c r="I1433" s="101" t="s">
        <v>137</v>
      </c>
      <c r="J1433" s="74"/>
      <c r="K1433" s="75">
        <v>624</v>
      </c>
      <c r="L1433" s="75">
        <v>0</v>
      </c>
      <c r="M1433" s="75">
        <v>0</v>
      </c>
      <c r="N1433" s="75">
        <v>464</v>
      </c>
      <c r="O1433" s="75">
        <v>3</v>
      </c>
      <c r="P1433" s="75">
        <v>76</v>
      </c>
      <c r="Q1433" s="76">
        <v>5</v>
      </c>
      <c r="R1433" s="76">
        <v>25</v>
      </c>
      <c r="S1433" s="76">
        <v>4.7</v>
      </c>
      <c r="T1433" s="76">
        <v>3</v>
      </c>
      <c r="U1433" s="76">
        <v>3.7</v>
      </c>
      <c r="V1433" s="76">
        <v>3</v>
      </c>
      <c r="W1433" s="87">
        <f t="shared" si="66"/>
        <v>44.400000000000006</v>
      </c>
      <c r="X1433" s="87">
        <f t="shared" si="67"/>
        <v>30</v>
      </c>
      <c r="Y1433" s="88">
        <f t="shared" si="68"/>
        <v>14.4</v>
      </c>
    </row>
    <row r="1434" spans="1:25" s="11" customFormat="1" ht="15" x14ac:dyDescent="0.35">
      <c r="A1434" s="99" t="s">
        <v>4429</v>
      </c>
      <c r="B1434" s="141" t="s">
        <v>4430</v>
      </c>
      <c r="C1434" s="99" t="s">
        <v>4431</v>
      </c>
      <c r="D1434" s="100" t="s">
        <v>200</v>
      </c>
      <c r="E1434" s="101" t="s">
        <v>201</v>
      </c>
      <c r="F1434" s="101" t="s">
        <v>196</v>
      </c>
      <c r="G1434" s="101" t="s">
        <v>136</v>
      </c>
      <c r="H1434" s="101"/>
      <c r="I1434" s="101" t="s">
        <v>137</v>
      </c>
      <c r="J1434" s="74"/>
      <c r="K1434" s="75">
        <v>650</v>
      </c>
      <c r="L1434" s="75">
        <v>0</v>
      </c>
      <c r="M1434" s="75">
        <v>0</v>
      </c>
      <c r="N1434" s="75">
        <v>568</v>
      </c>
      <c r="O1434" s="75">
        <v>57</v>
      </c>
      <c r="P1434" s="75">
        <v>96</v>
      </c>
      <c r="Q1434" s="76">
        <v>4</v>
      </c>
      <c r="R1434" s="76">
        <v>44</v>
      </c>
      <c r="S1434" s="76">
        <v>7</v>
      </c>
      <c r="T1434" s="76">
        <v>4</v>
      </c>
      <c r="U1434" s="76">
        <v>3</v>
      </c>
      <c r="V1434" s="76">
        <v>7</v>
      </c>
      <c r="W1434" s="87">
        <f t="shared" si="66"/>
        <v>69</v>
      </c>
      <c r="X1434" s="87">
        <f t="shared" si="67"/>
        <v>48</v>
      </c>
      <c r="Y1434" s="88">
        <f t="shared" si="68"/>
        <v>21</v>
      </c>
    </row>
    <row r="1435" spans="1:25" s="11" customFormat="1" ht="15" x14ac:dyDescent="0.35">
      <c r="A1435" s="99" t="s">
        <v>4432</v>
      </c>
      <c r="B1435" s="141" t="s">
        <v>4433</v>
      </c>
      <c r="C1435" s="99" t="s">
        <v>4434</v>
      </c>
      <c r="D1435" s="100" t="s">
        <v>194</v>
      </c>
      <c r="E1435" s="101" t="s">
        <v>195</v>
      </c>
      <c r="F1435" s="101" t="s">
        <v>196</v>
      </c>
      <c r="G1435" s="101" t="s">
        <v>136</v>
      </c>
      <c r="H1435" s="101"/>
      <c r="I1435" s="101" t="s">
        <v>137</v>
      </c>
      <c r="J1435" s="74"/>
      <c r="K1435" s="75">
        <v>456</v>
      </c>
      <c r="L1435" s="75">
        <v>0</v>
      </c>
      <c r="M1435" s="75">
        <v>0</v>
      </c>
      <c r="N1435" s="75">
        <v>322</v>
      </c>
      <c r="O1435" s="75">
        <v>56</v>
      </c>
      <c r="P1435" s="75">
        <v>85</v>
      </c>
      <c r="Q1435" s="76">
        <v>3</v>
      </c>
      <c r="R1435" s="76">
        <v>25</v>
      </c>
      <c r="S1435" s="76">
        <v>3</v>
      </c>
      <c r="T1435" s="76">
        <v>3</v>
      </c>
      <c r="U1435" s="76">
        <v>3.9</v>
      </c>
      <c r="V1435" s="76">
        <v>4</v>
      </c>
      <c r="W1435" s="87">
        <f t="shared" si="66"/>
        <v>41.9</v>
      </c>
      <c r="X1435" s="87">
        <f t="shared" si="67"/>
        <v>28</v>
      </c>
      <c r="Y1435" s="88">
        <f t="shared" si="68"/>
        <v>13.9</v>
      </c>
    </row>
    <row r="1436" spans="1:25" s="11" customFormat="1" ht="15" x14ac:dyDescent="0.35">
      <c r="A1436" s="99" t="s">
        <v>4435</v>
      </c>
      <c r="B1436" s="141" t="s">
        <v>4436</v>
      </c>
      <c r="C1436" s="99" t="s">
        <v>4437</v>
      </c>
      <c r="D1436" s="100" t="s">
        <v>194</v>
      </c>
      <c r="E1436" s="101" t="s">
        <v>195</v>
      </c>
      <c r="F1436" s="101" t="s">
        <v>196</v>
      </c>
      <c r="G1436" s="101" t="s">
        <v>136</v>
      </c>
      <c r="H1436" s="101"/>
      <c r="I1436" s="101" t="s">
        <v>137</v>
      </c>
      <c r="J1436" s="74"/>
      <c r="K1436" s="75">
        <v>469</v>
      </c>
      <c r="L1436" s="75">
        <v>0</v>
      </c>
      <c r="M1436" s="75">
        <v>0</v>
      </c>
      <c r="N1436" s="75">
        <v>331</v>
      </c>
      <c r="O1436" s="75">
        <v>63</v>
      </c>
      <c r="P1436" s="75">
        <v>75</v>
      </c>
      <c r="Q1436" s="76">
        <v>6</v>
      </c>
      <c r="R1436" s="76">
        <v>19</v>
      </c>
      <c r="S1436" s="76">
        <v>1</v>
      </c>
      <c r="T1436" s="76">
        <v>3</v>
      </c>
      <c r="U1436" s="76">
        <v>4</v>
      </c>
      <c r="V1436" s="76">
        <v>3</v>
      </c>
      <c r="W1436" s="87">
        <f t="shared" si="66"/>
        <v>36</v>
      </c>
      <c r="X1436" s="87">
        <f t="shared" si="67"/>
        <v>25</v>
      </c>
      <c r="Y1436" s="88">
        <f t="shared" si="68"/>
        <v>11</v>
      </c>
    </row>
    <row r="1437" spans="1:25" s="11" customFormat="1" ht="15" x14ac:dyDescent="0.35">
      <c r="A1437" s="99" t="s">
        <v>4438</v>
      </c>
      <c r="B1437" s="141" t="s">
        <v>4439</v>
      </c>
      <c r="C1437" s="99" t="s">
        <v>4440</v>
      </c>
      <c r="D1437" s="100" t="s">
        <v>194</v>
      </c>
      <c r="E1437" s="101" t="s">
        <v>195</v>
      </c>
      <c r="F1437" s="101" t="s">
        <v>196</v>
      </c>
      <c r="G1437" s="101" t="s">
        <v>136</v>
      </c>
      <c r="H1437" s="101"/>
      <c r="I1437" s="101" t="s">
        <v>137</v>
      </c>
      <c r="J1437" s="74"/>
      <c r="K1437" s="75">
        <v>209</v>
      </c>
      <c r="L1437" s="75">
        <v>0</v>
      </c>
      <c r="M1437" s="75">
        <v>0</v>
      </c>
      <c r="N1437" s="75">
        <v>176</v>
      </c>
      <c r="O1437" s="75">
        <v>12</v>
      </c>
      <c r="P1437" s="75">
        <v>21</v>
      </c>
      <c r="Q1437" s="76">
        <v>0</v>
      </c>
      <c r="R1437" s="76">
        <v>13</v>
      </c>
      <c r="S1437" s="76">
        <v>2</v>
      </c>
      <c r="T1437" s="76">
        <v>2</v>
      </c>
      <c r="U1437" s="76">
        <v>2</v>
      </c>
      <c r="V1437" s="76">
        <v>2</v>
      </c>
      <c r="W1437" s="87">
        <f t="shared" si="66"/>
        <v>21</v>
      </c>
      <c r="X1437" s="87">
        <f t="shared" si="67"/>
        <v>13</v>
      </c>
      <c r="Y1437" s="88">
        <f t="shared" si="68"/>
        <v>8</v>
      </c>
    </row>
    <row r="1438" spans="1:25" s="11" customFormat="1" ht="15" x14ac:dyDescent="0.35">
      <c r="A1438" s="99" t="s">
        <v>4441</v>
      </c>
      <c r="B1438" s="141" t="s">
        <v>4442</v>
      </c>
      <c r="C1438" s="99" t="s">
        <v>4443</v>
      </c>
      <c r="D1438" s="100" t="s">
        <v>194</v>
      </c>
      <c r="E1438" s="101" t="s">
        <v>195</v>
      </c>
      <c r="F1438" s="101" t="s">
        <v>196</v>
      </c>
      <c r="G1438" s="101" t="s">
        <v>136</v>
      </c>
      <c r="H1438" s="101"/>
      <c r="I1438" s="101" t="s">
        <v>137</v>
      </c>
      <c r="J1438" s="74"/>
      <c r="K1438" s="75">
        <v>493</v>
      </c>
      <c r="L1438" s="75">
        <v>0</v>
      </c>
      <c r="M1438" s="75">
        <v>0</v>
      </c>
      <c r="N1438" s="75">
        <v>355</v>
      </c>
      <c r="O1438" s="75">
        <v>45</v>
      </c>
      <c r="P1438" s="75">
        <v>69</v>
      </c>
      <c r="Q1438" s="76">
        <v>5</v>
      </c>
      <c r="R1438" s="76">
        <v>26</v>
      </c>
      <c r="S1438" s="76">
        <v>5</v>
      </c>
      <c r="T1438" s="76">
        <v>3</v>
      </c>
      <c r="U1438" s="76">
        <v>4</v>
      </c>
      <c r="V1438" s="76">
        <v>3</v>
      </c>
      <c r="W1438" s="87">
        <f t="shared" si="66"/>
        <v>46</v>
      </c>
      <c r="X1438" s="87">
        <f t="shared" si="67"/>
        <v>31</v>
      </c>
      <c r="Y1438" s="88">
        <f t="shared" si="68"/>
        <v>15</v>
      </c>
    </row>
    <row r="1439" spans="1:25" s="11" customFormat="1" ht="15" x14ac:dyDescent="0.35">
      <c r="A1439" s="99" t="s">
        <v>4444</v>
      </c>
      <c r="B1439" s="141" t="s">
        <v>4445</v>
      </c>
      <c r="C1439" s="99" t="s">
        <v>4446</v>
      </c>
      <c r="D1439" s="100" t="s">
        <v>194</v>
      </c>
      <c r="E1439" s="101" t="s">
        <v>195</v>
      </c>
      <c r="F1439" s="101" t="s">
        <v>196</v>
      </c>
      <c r="G1439" s="101" t="s">
        <v>136</v>
      </c>
      <c r="H1439" s="101"/>
      <c r="I1439" s="101" t="s">
        <v>137</v>
      </c>
      <c r="J1439" s="74"/>
      <c r="K1439" s="75">
        <v>3714</v>
      </c>
      <c r="L1439" s="75">
        <v>0</v>
      </c>
      <c r="M1439" s="75">
        <v>0</v>
      </c>
      <c r="N1439" s="75">
        <v>2794</v>
      </c>
      <c r="O1439" s="75">
        <v>335</v>
      </c>
      <c r="P1439" s="75">
        <v>628</v>
      </c>
      <c r="Q1439" s="76">
        <v>16</v>
      </c>
      <c r="R1439" s="76">
        <v>211</v>
      </c>
      <c r="S1439" s="76">
        <v>27.1</v>
      </c>
      <c r="T1439" s="76">
        <v>11</v>
      </c>
      <c r="U1439" s="76">
        <v>18.899999999999999</v>
      </c>
      <c r="V1439" s="76">
        <v>16</v>
      </c>
      <c r="W1439" s="87">
        <f t="shared" si="66"/>
        <v>300</v>
      </c>
      <c r="X1439" s="87">
        <f t="shared" si="67"/>
        <v>227</v>
      </c>
      <c r="Y1439" s="88">
        <f t="shared" si="68"/>
        <v>73</v>
      </c>
    </row>
    <row r="1440" spans="1:25" s="11" customFormat="1" ht="15" x14ac:dyDescent="0.35">
      <c r="A1440" s="99" t="s">
        <v>4447</v>
      </c>
      <c r="B1440" s="141" t="s">
        <v>4448</v>
      </c>
      <c r="C1440" s="99" t="s">
        <v>4449</v>
      </c>
      <c r="D1440" s="100" t="s">
        <v>194</v>
      </c>
      <c r="E1440" s="101" t="s">
        <v>195</v>
      </c>
      <c r="F1440" s="101" t="s">
        <v>196</v>
      </c>
      <c r="G1440" s="101" t="s">
        <v>136</v>
      </c>
      <c r="H1440" s="101"/>
      <c r="I1440" s="101" t="s">
        <v>137</v>
      </c>
      <c r="J1440" s="74"/>
      <c r="K1440" s="75">
        <v>2883</v>
      </c>
      <c r="L1440" s="75">
        <v>0</v>
      </c>
      <c r="M1440" s="75">
        <v>0</v>
      </c>
      <c r="N1440" s="75">
        <v>2375</v>
      </c>
      <c r="O1440" s="75">
        <v>496</v>
      </c>
      <c r="P1440" s="75">
        <v>337</v>
      </c>
      <c r="Q1440" s="76">
        <v>11</v>
      </c>
      <c r="R1440" s="76">
        <v>155</v>
      </c>
      <c r="S1440" s="76">
        <v>35.700000000000003</v>
      </c>
      <c r="T1440" s="76">
        <v>11</v>
      </c>
      <c r="U1440" s="76">
        <v>18.8</v>
      </c>
      <c r="V1440" s="76">
        <v>17</v>
      </c>
      <c r="W1440" s="87">
        <f t="shared" si="66"/>
        <v>248.5</v>
      </c>
      <c r="X1440" s="87">
        <f t="shared" si="67"/>
        <v>166</v>
      </c>
      <c r="Y1440" s="88">
        <f t="shared" si="68"/>
        <v>82.5</v>
      </c>
    </row>
    <row r="1441" spans="1:25" s="11" customFormat="1" ht="15" x14ac:dyDescent="0.35">
      <c r="A1441" s="99" t="s">
        <v>4450</v>
      </c>
      <c r="B1441" s="141" t="s">
        <v>4451</v>
      </c>
      <c r="C1441" s="99" t="s">
        <v>4452</v>
      </c>
      <c r="D1441" s="100" t="s">
        <v>194</v>
      </c>
      <c r="E1441" s="101" t="s">
        <v>195</v>
      </c>
      <c r="F1441" s="101" t="s">
        <v>196</v>
      </c>
      <c r="G1441" s="101" t="s">
        <v>136</v>
      </c>
      <c r="H1441" s="101"/>
      <c r="I1441" s="101" t="s">
        <v>137</v>
      </c>
      <c r="J1441" s="74"/>
      <c r="K1441" s="75">
        <v>2253</v>
      </c>
      <c r="L1441" s="75">
        <v>0</v>
      </c>
      <c r="M1441" s="75">
        <v>0</v>
      </c>
      <c r="N1441" s="75">
        <v>1650</v>
      </c>
      <c r="O1441" s="75">
        <v>54</v>
      </c>
      <c r="P1441" s="75">
        <v>318</v>
      </c>
      <c r="Q1441" s="76">
        <v>9</v>
      </c>
      <c r="R1441" s="76">
        <v>118</v>
      </c>
      <c r="S1441" s="76">
        <v>35.5</v>
      </c>
      <c r="T1441" s="76">
        <v>11</v>
      </c>
      <c r="U1441" s="76">
        <v>14</v>
      </c>
      <c r="V1441" s="76">
        <v>9</v>
      </c>
      <c r="W1441" s="87">
        <f t="shared" si="66"/>
        <v>196.5</v>
      </c>
      <c r="X1441" s="87">
        <f t="shared" si="67"/>
        <v>127</v>
      </c>
      <c r="Y1441" s="88">
        <f t="shared" si="68"/>
        <v>69.5</v>
      </c>
    </row>
    <row r="1442" spans="1:25" s="11" customFormat="1" ht="15" x14ac:dyDescent="0.35">
      <c r="A1442" s="99" t="s">
        <v>4453</v>
      </c>
      <c r="B1442" s="141" t="s">
        <v>4454</v>
      </c>
      <c r="C1442" s="99" t="s">
        <v>4455</v>
      </c>
      <c r="D1442" s="100" t="s">
        <v>200</v>
      </c>
      <c r="E1442" s="101" t="s">
        <v>201</v>
      </c>
      <c r="F1442" s="101" t="s">
        <v>196</v>
      </c>
      <c r="G1442" s="101" t="s">
        <v>136</v>
      </c>
      <c r="H1442" s="101"/>
      <c r="I1442" s="101" t="s">
        <v>137</v>
      </c>
      <c r="J1442" s="74"/>
      <c r="K1442" s="75">
        <v>676</v>
      </c>
      <c r="L1442" s="75">
        <v>0</v>
      </c>
      <c r="M1442" s="75">
        <v>0</v>
      </c>
      <c r="N1442" s="75">
        <v>394</v>
      </c>
      <c r="O1442" s="75">
        <v>6</v>
      </c>
      <c r="P1442" s="75">
        <v>88</v>
      </c>
      <c r="Q1442" s="76">
        <v>6</v>
      </c>
      <c r="R1442" s="76">
        <v>33</v>
      </c>
      <c r="S1442" s="76">
        <v>7.4</v>
      </c>
      <c r="T1442" s="76">
        <v>4</v>
      </c>
      <c r="U1442" s="76">
        <v>3.9</v>
      </c>
      <c r="V1442" s="76">
        <v>4</v>
      </c>
      <c r="W1442" s="87">
        <f t="shared" si="66"/>
        <v>58.3</v>
      </c>
      <c r="X1442" s="87">
        <f t="shared" si="67"/>
        <v>39</v>
      </c>
      <c r="Y1442" s="88">
        <f t="shared" si="68"/>
        <v>19.3</v>
      </c>
    </row>
    <row r="1443" spans="1:25" s="11" customFormat="1" ht="15" x14ac:dyDescent="0.35">
      <c r="A1443" s="99" t="s">
        <v>4456</v>
      </c>
      <c r="B1443" s="141" t="s">
        <v>4457</v>
      </c>
      <c r="C1443" s="99" t="s">
        <v>4458</v>
      </c>
      <c r="D1443" s="100" t="s">
        <v>194</v>
      </c>
      <c r="E1443" s="101" t="s">
        <v>195</v>
      </c>
      <c r="F1443" s="101" t="s">
        <v>196</v>
      </c>
      <c r="G1443" s="101" t="s">
        <v>136</v>
      </c>
      <c r="H1443" s="101"/>
      <c r="I1443" s="101" t="s">
        <v>137</v>
      </c>
      <c r="J1443" s="74"/>
      <c r="K1443" s="75">
        <v>1110</v>
      </c>
      <c r="L1443" s="75">
        <v>0</v>
      </c>
      <c r="M1443" s="75">
        <v>0</v>
      </c>
      <c r="N1443" s="75">
        <v>634</v>
      </c>
      <c r="O1443" s="75">
        <v>46</v>
      </c>
      <c r="P1443" s="75">
        <v>206</v>
      </c>
      <c r="Q1443" s="76">
        <v>4</v>
      </c>
      <c r="R1443" s="76">
        <v>67</v>
      </c>
      <c r="S1443" s="76">
        <v>13.6</v>
      </c>
      <c r="T1443" s="76">
        <v>5</v>
      </c>
      <c r="U1443" s="76">
        <v>7.9</v>
      </c>
      <c r="V1443" s="76">
        <v>10</v>
      </c>
      <c r="W1443" s="87">
        <f t="shared" si="66"/>
        <v>107.5</v>
      </c>
      <c r="X1443" s="87">
        <f t="shared" si="67"/>
        <v>71</v>
      </c>
      <c r="Y1443" s="88">
        <f t="shared" si="68"/>
        <v>36.5</v>
      </c>
    </row>
    <row r="1444" spans="1:25" s="11" customFormat="1" ht="15" x14ac:dyDescent="0.35">
      <c r="A1444" s="99" t="s">
        <v>4459</v>
      </c>
      <c r="B1444" s="141" t="s">
        <v>4460</v>
      </c>
      <c r="C1444" s="99" t="s">
        <v>4461</v>
      </c>
      <c r="D1444" s="100" t="s">
        <v>194</v>
      </c>
      <c r="E1444" s="101" t="s">
        <v>195</v>
      </c>
      <c r="F1444" s="101" t="s">
        <v>196</v>
      </c>
      <c r="G1444" s="101" t="s">
        <v>136</v>
      </c>
      <c r="H1444" s="101"/>
      <c r="I1444" s="101" t="s">
        <v>137</v>
      </c>
      <c r="J1444" s="74"/>
      <c r="K1444" s="75">
        <v>476</v>
      </c>
      <c r="L1444" s="75">
        <v>0</v>
      </c>
      <c r="M1444" s="75">
        <v>0</v>
      </c>
      <c r="N1444" s="75">
        <v>295</v>
      </c>
      <c r="O1444" s="75">
        <v>0</v>
      </c>
      <c r="P1444" s="75">
        <v>1</v>
      </c>
      <c r="Q1444" s="76">
        <v>7</v>
      </c>
      <c r="R1444" s="76">
        <v>21</v>
      </c>
      <c r="S1444" s="76">
        <v>2</v>
      </c>
      <c r="T1444" s="76">
        <v>3</v>
      </c>
      <c r="U1444" s="76">
        <v>3</v>
      </c>
      <c r="V1444" s="76">
        <v>3</v>
      </c>
      <c r="W1444" s="87">
        <f t="shared" si="66"/>
        <v>39</v>
      </c>
      <c r="X1444" s="87">
        <f t="shared" si="67"/>
        <v>28</v>
      </c>
      <c r="Y1444" s="88">
        <f t="shared" si="68"/>
        <v>11</v>
      </c>
    </row>
    <row r="1445" spans="1:25" s="11" customFormat="1" ht="15" x14ac:dyDescent="0.35">
      <c r="A1445" s="99" t="s">
        <v>4462</v>
      </c>
      <c r="B1445" s="141" t="s">
        <v>4463</v>
      </c>
      <c r="C1445" s="99" t="s">
        <v>4464</v>
      </c>
      <c r="D1445" s="100" t="s">
        <v>194</v>
      </c>
      <c r="E1445" s="101" t="s">
        <v>195</v>
      </c>
      <c r="F1445" s="101" t="s">
        <v>196</v>
      </c>
      <c r="G1445" s="101" t="s">
        <v>136</v>
      </c>
      <c r="H1445" s="101"/>
      <c r="I1445" s="101" t="s">
        <v>137</v>
      </c>
      <c r="J1445" s="74"/>
      <c r="K1445" s="75">
        <v>331</v>
      </c>
      <c r="L1445" s="75">
        <v>0</v>
      </c>
      <c r="M1445" s="75">
        <v>0</v>
      </c>
      <c r="N1445" s="75">
        <v>258</v>
      </c>
      <c r="O1445" s="75">
        <v>22</v>
      </c>
      <c r="P1445" s="75">
        <v>72</v>
      </c>
      <c r="Q1445" s="76">
        <v>3</v>
      </c>
      <c r="R1445" s="76">
        <v>21</v>
      </c>
      <c r="S1445" s="76">
        <v>5</v>
      </c>
      <c r="T1445" s="76">
        <v>3</v>
      </c>
      <c r="U1445" s="76">
        <v>3.9</v>
      </c>
      <c r="V1445" s="76">
        <v>2</v>
      </c>
      <c r="W1445" s="87">
        <f t="shared" si="66"/>
        <v>37.9</v>
      </c>
      <c r="X1445" s="87">
        <f t="shared" si="67"/>
        <v>24</v>
      </c>
      <c r="Y1445" s="88">
        <f t="shared" si="68"/>
        <v>13.9</v>
      </c>
    </row>
    <row r="1446" spans="1:25" s="11" customFormat="1" ht="15" x14ac:dyDescent="0.35">
      <c r="A1446" s="99" t="s">
        <v>4465</v>
      </c>
      <c r="B1446" s="141" t="s">
        <v>4466</v>
      </c>
      <c r="C1446" s="99" t="s">
        <v>4467</v>
      </c>
      <c r="D1446" s="100" t="s">
        <v>200</v>
      </c>
      <c r="E1446" s="101" t="s">
        <v>201</v>
      </c>
      <c r="F1446" s="101" t="s">
        <v>196</v>
      </c>
      <c r="G1446" s="101" t="s">
        <v>136</v>
      </c>
      <c r="H1446" s="101"/>
      <c r="I1446" s="101" t="s">
        <v>137</v>
      </c>
      <c r="J1446" s="74"/>
      <c r="K1446" s="75">
        <v>563</v>
      </c>
      <c r="L1446" s="75">
        <v>0</v>
      </c>
      <c r="M1446" s="75">
        <v>0</v>
      </c>
      <c r="N1446" s="75">
        <v>407</v>
      </c>
      <c r="O1446" s="75">
        <v>10</v>
      </c>
      <c r="P1446" s="75">
        <v>82</v>
      </c>
      <c r="Q1446" s="76">
        <v>1</v>
      </c>
      <c r="R1446" s="76">
        <v>33</v>
      </c>
      <c r="S1446" s="76">
        <v>0.7</v>
      </c>
      <c r="T1446" s="76">
        <v>3</v>
      </c>
      <c r="U1446" s="76">
        <v>2</v>
      </c>
      <c r="V1446" s="76">
        <v>3</v>
      </c>
      <c r="W1446" s="87">
        <f t="shared" si="66"/>
        <v>42.7</v>
      </c>
      <c r="X1446" s="87">
        <f t="shared" si="67"/>
        <v>34</v>
      </c>
      <c r="Y1446" s="88">
        <f t="shared" si="68"/>
        <v>8.6999999999999993</v>
      </c>
    </row>
    <row r="1447" spans="1:25" s="11" customFormat="1" ht="15" x14ac:dyDescent="0.35">
      <c r="A1447" s="99" t="s">
        <v>4468</v>
      </c>
      <c r="B1447" s="141" t="s">
        <v>4469</v>
      </c>
      <c r="C1447" s="99" t="s">
        <v>4470</v>
      </c>
      <c r="D1447" s="100" t="s">
        <v>133</v>
      </c>
      <c r="E1447" s="101" t="s">
        <v>134</v>
      </c>
      <c r="F1447" s="101" t="s">
        <v>135</v>
      </c>
      <c r="G1447" s="101" t="s">
        <v>136</v>
      </c>
      <c r="H1447" s="101"/>
      <c r="I1447" s="101" t="s">
        <v>137</v>
      </c>
      <c r="J1447" s="74"/>
      <c r="K1447" s="75">
        <v>362</v>
      </c>
      <c r="L1447" s="75">
        <v>24</v>
      </c>
      <c r="M1447" s="75">
        <v>0</v>
      </c>
      <c r="N1447" s="75">
        <v>261</v>
      </c>
      <c r="O1447" s="75">
        <v>15</v>
      </c>
      <c r="P1447" s="75">
        <v>61</v>
      </c>
      <c r="Q1447" s="76">
        <v>1</v>
      </c>
      <c r="R1447" s="76">
        <v>30</v>
      </c>
      <c r="S1447" s="76">
        <v>11.2</v>
      </c>
      <c r="T1447" s="76">
        <v>2</v>
      </c>
      <c r="U1447" s="76">
        <v>2.9</v>
      </c>
      <c r="V1447" s="76">
        <v>2</v>
      </c>
      <c r="W1447" s="87">
        <f t="shared" si="66"/>
        <v>49.1</v>
      </c>
      <c r="X1447" s="87">
        <f t="shared" si="67"/>
        <v>31</v>
      </c>
      <c r="Y1447" s="88">
        <f t="shared" si="68"/>
        <v>18.099999999999998</v>
      </c>
    </row>
    <row r="1448" spans="1:25" s="11" customFormat="1" ht="15" x14ac:dyDescent="0.35">
      <c r="A1448" s="99" t="s">
        <v>4471</v>
      </c>
      <c r="B1448" s="141" t="s">
        <v>4472</v>
      </c>
      <c r="C1448" s="99" t="s">
        <v>4473</v>
      </c>
      <c r="D1448" s="100" t="s">
        <v>133</v>
      </c>
      <c r="E1448" s="101" t="s">
        <v>134</v>
      </c>
      <c r="F1448" s="101" t="s">
        <v>135</v>
      </c>
      <c r="G1448" s="101" t="s">
        <v>136</v>
      </c>
      <c r="H1448" s="101"/>
      <c r="I1448" s="101" t="s">
        <v>137</v>
      </c>
      <c r="J1448" s="74"/>
      <c r="K1448" s="75">
        <v>881</v>
      </c>
      <c r="L1448" s="75">
        <v>34</v>
      </c>
      <c r="M1448" s="75">
        <v>1</v>
      </c>
      <c r="N1448" s="75">
        <v>661</v>
      </c>
      <c r="O1448" s="75">
        <v>131</v>
      </c>
      <c r="P1448" s="75">
        <v>126</v>
      </c>
      <c r="Q1448" s="76">
        <v>3.9</v>
      </c>
      <c r="R1448" s="76">
        <v>57.9</v>
      </c>
      <c r="S1448" s="76">
        <v>14.4</v>
      </c>
      <c r="T1448" s="76">
        <v>3</v>
      </c>
      <c r="U1448" s="76">
        <v>7.2</v>
      </c>
      <c r="V1448" s="76">
        <v>3</v>
      </c>
      <c r="W1448" s="87">
        <f t="shared" si="66"/>
        <v>89.4</v>
      </c>
      <c r="X1448" s="87">
        <f t="shared" si="67"/>
        <v>61.8</v>
      </c>
      <c r="Y1448" s="88">
        <f t="shared" si="68"/>
        <v>27.599999999999998</v>
      </c>
    </row>
    <row r="1449" spans="1:25" s="11" customFormat="1" ht="15" x14ac:dyDescent="0.35">
      <c r="A1449" s="99" t="s">
        <v>4474</v>
      </c>
      <c r="B1449" s="141" t="s">
        <v>4475</v>
      </c>
      <c r="C1449" s="99" t="s">
        <v>4476</v>
      </c>
      <c r="D1449" s="100" t="s">
        <v>133</v>
      </c>
      <c r="E1449" s="101" t="s">
        <v>134</v>
      </c>
      <c r="F1449" s="101" t="s">
        <v>135</v>
      </c>
      <c r="G1449" s="101" t="s">
        <v>136</v>
      </c>
      <c r="H1449" s="101"/>
      <c r="I1449" s="101" t="s">
        <v>137</v>
      </c>
      <c r="J1449" s="74"/>
      <c r="K1449" s="75">
        <v>521</v>
      </c>
      <c r="L1449" s="75">
        <v>32</v>
      </c>
      <c r="M1449" s="75">
        <v>4</v>
      </c>
      <c r="N1449" s="75">
        <v>463</v>
      </c>
      <c r="O1449" s="75">
        <v>62</v>
      </c>
      <c r="P1449" s="75">
        <v>75</v>
      </c>
      <c r="Q1449" s="76">
        <v>6</v>
      </c>
      <c r="R1449" s="76">
        <v>28</v>
      </c>
      <c r="S1449" s="76">
        <v>15.8</v>
      </c>
      <c r="T1449" s="76">
        <v>2</v>
      </c>
      <c r="U1449" s="76">
        <v>3.9</v>
      </c>
      <c r="V1449" s="76">
        <v>5.7</v>
      </c>
      <c r="W1449" s="87">
        <f t="shared" si="66"/>
        <v>61.4</v>
      </c>
      <c r="X1449" s="87">
        <f t="shared" si="67"/>
        <v>34</v>
      </c>
      <c r="Y1449" s="88">
        <f t="shared" si="68"/>
        <v>27.4</v>
      </c>
    </row>
    <row r="1450" spans="1:25" s="11" customFormat="1" ht="15" x14ac:dyDescent="0.35">
      <c r="A1450" s="99" t="s">
        <v>4477</v>
      </c>
      <c r="B1450" s="141" t="s">
        <v>4478</v>
      </c>
      <c r="C1450" s="99" t="s">
        <v>4479</v>
      </c>
      <c r="D1450" s="100" t="s">
        <v>133</v>
      </c>
      <c r="E1450" s="101" t="s">
        <v>134</v>
      </c>
      <c r="F1450" s="101" t="s">
        <v>135</v>
      </c>
      <c r="G1450" s="101" t="s">
        <v>136</v>
      </c>
      <c r="H1450" s="101"/>
      <c r="I1450" s="101" t="s">
        <v>137</v>
      </c>
      <c r="J1450" s="74"/>
      <c r="K1450" s="75">
        <v>673</v>
      </c>
      <c r="L1450" s="75">
        <v>36</v>
      </c>
      <c r="M1450" s="75">
        <v>0</v>
      </c>
      <c r="N1450" s="75">
        <v>547</v>
      </c>
      <c r="O1450" s="75">
        <v>110</v>
      </c>
      <c r="P1450" s="75">
        <v>105</v>
      </c>
      <c r="Q1450" s="76">
        <v>3</v>
      </c>
      <c r="R1450" s="76">
        <v>45</v>
      </c>
      <c r="S1450" s="76">
        <v>13.8</v>
      </c>
      <c r="T1450" s="76">
        <v>3</v>
      </c>
      <c r="U1450" s="76">
        <v>4.7</v>
      </c>
      <c r="V1450" s="76">
        <v>3</v>
      </c>
      <c r="W1450" s="87">
        <f t="shared" si="66"/>
        <v>72.5</v>
      </c>
      <c r="X1450" s="87">
        <f t="shared" si="67"/>
        <v>48</v>
      </c>
      <c r="Y1450" s="88">
        <f t="shared" si="68"/>
        <v>24.5</v>
      </c>
    </row>
    <row r="1451" spans="1:25" s="11" customFormat="1" ht="15" x14ac:dyDescent="0.35">
      <c r="A1451" s="99" t="s">
        <v>4480</v>
      </c>
      <c r="B1451" s="141" t="s">
        <v>4481</v>
      </c>
      <c r="C1451" s="99" t="s">
        <v>4482</v>
      </c>
      <c r="D1451" s="100" t="s">
        <v>133</v>
      </c>
      <c r="E1451" s="101" t="s">
        <v>134</v>
      </c>
      <c r="F1451" s="101" t="s">
        <v>135</v>
      </c>
      <c r="G1451" s="101" t="s">
        <v>136</v>
      </c>
      <c r="H1451" s="101"/>
      <c r="I1451" s="101" t="s">
        <v>137</v>
      </c>
      <c r="J1451" s="74"/>
      <c r="K1451" s="75">
        <v>327</v>
      </c>
      <c r="L1451" s="75">
        <v>13</v>
      </c>
      <c r="M1451" s="75">
        <v>0</v>
      </c>
      <c r="N1451" s="75">
        <v>232</v>
      </c>
      <c r="O1451" s="75">
        <v>18</v>
      </c>
      <c r="P1451" s="75">
        <v>71</v>
      </c>
      <c r="Q1451" s="76">
        <v>1</v>
      </c>
      <c r="R1451" s="76">
        <v>29</v>
      </c>
      <c r="S1451" s="76">
        <v>12.7</v>
      </c>
      <c r="T1451" s="76">
        <v>3</v>
      </c>
      <c r="U1451" s="76">
        <v>3.8</v>
      </c>
      <c r="V1451" s="76">
        <v>3</v>
      </c>
      <c r="W1451" s="87">
        <f t="shared" si="66"/>
        <v>52.5</v>
      </c>
      <c r="X1451" s="87">
        <f t="shared" si="67"/>
        <v>30</v>
      </c>
      <c r="Y1451" s="88">
        <f t="shared" si="68"/>
        <v>22.5</v>
      </c>
    </row>
    <row r="1452" spans="1:25" s="11" customFormat="1" ht="15" x14ac:dyDescent="0.35">
      <c r="A1452" s="99" t="s">
        <v>4483</v>
      </c>
      <c r="B1452" s="141" t="s">
        <v>4484</v>
      </c>
      <c r="C1452" s="99" t="s">
        <v>4485</v>
      </c>
      <c r="D1452" s="100" t="s">
        <v>133</v>
      </c>
      <c r="E1452" s="101" t="s">
        <v>134</v>
      </c>
      <c r="F1452" s="101" t="s">
        <v>135</v>
      </c>
      <c r="G1452" s="101" t="s">
        <v>136</v>
      </c>
      <c r="H1452" s="101"/>
      <c r="I1452" s="101" t="s">
        <v>137</v>
      </c>
      <c r="J1452" s="74"/>
      <c r="K1452" s="75">
        <v>267</v>
      </c>
      <c r="L1452" s="75">
        <v>28</v>
      </c>
      <c r="M1452" s="75">
        <v>0</v>
      </c>
      <c r="N1452" s="75">
        <v>221</v>
      </c>
      <c r="O1452" s="75">
        <v>13</v>
      </c>
      <c r="P1452" s="75">
        <v>60</v>
      </c>
      <c r="Q1452" s="76">
        <v>2</v>
      </c>
      <c r="R1452" s="76">
        <v>26</v>
      </c>
      <c r="S1452" s="76">
        <v>10.8</v>
      </c>
      <c r="T1452" s="76">
        <v>1</v>
      </c>
      <c r="U1452" s="76">
        <v>3.8</v>
      </c>
      <c r="V1452" s="76">
        <v>2</v>
      </c>
      <c r="W1452" s="87">
        <f t="shared" si="66"/>
        <v>45.599999999999994</v>
      </c>
      <c r="X1452" s="87">
        <f t="shared" si="67"/>
        <v>28</v>
      </c>
      <c r="Y1452" s="88">
        <f t="shared" si="68"/>
        <v>17.600000000000001</v>
      </c>
    </row>
    <row r="1453" spans="1:25" s="11" customFormat="1" ht="15" x14ac:dyDescent="0.35">
      <c r="A1453" s="99" t="s">
        <v>4486</v>
      </c>
      <c r="B1453" s="141" t="s">
        <v>4487</v>
      </c>
      <c r="C1453" s="99" t="s">
        <v>4488</v>
      </c>
      <c r="D1453" s="100" t="s">
        <v>133</v>
      </c>
      <c r="E1453" s="101" t="s">
        <v>134</v>
      </c>
      <c r="F1453" s="101" t="s">
        <v>135</v>
      </c>
      <c r="G1453" s="101" t="s">
        <v>136</v>
      </c>
      <c r="H1453" s="101"/>
      <c r="I1453" s="101" t="s">
        <v>137</v>
      </c>
      <c r="J1453" s="74"/>
      <c r="K1453" s="75">
        <v>258</v>
      </c>
      <c r="L1453" s="75">
        <v>0</v>
      </c>
      <c r="M1453" s="75">
        <v>0</v>
      </c>
      <c r="N1453" s="75">
        <v>175</v>
      </c>
      <c r="O1453" s="75">
        <v>12</v>
      </c>
      <c r="P1453" s="75">
        <v>40</v>
      </c>
      <c r="Q1453" s="76">
        <v>0</v>
      </c>
      <c r="R1453" s="76">
        <v>22</v>
      </c>
      <c r="S1453" s="76">
        <v>4.5999999999999996</v>
      </c>
      <c r="T1453" s="76">
        <v>2</v>
      </c>
      <c r="U1453" s="76">
        <v>1.5</v>
      </c>
      <c r="V1453" s="76">
        <v>1</v>
      </c>
      <c r="W1453" s="87">
        <f t="shared" si="66"/>
        <v>31.1</v>
      </c>
      <c r="X1453" s="87">
        <f t="shared" si="67"/>
        <v>22</v>
      </c>
      <c r="Y1453" s="88">
        <f t="shared" si="68"/>
        <v>9.1</v>
      </c>
    </row>
    <row r="1454" spans="1:25" s="11" customFormat="1" ht="15" x14ac:dyDescent="0.35">
      <c r="A1454" s="99" t="s">
        <v>4489</v>
      </c>
      <c r="B1454" s="141" t="s">
        <v>4490</v>
      </c>
      <c r="C1454" s="99" t="s">
        <v>4491</v>
      </c>
      <c r="D1454" s="100" t="s">
        <v>133</v>
      </c>
      <c r="E1454" s="101" t="s">
        <v>134</v>
      </c>
      <c r="F1454" s="101" t="s">
        <v>135</v>
      </c>
      <c r="G1454" s="101" t="s">
        <v>136</v>
      </c>
      <c r="H1454" s="101"/>
      <c r="I1454" s="101" t="s">
        <v>137</v>
      </c>
      <c r="J1454" s="74"/>
      <c r="K1454" s="75">
        <v>313</v>
      </c>
      <c r="L1454" s="75">
        <v>34</v>
      </c>
      <c r="M1454" s="75">
        <v>0</v>
      </c>
      <c r="N1454" s="75">
        <v>264</v>
      </c>
      <c r="O1454" s="75">
        <v>30</v>
      </c>
      <c r="P1454" s="75">
        <v>76</v>
      </c>
      <c r="Q1454" s="76">
        <v>0</v>
      </c>
      <c r="R1454" s="76">
        <v>32</v>
      </c>
      <c r="S1454" s="76">
        <v>18.3</v>
      </c>
      <c r="T1454" s="76">
        <v>2</v>
      </c>
      <c r="U1454" s="76">
        <v>5.8</v>
      </c>
      <c r="V1454" s="76">
        <v>6</v>
      </c>
      <c r="W1454" s="87">
        <f t="shared" si="66"/>
        <v>64.099999999999994</v>
      </c>
      <c r="X1454" s="87">
        <f t="shared" si="67"/>
        <v>32</v>
      </c>
      <c r="Y1454" s="88">
        <f t="shared" si="68"/>
        <v>32.1</v>
      </c>
    </row>
    <row r="1455" spans="1:25" s="11" customFormat="1" ht="15" x14ac:dyDescent="0.35">
      <c r="A1455" s="99" t="s">
        <v>4492</v>
      </c>
      <c r="B1455" s="141" t="s">
        <v>4493</v>
      </c>
      <c r="C1455" s="99" t="s">
        <v>4494</v>
      </c>
      <c r="D1455" s="100" t="s">
        <v>437</v>
      </c>
      <c r="E1455" s="101" t="s">
        <v>201</v>
      </c>
      <c r="F1455" s="101" t="s">
        <v>406</v>
      </c>
      <c r="G1455" s="101" t="s">
        <v>136</v>
      </c>
      <c r="H1455" s="101"/>
      <c r="I1455" s="101" t="s">
        <v>137</v>
      </c>
      <c r="J1455" s="74"/>
      <c r="K1455" s="75">
        <v>545</v>
      </c>
      <c r="L1455" s="75">
        <v>0</v>
      </c>
      <c r="M1455" s="75">
        <v>0</v>
      </c>
      <c r="N1455" s="75">
        <v>371</v>
      </c>
      <c r="O1455" s="75">
        <v>22</v>
      </c>
      <c r="P1455" s="75">
        <v>104</v>
      </c>
      <c r="Q1455" s="76">
        <v>6.5</v>
      </c>
      <c r="R1455" s="76">
        <v>34</v>
      </c>
      <c r="S1455" s="76">
        <v>10.8</v>
      </c>
      <c r="T1455" s="76">
        <v>3</v>
      </c>
      <c r="U1455" s="76">
        <v>2</v>
      </c>
      <c r="V1455" s="76">
        <v>3</v>
      </c>
      <c r="W1455" s="87">
        <f t="shared" si="66"/>
        <v>59.3</v>
      </c>
      <c r="X1455" s="87">
        <f t="shared" si="67"/>
        <v>40.5</v>
      </c>
      <c r="Y1455" s="88">
        <f t="shared" si="68"/>
        <v>18.8</v>
      </c>
    </row>
    <row r="1456" spans="1:25" s="11" customFormat="1" ht="15" x14ac:dyDescent="0.35">
      <c r="A1456" s="99" t="s">
        <v>4495</v>
      </c>
      <c r="B1456" s="141" t="s">
        <v>4496</v>
      </c>
      <c r="C1456" s="99" t="s">
        <v>4497</v>
      </c>
      <c r="D1456" s="100" t="s">
        <v>133</v>
      </c>
      <c r="E1456" s="101" t="s">
        <v>134</v>
      </c>
      <c r="F1456" s="101" t="s">
        <v>135</v>
      </c>
      <c r="G1456" s="101" t="s">
        <v>136</v>
      </c>
      <c r="H1456" s="101"/>
      <c r="I1456" s="101" t="s">
        <v>137</v>
      </c>
      <c r="J1456" s="74"/>
      <c r="K1456" s="75">
        <v>1411</v>
      </c>
      <c r="L1456" s="75">
        <v>0</v>
      </c>
      <c r="M1456" s="75">
        <v>0</v>
      </c>
      <c r="N1456" s="75">
        <v>1034</v>
      </c>
      <c r="O1456" s="75">
        <v>303</v>
      </c>
      <c r="P1456" s="75">
        <v>171</v>
      </c>
      <c r="Q1456" s="76">
        <v>1</v>
      </c>
      <c r="R1456" s="76">
        <v>83</v>
      </c>
      <c r="S1456" s="76">
        <v>26.8</v>
      </c>
      <c r="T1456" s="76">
        <v>3</v>
      </c>
      <c r="U1456" s="76">
        <v>5.7</v>
      </c>
      <c r="V1456" s="76">
        <v>8</v>
      </c>
      <c r="W1456" s="87">
        <f t="shared" si="66"/>
        <v>127.5</v>
      </c>
      <c r="X1456" s="87">
        <f t="shared" si="67"/>
        <v>84</v>
      </c>
      <c r="Y1456" s="88">
        <f t="shared" si="68"/>
        <v>43.5</v>
      </c>
    </row>
    <row r="1457" spans="1:25" s="11" customFormat="1" ht="15" x14ac:dyDescent="0.35">
      <c r="A1457" s="99" t="s">
        <v>4498</v>
      </c>
      <c r="B1457" s="141" t="s">
        <v>4499</v>
      </c>
      <c r="C1457" s="99" t="s">
        <v>4500</v>
      </c>
      <c r="D1457" s="100" t="s">
        <v>437</v>
      </c>
      <c r="E1457" s="101" t="s">
        <v>201</v>
      </c>
      <c r="F1457" s="101" t="s">
        <v>406</v>
      </c>
      <c r="G1457" s="101" t="s">
        <v>136</v>
      </c>
      <c r="H1457" s="101"/>
      <c r="I1457" s="101" t="s">
        <v>137</v>
      </c>
      <c r="J1457" s="74"/>
      <c r="K1457" s="75">
        <v>1171</v>
      </c>
      <c r="L1457" s="75">
        <v>0</v>
      </c>
      <c r="M1457" s="75">
        <v>0</v>
      </c>
      <c r="N1457" s="75">
        <v>776</v>
      </c>
      <c r="O1457" s="75">
        <v>84</v>
      </c>
      <c r="P1457" s="75">
        <v>186</v>
      </c>
      <c r="Q1457" s="76">
        <v>7.5</v>
      </c>
      <c r="R1457" s="76">
        <v>69</v>
      </c>
      <c r="S1457" s="76">
        <v>14</v>
      </c>
      <c r="T1457" s="76">
        <v>5</v>
      </c>
      <c r="U1457" s="76">
        <v>6.7</v>
      </c>
      <c r="V1457" s="76">
        <v>2.7</v>
      </c>
      <c r="W1457" s="87">
        <f t="shared" si="66"/>
        <v>104.9</v>
      </c>
      <c r="X1457" s="87">
        <f t="shared" si="67"/>
        <v>76.5</v>
      </c>
      <c r="Y1457" s="88">
        <f t="shared" si="68"/>
        <v>28.4</v>
      </c>
    </row>
    <row r="1458" spans="1:25" s="11" customFormat="1" ht="15" x14ac:dyDescent="0.35">
      <c r="A1458" s="99" t="s">
        <v>4501</v>
      </c>
      <c r="B1458" s="141" t="s">
        <v>4502</v>
      </c>
      <c r="C1458" s="99" t="s">
        <v>4503</v>
      </c>
      <c r="D1458" s="100" t="s">
        <v>405</v>
      </c>
      <c r="E1458" s="101" t="s">
        <v>134</v>
      </c>
      <c r="F1458" s="101" t="s">
        <v>406</v>
      </c>
      <c r="G1458" s="101" t="s">
        <v>136</v>
      </c>
      <c r="H1458" s="101"/>
      <c r="I1458" s="101" t="s">
        <v>137</v>
      </c>
      <c r="J1458" s="74"/>
      <c r="K1458" s="75">
        <v>812</v>
      </c>
      <c r="L1458" s="75">
        <v>46</v>
      </c>
      <c r="M1458" s="75">
        <v>2</v>
      </c>
      <c r="N1458" s="75">
        <v>630</v>
      </c>
      <c r="O1458" s="75">
        <v>198</v>
      </c>
      <c r="P1458" s="75">
        <v>165</v>
      </c>
      <c r="Q1458" s="76">
        <v>6</v>
      </c>
      <c r="R1458" s="76">
        <v>55</v>
      </c>
      <c r="S1458" s="76">
        <v>22.4</v>
      </c>
      <c r="T1458" s="76">
        <v>3</v>
      </c>
      <c r="U1458" s="76">
        <v>4.8</v>
      </c>
      <c r="V1458" s="76">
        <v>5</v>
      </c>
      <c r="W1458" s="87">
        <f t="shared" si="66"/>
        <v>96.2</v>
      </c>
      <c r="X1458" s="87">
        <f t="shared" si="67"/>
        <v>61</v>
      </c>
      <c r="Y1458" s="88">
        <f t="shared" si="68"/>
        <v>35.200000000000003</v>
      </c>
    </row>
    <row r="1459" spans="1:25" s="11" customFormat="1" ht="15" x14ac:dyDescent="0.35">
      <c r="A1459" s="99" t="s">
        <v>4504</v>
      </c>
      <c r="B1459" s="141" t="s">
        <v>4505</v>
      </c>
      <c r="C1459" s="99" t="s">
        <v>4506</v>
      </c>
      <c r="D1459" s="100" t="s">
        <v>133</v>
      </c>
      <c r="E1459" s="101" t="s">
        <v>134</v>
      </c>
      <c r="F1459" s="101" t="s">
        <v>135</v>
      </c>
      <c r="G1459" s="101" t="s">
        <v>136</v>
      </c>
      <c r="H1459" s="101"/>
      <c r="I1459" s="101" t="s">
        <v>137</v>
      </c>
      <c r="J1459" s="74"/>
      <c r="K1459" s="75">
        <v>397</v>
      </c>
      <c r="L1459" s="75">
        <v>31</v>
      </c>
      <c r="M1459" s="75">
        <v>0</v>
      </c>
      <c r="N1459" s="75">
        <v>281</v>
      </c>
      <c r="O1459" s="75">
        <v>43</v>
      </c>
      <c r="P1459" s="75">
        <v>71</v>
      </c>
      <c r="Q1459" s="76">
        <v>2</v>
      </c>
      <c r="R1459" s="76">
        <v>30</v>
      </c>
      <c r="S1459" s="76">
        <v>14.2</v>
      </c>
      <c r="T1459" s="76">
        <v>2</v>
      </c>
      <c r="U1459" s="76">
        <v>2.9</v>
      </c>
      <c r="V1459" s="76">
        <v>2</v>
      </c>
      <c r="W1459" s="87">
        <f t="shared" si="66"/>
        <v>53.1</v>
      </c>
      <c r="X1459" s="87">
        <f t="shared" si="67"/>
        <v>32</v>
      </c>
      <c r="Y1459" s="88">
        <f t="shared" si="68"/>
        <v>21.099999999999998</v>
      </c>
    </row>
    <row r="1460" spans="1:25" s="11" customFormat="1" ht="15" x14ac:dyDescent="0.35">
      <c r="A1460" s="99" t="s">
        <v>4507</v>
      </c>
      <c r="B1460" s="141" t="s">
        <v>4508</v>
      </c>
      <c r="C1460" s="99" t="s">
        <v>4509</v>
      </c>
      <c r="D1460" s="100" t="s">
        <v>133</v>
      </c>
      <c r="E1460" s="101" t="s">
        <v>134</v>
      </c>
      <c r="F1460" s="101" t="s">
        <v>135</v>
      </c>
      <c r="G1460" s="101" t="s">
        <v>136</v>
      </c>
      <c r="H1460" s="101"/>
      <c r="I1460" s="101" t="s">
        <v>137</v>
      </c>
      <c r="J1460" s="74"/>
      <c r="K1460" s="75">
        <v>681</v>
      </c>
      <c r="L1460" s="75">
        <v>0</v>
      </c>
      <c r="M1460" s="75">
        <v>0</v>
      </c>
      <c r="N1460" s="75">
        <v>617</v>
      </c>
      <c r="O1460" s="75">
        <v>95</v>
      </c>
      <c r="P1460" s="75">
        <v>96</v>
      </c>
      <c r="Q1460" s="76">
        <v>2.7</v>
      </c>
      <c r="R1460" s="76">
        <v>44</v>
      </c>
      <c r="S1460" s="76">
        <v>16</v>
      </c>
      <c r="T1460" s="76">
        <v>4</v>
      </c>
      <c r="U1460" s="76">
        <v>3</v>
      </c>
      <c r="V1460" s="76">
        <v>3</v>
      </c>
      <c r="W1460" s="87">
        <f t="shared" si="66"/>
        <v>72.7</v>
      </c>
      <c r="X1460" s="87">
        <f t="shared" si="67"/>
        <v>46.7</v>
      </c>
      <c r="Y1460" s="88">
        <f t="shared" si="68"/>
        <v>26</v>
      </c>
    </row>
    <row r="1461" spans="1:25" s="11" customFormat="1" ht="15" x14ac:dyDescent="0.35">
      <c r="A1461" s="99" t="s">
        <v>4510</v>
      </c>
      <c r="B1461" s="141" t="s">
        <v>4511</v>
      </c>
      <c r="C1461" s="99" t="s">
        <v>4512</v>
      </c>
      <c r="D1461" s="100" t="s">
        <v>133</v>
      </c>
      <c r="E1461" s="101" t="s">
        <v>134</v>
      </c>
      <c r="F1461" s="101" t="s">
        <v>135</v>
      </c>
      <c r="G1461" s="101" t="s">
        <v>136</v>
      </c>
      <c r="H1461" s="101"/>
      <c r="I1461" s="101" t="s">
        <v>137</v>
      </c>
      <c r="J1461" s="74"/>
      <c r="K1461" s="75">
        <v>278</v>
      </c>
      <c r="L1461" s="75">
        <v>23</v>
      </c>
      <c r="M1461" s="75">
        <v>1</v>
      </c>
      <c r="N1461" s="75">
        <v>206</v>
      </c>
      <c r="O1461" s="75">
        <v>11</v>
      </c>
      <c r="P1461" s="75">
        <v>65</v>
      </c>
      <c r="Q1461" s="76">
        <v>1</v>
      </c>
      <c r="R1461" s="76">
        <v>28</v>
      </c>
      <c r="S1461" s="76">
        <v>14.6</v>
      </c>
      <c r="T1461" s="76">
        <v>1</v>
      </c>
      <c r="U1461" s="76">
        <v>0.9</v>
      </c>
      <c r="V1461" s="76">
        <v>3</v>
      </c>
      <c r="W1461" s="87">
        <f t="shared" si="66"/>
        <v>48.5</v>
      </c>
      <c r="X1461" s="87">
        <f t="shared" si="67"/>
        <v>29</v>
      </c>
      <c r="Y1461" s="88">
        <f t="shared" si="68"/>
        <v>19.5</v>
      </c>
    </row>
    <row r="1462" spans="1:25" s="11" customFormat="1" ht="15" x14ac:dyDescent="0.35">
      <c r="A1462" s="99" t="s">
        <v>4513</v>
      </c>
      <c r="B1462" s="141" t="s">
        <v>4514</v>
      </c>
      <c r="C1462" s="99" t="s">
        <v>4515</v>
      </c>
      <c r="D1462" s="100" t="s">
        <v>133</v>
      </c>
      <c r="E1462" s="101" t="s">
        <v>134</v>
      </c>
      <c r="F1462" s="101" t="s">
        <v>135</v>
      </c>
      <c r="G1462" s="101" t="s">
        <v>136</v>
      </c>
      <c r="H1462" s="101"/>
      <c r="I1462" s="101" t="s">
        <v>137</v>
      </c>
      <c r="J1462" s="74"/>
      <c r="K1462" s="75">
        <v>294</v>
      </c>
      <c r="L1462" s="75">
        <v>21</v>
      </c>
      <c r="M1462" s="75">
        <v>1</v>
      </c>
      <c r="N1462" s="75">
        <v>238</v>
      </c>
      <c r="O1462" s="75">
        <v>44</v>
      </c>
      <c r="P1462" s="75">
        <v>47</v>
      </c>
      <c r="Q1462" s="76">
        <v>1</v>
      </c>
      <c r="R1462" s="76">
        <v>27</v>
      </c>
      <c r="S1462" s="76">
        <v>10.6</v>
      </c>
      <c r="T1462" s="76">
        <v>2</v>
      </c>
      <c r="U1462" s="76">
        <v>5.7</v>
      </c>
      <c r="V1462" s="76">
        <v>2</v>
      </c>
      <c r="W1462" s="87">
        <f t="shared" si="66"/>
        <v>48.300000000000004</v>
      </c>
      <c r="X1462" s="87">
        <f t="shared" si="67"/>
        <v>28</v>
      </c>
      <c r="Y1462" s="88">
        <f t="shared" si="68"/>
        <v>20.3</v>
      </c>
    </row>
    <row r="1463" spans="1:25" s="11" customFormat="1" ht="15" x14ac:dyDescent="0.35">
      <c r="A1463" s="99" t="s">
        <v>4516</v>
      </c>
      <c r="B1463" s="141" t="s">
        <v>4517</v>
      </c>
      <c r="C1463" s="99" t="s">
        <v>4518</v>
      </c>
      <c r="D1463" s="100" t="s">
        <v>133</v>
      </c>
      <c r="E1463" s="101" t="s">
        <v>134</v>
      </c>
      <c r="F1463" s="101" t="s">
        <v>135</v>
      </c>
      <c r="G1463" s="101" t="s">
        <v>136</v>
      </c>
      <c r="H1463" s="101"/>
      <c r="I1463" s="101" t="s">
        <v>137</v>
      </c>
      <c r="J1463" s="74"/>
      <c r="K1463" s="75">
        <v>774</v>
      </c>
      <c r="L1463" s="75">
        <v>63</v>
      </c>
      <c r="M1463" s="75">
        <v>3</v>
      </c>
      <c r="N1463" s="75">
        <v>468</v>
      </c>
      <c r="O1463" s="75">
        <v>123</v>
      </c>
      <c r="P1463" s="75">
        <v>153</v>
      </c>
      <c r="Q1463" s="76">
        <v>4</v>
      </c>
      <c r="R1463" s="76">
        <v>59</v>
      </c>
      <c r="S1463" s="76">
        <v>27.2</v>
      </c>
      <c r="T1463" s="76">
        <v>4</v>
      </c>
      <c r="U1463" s="76">
        <v>6.7</v>
      </c>
      <c r="V1463" s="76">
        <v>3</v>
      </c>
      <c r="W1463" s="87">
        <f t="shared" si="66"/>
        <v>103.9</v>
      </c>
      <c r="X1463" s="87">
        <f t="shared" si="67"/>
        <v>63</v>
      </c>
      <c r="Y1463" s="88">
        <f t="shared" si="68"/>
        <v>40.9</v>
      </c>
    </row>
    <row r="1464" spans="1:25" s="11" customFormat="1" ht="15" x14ac:dyDescent="0.35">
      <c r="A1464" s="99" t="s">
        <v>4519</v>
      </c>
      <c r="B1464" s="141" t="s">
        <v>4520</v>
      </c>
      <c r="C1464" s="99" t="s">
        <v>4521</v>
      </c>
      <c r="D1464" s="100" t="s">
        <v>133</v>
      </c>
      <c r="E1464" s="101" t="s">
        <v>134</v>
      </c>
      <c r="F1464" s="101" t="s">
        <v>135</v>
      </c>
      <c r="G1464" s="101" t="s">
        <v>136</v>
      </c>
      <c r="H1464" s="101"/>
      <c r="I1464" s="101" t="s">
        <v>137</v>
      </c>
      <c r="J1464" s="74"/>
      <c r="K1464" s="75">
        <v>475</v>
      </c>
      <c r="L1464" s="75">
        <v>33</v>
      </c>
      <c r="M1464" s="75">
        <v>0</v>
      </c>
      <c r="N1464" s="75">
        <v>359</v>
      </c>
      <c r="O1464" s="75">
        <v>33</v>
      </c>
      <c r="P1464" s="75">
        <v>72</v>
      </c>
      <c r="Q1464" s="76">
        <v>0</v>
      </c>
      <c r="R1464" s="76">
        <v>36</v>
      </c>
      <c r="S1464" s="76">
        <v>10.7</v>
      </c>
      <c r="T1464" s="76">
        <v>2</v>
      </c>
      <c r="U1464" s="76">
        <v>4.8</v>
      </c>
      <c r="V1464" s="76">
        <v>3</v>
      </c>
      <c r="W1464" s="87">
        <f t="shared" si="66"/>
        <v>56.5</v>
      </c>
      <c r="X1464" s="87">
        <f t="shared" si="67"/>
        <v>36</v>
      </c>
      <c r="Y1464" s="88">
        <f t="shared" si="68"/>
        <v>20.5</v>
      </c>
    </row>
    <row r="1465" spans="1:25" s="11" customFormat="1" ht="15" x14ac:dyDescent="0.35">
      <c r="A1465" s="99" t="s">
        <v>4522</v>
      </c>
      <c r="B1465" s="141" t="s">
        <v>4523</v>
      </c>
      <c r="C1465" s="99" t="s">
        <v>4524</v>
      </c>
      <c r="D1465" s="100" t="s">
        <v>405</v>
      </c>
      <c r="E1465" s="101" t="s">
        <v>134</v>
      </c>
      <c r="F1465" s="101" t="s">
        <v>406</v>
      </c>
      <c r="G1465" s="101" t="s">
        <v>136</v>
      </c>
      <c r="H1465" s="101"/>
      <c r="I1465" s="101" t="s">
        <v>137</v>
      </c>
      <c r="J1465" s="74"/>
      <c r="K1465" s="75">
        <v>505</v>
      </c>
      <c r="L1465" s="75">
        <v>38</v>
      </c>
      <c r="M1465" s="75">
        <v>1</v>
      </c>
      <c r="N1465" s="75">
        <v>385</v>
      </c>
      <c r="O1465" s="75">
        <v>37</v>
      </c>
      <c r="P1465" s="75">
        <v>93</v>
      </c>
      <c r="Q1465" s="76">
        <v>0</v>
      </c>
      <c r="R1465" s="76">
        <v>42</v>
      </c>
      <c r="S1465" s="76">
        <v>14</v>
      </c>
      <c r="T1465" s="76">
        <v>4</v>
      </c>
      <c r="U1465" s="76">
        <v>4.8</v>
      </c>
      <c r="V1465" s="76">
        <v>3.9</v>
      </c>
      <c r="W1465" s="87">
        <f t="shared" si="66"/>
        <v>68.7</v>
      </c>
      <c r="X1465" s="87">
        <f t="shared" si="67"/>
        <v>42</v>
      </c>
      <c r="Y1465" s="88">
        <f t="shared" si="68"/>
        <v>26.7</v>
      </c>
    </row>
    <row r="1466" spans="1:25" s="11" customFormat="1" ht="15" x14ac:dyDescent="0.35">
      <c r="A1466" s="99" t="s">
        <v>4525</v>
      </c>
      <c r="B1466" s="141" t="s">
        <v>4526</v>
      </c>
      <c r="C1466" s="99" t="s">
        <v>4527</v>
      </c>
      <c r="D1466" s="100" t="s">
        <v>405</v>
      </c>
      <c r="E1466" s="101" t="s">
        <v>134</v>
      </c>
      <c r="F1466" s="101" t="s">
        <v>406</v>
      </c>
      <c r="G1466" s="101" t="s">
        <v>136</v>
      </c>
      <c r="H1466" s="101"/>
      <c r="I1466" s="101" t="s">
        <v>137</v>
      </c>
      <c r="J1466" s="74"/>
      <c r="K1466" s="75">
        <v>517</v>
      </c>
      <c r="L1466" s="75">
        <v>15</v>
      </c>
      <c r="M1466" s="75">
        <v>3</v>
      </c>
      <c r="N1466" s="75">
        <v>337</v>
      </c>
      <c r="O1466" s="75">
        <v>34</v>
      </c>
      <c r="P1466" s="75">
        <v>110</v>
      </c>
      <c r="Q1466" s="76">
        <v>6</v>
      </c>
      <c r="R1466" s="76">
        <v>38</v>
      </c>
      <c r="S1466" s="76">
        <v>17.2</v>
      </c>
      <c r="T1466" s="76">
        <v>2</v>
      </c>
      <c r="U1466" s="76">
        <v>3.8</v>
      </c>
      <c r="V1466" s="76">
        <v>2.7</v>
      </c>
      <c r="W1466" s="87">
        <f t="shared" si="66"/>
        <v>69.7</v>
      </c>
      <c r="X1466" s="87">
        <f t="shared" si="67"/>
        <v>44</v>
      </c>
      <c r="Y1466" s="88">
        <f t="shared" si="68"/>
        <v>25.7</v>
      </c>
    </row>
    <row r="1467" spans="1:25" s="11" customFormat="1" ht="15" x14ac:dyDescent="0.35">
      <c r="A1467" s="99" t="s">
        <v>4528</v>
      </c>
      <c r="B1467" s="141" t="s">
        <v>4529</v>
      </c>
      <c r="C1467" s="99" t="s">
        <v>4530</v>
      </c>
      <c r="D1467" s="100" t="s">
        <v>133</v>
      </c>
      <c r="E1467" s="101" t="s">
        <v>134</v>
      </c>
      <c r="F1467" s="101" t="s">
        <v>135</v>
      </c>
      <c r="G1467" s="101" t="s">
        <v>136</v>
      </c>
      <c r="H1467" s="101"/>
      <c r="I1467" s="101" t="s">
        <v>137</v>
      </c>
      <c r="J1467" s="74"/>
      <c r="K1467" s="75">
        <v>156</v>
      </c>
      <c r="L1467" s="75">
        <v>10</v>
      </c>
      <c r="M1467" s="75">
        <v>1</v>
      </c>
      <c r="N1467" s="75">
        <v>101</v>
      </c>
      <c r="O1467" s="75">
        <v>14</v>
      </c>
      <c r="P1467" s="75">
        <v>22</v>
      </c>
      <c r="Q1467" s="76">
        <v>1</v>
      </c>
      <c r="R1467" s="76">
        <v>13</v>
      </c>
      <c r="S1467" s="76">
        <v>7.6</v>
      </c>
      <c r="T1467" s="76">
        <v>2</v>
      </c>
      <c r="U1467" s="76">
        <v>2</v>
      </c>
      <c r="V1467" s="76">
        <v>2</v>
      </c>
      <c r="W1467" s="87">
        <f t="shared" si="66"/>
        <v>27.6</v>
      </c>
      <c r="X1467" s="87">
        <f t="shared" si="67"/>
        <v>14</v>
      </c>
      <c r="Y1467" s="88">
        <f t="shared" si="68"/>
        <v>13.6</v>
      </c>
    </row>
    <row r="1468" spans="1:25" s="11" customFormat="1" ht="15" x14ac:dyDescent="0.35">
      <c r="A1468" s="99" t="s">
        <v>4531</v>
      </c>
      <c r="B1468" s="141" t="s">
        <v>4532</v>
      </c>
      <c r="C1468" s="99" t="s">
        <v>4533</v>
      </c>
      <c r="D1468" s="100" t="s">
        <v>133</v>
      </c>
      <c r="E1468" s="101" t="s">
        <v>134</v>
      </c>
      <c r="F1468" s="101" t="s">
        <v>135</v>
      </c>
      <c r="G1468" s="101" t="s">
        <v>136</v>
      </c>
      <c r="H1468" s="101"/>
      <c r="I1468" s="101" t="s">
        <v>137</v>
      </c>
      <c r="J1468" s="74"/>
      <c r="K1468" s="75">
        <v>666</v>
      </c>
      <c r="L1468" s="75">
        <v>40</v>
      </c>
      <c r="M1468" s="75">
        <v>4</v>
      </c>
      <c r="N1468" s="75">
        <v>410</v>
      </c>
      <c r="O1468" s="75">
        <v>4</v>
      </c>
      <c r="P1468" s="75">
        <v>89</v>
      </c>
      <c r="Q1468" s="76">
        <v>2</v>
      </c>
      <c r="R1468" s="76">
        <v>42</v>
      </c>
      <c r="S1468" s="76">
        <v>10.199999999999999</v>
      </c>
      <c r="T1468" s="76">
        <v>2</v>
      </c>
      <c r="U1468" s="76">
        <v>3.9</v>
      </c>
      <c r="V1468" s="76">
        <v>3</v>
      </c>
      <c r="W1468" s="87">
        <f t="shared" si="66"/>
        <v>63.1</v>
      </c>
      <c r="X1468" s="87">
        <f t="shared" si="67"/>
        <v>44</v>
      </c>
      <c r="Y1468" s="88">
        <f t="shared" si="68"/>
        <v>19.099999999999998</v>
      </c>
    </row>
    <row r="1469" spans="1:25" s="11" customFormat="1" ht="15" x14ac:dyDescent="0.35">
      <c r="A1469" s="99" t="s">
        <v>4534</v>
      </c>
      <c r="B1469" s="141" t="s">
        <v>4535</v>
      </c>
      <c r="C1469" s="99" t="s">
        <v>4536</v>
      </c>
      <c r="D1469" s="100" t="s">
        <v>133</v>
      </c>
      <c r="E1469" s="101" t="s">
        <v>134</v>
      </c>
      <c r="F1469" s="101" t="s">
        <v>135</v>
      </c>
      <c r="G1469" s="101" t="s">
        <v>136</v>
      </c>
      <c r="H1469" s="101"/>
      <c r="I1469" s="101" t="s">
        <v>137</v>
      </c>
      <c r="J1469" s="74"/>
      <c r="K1469" s="75">
        <v>284</v>
      </c>
      <c r="L1469" s="75">
        <v>28</v>
      </c>
      <c r="M1469" s="75">
        <v>2</v>
      </c>
      <c r="N1469" s="75">
        <v>197</v>
      </c>
      <c r="O1469" s="75">
        <v>14</v>
      </c>
      <c r="P1469" s="75">
        <v>86</v>
      </c>
      <c r="Q1469" s="76">
        <v>4</v>
      </c>
      <c r="R1469" s="76">
        <v>30</v>
      </c>
      <c r="S1469" s="76">
        <v>13</v>
      </c>
      <c r="T1469" s="76">
        <v>2</v>
      </c>
      <c r="U1469" s="76">
        <v>3.9</v>
      </c>
      <c r="V1469" s="76">
        <v>2</v>
      </c>
      <c r="W1469" s="87">
        <f t="shared" si="66"/>
        <v>54.9</v>
      </c>
      <c r="X1469" s="87">
        <f t="shared" si="67"/>
        <v>34</v>
      </c>
      <c r="Y1469" s="88">
        <f t="shared" si="68"/>
        <v>20.9</v>
      </c>
    </row>
    <row r="1470" spans="1:25" s="11" customFormat="1" ht="15" x14ac:dyDescent="0.35">
      <c r="A1470" s="99" t="s">
        <v>4537</v>
      </c>
      <c r="B1470" s="141" t="s">
        <v>4538</v>
      </c>
      <c r="C1470" s="99" t="s">
        <v>4539</v>
      </c>
      <c r="D1470" s="100" t="s">
        <v>437</v>
      </c>
      <c r="E1470" s="101" t="s">
        <v>201</v>
      </c>
      <c r="F1470" s="101" t="s">
        <v>406</v>
      </c>
      <c r="G1470" s="101" t="s">
        <v>136</v>
      </c>
      <c r="H1470" s="101"/>
      <c r="I1470" s="101" t="s">
        <v>137</v>
      </c>
      <c r="J1470" s="74"/>
      <c r="K1470" s="75">
        <v>424</v>
      </c>
      <c r="L1470" s="75">
        <v>0</v>
      </c>
      <c r="M1470" s="75">
        <v>0</v>
      </c>
      <c r="N1470" s="75">
        <v>309</v>
      </c>
      <c r="O1470" s="75">
        <v>30</v>
      </c>
      <c r="P1470" s="75">
        <v>101</v>
      </c>
      <c r="Q1470" s="76">
        <v>0.5</v>
      </c>
      <c r="R1470" s="76">
        <v>29</v>
      </c>
      <c r="S1470" s="76">
        <v>12.8</v>
      </c>
      <c r="T1470" s="76">
        <v>3</v>
      </c>
      <c r="U1470" s="76">
        <v>4.9000000000000004</v>
      </c>
      <c r="V1470" s="76">
        <v>4</v>
      </c>
      <c r="W1470" s="87">
        <f t="shared" si="66"/>
        <v>54.199999999999996</v>
      </c>
      <c r="X1470" s="87">
        <f t="shared" si="67"/>
        <v>29.5</v>
      </c>
      <c r="Y1470" s="88">
        <f t="shared" si="68"/>
        <v>24.700000000000003</v>
      </c>
    </row>
    <row r="1471" spans="1:25" s="11" customFormat="1" ht="15" x14ac:dyDescent="0.35">
      <c r="A1471" s="99" t="s">
        <v>4540</v>
      </c>
      <c r="B1471" s="141" t="s">
        <v>4541</v>
      </c>
      <c r="C1471" s="99" t="s">
        <v>4542</v>
      </c>
      <c r="D1471" s="100" t="s">
        <v>133</v>
      </c>
      <c r="E1471" s="101" t="s">
        <v>134</v>
      </c>
      <c r="F1471" s="101" t="s">
        <v>135</v>
      </c>
      <c r="G1471" s="101" t="s">
        <v>136</v>
      </c>
      <c r="H1471" s="101"/>
      <c r="I1471" s="101" t="s">
        <v>137</v>
      </c>
      <c r="J1471" s="74"/>
      <c r="K1471" s="75">
        <v>362</v>
      </c>
      <c r="L1471" s="75">
        <v>45</v>
      </c>
      <c r="M1471" s="75">
        <v>0</v>
      </c>
      <c r="N1471" s="75">
        <v>287</v>
      </c>
      <c r="O1471" s="75">
        <v>13</v>
      </c>
      <c r="P1471" s="75">
        <v>59</v>
      </c>
      <c r="Q1471" s="76">
        <v>0</v>
      </c>
      <c r="R1471" s="76">
        <v>30</v>
      </c>
      <c r="S1471" s="76">
        <v>17.3</v>
      </c>
      <c r="T1471" s="76">
        <v>2</v>
      </c>
      <c r="U1471" s="76">
        <v>4.8</v>
      </c>
      <c r="V1471" s="76">
        <v>2.5</v>
      </c>
      <c r="W1471" s="87">
        <f t="shared" si="66"/>
        <v>56.599999999999994</v>
      </c>
      <c r="X1471" s="87">
        <f t="shared" si="67"/>
        <v>30</v>
      </c>
      <c r="Y1471" s="88">
        <f t="shared" si="68"/>
        <v>26.6</v>
      </c>
    </row>
    <row r="1472" spans="1:25" s="11" customFormat="1" ht="15" x14ac:dyDescent="0.35">
      <c r="A1472" s="99" t="s">
        <v>4543</v>
      </c>
      <c r="B1472" s="141" t="s">
        <v>4544</v>
      </c>
      <c r="C1472" s="99" t="s">
        <v>4545</v>
      </c>
      <c r="D1472" s="100" t="s">
        <v>405</v>
      </c>
      <c r="E1472" s="101" t="s">
        <v>134</v>
      </c>
      <c r="F1472" s="101" t="s">
        <v>406</v>
      </c>
      <c r="G1472" s="101" t="s">
        <v>136</v>
      </c>
      <c r="H1472" s="101"/>
      <c r="I1472" s="101" t="s">
        <v>137</v>
      </c>
      <c r="J1472" s="74"/>
      <c r="K1472" s="75">
        <v>735</v>
      </c>
      <c r="L1472" s="75">
        <v>0</v>
      </c>
      <c r="M1472" s="75">
        <v>0</v>
      </c>
      <c r="N1472" s="75">
        <v>302</v>
      </c>
      <c r="O1472" s="75">
        <v>13</v>
      </c>
      <c r="P1472" s="75">
        <v>145</v>
      </c>
      <c r="Q1472" s="76">
        <v>3.5</v>
      </c>
      <c r="R1472" s="76">
        <v>45</v>
      </c>
      <c r="S1472" s="76">
        <v>11.9</v>
      </c>
      <c r="T1472" s="76">
        <v>3</v>
      </c>
      <c r="U1472" s="76">
        <v>3.9</v>
      </c>
      <c r="V1472" s="76">
        <v>4</v>
      </c>
      <c r="W1472" s="87">
        <f t="shared" si="66"/>
        <v>71.3</v>
      </c>
      <c r="X1472" s="87">
        <f t="shared" si="67"/>
        <v>48.5</v>
      </c>
      <c r="Y1472" s="88">
        <f t="shared" si="68"/>
        <v>22.8</v>
      </c>
    </row>
    <row r="1473" spans="1:25" s="11" customFormat="1" ht="15" x14ac:dyDescent="0.35">
      <c r="A1473" s="99" t="s">
        <v>4546</v>
      </c>
      <c r="B1473" s="141" t="s">
        <v>4547</v>
      </c>
      <c r="C1473" s="99" t="s">
        <v>4548</v>
      </c>
      <c r="D1473" s="100" t="s">
        <v>437</v>
      </c>
      <c r="E1473" s="101" t="s">
        <v>201</v>
      </c>
      <c r="F1473" s="101" t="s">
        <v>406</v>
      </c>
      <c r="G1473" s="101" t="s">
        <v>136</v>
      </c>
      <c r="H1473" s="101"/>
      <c r="I1473" s="101" t="s">
        <v>137</v>
      </c>
      <c r="J1473" s="74"/>
      <c r="K1473" s="75">
        <v>1191</v>
      </c>
      <c r="L1473" s="75">
        <v>0</v>
      </c>
      <c r="M1473" s="75">
        <v>0</v>
      </c>
      <c r="N1473" s="75">
        <v>995</v>
      </c>
      <c r="O1473" s="75">
        <v>207</v>
      </c>
      <c r="P1473" s="75">
        <v>178</v>
      </c>
      <c r="Q1473" s="76">
        <v>7</v>
      </c>
      <c r="R1473" s="76">
        <v>83</v>
      </c>
      <c r="S1473" s="76">
        <v>17.7</v>
      </c>
      <c r="T1473" s="76">
        <v>5</v>
      </c>
      <c r="U1473" s="76">
        <v>6.8</v>
      </c>
      <c r="V1473" s="76">
        <v>5</v>
      </c>
      <c r="W1473" s="87">
        <f t="shared" si="66"/>
        <v>124.5</v>
      </c>
      <c r="X1473" s="87">
        <f t="shared" si="67"/>
        <v>90</v>
      </c>
      <c r="Y1473" s="88">
        <f t="shared" si="68"/>
        <v>34.5</v>
      </c>
    </row>
    <row r="1474" spans="1:25" s="11" customFormat="1" ht="15" x14ac:dyDescent="0.35">
      <c r="A1474" s="99" t="s">
        <v>4549</v>
      </c>
      <c r="B1474" s="141" t="s">
        <v>4550</v>
      </c>
      <c r="C1474" s="99" t="s">
        <v>4551</v>
      </c>
      <c r="D1474" s="100" t="s">
        <v>133</v>
      </c>
      <c r="E1474" s="101" t="s">
        <v>134</v>
      </c>
      <c r="F1474" s="101" t="s">
        <v>135</v>
      </c>
      <c r="G1474" s="101" t="s">
        <v>136</v>
      </c>
      <c r="H1474" s="101"/>
      <c r="I1474" s="101" t="s">
        <v>137</v>
      </c>
      <c r="J1474" s="74"/>
      <c r="K1474" s="75">
        <v>302</v>
      </c>
      <c r="L1474" s="75">
        <v>20</v>
      </c>
      <c r="M1474" s="75">
        <v>1</v>
      </c>
      <c r="N1474" s="75">
        <v>210</v>
      </c>
      <c r="O1474" s="75">
        <v>13</v>
      </c>
      <c r="P1474" s="75">
        <v>68</v>
      </c>
      <c r="Q1474" s="76">
        <v>6</v>
      </c>
      <c r="R1474" s="76">
        <v>21</v>
      </c>
      <c r="S1474" s="76">
        <v>10</v>
      </c>
      <c r="T1474" s="76">
        <v>2</v>
      </c>
      <c r="U1474" s="76">
        <v>0.9</v>
      </c>
      <c r="V1474" s="76">
        <v>2</v>
      </c>
      <c r="W1474" s="87">
        <f t="shared" si="66"/>
        <v>41.9</v>
      </c>
      <c r="X1474" s="87">
        <f t="shared" si="67"/>
        <v>27</v>
      </c>
      <c r="Y1474" s="88">
        <f t="shared" si="68"/>
        <v>14.9</v>
      </c>
    </row>
    <row r="1475" spans="1:25" s="11" customFormat="1" ht="15" x14ac:dyDescent="0.35">
      <c r="A1475" s="99" t="s">
        <v>4552</v>
      </c>
      <c r="B1475" s="141" t="s">
        <v>4553</v>
      </c>
      <c r="C1475" s="99" t="s">
        <v>4554</v>
      </c>
      <c r="D1475" s="100" t="s">
        <v>405</v>
      </c>
      <c r="E1475" s="101" t="s">
        <v>134</v>
      </c>
      <c r="F1475" s="101" t="s">
        <v>406</v>
      </c>
      <c r="G1475" s="101" t="s">
        <v>136</v>
      </c>
      <c r="H1475" s="101"/>
      <c r="I1475" s="101" t="s">
        <v>137</v>
      </c>
      <c r="J1475" s="74"/>
      <c r="K1475" s="75">
        <v>662</v>
      </c>
      <c r="L1475" s="75">
        <v>0</v>
      </c>
      <c r="M1475" s="75">
        <v>0</v>
      </c>
      <c r="N1475" s="75">
        <v>496</v>
      </c>
      <c r="O1475" s="75">
        <v>118</v>
      </c>
      <c r="P1475" s="75">
        <v>110</v>
      </c>
      <c r="Q1475" s="76">
        <v>5</v>
      </c>
      <c r="R1475" s="76">
        <v>46.7</v>
      </c>
      <c r="S1475" s="76">
        <v>14.6</v>
      </c>
      <c r="T1475" s="76">
        <v>2</v>
      </c>
      <c r="U1475" s="76">
        <v>3.7</v>
      </c>
      <c r="V1475" s="76">
        <v>3</v>
      </c>
      <c r="W1475" s="87">
        <f t="shared" si="66"/>
        <v>75</v>
      </c>
      <c r="X1475" s="87">
        <f t="shared" si="67"/>
        <v>51.7</v>
      </c>
      <c r="Y1475" s="88">
        <f t="shared" si="68"/>
        <v>23.3</v>
      </c>
    </row>
    <row r="1476" spans="1:25" s="11" customFormat="1" ht="15" x14ac:dyDescent="0.35">
      <c r="A1476" s="99" t="s">
        <v>4555</v>
      </c>
      <c r="B1476" s="141" t="s">
        <v>4556</v>
      </c>
      <c r="C1476" s="99" t="s">
        <v>4557</v>
      </c>
      <c r="D1476" s="100" t="s">
        <v>405</v>
      </c>
      <c r="E1476" s="101" t="s">
        <v>134</v>
      </c>
      <c r="F1476" s="101" t="s">
        <v>406</v>
      </c>
      <c r="G1476" s="101" t="s">
        <v>136</v>
      </c>
      <c r="H1476" s="101"/>
      <c r="I1476" s="101" t="s">
        <v>137</v>
      </c>
      <c r="J1476" s="74"/>
      <c r="K1476" s="75">
        <v>690</v>
      </c>
      <c r="L1476" s="75">
        <v>13</v>
      </c>
      <c r="M1476" s="75">
        <v>4</v>
      </c>
      <c r="N1476" s="75">
        <v>598</v>
      </c>
      <c r="O1476" s="75">
        <v>3</v>
      </c>
      <c r="P1476" s="75">
        <v>116</v>
      </c>
      <c r="Q1476" s="76">
        <v>2</v>
      </c>
      <c r="R1476" s="76">
        <v>49</v>
      </c>
      <c r="S1476" s="76">
        <v>21.1</v>
      </c>
      <c r="T1476" s="76">
        <v>3.5</v>
      </c>
      <c r="U1476" s="76">
        <v>3.9</v>
      </c>
      <c r="V1476" s="76">
        <v>3</v>
      </c>
      <c r="W1476" s="87">
        <f t="shared" si="66"/>
        <v>82.5</v>
      </c>
      <c r="X1476" s="87">
        <f t="shared" si="67"/>
        <v>51</v>
      </c>
      <c r="Y1476" s="88">
        <f t="shared" si="68"/>
        <v>31.5</v>
      </c>
    </row>
    <row r="1477" spans="1:25" s="11" customFormat="1" ht="15" x14ac:dyDescent="0.35">
      <c r="A1477" s="99" t="s">
        <v>4558</v>
      </c>
      <c r="B1477" s="141" t="s">
        <v>4559</v>
      </c>
      <c r="C1477" s="99" t="s">
        <v>4560</v>
      </c>
      <c r="D1477" s="100" t="s">
        <v>437</v>
      </c>
      <c r="E1477" s="101" t="s">
        <v>201</v>
      </c>
      <c r="F1477" s="101" t="s">
        <v>406</v>
      </c>
      <c r="G1477" s="101" t="s">
        <v>136</v>
      </c>
      <c r="H1477" s="101"/>
      <c r="I1477" s="101" t="s">
        <v>137</v>
      </c>
      <c r="J1477" s="74"/>
      <c r="K1477" s="75">
        <v>212</v>
      </c>
      <c r="L1477" s="75">
        <v>0</v>
      </c>
      <c r="M1477" s="75">
        <v>0</v>
      </c>
      <c r="N1477" s="75">
        <v>150</v>
      </c>
      <c r="O1477" s="75">
        <v>11</v>
      </c>
      <c r="P1477" s="75">
        <v>50</v>
      </c>
      <c r="Q1477" s="76">
        <v>4</v>
      </c>
      <c r="R1477" s="76">
        <v>12</v>
      </c>
      <c r="S1477" s="76">
        <v>2.2999999999999998</v>
      </c>
      <c r="T1477" s="76">
        <v>1</v>
      </c>
      <c r="U1477" s="76">
        <v>2</v>
      </c>
      <c r="V1477" s="76">
        <v>2</v>
      </c>
      <c r="W1477" s="87">
        <f t="shared" si="66"/>
        <v>23.3</v>
      </c>
      <c r="X1477" s="87">
        <f t="shared" si="67"/>
        <v>16</v>
      </c>
      <c r="Y1477" s="88">
        <f t="shared" si="68"/>
        <v>7.3</v>
      </c>
    </row>
    <row r="1478" spans="1:25" s="11" customFormat="1" ht="15" x14ac:dyDescent="0.35">
      <c r="A1478" s="99" t="s">
        <v>4561</v>
      </c>
      <c r="B1478" s="141" t="s">
        <v>4562</v>
      </c>
      <c r="C1478" s="99" t="s">
        <v>4563</v>
      </c>
      <c r="D1478" s="100" t="s">
        <v>405</v>
      </c>
      <c r="E1478" s="101" t="s">
        <v>134</v>
      </c>
      <c r="F1478" s="101" t="s">
        <v>406</v>
      </c>
      <c r="G1478" s="101" t="s">
        <v>136</v>
      </c>
      <c r="H1478" s="101"/>
      <c r="I1478" s="101" t="s">
        <v>137</v>
      </c>
      <c r="J1478" s="74"/>
      <c r="K1478" s="75">
        <v>531</v>
      </c>
      <c r="L1478" s="75">
        <v>17</v>
      </c>
      <c r="M1478" s="75">
        <v>0</v>
      </c>
      <c r="N1478" s="75">
        <v>410</v>
      </c>
      <c r="O1478" s="75">
        <v>45</v>
      </c>
      <c r="P1478" s="75">
        <v>96</v>
      </c>
      <c r="Q1478" s="76">
        <v>0</v>
      </c>
      <c r="R1478" s="76">
        <v>40</v>
      </c>
      <c r="S1478" s="76">
        <v>13.6</v>
      </c>
      <c r="T1478" s="76">
        <v>2</v>
      </c>
      <c r="U1478" s="76">
        <v>2.8</v>
      </c>
      <c r="V1478" s="76">
        <v>2</v>
      </c>
      <c r="W1478" s="87">
        <f t="shared" si="66"/>
        <v>60.4</v>
      </c>
      <c r="X1478" s="87">
        <f t="shared" si="67"/>
        <v>40</v>
      </c>
      <c r="Y1478" s="88">
        <f t="shared" si="68"/>
        <v>20.399999999999999</v>
      </c>
    </row>
    <row r="1479" spans="1:25" s="11" customFormat="1" ht="15" x14ac:dyDescent="0.35">
      <c r="A1479" s="99" t="s">
        <v>4564</v>
      </c>
      <c r="B1479" s="141" t="s">
        <v>4565</v>
      </c>
      <c r="C1479" s="99" t="s">
        <v>4566</v>
      </c>
      <c r="D1479" s="100" t="s">
        <v>437</v>
      </c>
      <c r="E1479" s="101" t="s">
        <v>201</v>
      </c>
      <c r="F1479" s="101" t="s">
        <v>406</v>
      </c>
      <c r="G1479" s="101" t="s">
        <v>136</v>
      </c>
      <c r="H1479" s="101"/>
      <c r="I1479" s="101" t="s">
        <v>137</v>
      </c>
      <c r="J1479" s="74"/>
      <c r="K1479" s="75">
        <v>363</v>
      </c>
      <c r="L1479" s="75">
        <v>0</v>
      </c>
      <c r="M1479" s="75">
        <v>0</v>
      </c>
      <c r="N1479" s="75">
        <v>293</v>
      </c>
      <c r="O1479" s="75">
        <v>19</v>
      </c>
      <c r="P1479" s="75">
        <v>78</v>
      </c>
      <c r="Q1479" s="76">
        <v>10</v>
      </c>
      <c r="R1479" s="76">
        <v>19</v>
      </c>
      <c r="S1479" s="76">
        <v>6.7</v>
      </c>
      <c r="T1479" s="76">
        <v>3</v>
      </c>
      <c r="U1479" s="76">
        <v>1</v>
      </c>
      <c r="V1479" s="76">
        <v>2</v>
      </c>
      <c r="W1479" s="87">
        <f t="shared" si="66"/>
        <v>41.7</v>
      </c>
      <c r="X1479" s="87">
        <f t="shared" si="67"/>
        <v>29</v>
      </c>
      <c r="Y1479" s="88">
        <f t="shared" si="68"/>
        <v>12.7</v>
      </c>
    </row>
    <row r="1480" spans="1:25" s="11" customFormat="1" ht="15" x14ac:dyDescent="0.35">
      <c r="A1480" s="99" t="s">
        <v>4567</v>
      </c>
      <c r="B1480" s="141" t="s">
        <v>4568</v>
      </c>
      <c r="C1480" s="99" t="s">
        <v>4569</v>
      </c>
      <c r="D1480" s="100" t="s">
        <v>437</v>
      </c>
      <c r="E1480" s="101" t="s">
        <v>201</v>
      </c>
      <c r="F1480" s="101" t="s">
        <v>406</v>
      </c>
      <c r="G1480" s="101" t="s">
        <v>136</v>
      </c>
      <c r="H1480" s="101"/>
      <c r="I1480" s="101" t="s">
        <v>137</v>
      </c>
      <c r="J1480" s="74"/>
      <c r="K1480" s="75">
        <v>319</v>
      </c>
      <c r="L1480" s="75">
        <v>0</v>
      </c>
      <c r="M1480" s="75">
        <v>0</v>
      </c>
      <c r="N1480" s="75">
        <v>251</v>
      </c>
      <c r="O1480" s="75">
        <v>23</v>
      </c>
      <c r="P1480" s="75">
        <v>84</v>
      </c>
      <c r="Q1480" s="76">
        <v>8</v>
      </c>
      <c r="R1480" s="76">
        <v>20</v>
      </c>
      <c r="S1480" s="76">
        <v>9</v>
      </c>
      <c r="T1480" s="76">
        <v>2</v>
      </c>
      <c r="U1480" s="76">
        <v>3.9</v>
      </c>
      <c r="V1480" s="76">
        <v>4</v>
      </c>
      <c r="W1480" s="87">
        <f t="shared" ref="W1480:W1543" si="69">SUM(Q1480:V1480)</f>
        <v>46.9</v>
      </c>
      <c r="X1480" s="87">
        <f t="shared" ref="X1480:X1543" si="70">SUM(Q1480:R1480)</f>
        <v>28</v>
      </c>
      <c r="Y1480" s="88">
        <f t="shared" ref="Y1480:Y1543" si="71">SUM(S1480:V1480)</f>
        <v>18.899999999999999</v>
      </c>
    </row>
    <row r="1481" spans="1:25" s="11" customFormat="1" ht="15" x14ac:dyDescent="0.35">
      <c r="A1481" s="99" t="s">
        <v>4570</v>
      </c>
      <c r="B1481" s="141" t="s">
        <v>1908</v>
      </c>
      <c r="C1481" s="99" t="s">
        <v>4571</v>
      </c>
      <c r="D1481" s="100" t="s">
        <v>133</v>
      </c>
      <c r="E1481" s="101" t="s">
        <v>134</v>
      </c>
      <c r="F1481" s="101" t="s">
        <v>135</v>
      </c>
      <c r="G1481" s="101" t="s">
        <v>136</v>
      </c>
      <c r="H1481" s="101"/>
      <c r="I1481" s="101" t="s">
        <v>137</v>
      </c>
      <c r="J1481" s="74"/>
      <c r="K1481" s="75">
        <v>289</v>
      </c>
      <c r="L1481" s="75">
        <v>29</v>
      </c>
      <c r="M1481" s="75">
        <v>2</v>
      </c>
      <c r="N1481" s="75">
        <v>190</v>
      </c>
      <c r="O1481" s="75">
        <v>0</v>
      </c>
      <c r="P1481" s="75">
        <v>31</v>
      </c>
      <c r="Q1481" s="76">
        <v>1</v>
      </c>
      <c r="R1481" s="76">
        <v>17</v>
      </c>
      <c r="S1481" s="76">
        <v>4.3</v>
      </c>
      <c r="T1481" s="76">
        <v>2</v>
      </c>
      <c r="U1481" s="76">
        <v>0.9</v>
      </c>
      <c r="V1481" s="76">
        <v>1</v>
      </c>
      <c r="W1481" s="87">
        <f t="shared" si="69"/>
        <v>26.2</v>
      </c>
      <c r="X1481" s="87">
        <f t="shared" si="70"/>
        <v>18</v>
      </c>
      <c r="Y1481" s="88">
        <f t="shared" si="71"/>
        <v>8.1999999999999993</v>
      </c>
    </row>
    <row r="1482" spans="1:25" s="11" customFormat="1" ht="15" x14ac:dyDescent="0.35">
      <c r="A1482" s="99" t="s">
        <v>4572</v>
      </c>
      <c r="B1482" s="141" t="s">
        <v>4573</v>
      </c>
      <c r="C1482" s="99" t="s">
        <v>4574</v>
      </c>
      <c r="D1482" s="100" t="s">
        <v>194</v>
      </c>
      <c r="E1482" s="101" t="s">
        <v>195</v>
      </c>
      <c r="F1482" s="101" t="s">
        <v>196</v>
      </c>
      <c r="G1482" s="101" t="s">
        <v>136</v>
      </c>
      <c r="H1482" s="101"/>
      <c r="I1482" s="101" t="s">
        <v>137</v>
      </c>
      <c r="J1482" s="74"/>
      <c r="K1482" s="75">
        <v>475</v>
      </c>
      <c r="L1482" s="75">
        <v>0</v>
      </c>
      <c r="M1482" s="75">
        <v>0</v>
      </c>
      <c r="N1482" s="75">
        <v>372</v>
      </c>
      <c r="O1482" s="75">
        <v>49</v>
      </c>
      <c r="P1482" s="75">
        <v>51</v>
      </c>
      <c r="Q1482" s="76">
        <v>5</v>
      </c>
      <c r="R1482" s="76">
        <v>29</v>
      </c>
      <c r="S1482" s="76">
        <v>2</v>
      </c>
      <c r="T1482" s="76">
        <v>3</v>
      </c>
      <c r="U1482" s="76">
        <v>2</v>
      </c>
      <c r="V1482" s="76">
        <v>3</v>
      </c>
      <c r="W1482" s="87">
        <f t="shared" si="69"/>
        <v>44</v>
      </c>
      <c r="X1482" s="87">
        <f t="shared" si="70"/>
        <v>34</v>
      </c>
      <c r="Y1482" s="88">
        <f t="shared" si="71"/>
        <v>10</v>
      </c>
    </row>
    <row r="1483" spans="1:25" s="11" customFormat="1" ht="15" x14ac:dyDescent="0.35">
      <c r="A1483" s="99" t="s">
        <v>4575</v>
      </c>
      <c r="B1483" s="141" t="s">
        <v>4576</v>
      </c>
      <c r="C1483" s="99" t="s">
        <v>4577</v>
      </c>
      <c r="D1483" s="100" t="s">
        <v>194</v>
      </c>
      <c r="E1483" s="101" t="s">
        <v>195</v>
      </c>
      <c r="F1483" s="101" t="s">
        <v>196</v>
      </c>
      <c r="G1483" s="101" t="s">
        <v>136</v>
      </c>
      <c r="H1483" s="101"/>
      <c r="I1483" s="101" t="s">
        <v>137</v>
      </c>
      <c r="J1483" s="74"/>
      <c r="K1483" s="75">
        <v>202</v>
      </c>
      <c r="L1483" s="75">
        <v>0</v>
      </c>
      <c r="M1483" s="75">
        <v>0</v>
      </c>
      <c r="N1483" s="75">
        <v>161</v>
      </c>
      <c r="O1483" s="75">
        <v>21</v>
      </c>
      <c r="P1483" s="75">
        <v>31</v>
      </c>
      <c r="Q1483" s="76">
        <v>0</v>
      </c>
      <c r="R1483" s="76">
        <v>19</v>
      </c>
      <c r="S1483" s="76">
        <v>4</v>
      </c>
      <c r="T1483" s="76">
        <v>3</v>
      </c>
      <c r="U1483" s="76">
        <v>1</v>
      </c>
      <c r="V1483" s="76">
        <v>3</v>
      </c>
      <c r="W1483" s="87">
        <f t="shared" si="69"/>
        <v>30</v>
      </c>
      <c r="X1483" s="87">
        <f t="shared" si="70"/>
        <v>19</v>
      </c>
      <c r="Y1483" s="88">
        <f t="shared" si="71"/>
        <v>11</v>
      </c>
    </row>
    <row r="1484" spans="1:25" s="11" customFormat="1" ht="15" x14ac:dyDescent="0.35">
      <c r="A1484" s="99" t="s">
        <v>4578</v>
      </c>
      <c r="B1484" s="141" t="s">
        <v>4579</v>
      </c>
      <c r="C1484" s="99" t="s">
        <v>4580</v>
      </c>
      <c r="D1484" s="100" t="s">
        <v>200</v>
      </c>
      <c r="E1484" s="101" t="s">
        <v>201</v>
      </c>
      <c r="F1484" s="101" t="s">
        <v>196</v>
      </c>
      <c r="G1484" s="101" t="s">
        <v>136</v>
      </c>
      <c r="H1484" s="101"/>
      <c r="I1484" s="101" t="s">
        <v>137</v>
      </c>
      <c r="J1484" s="74"/>
      <c r="K1484" s="75">
        <v>586</v>
      </c>
      <c r="L1484" s="75">
        <v>0</v>
      </c>
      <c r="M1484" s="75">
        <v>0</v>
      </c>
      <c r="N1484" s="75">
        <v>434</v>
      </c>
      <c r="O1484" s="75">
        <v>14</v>
      </c>
      <c r="P1484" s="75">
        <v>96</v>
      </c>
      <c r="Q1484" s="76">
        <v>9</v>
      </c>
      <c r="R1484" s="76">
        <v>29</v>
      </c>
      <c r="S1484" s="76">
        <v>3</v>
      </c>
      <c r="T1484" s="76">
        <v>3</v>
      </c>
      <c r="U1484" s="76">
        <v>3</v>
      </c>
      <c r="V1484" s="76">
        <v>5</v>
      </c>
      <c r="W1484" s="87">
        <f t="shared" si="69"/>
        <v>52</v>
      </c>
      <c r="X1484" s="87">
        <f t="shared" si="70"/>
        <v>38</v>
      </c>
      <c r="Y1484" s="88">
        <f t="shared" si="71"/>
        <v>14</v>
      </c>
    </row>
    <row r="1485" spans="1:25" s="11" customFormat="1" ht="15" x14ac:dyDescent="0.35">
      <c r="A1485" s="99" t="s">
        <v>4581</v>
      </c>
      <c r="B1485" s="141" t="s">
        <v>4582</v>
      </c>
      <c r="C1485" s="99" t="s">
        <v>4583</v>
      </c>
      <c r="D1485" s="100" t="s">
        <v>194</v>
      </c>
      <c r="E1485" s="101" t="s">
        <v>195</v>
      </c>
      <c r="F1485" s="101" t="s">
        <v>196</v>
      </c>
      <c r="G1485" s="101" t="s">
        <v>136</v>
      </c>
      <c r="H1485" s="101"/>
      <c r="I1485" s="101" t="s">
        <v>137</v>
      </c>
      <c r="J1485" s="74"/>
      <c r="K1485" s="75">
        <v>385</v>
      </c>
      <c r="L1485" s="75">
        <v>0</v>
      </c>
      <c r="M1485" s="75">
        <v>0</v>
      </c>
      <c r="N1485" s="75">
        <v>289</v>
      </c>
      <c r="O1485" s="75">
        <v>22</v>
      </c>
      <c r="P1485" s="75">
        <v>68</v>
      </c>
      <c r="Q1485" s="76">
        <v>1</v>
      </c>
      <c r="R1485" s="76">
        <v>24</v>
      </c>
      <c r="S1485" s="76">
        <v>4</v>
      </c>
      <c r="T1485" s="76">
        <v>2</v>
      </c>
      <c r="U1485" s="76">
        <v>1</v>
      </c>
      <c r="V1485" s="76">
        <v>3</v>
      </c>
      <c r="W1485" s="87">
        <f t="shared" si="69"/>
        <v>35</v>
      </c>
      <c r="X1485" s="87">
        <f t="shared" si="70"/>
        <v>25</v>
      </c>
      <c r="Y1485" s="88">
        <f t="shared" si="71"/>
        <v>10</v>
      </c>
    </row>
    <row r="1486" spans="1:25" s="11" customFormat="1" ht="15" x14ac:dyDescent="0.35">
      <c r="A1486" s="99" t="s">
        <v>4584</v>
      </c>
      <c r="B1486" s="141" t="s">
        <v>4585</v>
      </c>
      <c r="C1486" s="99" t="s">
        <v>4586</v>
      </c>
      <c r="D1486" s="100" t="s">
        <v>194</v>
      </c>
      <c r="E1486" s="101" t="s">
        <v>195</v>
      </c>
      <c r="F1486" s="101" t="s">
        <v>196</v>
      </c>
      <c r="G1486" s="101" t="s">
        <v>136</v>
      </c>
      <c r="H1486" s="101"/>
      <c r="I1486" s="101" t="s">
        <v>137</v>
      </c>
      <c r="J1486" s="74"/>
      <c r="K1486" s="75">
        <v>340</v>
      </c>
      <c r="L1486" s="75">
        <v>0</v>
      </c>
      <c r="M1486" s="75">
        <v>0</v>
      </c>
      <c r="N1486" s="75">
        <v>236</v>
      </c>
      <c r="O1486" s="75">
        <v>8</v>
      </c>
      <c r="P1486" s="75">
        <v>58</v>
      </c>
      <c r="Q1486" s="76">
        <v>1</v>
      </c>
      <c r="R1486" s="76">
        <v>20</v>
      </c>
      <c r="S1486" s="76">
        <v>5.5</v>
      </c>
      <c r="T1486" s="76">
        <v>3</v>
      </c>
      <c r="U1486" s="76">
        <v>4</v>
      </c>
      <c r="V1486" s="76">
        <v>3</v>
      </c>
      <c r="W1486" s="87">
        <f t="shared" si="69"/>
        <v>36.5</v>
      </c>
      <c r="X1486" s="87">
        <f t="shared" si="70"/>
        <v>21</v>
      </c>
      <c r="Y1486" s="88">
        <f t="shared" si="71"/>
        <v>15.5</v>
      </c>
    </row>
    <row r="1487" spans="1:25" s="11" customFormat="1" ht="15" x14ac:dyDescent="0.35">
      <c r="A1487" s="99" t="s">
        <v>4587</v>
      </c>
      <c r="B1487" s="141" t="s">
        <v>4588</v>
      </c>
      <c r="C1487" s="99" t="s">
        <v>4589</v>
      </c>
      <c r="D1487" s="100" t="s">
        <v>200</v>
      </c>
      <c r="E1487" s="101" t="s">
        <v>201</v>
      </c>
      <c r="F1487" s="101" t="s">
        <v>196</v>
      </c>
      <c r="G1487" s="101" t="s">
        <v>136</v>
      </c>
      <c r="H1487" s="101"/>
      <c r="I1487" s="101" t="s">
        <v>137</v>
      </c>
      <c r="J1487" s="74"/>
      <c r="K1487" s="75">
        <v>553</v>
      </c>
      <c r="L1487" s="75">
        <v>0</v>
      </c>
      <c r="M1487" s="75">
        <v>0</v>
      </c>
      <c r="N1487" s="75">
        <v>396</v>
      </c>
      <c r="O1487" s="75">
        <v>23</v>
      </c>
      <c r="P1487" s="75">
        <v>87</v>
      </c>
      <c r="Q1487" s="76">
        <v>3</v>
      </c>
      <c r="R1487" s="76">
        <v>33</v>
      </c>
      <c r="S1487" s="76">
        <v>6</v>
      </c>
      <c r="T1487" s="76">
        <v>3</v>
      </c>
      <c r="U1487" s="76">
        <v>2.9</v>
      </c>
      <c r="V1487" s="76">
        <v>3</v>
      </c>
      <c r="W1487" s="87">
        <f t="shared" si="69"/>
        <v>50.9</v>
      </c>
      <c r="X1487" s="87">
        <f t="shared" si="70"/>
        <v>36</v>
      </c>
      <c r="Y1487" s="88">
        <f t="shared" si="71"/>
        <v>14.9</v>
      </c>
    </row>
    <row r="1488" spans="1:25" s="11" customFormat="1" ht="15" x14ac:dyDescent="0.35">
      <c r="A1488" s="99" t="s">
        <v>4590</v>
      </c>
      <c r="B1488" s="141" t="s">
        <v>4591</v>
      </c>
      <c r="C1488" s="99" t="s">
        <v>4592</v>
      </c>
      <c r="D1488" s="100" t="s">
        <v>194</v>
      </c>
      <c r="E1488" s="101" t="s">
        <v>195</v>
      </c>
      <c r="F1488" s="101" t="s">
        <v>196</v>
      </c>
      <c r="G1488" s="101" t="s">
        <v>136</v>
      </c>
      <c r="H1488" s="101"/>
      <c r="I1488" s="101" t="s">
        <v>137</v>
      </c>
      <c r="J1488" s="74"/>
      <c r="K1488" s="75">
        <v>439</v>
      </c>
      <c r="L1488" s="75">
        <v>0</v>
      </c>
      <c r="M1488" s="75">
        <v>0</v>
      </c>
      <c r="N1488" s="75">
        <v>368</v>
      </c>
      <c r="O1488" s="75">
        <v>51</v>
      </c>
      <c r="P1488" s="75">
        <v>75</v>
      </c>
      <c r="Q1488" s="76">
        <v>3</v>
      </c>
      <c r="R1488" s="76">
        <v>25</v>
      </c>
      <c r="S1488" s="76">
        <v>4</v>
      </c>
      <c r="T1488" s="76">
        <v>2</v>
      </c>
      <c r="U1488" s="76">
        <v>1</v>
      </c>
      <c r="V1488" s="76">
        <v>3</v>
      </c>
      <c r="W1488" s="87">
        <f t="shared" si="69"/>
        <v>38</v>
      </c>
      <c r="X1488" s="87">
        <f t="shared" si="70"/>
        <v>28</v>
      </c>
      <c r="Y1488" s="88">
        <f t="shared" si="71"/>
        <v>10</v>
      </c>
    </row>
    <row r="1489" spans="1:25" s="11" customFormat="1" ht="15" x14ac:dyDescent="0.35">
      <c r="A1489" s="99" t="s">
        <v>4593</v>
      </c>
      <c r="B1489" s="141" t="s">
        <v>4594</v>
      </c>
      <c r="C1489" s="99" t="s">
        <v>4595</v>
      </c>
      <c r="D1489" s="100" t="s">
        <v>194</v>
      </c>
      <c r="E1489" s="101" t="s">
        <v>195</v>
      </c>
      <c r="F1489" s="101" t="s">
        <v>196</v>
      </c>
      <c r="G1489" s="101" t="s">
        <v>136</v>
      </c>
      <c r="H1489" s="101"/>
      <c r="I1489" s="101" t="s">
        <v>137</v>
      </c>
      <c r="J1489" s="74"/>
      <c r="K1489" s="75">
        <v>352</v>
      </c>
      <c r="L1489" s="75">
        <v>0</v>
      </c>
      <c r="M1489" s="75">
        <v>0</v>
      </c>
      <c r="N1489" s="75">
        <v>255</v>
      </c>
      <c r="O1489" s="75">
        <v>29</v>
      </c>
      <c r="P1489" s="75">
        <v>65</v>
      </c>
      <c r="Q1489" s="76">
        <v>1</v>
      </c>
      <c r="R1489" s="76">
        <v>25</v>
      </c>
      <c r="S1489" s="76">
        <v>3</v>
      </c>
      <c r="T1489" s="76">
        <v>4</v>
      </c>
      <c r="U1489" s="76">
        <v>1</v>
      </c>
      <c r="V1489" s="76">
        <v>5</v>
      </c>
      <c r="W1489" s="87">
        <f t="shared" si="69"/>
        <v>39</v>
      </c>
      <c r="X1489" s="87">
        <f t="shared" si="70"/>
        <v>26</v>
      </c>
      <c r="Y1489" s="88">
        <f t="shared" si="71"/>
        <v>13</v>
      </c>
    </row>
    <row r="1490" spans="1:25" s="11" customFormat="1" ht="15" x14ac:dyDescent="0.35">
      <c r="A1490" s="99" t="s">
        <v>4596</v>
      </c>
      <c r="B1490" s="141" t="s">
        <v>4597</v>
      </c>
      <c r="C1490" s="99" t="s">
        <v>4598</v>
      </c>
      <c r="D1490" s="100" t="s">
        <v>200</v>
      </c>
      <c r="E1490" s="101" t="s">
        <v>201</v>
      </c>
      <c r="F1490" s="101" t="s">
        <v>196</v>
      </c>
      <c r="G1490" s="101" t="s">
        <v>136</v>
      </c>
      <c r="H1490" s="101"/>
      <c r="I1490" s="101" t="s">
        <v>137</v>
      </c>
      <c r="J1490" s="74"/>
      <c r="K1490" s="75">
        <v>363</v>
      </c>
      <c r="L1490" s="75">
        <v>0</v>
      </c>
      <c r="M1490" s="75">
        <v>0</v>
      </c>
      <c r="N1490" s="75">
        <v>260</v>
      </c>
      <c r="O1490" s="75">
        <v>3</v>
      </c>
      <c r="P1490" s="75">
        <v>86</v>
      </c>
      <c r="Q1490" s="76">
        <v>5</v>
      </c>
      <c r="R1490" s="76">
        <v>26</v>
      </c>
      <c r="S1490" s="76">
        <v>9.6999999999999993</v>
      </c>
      <c r="T1490" s="76">
        <v>3</v>
      </c>
      <c r="U1490" s="76">
        <v>3</v>
      </c>
      <c r="V1490" s="76">
        <v>5</v>
      </c>
      <c r="W1490" s="87">
        <f t="shared" si="69"/>
        <v>51.7</v>
      </c>
      <c r="X1490" s="87">
        <f t="shared" si="70"/>
        <v>31</v>
      </c>
      <c r="Y1490" s="88">
        <f t="shared" si="71"/>
        <v>20.7</v>
      </c>
    </row>
    <row r="1491" spans="1:25" s="11" customFormat="1" ht="15" x14ac:dyDescent="0.35">
      <c r="A1491" s="99" t="s">
        <v>4599</v>
      </c>
      <c r="B1491" s="141" t="s">
        <v>4600</v>
      </c>
      <c r="C1491" s="99" t="s">
        <v>4601</v>
      </c>
      <c r="D1491" s="100" t="s">
        <v>194</v>
      </c>
      <c r="E1491" s="101" t="s">
        <v>195</v>
      </c>
      <c r="F1491" s="101" t="s">
        <v>196</v>
      </c>
      <c r="G1491" s="101" t="s">
        <v>136</v>
      </c>
      <c r="H1491" s="101"/>
      <c r="I1491" s="101" t="s">
        <v>137</v>
      </c>
      <c r="J1491" s="74"/>
      <c r="K1491" s="75">
        <v>421</v>
      </c>
      <c r="L1491" s="75">
        <v>0</v>
      </c>
      <c r="M1491" s="75">
        <v>0</v>
      </c>
      <c r="N1491" s="75">
        <v>348</v>
      </c>
      <c r="O1491" s="75">
        <v>72</v>
      </c>
      <c r="P1491" s="75">
        <v>44</v>
      </c>
      <c r="Q1491" s="76">
        <v>10</v>
      </c>
      <c r="R1491" s="76">
        <v>16</v>
      </c>
      <c r="S1491" s="76">
        <v>4</v>
      </c>
      <c r="T1491" s="76">
        <v>2</v>
      </c>
      <c r="U1491" s="76">
        <v>4</v>
      </c>
      <c r="V1491" s="76">
        <v>5</v>
      </c>
      <c r="W1491" s="87">
        <f t="shared" si="69"/>
        <v>41</v>
      </c>
      <c r="X1491" s="87">
        <f t="shared" si="70"/>
        <v>26</v>
      </c>
      <c r="Y1491" s="88">
        <f t="shared" si="71"/>
        <v>15</v>
      </c>
    </row>
    <row r="1492" spans="1:25" s="11" customFormat="1" ht="15" x14ac:dyDescent="0.35">
      <c r="A1492" s="99" t="s">
        <v>4602</v>
      </c>
      <c r="B1492" s="141" t="s">
        <v>4603</v>
      </c>
      <c r="C1492" s="99" t="s">
        <v>4604</v>
      </c>
      <c r="D1492" s="100" t="s">
        <v>194</v>
      </c>
      <c r="E1492" s="101" t="s">
        <v>195</v>
      </c>
      <c r="F1492" s="101" t="s">
        <v>196</v>
      </c>
      <c r="G1492" s="101" t="s">
        <v>136</v>
      </c>
      <c r="H1492" s="101"/>
      <c r="I1492" s="101" t="s">
        <v>137</v>
      </c>
      <c r="J1492" s="74"/>
      <c r="K1492" s="75">
        <v>379</v>
      </c>
      <c r="L1492" s="75">
        <v>0</v>
      </c>
      <c r="M1492" s="75">
        <v>0</v>
      </c>
      <c r="N1492" s="75">
        <v>310</v>
      </c>
      <c r="O1492" s="75">
        <v>39</v>
      </c>
      <c r="P1492" s="75">
        <v>63</v>
      </c>
      <c r="Q1492" s="76">
        <v>2</v>
      </c>
      <c r="R1492" s="76">
        <v>22</v>
      </c>
      <c r="S1492" s="76">
        <v>4</v>
      </c>
      <c r="T1492" s="76">
        <v>3</v>
      </c>
      <c r="U1492" s="76">
        <v>3</v>
      </c>
      <c r="V1492" s="76">
        <v>5</v>
      </c>
      <c r="W1492" s="87">
        <f t="shared" si="69"/>
        <v>39</v>
      </c>
      <c r="X1492" s="87">
        <f t="shared" si="70"/>
        <v>24</v>
      </c>
      <c r="Y1492" s="88">
        <f t="shared" si="71"/>
        <v>15</v>
      </c>
    </row>
    <row r="1493" spans="1:25" s="11" customFormat="1" ht="15" x14ac:dyDescent="0.35">
      <c r="A1493" s="99" t="s">
        <v>4605</v>
      </c>
      <c r="B1493" s="141" t="s">
        <v>4606</v>
      </c>
      <c r="C1493" s="99" t="s">
        <v>4607</v>
      </c>
      <c r="D1493" s="100" t="s">
        <v>133</v>
      </c>
      <c r="E1493" s="101" t="s">
        <v>134</v>
      </c>
      <c r="F1493" s="101" t="s">
        <v>135</v>
      </c>
      <c r="G1493" s="101" t="s">
        <v>136</v>
      </c>
      <c r="H1493" s="101"/>
      <c r="I1493" s="101" t="s">
        <v>137</v>
      </c>
      <c r="J1493" s="74"/>
      <c r="K1493" s="75">
        <v>524</v>
      </c>
      <c r="L1493" s="75">
        <v>0</v>
      </c>
      <c r="M1493" s="75">
        <v>0</v>
      </c>
      <c r="N1493" s="75">
        <v>373</v>
      </c>
      <c r="O1493" s="75">
        <v>79</v>
      </c>
      <c r="P1493" s="75">
        <v>101</v>
      </c>
      <c r="Q1493" s="76">
        <v>1</v>
      </c>
      <c r="R1493" s="76">
        <v>35</v>
      </c>
      <c r="S1493" s="76">
        <v>20.2</v>
      </c>
      <c r="T1493" s="76">
        <v>3</v>
      </c>
      <c r="U1493" s="76">
        <v>5.7</v>
      </c>
      <c r="V1493" s="76">
        <v>4</v>
      </c>
      <c r="W1493" s="87">
        <f t="shared" si="69"/>
        <v>68.900000000000006</v>
      </c>
      <c r="X1493" s="87">
        <f t="shared" si="70"/>
        <v>36</v>
      </c>
      <c r="Y1493" s="88">
        <f t="shared" si="71"/>
        <v>32.9</v>
      </c>
    </row>
    <row r="1494" spans="1:25" s="11" customFormat="1" ht="15" x14ac:dyDescent="0.35">
      <c r="A1494" s="99" t="s">
        <v>4608</v>
      </c>
      <c r="B1494" s="141" t="s">
        <v>4609</v>
      </c>
      <c r="C1494" s="99" t="s">
        <v>4610</v>
      </c>
      <c r="D1494" s="100" t="s">
        <v>437</v>
      </c>
      <c r="E1494" s="101" t="s">
        <v>201</v>
      </c>
      <c r="F1494" s="101" t="s">
        <v>406</v>
      </c>
      <c r="G1494" s="101" t="s">
        <v>136</v>
      </c>
      <c r="H1494" s="101"/>
      <c r="I1494" s="101" t="s">
        <v>137</v>
      </c>
      <c r="J1494" s="74"/>
      <c r="K1494" s="75">
        <v>762</v>
      </c>
      <c r="L1494" s="75">
        <v>0</v>
      </c>
      <c r="M1494" s="75">
        <v>0</v>
      </c>
      <c r="N1494" s="75">
        <v>612</v>
      </c>
      <c r="O1494" s="75">
        <v>117</v>
      </c>
      <c r="P1494" s="75">
        <v>152</v>
      </c>
      <c r="Q1494" s="76">
        <v>12</v>
      </c>
      <c r="R1494" s="76">
        <v>48</v>
      </c>
      <c r="S1494" s="76">
        <v>11</v>
      </c>
      <c r="T1494" s="76">
        <v>4</v>
      </c>
      <c r="U1494" s="76">
        <v>5.9</v>
      </c>
      <c r="V1494" s="76">
        <v>4</v>
      </c>
      <c r="W1494" s="87">
        <f t="shared" si="69"/>
        <v>84.9</v>
      </c>
      <c r="X1494" s="87">
        <f t="shared" si="70"/>
        <v>60</v>
      </c>
      <c r="Y1494" s="88">
        <f t="shared" si="71"/>
        <v>24.9</v>
      </c>
    </row>
    <row r="1495" spans="1:25" s="11" customFormat="1" ht="15" x14ac:dyDescent="0.35">
      <c r="A1495" s="99" t="s">
        <v>4611</v>
      </c>
      <c r="B1495" s="141" t="s">
        <v>4612</v>
      </c>
      <c r="C1495" s="99" t="s">
        <v>4613</v>
      </c>
      <c r="D1495" s="100" t="s">
        <v>133</v>
      </c>
      <c r="E1495" s="101" t="s">
        <v>134</v>
      </c>
      <c r="F1495" s="101" t="s">
        <v>201</v>
      </c>
      <c r="G1495" s="101" t="s">
        <v>136</v>
      </c>
      <c r="H1495" s="101"/>
      <c r="I1495" s="101" t="s">
        <v>137</v>
      </c>
      <c r="J1495" s="74"/>
      <c r="K1495" s="75">
        <v>846</v>
      </c>
      <c r="L1495" s="75">
        <v>18</v>
      </c>
      <c r="M1495" s="75">
        <v>0</v>
      </c>
      <c r="N1495" s="75">
        <v>547</v>
      </c>
      <c r="O1495" s="75">
        <v>182</v>
      </c>
      <c r="P1495" s="75">
        <v>170</v>
      </c>
      <c r="Q1495" s="76">
        <v>0</v>
      </c>
      <c r="R1495" s="76">
        <v>69</v>
      </c>
      <c r="S1495" s="76">
        <v>31.8</v>
      </c>
      <c r="T1495" s="76">
        <v>4</v>
      </c>
      <c r="U1495" s="76">
        <v>8.6</v>
      </c>
      <c r="V1495" s="76">
        <v>5</v>
      </c>
      <c r="W1495" s="87">
        <f t="shared" si="69"/>
        <v>118.39999999999999</v>
      </c>
      <c r="X1495" s="87">
        <f t="shared" si="70"/>
        <v>69</v>
      </c>
      <c r="Y1495" s="88">
        <f t="shared" si="71"/>
        <v>49.4</v>
      </c>
    </row>
    <row r="1496" spans="1:25" s="11" customFormat="1" ht="15" x14ac:dyDescent="0.35">
      <c r="A1496" s="99" t="s">
        <v>4614</v>
      </c>
      <c r="B1496" s="141" t="s">
        <v>4615</v>
      </c>
      <c r="C1496" s="99" t="s">
        <v>4616</v>
      </c>
      <c r="D1496" s="100" t="s">
        <v>133</v>
      </c>
      <c r="E1496" s="101" t="s">
        <v>134</v>
      </c>
      <c r="F1496" s="101" t="s">
        <v>135</v>
      </c>
      <c r="G1496" s="101" t="s">
        <v>136</v>
      </c>
      <c r="H1496" s="101"/>
      <c r="I1496" s="101" t="s">
        <v>137</v>
      </c>
      <c r="J1496" s="74"/>
      <c r="K1496" s="75">
        <v>553</v>
      </c>
      <c r="L1496" s="75">
        <v>51</v>
      </c>
      <c r="M1496" s="75">
        <v>3</v>
      </c>
      <c r="N1496" s="75">
        <v>401</v>
      </c>
      <c r="O1496" s="75">
        <v>146</v>
      </c>
      <c r="P1496" s="75">
        <v>117</v>
      </c>
      <c r="Q1496" s="76">
        <v>9</v>
      </c>
      <c r="R1496" s="76">
        <v>37</v>
      </c>
      <c r="S1496" s="76">
        <v>21.7</v>
      </c>
      <c r="T1496" s="76">
        <v>3</v>
      </c>
      <c r="U1496" s="76">
        <v>4.8</v>
      </c>
      <c r="V1496" s="76">
        <v>4</v>
      </c>
      <c r="W1496" s="87">
        <f t="shared" si="69"/>
        <v>79.5</v>
      </c>
      <c r="X1496" s="87">
        <f t="shared" si="70"/>
        <v>46</v>
      </c>
      <c r="Y1496" s="88">
        <f t="shared" si="71"/>
        <v>33.5</v>
      </c>
    </row>
    <row r="1497" spans="1:25" s="11" customFormat="1" ht="15" x14ac:dyDescent="0.35">
      <c r="A1497" s="99" t="s">
        <v>4617</v>
      </c>
      <c r="B1497" s="141" t="s">
        <v>4618</v>
      </c>
      <c r="C1497" s="99" t="s">
        <v>4619</v>
      </c>
      <c r="D1497" s="100" t="s">
        <v>133</v>
      </c>
      <c r="E1497" s="101" t="s">
        <v>134</v>
      </c>
      <c r="F1497" s="101" t="s">
        <v>135</v>
      </c>
      <c r="G1497" s="101" t="s">
        <v>136</v>
      </c>
      <c r="H1497" s="101"/>
      <c r="I1497" s="101" t="s">
        <v>137</v>
      </c>
      <c r="J1497" s="74"/>
      <c r="K1497" s="75">
        <v>843</v>
      </c>
      <c r="L1497" s="75">
        <v>51</v>
      </c>
      <c r="M1497" s="75">
        <v>3</v>
      </c>
      <c r="N1497" s="75">
        <v>524</v>
      </c>
      <c r="O1497" s="75">
        <v>206</v>
      </c>
      <c r="P1497" s="75">
        <v>116</v>
      </c>
      <c r="Q1497" s="76">
        <v>4</v>
      </c>
      <c r="R1497" s="76">
        <v>56</v>
      </c>
      <c r="S1497" s="76">
        <v>27</v>
      </c>
      <c r="T1497" s="76">
        <v>3</v>
      </c>
      <c r="U1497" s="76">
        <v>3.9</v>
      </c>
      <c r="V1497" s="76">
        <v>5</v>
      </c>
      <c r="W1497" s="87">
        <f t="shared" si="69"/>
        <v>98.9</v>
      </c>
      <c r="X1497" s="87">
        <f t="shared" si="70"/>
        <v>60</v>
      </c>
      <c r="Y1497" s="88">
        <f t="shared" si="71"/>
        <v>38.9</v>
      </c>
    </row>
    <row r="1498" spans="1:25" s="11" customFormat="1" ht="15" x14ac:dyDescent="0.35">
      <c r="A1498" s="99" t="s">
        <v>4620</v>
      </c>
      <c r="B1498" s="141" t="s">
        <v>4621</v>
      </c>
      <c r="C1498" s="99" t="s">
        <v>4622</v>
      </c>
      <c r="D1498" s="100" t="s">
        <v>133</v>
      </c>
      <c r="E1498" s="101" t="s">
        <v>134</v>
      </c>
      <c r="F1498" s="101" t="s">
        <v>135</v>
      </c>
      <c r="G1498" s="101" t="s">
        <v>136</v>
      </c>
      <c r="H1498" s="101"/>
      <c r="I1498" s="101" t="s">
        <v>137</v>
      </c>
      <c r="J1498" s="74"/>
      <c r="K1498" s="75">
        <v>674</v>
      </c>
      <c r="L1498" s="75">
        <v>75</v>
      </c>
      <c r="M1498" s="75">
        <v>7</v>
      </c>
      <c r="N1498" s="75">
        <v>538</v>
      </c>
      <c r="O1498" s="75">
        <v>166</v>
      </c>
      <c r="P1498" s="75">
        <v>100</v>
      </c>
      <c r="Q1498" s="76">
        <v>3</v>
      </c>
      <c r="R1498" s="76">
        <v>57</v>
      </c>
      <c r="S1498" s="76">
        <v>21.4</v>
      </c>
      <c r="T1498" s="76">
        <v>4</v>
      </c>
      <c r="U1498" s="76">
        <v>4.9000000000000004</v>
      </c>
      <c r="V1498" s="76">
        <v>4</v>
      </c>
      <c r="W1498" s="87">
        <f t="shared" si="69"/>
        <v>94.300000000000011</v>
      </c>
      <c r="X1498" s="87">
        <f t="shared" si="70"/>
        <v>60</v>
      </c>
      <c r="Y1498" s="88">
        <f t="shared" si="71"/>
        <v>34.299999999999997</v>
      </c>
    </row>
    <row r="1499" spans="1:25" s="11" customFormat="1" ht="15" x14ac:dyDescent="0.35">
      <c r="A1499" s="99" t="s">
        <v>4623</v>
      </c>
      <c r="B1499" s="141" t="s">
        <v>4624</v>
      </c>
      <c r="C1499" s="99" t="s">
        <v>4625</v>
      </c>
      <c r="D1499" s="100" t="s">
        <v>133</v>
      </c>
      <c r="E1499" s="101" t="s">
        <v>134</v>
      </c>
      <c r="F1499" s="101" t="s">
        <v>135</v>
      </c>
      <c r="G1499" s="101" t="s">
        <v>136</v>
      </c>
      <c r="H1499" s="101"/>
      <c r="I1499" s="101" t="s">
        <v>137</v>
      </c>
      <c r="J1499" s="74"/>
      <c r="K1499" s="75">
        <v>355</v>
      </c>
      <c r="L1499" s="75">
        <v>31</v>
      </c>
      <c r="M1499" s="75">
        <v>5</v>
      </c>
      <c r="N1499" s="75">
        <v>289</v>
      </c>
      <c r="O1499" s="75">
        <v>55</v>
      </c>
      <c r="P1499" s="75">
        <v>121</v>
      </c>
      <c r="Q1499" s="76">
        <v>9</v>
      </c>
      <c r="R1499" s="76">
        <v>47</v>
      </c>
      <c r="S1499" s="76">
        <v>27</v>
      </c>
      <c r="T1499" s="76">
        <v>2</v>
      </c>
      <c r="U1499" s="76">
        <v>5.7</v>
      </c>
      <c r="V1499" s="76">
        <v>5</v>
      </c>
      <c r="W1499" s="87">
        <f t="shared" si="69"/>
        <v>95.7</v>
      </c>
      <c r="X1499" s="87">
        <f t="shared" si="70"/>
        <v>56</v>
      </c>
      <c r="Y1499" s="88">
        <f t="shared" si="71"/>
        <v>39.700000000000003</v>
      </c>
    </row>
    <row r="1500" spans="1:25" s="11" customFormat="1" ht="15" x14ac:dyDescent="0.35">
      <c r="A1500" s="99" t="s">
        <v>4626</v>
      </c>
      <c r="B1500" s="141" t="s">
        <v>4627</v>
      </c>
      <c r="C1500" s="99" t="s">
        <v>4628</v>
      </c>
      <c r="D1500" s="100" t="s">
        <v>405</v>
      </c>
      <c r="E1500" s="101" t="s">
        <v>134</v>
      </c>
      <c r="F1500" s="101" t="s">
        <v>406</v>
      </c>
      <c r="G1500" s="101" t="s">
        <v>136</v>
      </c>
      <c r="H1500" s="101"/>
      <c r="I1500" s="101" t="s">
        <v>137</v>
      </c>
      <c r="J1500" s="74"/>
      <c r="K1500" s="75">
        <v>704</v>
      </c>
      <c r="L1500" s="75">
        <v>31</v>
      </c>
      <c r="M1500" s="75">
        <v>0</v>
      </c>
      <c r="N1500" s="75">
        <v>130</v>
      </c>
      <c r="O1500" s="75">
        <v>42</v>
      </c>
      <c r="P1500" s="75">
        <v>94</v>
      </c>
      <c r="Q1500" s="76">
        <v>5</v>
      </c>
      <c r="R1500" s="76">
        <v>48</v>
      </c>
      <c r="S1500" s="76">
        <v>10.199999999999999</v>
      </c>
      <c r="T1500" s="76">
        <v>3</v>
      </c>
      <c r="U1500" s="76">
        <v>3.9</v>
      </c>
      <c r="V1500" s="76">
        <v>2</v>
      </c>
      <c r="W1500" s="87">
        <f t="shared" si="69"/>
        <v>72.100000000000009</v>
      </c>
      <c r="X1500" s="87">
        <f t="shared" si="70"/>
        <v>53</v>
      </c>
      <c r="Y1500" s="88">
        <f t="shared" si="71"/>
        <v>19.099999999999998</v>
      </c>
    </row>
    <row r="1501" spans="1:25" s="11" customFormat="1" ht="15" x14ac:dyDescent="0.35">
      <c r="A1501" s="99" t="s">
        <v>4629</v>
      </c>
      <c r="B1501" s="141" t="s">
        <v>4630</v>
      </c>
      <c r="C1501" s="99" t="s">
        <v>4631</v>
      </c>
      <c r="D1501" s="100" t="s">
        <v>133</v>
      </c>
      <c r="E1501" s="101" t="s">
        <v>134</v>
      </c>
      <c r="F1501" s="101" t="s">
        <v>135</v>
      </c>
      <c r="G1501" s="101" t="s">
        <v>136</v>
      </c>
      <c r="H1501" s="101"/>
      <c r="I1501" s="101" t="s">
        <v>137</v>
      </c>
      <c r="J1501" s="74"/>
      <c r="K1501" s="75">
        <v>215</v>
      </c>
      <c r="L1501" s="75">
        <v>28</v>
      </c>
      <c r="M1501" s="75">
        <v>12</v>
      </c>
      <c r="N1501" s="75">
        <v>110</v>
      </c>
      <c r="O1501" s="75">
        <v>19</v>
      </c>
      <c r="P1501" s="75">
        <v>38</v>
      </c>
      <c r="Q1501" s="76">
        <v>0</v>
      </c>
      <c r="R1501" s="76">
        <v>20</v>
      </c>
      <c r="S1501" s="76">
        <v>6.6</v>
      </c>
      <c r="T1501" s="76">
        <v>2</v>
      </c>
      <c r="U1501" s="76">
        <v>1.9</v>
      </c>
      <c r="V1501" s="76">
        <v>2</v>
      </c>
      <c r="W1501" s="87">
        <f t="shared" si="69"/>
        <v>32.5</v>
      </c>
      <c r="X1501" s="87">
        <f t="shared" si="70"/>
        <v>20</v>
      </c>
      <c r="Y1501" s="88">
        <f t="shared" si="71"/>
        <v>12.5</v>
      </c>
    </row>
    <row r="1502" spans="1:25" s="11" customFormat="1" ht="15" x14ac:dyDescent="0.35">
      <c r="A1502" s="99" t="s">
        <v>4632</v>
      </c>
      <c r="B1502" s="141" t="s">
        <v>4633</v>
      </c>
      <c r="C1502" s="99" t="s">
        <v>4634</v>
      </c>
      <c r="D1502" s="100" t="s">
        <v>133</v>
      </c>
      <c r="E1502" s="101" t="s">
        <v>134</v>
      </c>
      <c r="F1502" s="101" t="s">
        <v>135</v>
      </c>
      <c r="G1502" s="101" t="s">
        <v>136</v>
      </c>
      <c r="H1502" s="101"/>
      <c r="I1502" s="101" t="s">
        <v>137</v>
      </c>
      <c r="J1502" s="74"/>
      <c r="K1502" s="75">
        <v>610</v>
      </c>
      <c r="L1502" s="75">
        <v>56</v>
      </c>
      <c r="M1502" s="75">
        <v>8</v>
      </c>
      <c r="N1502" s="75">
        <v>245</v>
      </c>
      <c r="O1502" s="75">
        <v>75</v>
      </c>
      <c r="P1502" s="75">
        <v>62</v>
      </c>
      <c r="Q1502" s="76">
        <v>12</v>
      </c>
      <c r="R1502" s="76">
        <v>29</v>
      </c>
      <c r="S1502" s="76">
        <v>18.399999999999999</v>
      </c>
      <c r="T1502" s="76">
        <v>3</v>
      </c>
      <c r="U1502" s="76">
        <v>1.9</v>
      </c>
      <c r="V1502" s="76">
        <v>3</v>
      </c>
      <c r="W1502" s="87">
        <f t="shared" si="69"/>
        <v>67.3</v>
      </c>
      <c r="X1502" s="87">
        <f t="shared" si="70"/>
        <v>41</v>
      </c>
      <c r="Y1502" s="88">
        <f t="shared" si="71"/>
        <v>26.299999999999997</v>
      </c>
    </row>
    <row r="1503" spans="1:25" s="11" customFormat="1" ht="15" x14ac:dyDescent="0.35">
      <c r="A1503" s="99" t="s">
        <v>4635</v>
      </c>
      <c r="B1503" s="141" t="s">
        <v>4636</v>
      </c>
      <c r="C1503" s="99" t="s">
        <v>4637</v>
      </c>
      <c r="D1503" s="100" t="s">
        <v>133</v>
      </c>
      <c r="E1503" s="101" t="s">
        <v>134</v>
      </c>
      <c r="F1503" s="101" t="s">
        <v>135</v>
      </c>
      <c r="G1503" s="101" t="s">
        <v>136</v>
      </c>
      <c r="H1503" s="101"/>
      <c r="I1503" s="101" t="s">
        <v>137</v>
      </c>
      <c r="J1503" s="74"/>
      <c r="K1503" s="75">
        <v>783</v>
      </c>
      <c r="L1503" s="75">
        <v>84</v>
      </c>
      <c r="M1503" s="75">
        <v>3</v>
      </c>
      <c r="N1503" s="75">
        <v>662</v>
      </c>
      <c r="O1503" s="75">
        <v>213</v>
      </c>
      <c r="P1503" s="75">
        <v>160</v>
      </c>
      <c r="Q1503" s="76">
        <v>2</v>
      </c>
      <c r="R1503" s="76">
        <v>68</v>
      </c>
      <c r="S1503" s="76">
        <v>29.7</v>
      </c>
      <c r="T1503" s="76">
        <v>3</v>
      </c>
      <c r="U1503" s="76">
        <v>6.5</v>
      </c>
      <c r="V1503" s="76">
        <v>4</v>
      </c>
      <c r="W1503" s="87">
        <f t="shared" si="69"/>
        <v>113.2</v>
      </c>
      <c r="X1503" s="87">
        <f t="shared" si="70"/>
        <v>70</v>
      </c>
      <c r="Y1503" s="88">
        <f t="shared" si="71"/>
        <v>43.2</v>
      </c>
    </row>
    <row r="1504" spans="1:25" s="11" customFormat="1" ht="15" x14ac:dyDescent="0.35">
      <c r="A1504" s="99" t="s">
        <v>4638</v>
      </c>
      <c r="B1504" s="141" t="s">
        <v>4639</v>
      </c>
      <c r="C1504" s="99" t="s">
        <v>4640</v>
      </c>
      <c r="D1504" s="100" t="s">
        <v>405</v>
      </c>
      <c r="E1504" s="101" t="s">
        <v>134</v>
      </c>
      <c r="F1504" s="101" t="s">
        <v>406</v>
      </c>
      <c r="G1504" s="101" t="s">
        <v>136</v>
      </c>
      <c r="H1504" s="101"/>
      <c r="I1504" s="101" t="s">
        <v>137</v>
      </c>
      <c r="J1504" s="74"/>
      <c r="K1504" s="75">
        <v>287</v>
      </c>
      <c r="L1504" s="75">
        <v>24</v>
      </c>
      <c r="M1504" s="75">
        <v>1</v>
      </c>
      <c r="N1504" s="75">
        <v>274</v>
      </c>
      <c r="O1504" s="75">
        <v>37</v>
      </c>
      <c r="P1504" s="75">
        <v>84</v>
      </c>
      <c r="Q1504" s="76">
        <v>10</v>
      </c>
      <c r="R1504" s="76">
        <v>26</v>
      </c>
      <c r="S1504" s="76">
        <v>17.7</v>
      </c>
      <c r="T1504" s="76">
        <v>2</v>
      </c>
      <c r="U1504" s="76">
        <v>2</v>
      </c>
      <c r="V1504" s="76">
        <v>3</v>
      </c>
      <c r="W1504" s="87">
        <f t="shared" si="69"/>
        <v>60.7</v>
      </c>
      <c r="X1504" s="87">
        <f t="shared" si="70"/>
        <v>36</v>
      </c>
      <c r="Y1504" s="88">
        <f t="shared" si="71"/>
        <v>24.7</v>
      </c>
    </row>
    <row r="1505" spans="1:25" s="11" customFormat="1" ht="15" x14ac:dyDescent="0.35">
      <c r="A1505" s="99" t="s">
        <v>4641</v>
      </c>
      <c r="B1505" s="141" t="s">
        <v>4642</v>
      </c>
      <c r="C1505" s="99" t="s">
        <v>4643</v>
      </c>
      <c r="D1505" s="100" t="s">
        <v>133</v>
      </c>
      <c r="E1505" s="101" t="s">
        <v>134</v>
      </c>
      <c r="F1505" s="101" t="s">
        <v>135</v>
      </c>
      <c r="G1505" s="101" t="s">
        <v>136</v>
      </c>
      <c r="H1505" s="101"/>
      <c r="I1505" s="101" t="s">
        <v>137</v>
      </c>
      <c r="J1505" s="74"/>
      <c r="K1505" s="75">
        <v>343</v>
      </c>
      <c r="L1505" s="75">
        <v>46</v>
      </c>
      <c r="M1505" s="75">
        <v>0</v>
      </c>
      <c r="N1505" s="75">
        <v>291</v>
      </c>
      <c r="O1505" s="75">
        <v>50</v>
      </c>
      <c r="P1505" s="75">
        <v>54</v>
      </c>
      <c r="Q1505" s="76">
        <v>2</v>
      </c>
      <c r="R1505" s="76">
        <v>29</v>
      </c>
      <c r="S1505" s="76">
        <v>12.4</v>
      </c>
      <c r="T1505" s="76">
        <v>3</v>
      </c>
      <c r="U1505" s="76">
        <v>3.8</v>
      </c>
      <c r="V1505" s="76">
        <v>3</v>
      </c>
      <c r="W1505" s="87">
        <f t="shared" si="69"/>
        <v>53.199999999999996</v>
      </c>
      <c r="X1505" s="87">
        <f t="shared" si="70"/>
        <v>31</v>
      </c>
      <c r="Y1505" s="88">
        <f t="shared" si="71"/>
        <v>22.2</v>
      </c>
    </row>
    <row r="1506" spans="1:25" s="11" customFormat="1" ht="15" x14ac:dyDescent="0.35">
      <c r="A1506" s="99" t="s">
        <v>4644</v>
      </c>
      <c r="B1506" s="141" t="s">
        <v>4645</v>
      </c>
      <c r="C1506" s="99" t="s">
        <v>4646</v>
      </c>
      <c r="D1506" s="100" t="s">
        <v>405</v>
      </c>
      <c r="E1506" s="101" t="s">
        <v>134</v>
      </c>
      <c r="F1506" s="101" t="s">
        <v>406</v>
      </c>
      <c r="G1506" s="101" t="s">
        <v>136</v>
      </c>
      <c r="H1506" s="101"/>
      <c r="I1506" s="101" t="s">
        <v>137</v>
      </c>
      <c r="J1506" s="74"/>
      <c r="K1506" s="75">
        <v>1294</v>
      </c>
      <c r="L1506" s="75">
        <v>33</v>
      </c>
      <c r="M1506" s="75">
        <v>2</v>
      </c>
      <c r="N1506" s="75">
        <v>655</v>
      </c>
      <c r="O1506" s="75">
        <v>97</v>
      </c>
      <c r="P1506" s="75">
        <v>110</v>
      </c>
      <c r="Q1506" s="76">
        <v>6</v>
      </c>
      <c r="R1506" s="76">
        <v>71</v>
      </c>
      <c r="S1506" s="76">
        <v>19</v>
      </c>
      <c r="T1506" s="76">
        <v>3</v>
      </c>
      <c r="U1506" s="76">
        <v>4.9000000000000004</v>
      </c>
      <c r="V1506" s="76">
        <v>6</v>
      </c>
      <c r="W1506" s="87">
        <f t="shared" si="69"/>
        <v>109.9</v>
      </c>
      <c r="X1506" s="87">
        <f t="shared" si="70"/>
        <v>77</v>
      </c>
      <c r="Y1506" s="88">
        <f t="shared" si="71"/>
        <v>32.9</v>
      </c>
    </row>
    <row r="1507" spans="1:25" s="11" customFormat="1" ht="15" x14ac:dyDescent="0.35">
      <c r="A1507" s="99" t="s">
        <v>4647</v>
      </c>
      <c r="B1507" s="141" t="s">
        <v>4648</v>
      </c>
      <c r="C1507" s="99" t="s">
        <v>4649</v>
      </c>
      <c r="D1507" s="100" t="s">
        <v>437</v>
      </c>
      <c r="E1507" s="101" t="s">
        <v>201</v>
      </c>
      <c r="F1507" s="101" t="s">
        <v>406</v>
      </c>
      <c r="G1507" s="101" t="s">
        <v>136</v>
      </c>
      <c r="H1507" s="101"/>
      <c r="I1507" s="101" t="s">
        <v>137</v>
      </c>
      <c r="J1507" s="74"/>
      <c r="K1507" s="75">
        <v>573</v>
      </c>
      <c r="L1507" s="75">
        <v>0</v>
      </c>
      <c r="M1507" s="75">
        <v>0</v>
      </c>
      <c r="N1507" s="75">
        <v>469</v>
      </c>
      <c r="O1507" s="75">
        <v>41</v>
      </c>
      <c r="P1507" s="75">
        <v>86</v>
      </c>
      <c r="Q1507" s="76">
        <v>3</v>
      </c>
      <c r="R1507" s="76">
        <v>41.2</v>
      </c>
      <c r="S1507" s="76">
        <v>7</v>
      </c>
      <c r="T1507" s="76">
        <v>4</v>
      </c>
      <c r="U1507" s="76">
        <v>4</v>
      </c>
      <c r="V1507" s="76">
        <v>3</v>
      </c>
      <c r="W1507" s="87">
        <f t="shared" si="69"/>
        <v>62.2</v>
      </c>
      <c r="X1507" s="87">
        <f t="shared" si="70"/>
        <v>44.2</v>
      </c>
      <c r="Y1507" s="88">
        <f t="shared" si="71"/>
        <v>18</v>
      </c>
    </row>
    <row r="1508" spans="1:25" s="11" customFormat="1" ht="15" x14ac:dyDescent="0.35">
      <c r="A1508" s="99" t="s">
        <v>4650</v>
      </c>
      <c r="B1508" s="141" t="s">
        <v>4651</v>
      </c>
      <c r="C1508" s="99" t="s">
        <v>4652</v>
      </c>
      <c r="D1508" s="100" t="s">
        <v>405</v>
      </c>
      <c r="E1508" s="101" t="s">
        <v>134</v>
      </c>
      <c r="F1508" s="101" t="s">
        <v>406</v>
      </c>
      <c r="G1508" s="101" t="s">
        <v>136</v>
      </c>
      <c r="H1508" s="101"/>
      <c r="I1508" s="101" t="s">
        <v>137</v>
      </c>
      <c r="J1508" s="74"/>
      <c r="K1508" s="75">
        <v>1138</v>
      </c>
      <c r="L1508" s="75">
        <v>40</v>
      </c>
      <c r="M1508" s="75">
        <v>0</v>
      </c>
      <c r="N1508" s="75">
        <v>956</v>
      </c>
      <c r="O1508" s="75">
        <v>334</v>
      </c>
      <c r="P1508" s="75">
        <v>192</v>
      </c>
      <c r="Q1508" s="76">
        <v>9</v>
      </c>
      <c r="R1508" s="76">
        <v>79</v>
      </c>
      <c r="S1508" s="76">
        <v>33.5</v>
      </c>
      <c r="T1508" s="76">
        <v>4</v>
      </c>
      <c r="U1508" s="76">
        <v>6.8</v>
      </c>
      <c r="V1508" s="76">
        <v>4</v>
      </c>
      <c r="W1508" s="87">
        <f t="shared" si="69"/>
        <v>136.30000000000001</v>
      </c>
      <c r="X1508" s="87">
        <f t="shared" si="70"/>
        <v>88</v>
      </c>
      <c r="Y1508" s="88">
        <f t="shared" si="71"/>
        <v>48.3</v>
      </c>
    </row>
    <row r="1509" spans="1:25" s="11" customFormat="1" ht="15" x14ac:dyDescent="0.35">
      <c r="A1509" s="99" t="s">
        <v>4653</v>
      </c>
      <c r="B1509" s="141" t="s">
        <v>4654</v>
      </c>
      <c r="C1509" s="99" t="s">
        <v>4655</v>
      </c>
      <c r="D1509" s="100" t="s">
        <v>437</v>
      </c>
      <c r="E1509" s="101" t="s">
        <v>201</v>
      </c>
      <c r="F1509" s="101" t="s">
        <v>406</v>
      </c>
      <c r="G1509" s="101" t="s">
        <v>136</v>
      </c>
      <c r="H1509" s="101"/>
      <c r="I1509" s="101" t="s">
        <v>137</v>
      </c>
      <c r="J1509" s="74"/>
      <c r="K1509" s="75">
        <v>1178</v>
      </c>
      <c r="L1509" s="75">
        <v>0</v>
      </c>
      <c r="M1509" s="75">
        <v>0</v>
      </c>
      <c r="N1509" s="75">
        <v>693</v>
      </c>
      <c r="O1509" s="75">
        <v>98</v>
      </c>
      <c r="P1509" s="75">
        <v>178</v>
      </c>
      <c r="Q1509" s="76">
        <v>13</v>
      </c>
      <c r="R1509" s="76">
        <v>69</v>
      </c>
      <c r="S1509" s="76">
        <v>18.399999999999999</v>
      </c>
      <c r="T1509" s="76">
        <v>5</v>
      </c>
      <c r="U1509" s="76">
        <v>4.9000000000000004</v>
      </c>
      <c r="V1509" s="76">
        <v>4</v>
      </c>
      <c r="W1509" s="87">
        <f t="shared" si="69"/>
        <v>114.30000000000001</v>
      </c>
      <c r="X1509" s="87">
        <f t="shared" si="70"/>
        <v>82</v>
      </c>
      <c r="Y1509" s="88">
        <f t="shared" si="71"/>
        <v>32.299999999999997</v>
      </c>
    </row>
    <row r="1510" spans="1:25" s="11" customFormat="1" ht="15" x14ac:dyDescent="0.35">
      <c r="A1510" s="99" t="s">
        <v>4656</v>
      </c>
      <c r="B1510" s="141" t="s">
        <v>4657</v>
      </c>
      <c r="C1510" s="99" t="s">
        <v>4658</v>
      </c>
      <c r="D1510" s="100" t="s">
        <v>437</v>
      </c>
      <c r="E1510" s="101" t="s">
        <v>201</v>
      </c>
      <c r="F1510" s="101" t="s">
        <v>406</v>
      </c>
      <c r="G1510" s="101" t="s">
        <v>136</v>
      </c>
      <c r="H1510" s="101"/>
      <c r="I1510" s="101" t="s">
        <v>137</v>
      </c>
      <c r="J1510" s="74"/>
      <c r="K1510" s="75">
        <v>1673</v>
      </c>
      <c r="L1510" s="75">
        <v>0</v>
      </c>
      <c r="M1510" s="75">
        <v>0</v>
      </c>
      <c r="N1510" s="75">
        <v>1507</v>
      </c>
      <c r="O1510" s="75">
        <v>262</v>
      </c>
      <c r="P1510" s="75">
        <v>231</v>
      </c>
      <c r="Q1510" s="76">
        <v>7</v>
      </c>
      <c r="R1510" s="76">
        <v>114</v>
      </c>
      <c r="S1510" s="76">
        <v>28.5</v>
      </c>
      <c r="T1510" s="76">
        <v>5</v>
      </c>
      <c r="U1510" s="76">
        <v>5.9</v>
      </c>
      <c r="V1510" s="76">
        <v>5.7</v>
      </c>
      <c r="W1510" s="87">
        <f t="shared" si="69"/>
        <v>166.1</v>
      </c>
      <c r="X1510" s="87">
        <f t="shared" si="70"/>
        <v>121</v>
      </c>
      <c r="Y1510" s="88">
        <f t="shared" si="71"/>
        <v>45.1</v>
      </c>
    </row>
    <row r="1511" spans="1:25" s="11" customFormat="1" ht="15" x14ac:dyDescent="0.35">
      <c r="A1511" s="99" t="s">
        <v>4659</v>
      </c>
      <c r="B1511" s="141" t="s">
        <v>4660</v>
      </c>
      <c r="C1511" s="99" t="s">
        <v>4661</v>
      </c>
      <c r="D1511" s="100" t="s">
        <v>133</v>
      </c>
      <c r="E1511" s="101" t="s">
        <v>134</v>
      </c>
      <c r="F1511" s="101" t="s">
        <v>135</v>
      </c>
      <c r="G1511" s="101" t="s">
        <v>136</v>
      </c>
      <c r="H1511" s="101"/>
      <c r="I1511" s="101" t="s">
        <v>137</v>
      </c>
      <c r="J1511" s="74"/>
      <c r="K1511" s="75">
        <v>669</v>
      </c>
      <c r="L1511" s="75">
        <v>65</v>
      </c>
      <c r="M1511" s="75">
        <v>7</v>
      </c>
      <c r="N1511" s="75">
        <v>519</v>
      </c>
      <c r="O1511" s="75">
        <v>219</v>
      </c>
      <c r="P1511" s="75">
        <v>142</v>
      </c>
      <c r="Q1511" s="76">
        <v>2</v>
      </c>
      <c r="R1511" s="76">
        <v>59</v>
      </c>
      <c r="S1511" s="76">
        <v>35.4</v>
      </c>
      <c r="T1511" s="76">
        <v>3</v>
      </c>
      <c r="U1511" s="76">
        <v>6.7</v>
      </c>
      <c r="V1511" s="76">
        <v>3</v>
      </c>
      <c r="W1511" s="87">
        <f t="shared" si="69"/>
        <v>109.10000000000001</v>
      </c>
      <c r="X1511" s="87">
        <f t="shared" si="70"/>
        <v>61</v>
      </c>
      <c r="Y1511" s="88">
        <f t="shared" si="71"/>
        <v>48.1</v>
      </c>
    </row>
    <row r="1512" spans="1:25" s="11" customFormat="1" ht="15" x14ac:dyDescent="0.35">
      <c r="A1512" s="99" t="s">
        <v>4662</v>
      </c>
      <c r="B1512" s="141" t="s">
        <v>4663</v>
      </c>
      <c r="C1512" s="99" t="s">
        <v>4664</v>
      </c>
      <c r="D1512" s="100" t="s">
        <v>133</v>
      </c>
      <c r="E1512" s="101" t="s">
        <v>134</v>
      </c>
      <c r="F1512" s="101" t="s">
        <v>135</v>
      </c>
      <c r="G1512" s="101" t="s">
        <v>136</v>
      </c>
      <c r="H1512" s="101"/>
      <c r="I1512" s="101" t="s">
        <v>137</v>
      </c>
      <c r="J1512" s="74"/>
      <c r="K1512" s="75">
        <v>886</v>
      </c>
      <c r="L1512" s="75">
        <v>0</v>
      </c>
      <c r="M1512" s="75">
        <v>0</v>
      </c>
      <c r="N1512" s="75">
        <v>704</v>
      </c>
      <c r="O1512" s="75">
        <v>321</v>
      </c>
      <c r="P1512" s="75">
        <v>167</v>
      </c>
      <c r="Q1512" s="76">
        <v>2</v>
      </c>
      <c r="R1512" s="76">
        <v>65</v>
      </c>
      <c r="S1512" s="76">
        <v>16.3</v>
      </c>
      <c r="T1512" s="76">
        <v>4</v>
      </c>
      <c r="U1512" s="76">
        <v>3</v>
      </c>
      <c r="V1512" s="76">
        <v>3</v>
      </c>
      <c r="W1512" s="87">
        <f t="shared" si="69"/>
        <v>93.3</v>
      </c>
      <c r="X1512" s="87">
        <f t="shared" si="70"/>
        <v>67</v>
      </c>
      <c r="Y1512" s="88">
        <f t="shared" si="71"/>
        <v>26.3</v>
      </c>
    </row>
    <row r="1513" spans="1:25" s="11" customFormat="1" ht="15" x14ac:dyDescent="0.35">
      <c r="A1513" s="99" t="s">
        <v>4665</v>
      </c>
      <c r="B1513" s="141" t="s">
        <v>4666</v>
      </c>
      <c r="C1513" s="99" t="s">
        <v>4667</v>
      </c>
      <c r="D1513" s="100" t="s">
        <v>133</v>
      </c>
      <c r="E1513" s="101" t="s">
        <v>134</v>
      </c>
      <c r="F1513" s="101" t="s">
        <v>201</v>
      </c>
      <c r="G1513" s="101" t="s">
        <v>136</v>
      </c>
      <c r="H1513" s="101"/>
      <c r="I1513" s="101" t="s">
        <v>137</v>
      </c>
      <c r="J1513" s="74"/>
      <c r="K1513" s="75">
        <v>939</v>
      </c>
      <c r="L1513" s="75">
        <v>43</v>
      </c>
      <c r="M1513" s="75">
        <v>6</v>
      </c>
      <c r="N1513" s="75">
        <v>489</v>
      </c>
      <c r="O1513" s="75">
        <v>147</v>
      </c>
      <c r="P1513" s="75">
        <v>116</v>
      </c>
      <c r="Q1513" s="76">
        <v>2</v>
      </c>
      <c r="R1513" s="76">
        <v>65</v>
      </c>
      <c r="S1513" s="76">
        <v>13.9</v>
      </c>
      <c r="T1513" s="76">
        <v>4</v>
      </c>
      <c r="U1513" s="76">
        <v>5.7</v>
      </c>
      <c r="V1513" s="76">
        <v>3</v>
      </c>
      <c r="W1513" s="87">
        <f t="shared" si="69"/>
        <v>93.600000000000009</v>
      </c>
      <c r="X1513" s="87">
        <f t="shared" si="70"/>
        <v>67</v>
      </c>
      <c r="Y1513" s="88">
        <f t="shared" si="71"/>
        <v>26.599999999999998</v>
      </c>
    </row>
    <row r="1514" spans="1:25" s="11" customFormat="1" ht="15" x14ac:dyDescent="0.35">
      <c r="A1514" s="99" t="s">
        <v>4668</v>
      </c>
      <c r="B1514" s="141" t="s">
        <v>4669</v>
      </c>
      <c r="C1514" s="99" t="s">
        <v>4670</v>
      </c>
      <c r="D1514" s="100" t="s">
        <v>133</v>
      </c>
      <c r="E1514" s="101" t="s">
        <v>134</v>
      </c>
      <c r="F1514" s="101" t="s">
        <v>135</v>
      </c>
      <c r="G1514" s="101" t="s">
        <v>136</v>
      </c>
      <c r="H1514" s="101"/>
      <c r="I1514" s="101" t="s">
        <v>137</v>
      </c>
      <c r="J1514" s="74"/>
      <c r="K1514" s="75">
        <v>249</v>
      </c>
      <c r="L1514" s="75">
        <v>23</v>
      </c>
      <c r="M1514" s="75">
        <v>1</v>
      </c>
      <c r="N1514" s="75">
        <v>236</v>
      </c>
      <c r="O1514" s="75">
        <v>28</v>
      </c>
      <c r="P1514" s="75">
        <v>71</v>
      </c>
      <c r="Q1514" s="76">
        <v>3</v>
      </c>
      <c r="R1514" s="76">
        <v>29</v>
      </c>
      <c r="S1514" s="76">
        <v>21.7</v>
      </c>
      <c r="T1514" s="76">
        <v>3</v>
      </c>
      <c r="U1514" s="76">
        <v>3.8</v>
      </c>
      <c r="V1514" s="76">
        <v>2</v>
      </c>
      <c r="W1514" s="87">
        <f t="shared" si="69"/>
        <v>62.5</v>
      </c>
      <c r="X1514" s="87">
        <f t="shared" si="70"/>
        <v>32</v>
      </c>
      <c r="Y1514" s="88">
        <f t="shared" si="71"/>
        <v>30.5</v>
      </c>
    </row>
    <row r="1515" spans="1:25" s="11" customFormat="1" ht="15" x14ac:dyDescent="0.35">
      <c r="A1515" s="99" t="s">
        <v>4671</v>
      </c>
      <c r="B1515" s="141" t="s">
        <v>4672</v>
      </c>
      <c r="C1515" s="99" t="s">
        <v>4673</v>
      </c>
      <c r="D1515" s="100" t="s">
        <v>133</v>
      </c>
      <c r="E1515" s="101" t="s">
        <v>134</v>
      </c>
      <c r="F1515" s="101" t="s">
        <v>135</v>
      </c>
      <c r="G1515" s="101" t="s">
        <v>136</v>
      </c>
      <c r="H1515" s="101"/>
      <c r="I1515" s="101" t="s">
        <v>137</v>
      </c>
      <c r="J1515" s="74"/>
      <c r="K1515" s="75">
        <v>779</v>
      </c>
      <c r="L1515" s="75">
        <v>63</v>
      </c>
      <c r="M1515" s="75">
        <v>5</v>
      </c>
      <c r="N1515" s="75">
        <v>591</v>
      </c>
      <c r="O1515" s="75">
        <v>205</v>
      </c>
      <c r="P1515" s="75">
        <v>108</v>
      </c>
      <c r="Q1515" s="76">
        <v>1</v>
      </c>
      <c r="R1515" s="76">
        <v>62</v>
      </c>
      <c r="S1515" s="76">
        <v>20</v>
      </c>
      <c r="T1515" s="76">
        <v>4</v>
      </c>
      <c r="U1515" s="76">
        <v>5.7</v>
      </c>
      <c r="V1515" s="76">
        <v>3</v>
      </c>
      <c r="W1515" s="87">
        <f t="shared" si="69"/>
        <v>95.7</v>
      </c>
      <c r="X1515" s="87">
        <f t="shared" si="70"/>
        <v>63</v>
      </c>
      <c r="Y1515" s="88">
        <f t="shared" si="71"/>
        <v>32.700000000000003</v>
      </c>
    </row>
    <row r="1516" spans="1:25" s="11" customFormat="1" ht="15" x14ac:dyDescent="0.35">
      <c r="A1516" s="99" t="s">
        <v>4674</v>
      </c>
      <c r="B1516" s="141" t="s">
        <v>4675</v>
      </c>
      <c r="C1516" s="99" t="s">
        <v>4676</v>
      </c>
      <c r="D1516" s="100" t="s">
        <v>133</v>
      </c>
      <c r="E1516" s="101" t="s">
        <v>134</v>
      </c>
      <c r="F1516" s="101" t="s">
        <v>135</v>
      </c>
      <c r="G1516" s="101" t="s">
        <v>136</v>
      </c>
      <c r="H1516" s="101"/>
      <c r="I1516" s="101" t="s">
        <v>137</v>
      </c>
      <c r="J1516" s="74"/>
      <c r="K1516" s="75">
        <v>897</v>
      </c>
      <c r="L1516" s="75">
        <v>30</v>
      </c>
      <c r="M1516" s="75">
        <v>3</v>
      </c>
      <c r="N1516" s="75">
        <v>542</v>
      </c>
      <c r="O1516" s="75">
        <v>132</v>
      </c>
      <c r="P1516" s="75">
        <v>109</v>
      </c>
      <c r="Q1516" s="76">
        <v>1</v>
      </c>
      <c r="R1516" s="76">
        <v>57</v>
      </c>
      <c r="S1516" s="76">
        <v>15.6</v>
      </c>
      <c r="T1516" s="76">
        <v>3</v>
      </c>
      <c r="U1516" s="76">
        <v>5.8</v>
      </c>
      <c r="V1516" s="76">
        <v>4.5999999999999996</v>
      </c>
      <c r="W1516" s="87">
        <f t="shared" si="69"/>
        <v>86.999999999999986</v>
      </c>
      <c r="X1516" s="87">
        <f t="shared" si="70"/>
        <v>58</v>
      </c>
      <c r="Y1516" s="88">
        <f t="shared" si="71"/>
        <v>29</v>
      </c>
    </row>
    <row r="1517" spans="1:25" s="11" customFormat="1" ht="15" x14ac:dyDescent="0.35">
      <c r="A1517" s="99" t="s">
        <v>4677</v>
      </c>
      <c r="B1517" s="141" t="s">
        <v>4678</v>
      </c>
      <c r="C1517" s="99" t="s">
        <v>4679</v>
      </c>
      <c r="D1517" s="100" t="s">
        <v>133</v>
      </c>
      <c r="E1517" s="101" t="s">
        <v>134</v>
      </c>
      <c r="F1517" s="101" t="s">
        <v>135</v>
      </c>
      <c r="G1517" s="101" t="s">
        <v>136</v>
      </c>
      <c r="H1517" s="101"/>
      <c r="I1517" s="101" t="s">
        <v>137</v>
      </c>
      <c r="J1517" s="74"/>
      <c r="K1517" s="75">
        <v>355</v>
      </c>
      <c r="L1517" s="75">
        <v>43</v>
      </c>
      <c r="M1517" s="75">
        <v>5</v>
      </c>
      <c r="N1517" s="75">
        <v>331</v>
      </c>
      <c r="O1517" s="75">
        <v>73</v>
      </c>
      <c r="P1517" s="75">
        <v>105</v>
      </c>
      <c r="Q1517" s="76">
        <v>7</v>
      </c>
      <c r="R1517" s="76">
        <v>30</v>
      </c>
      <c r="S1517" s="76">
        <v>15.8</v>
      </c>
      <c r="T1517" s="76">
        <v>2</v>
      </c>
      <c r="U1517" s="76">
        <v>2.9</v>
      </c>
      <c r="V1517" s="76">
        <v>2</v>
      </c>
      <c r="W1517" s="87">
        <f t="shared" si="69"/>
        <v>59.699999999999996</v>
      </c>
      <c r="X1517" s="87">
        <f t="shared" si="70"/>
        <v>37</v>
      </c>
      <c r="Y1517" s="88">
        <f t="shared" si="71"/>
        <v>22.7</v>
      </c>
    </row>
    <row r="1518" spans="1:25" s="11" customFormat="1" ht="15" x14ac:dyDescent="0.35">
      <c r="A1518" s="99" t="s">
        <v>4680</v>
      </c>
      <c r="B1518" s="141" t="s">
        <v>4681</v>
      </c>
      <c r="C1518" s="99" t="s">
        <v>4682</v>
      </c>
      <c r="D1518" s="100" t="s">
        <v>437</v>
      </c>
      <c r="E1518" s="101" t="s">
        <v>201</v>
      </c>
      <c r="F1518" s="101" t="s">
        <v>406</v>
      </c>
      <c r="G1518" s="101" t="s">
        <v>136</v>
      </c>
      <c r="H1518" s="101"/>
      <c r="I1518" s="101" t="s">
        <v>137</v>
      </c>
      <c r="J1518" s="74"/>
      <c r="K1518" s="75">
        <v>426</v>
      </c>
      <c r="L1518" s="75">
        <v>0</v>
      </c>
      <c r="M1518" s="75">
        <v>0</v>
      </c>
      <c r="N1518" s="75">
        <v>378</v>
      </c>
      <c r="O1518" s="75">
        <v>63</v>
      </c>
      <c r="P1518" s="75">
        <v>117</v>
      </c>
      <c r="Q1518" s="76">
        <v>15</v>
      </c>
      <c r="R1518" s="76">
        <v>33</v>
      </c>
      <c r="S1518" s="76">
        <v>8</v>
      </c>
      <c r="T1518" s="76">
        <v>3</v>
      </c>
      <c r="U1518" s="76">
        <v>5.8</v>
      </c>
      <c r="V1518" s="76">
        <v>2</v>
      </c>
      <c r="W1518" s="87">
        <f t="shared" si="69"/>
        <v>66.8</v>
      </c>
      <c r="X1518" s="87">
        <f t="shared" si="70"/>
        <v>48</v>
      </c>
      <c r="Y1518" s="88">
        <f t="shared" si="71"/>
        <v>18.8</v>
      </c>
    </row>
    <row r="1519" spans="1:25" s="11" customFormat="1" ht="15" x14ac:dyDescent="0.35">
      <c r="A1519" s="99" t="s">
        <v>4683</v>
      </c>
      <c r="B1519" s="141" t="s">
        <v>4684</v>
      </c>
      <c r="C1519" s="99" t="s">
        <v>4685</v>
      </c>
      <c r="D1519" s="100" t="s">
        <v>133</v>
      </c>
      <c r="E1519" s="101" t="s">
        <v>134</v>
      </c>
      <c r="F1519" s="101" t="s">
        <v>135</v>
      </c>
      <c r="G1519" s="101" t="s">
        <v>136</v>
      </c>
      <c r="H1519" s="101"/>
      <c r="I1519" s="101" t="s">
        <v>137</v>
      </c>
      <c r="J1519" s="74"/>
      <c r="K1519" s="75">
        <v>690</v>
      </c>
      <c r="L1519" s="75">
        <v>35</v>
      </c>
      <c r="M1519" s="75">
        <v>1</v>
      </c>
      <c r="N1519" s="75">
        <v>401</v>
      </c>
      <c r="O1519" s="75">
        <v>116</v>
      </c>
      <c r="P1519" s="75">
        <v>115</v>
      </c>
      <c r="Q1519" s="76">
        <v>4</v>
      </c>
      <c r="R1519" s="76">
        <v>49</v>
      </c>
      <c r="S1519" s="76">
        <v>26.9</v>
      </c>
      <c r="T1519" s="76">
        <v>3</v>
      </c>
      <c r="U1519" s="76">
        <v>4.7</v>
      </c>
      <c r="V1519" s="76">
        <v>3</v>
      </c>
      <c r="W1519" s="87">
        <f t="shared" si="69"/>
        <v>90.600000000000009</v>
      </c>
      <c r="X1519" s="87">
        <f t="shared" si="70"/>
        <v>53</v>
      </c>
      <c r="Y1519" s="88">
        <f t="shared" si="71"/>
        <v>37.6</v>
      </c>
    </row>
    <row r="1520" spans="1:25" s="11" customFormat="1" ht="15" x14ac:dyDescent="0.35">
      <c r="A1520" s="99" t="s">
        <v>4686</v>
      </c>
      <c r="B1520" s="141" t="s">
        <v>4687</v>
      </c>
      <c r="C1520" s="99" t="s">
        <v>4688</v>
      </c>
      <c r="D1520" s="100" t="s">
        <v>133</v>
      </c>
      <c r="E1520" s="101" t="s">
        <v>134</v>
      </c>
      <c r="F1520" s="101" t="s">
        <v>1002</v>
      </c>
      <c r="G1520" s="101" t="s">
        <v>136</v>
      </c>
      <c r="H1520" s="101"/>
      <c r="I1520" s="101" t="s">
        <v>137</v>
      </c>
      <c r="J1520" s="74"/>
      <c r="K1520" s="75">
        <v>234</v>
      </c>
      <c r="L1520" s="75">
        <v>32</v>
      </c>
      <c r="M1520" s="75">
        <v>4</v>
      </c>
      <c r="N1520" s="75">
        <v>152</v>
      </c>
      <c r="O1520" s="75">
        <v>62</v>
      </c>
      <c r="P1520" s="75">
        <v>25</v>
      </c>
      <c r="Q1520" s="76">
        <v>1</v>
      </c>
      <c r="R1520" s="76">
        <v>17</v>
      </c>
      <c r="S1520" s="76">
        <v>9.6</v>
      </c>
      <c r="T1520" s="76">
        <v>2</v>
      </c>
      <c r="U1520" s="76">
        <v>1</v>
      </c>
      <c r="V1520" s="76">
        <v>3.5</v>
      </c>
      <c r="W1520" s="87">
        <f t="shared" si="69"/>
        <v>34.1</v>
      </c>
      <c r="X1520" s="87">
        <f t="shared" si="70"/>
        <v>18</v>
      </c>
      <c r="Y1520" s="88">
        <f t="shared" si="71"/>
        <v>16.100000000000001</v>
      </c>
    </row>
    <row r="1521" spans="1:25" s="11" customFormat="1" ht="15" x14ac:dyDescent="0.35">
      <c r="A1521" s="99" t="s">
        <v>4689</v>
      </c>
      <c r="B1521" s="141" t="s">
        <v>4690</v>
      </c>
      <c r="C1521" s="99" t="s">
        <v>4691</v>
      </c>
      <c r="D1521" s="100" t="s">
        <v>133</v>
      </c>
      <c r="E1521" s="101" t="s">
        <v>134</v>
      </c>
      <c r="F1521" s="101" t="s">
        <v>1002</v>
      </c>
      <c r="G1521" s="101" t="s">
        <v>136</v>
      </c>
      <c r="H1521" s="101"/>
      <c r="I1521" s="101" t="s">
        <v>137</v>
      </c>
      <c r="J1521" s="74"/>
      <c r="K1521" s="75">
        <v>243</v>
      </c>
      <c r="L1521" s="75">
        <v>26</v>
      </c>
      <c r="M1521" s="75">
        <v>8</v>
      </c>
      <c r="N1521" s="75">
        <v>196</v>
      </c>
      <c r="O1521" s="75">
        <v>122</v>
      </c>
      <c r="P1521" s="75">
        <v>49</v>
      </c>
      <c r="Q1521" s="76">
        <v>1</v>
      </c>
      <c r="R1521" s="76">
        <v>25</v>
      </c>
      <c r="S1521" s="76">
        <v>12.8</v>
      </c>
      <c r="T1521" s="76">
        <v>2</v>
      </c>
      <c r="U1521" s="76">
        <v>1.9</v>
      </c>
      <c r="V1521" s="76">
        <v>2.8</v>
      </c>
      <c r="W1521" s="87">
        <f t="shared" si="69"/>
        <v>45.499999999999993</v>
      </c>
      <c r="X1521" s="87">
        <f t="shared" si="70"/>
        <v>26</v>
      </c>
      <c r="Y1521" s="88">
        <f t="shared" si="71"/>
        <v>19.5</v>
      </c>
    </row>
    <row r="1522" spans="1:25" s="11" customFormat="1" ht="15" x14ac:dyDescent="0.35">
      <c r="A1522" s="99" t="s">
        <v>4692</v>
      </c>
      <c r="B1522" s="141" t="s">
        <v>4693</v>
      </c>
      <c r="C1522" s="99" t="s">
        <v>4694</v>
      </c>
      <c r="D1522" s="100" t="s">
        <v>437</v>
      </c>
      <c r="E1522" s="101" t="s">
        <v>201</v>
      </c>
      <c r="F1522" s="101" t="s">
        <v>406</v>
      </c>
      <c r="G1522" s="101" t="s">
        <v>136</v>
      </c>
      <c r="H1522" s="101"/>
      <c r="I1522" s="101" t="s">
        <v>137</v>
      </c>
      <c r="J1522" s="74"/>
      <c r="K1522" s="75">
        <v>1119</v>
      </c>
      <c r="L1522" s="75">
        <v>0</v>
      </c>
      <c r="M1522" s="75">
        <v>0</v>
      </c>
      <c r="N1522" s="75">
        <v>908</v>
      </c>
      <c r="O1522" s="75">
        <v>140</v>
      </c>
      <c r="P1522" s="75">
        <v>157</v>
      </c>
      <c r="Q1522" s="76">
        <v>9.4</v>
      </c>
      <c r="R1522" s="76">
        <v>77</v>
      </c>
      <c r="S1522" s="76">
        <v>13.7</v>
      </c>
      <c r="T1522" s="76">
        <v>4.0999999999999996</v>
      </c>
      <c r="U1522" s="76">
        <v>5.8</v>
      </c>
      <c r="V1522" s="76">
        <v>3</v>
      </c>
      <c r="W1522" s="87">
        <f t="shared" si="69"/>
        <v>113</v>
      </c>
      <c r="X1522" s="87">
        <f t="shared" si="70"/>
        <v>86.4</v>
      </c>
      <c r="Y1522" s="88">
        <f t="shared" si="71"/>
        <v>26.599999999999998</v>
      </c>
    </row>
    <row r="1523" spans="1:25" s="11" customFormat="1" ht="15" x14ac:dyDescent="0.35">
      <c r="A1523" s="99" t="s">
        <v>4695</v>
      </c>
      <c r="B1523" s="141" t="s">
        <v>4696</v>
      </c>
      <c r="C1523" s="99" t="s">
        <v>4697</v>
      </c>
      <c r="D1523" s="100" t="s">
        <v>133</v>
      </c>
      <c r="E1523" s="101" t="s">
        <v>134</v>
      </c>
      <c r="F1523" s="101" t="s">
        <v>135</v>
      </c>
      <c r="G1523" s="101" t="s">
        <v>136</v>
      </c>
      <c r="H1523" s="101"/>
      <c r="I1523" s="101" t="s">
        <v>137</v>
      </c>
      <c r="J1523" s="74"/>
      <c r="K1523" s="75">
        <v>390</v>
      </c>
      <c r="L1523" s="75">
        <v>33</v>
      </c>
      <c r="M1523" s="75">
        <v>2</v>
      </c>
      <c r="N1523" s="75">
        <v>307</v>
      </c>
      <c r="O1523" s="75">
        <v>59</v>
      </c>
      <c r="P1523" s="75">
        <v>75</v>
      </c>
      <c r="Q1523" s="76">
        <v>3</v>
      </c>
      <c r="R1523" s="76">
        <v>31</v>
      </c>
      <c r="S1523" s="76">
        <v>23.3</v>
      </c>
      <c r="T1523" s="76">
        <v>3</v>
      </c>
      <c r="U1523" s="76">
        <v>3.8</v>
      </c>
      <c r="V1523" s="76">
        <v>3</v>
      </c>
      <c r="W1523" s="87">
        <f t="shared" si="69"/>
        <v>67.099999999999994</v>
      </c>
      <c r="X1523" s="87">
        <f t="shared" si="70"/>
        <v>34</v>
      </c>
      <c r="Y1523" s="88">
        <f t="shared" si="71"/>
        <v>33.1</v>
      </c>
    </row>
    <row r="1524" spans="1:25" s="11" customFormat="1" ht="15" x14ac:dyDescent="0.35">
      <c r="A1524" s="99" t="s">
        <v>4698</v>
      </c>
      <c r="B1524" s="141" t="s">
        <v>4699</v>
      </c>
      <c r="C1524" s="99" t="s">
        <v>4700</v>
      </c>
      <c r="D1524" s="100" t="s">
        <v>437</v>
      </c>
      <c r="E1524" s="101" t="s">
        <v>201</v>
      </c>
      <c r="F1524" s="101" t="s">
        <v>406</v>
      </c>
      <c r="G1524" s="101" t="s">
        <v>136</v>
      </c>
      <c r="H1524" s="101"/>
      <c r="I1524" s="101" t="s">
        <v>137</v>
      </c>
      <c r="J1524" s="74"/>
      <c r="K1524" s="75">
        <v>81</v>
      </c>
      <c r="L1524" s="75">
        <v>0</v>
      </c>
      <c r="M1524" s="75">
        <v>0</v>
      </c>
      <c r="N1524" s="75">
        <v>71</v>
      </c>
      <c r="O1524" s="75">
        <v>81</v>
      </c>
      <c r="P1524" s="75">
        <v>0</v>
      </c>
      <c r="Q1524" s="76">
        <v>1.2</v>
      </c>
      <c r="R1524" s="76">
        <v>7</v>
      </c>
      <c r="S1524" s="76">
        <v>1.1000000000000001</v>
      </c>
      <c r="T1524" s="76">
        <v>1</v>
      </c>
      <c r="U1524" s="76">
        <v>0</v>
      </c>
      <c r="V1524" s="76">
        <v>2</v>
      </c>
      <c r="W1524" s="87">
        <f t="shared" si="69"/>
        <v>12.299999999999999</v>
      </c>
      <c r="X1524" s="87">
        <f t="shared" si="70"/>
        <v>8.1999999999999993</v>
      </c>
      <c r="Y1524" s="88">
        <f t="shared" si="71"/>
        <v>4.0999999999999996</v>
      </c>
    </row>
    <row r="1525" spans="1:25" s="11" customFormat="1" ht="15" x14ac:dyDescent="0.35">
      <c r="A1525" s="99" t="s">
        <v>4701</v>
      </c>
      <c r="B1525" s="141" t="s">
        <v>4702</v>
      </c>
      <c r="C1525" s="99" t="s">
        <v>4703</v>
      </c>
      <c r="D1525" s="100" t="s">
        <v>133</v>
      </c>
      <c r="E1525" s="101" t="s">
        <v>134</v>
      </c>
      <c r="F1525" s="101" t="s">
        <v>135</v>
      </c>
      <c r="G1525" s="101" t="s">
        <v>136</v>
      </c>
      <c r="H1525" s="101"/>
      <c r="I1525" s="101" t="s">
        <v>137</v>
      </c>
      <c r="J1525" s="74"/>
      <c r="K1525" s="75">
        <v>517</v>
      </c>
      <c r="L1525" s="75">
        <v>0</v>
      </c>
      <c r="M1525" s="75">
        <v>0</v>
      </c>
      <c r="N1525" s="75">
        <v>488</v>
      </c>
      <c r="O1525" s="75">
        <v>177</v>
      </c>
      <c r="P1525" s="75">
        <v>86</v>
      </c>
      <c r="Q1525" s="76">
        <v>3</v>
      </c>
      <c r="R1525" s="76">
        <v>41</v>
      </c>
      <c r="S1525" s="76">
        <v>8.6999999999999993</v>
      </c>
      <c r="T1525" s="76">
        <v>2</v>
      </c>
      <c r="U1525" s="76">
        <v>1.9</v>
      </c>
      <c r="V1525" s="76">
        <v>2</v>
      </c>
      <c r="W1525" s="87">
        <f t="shared" si="69"/>
        <v>58.6</v>
      </c>
      <c r="X1525" s="87">
        <f t="shared" si="70"/>
        <v>44</v>
      </c>
      <c r="Y1525" s="88">
        <f t="shared" si="71"/>
        <v>14.6</v>
      </c>
    </row>
    <row r="1526" spans="1:25" s="11" customFormat="1" ht="15" x14ac:dyDescent="0.35">
      <c r="A1526" s="99" t="s">
        <v>4704</v>
      </c>
      <c r="B1526" s="141" t="s">
        <v>4705</v>
      </c>
      <c r="C1526" s="99" t="s">
        <v>4706</v>
      </c>
      <c r="D1526" s="100" t="s">
        <v>437</v>
      </c>
      <c r="E1526" s="101" t="s">
        <v>201</v>
      </c>
      <c r="F1526" s="101" t="s">
        <v>406</v>
      </c>
      <c r="G1526" s="101" t="s">
        <v>136</v>
      </c>
      <c r="H1526" s="101"/>
      <c r="I1526" s="101" t="s">
        <v>137</v>
      </c>
      <c r="J1526" s="74"/>
      <c r="K1526" s="75">
        <v>432</v>
      </c>
      <c r="L1526" s="75">
        <v>0</v>
      </c>
      <c r="M1526" s="75">
        <v>0</v>
      </c>
      <c r="N1526" s="75">
        <v>244</v>
      </c>
      <c r="O1526" s="75">
        <v>15</v>
      </c>
      <c r="P1526" s="75">
        <v>106</v>
      </c>
      <c r="Q1526" s="76">
        <v>4</v>
      </c>
      <c r="R1526" s="76">
        <v>32</v>
      </c>
      <c r="S1526" s="76">
        <v>6.6</v>
      </c>
      <c r="T1526" s="76">
        <v>3</v>
      </c>
      <c r="U1526" s="76">
        <v>3.9</v>
      </c>
      <c r="V1526" s="76">
        <v>2</v>
      </c>
      <c r="W1526" s="87">
        <f t="shared" si="69"/>
        <v>51.5</v>
      </c>
      <c r="X1526" s="87">
        <f t="shared" si="70"/>
        <v>36</v>
      </c>
      <c r="Y1526" s="88">
        <f t="shared" si="71"/>
        <v>15.5</v>
      </c>
    </row>
    <row r="1527" spans="1:25" s="11" customFormat="1" ht="15" x14ac:dyDescent="0.35">
      <c r="A1527" s="99" t="s">
        <v>4707</v>
      </c>
      <c r="B1527" s="141" t="s">
        <v>4708</v>
      </c>
      <c r="C1527" s="99" t="s">
        <v>4709</v>
      </c>
      <c r="D1527" s="100" t="s">
        <v>405</v>
      </c>
      <c r="E1527" s="101" t="s">
        <v>134</v>
      </c>
      <c r="F1527" s="101" t="s">
        <v>406</v>
      </c>
      <c r="G1527" s="101" t="s">
        <v>136</v>
      </c>
      <c r="H1527" s="101"/>
      <c r="I1527" s="101" t="s">
        <v>137</v>
      </c>
      <c r="J1527" s="74"/>
      <c r="K1527" s="75">
        <v>576</v>
      </c>
      <c r="L1527" s="75">
        <v>0</v>
      </c>
      <c r="M1527" s="75">
        <v>0</v>
      </c>
      <c r="N1527" s="75">
        <v>146</v>
      </c>
      <c r="O1527" s="75">
        <v>16</v>
      </c>
      <c r="P1527" s="75">
        <v>30</v>
      </c>
      <c r="Q1527" s="76">
        <v>12</v>
      </c>
      <c r="R1527" s="76">
        <v>18</v>
      </c>
      <c r="S1527" s="76">
        <v>12.7</v>
      </c>
      <c r="T1527" s="76">
        <v>2</v>
      </c>
      <c r="U1527" s="76">
        <v>3</v>
      </c>
      <c r="V1527" s="76">
        <v>2</v>
      </c>
      <c r="W1527" s="87">
        <f t="shared" si="69"/>
        <v>49.7</v>
      </c>
      <c r="X1527" s="87">
        <f t="shared" si="70"/>
        <v>30</v>
      </c>
      <c r="Y1527" s="88">
        <f t="shared" si="71"/>
        <v>19.7</v>
      </c>
    </row>
    <row r="1528" spans="1:25" s="11" customFormat="1" ht="15" x14ac:dyDescent="0.35">
      <c r="A1528" s="99" t="s">
        <v>4710</v>
      </c>
      <c r="B1528" s="141" t="s">
        <v>4711</v>
      </c>
      <c r="C1528" s="99" t="s">
        <v>4712</v>
      </c>
      <c r="D1528" s="100" t="s">
        <v>133</v>
      </c>
      <c r="E1528" s="101" t="s">
        <v>134</v>
      </c>
      <c r="F1528" s="101" t="s">
        <v>135</v>
      </c>
      <c r="G1528" s="101" t="s">
        <v>136</v>
      </c>
      <c r="H1528" s="101"/>
      <c r="I1528" s="101" t="s">
        <v>137</v>
      </c>
      <c r="J1528" s="74"/>
      <c r="K1528" s="75">
        <v>422</v>
      </c>
      <c r="L1528" s="75">
        <v>0</v>
      </c>
      <c r="M1528" s="75">
        <v>0</v>
      </c>
      <c r="N1528" s="75">
        <v>386</v>
      </c>
      <c r="O1528" s="75">
        <v>128</v>
      </c>
      <c r="P1528" s="75">
        <v>76</v>
      </c>
      <c r="Q1528" s="76">
        <v>7</v>
      </c>
      <c r="R1528" s="76">
        <v>30</v>
      </c>
      <c r="S1528" s="76">
        <v>7.2</v>
      </c>
      <c r="T1528" s="76">
        <v>2</v>
      </c>
      <c r="U1528" s="76">
        <v>2.8</v>
      </c>
      <c r="V1528" s="76">
        <v>6</v>
      </c>
      <c r="W1528" s="87">
        <f t="shared" si="69"/>
        <v>55</v>
      </c>
      <c r="X1528" s="87">
        <f t="shared" si="70"/>
        <v>37</v>
      </c>
      <c r="Y1528" s="88">
        <f t="shared" si="71"/>
        <v>18</v>
      </c>
    </row>
    <row r="1529" spans="1:25" s="11" customFormat="1" ht="15" x14ac:dyDescent="0.35">
      <c r="A1529" s="99" t="s">
        <v>4713</v>
      </c>
      <c r="B1529" s="141" t="s">
        <v>4714</v>
      </c>
      <c r="C1529" s="99" t="s">
        <v>4715</v>
      </c>
      <c r="D1529" s="100" t="s">
        <v>133</v>
      </c>
      <c r="E1529" s="101" t="s">
        <v>134</v>
      </c>
      <c r="F1529" s="101" t="s">
        <v>135</v>
      </c>
      <c r="G1529" s="101" t="s">
        <v>136</v>
      </c>
      <c r="H1529" s="101"/>
      <c r="I1529" s="101" t="s">
        <v>137</v>
      </c>
      <c r="J1529" s="74"/>
      <c r="K1529" s="75">
        <v>441</v>
      </c>
      <c r="L1529" s="75">
        <v>46</v>
      </c>
      <c r="M1529" s="75">
        <v>5</v>
      </c>
      <c r="N1529" s="75">
        <v>334</v>
      </c>
      <c r="O1529" s="75">
        <v>116</v>
      </c>
      <c r="P1529" s="75">
        <v>54</v>
      </c>
      <c r="Q1529" s="76">
        <v>9.9</v>
      </c>
      <c r="R1529" s="76">
        <v>26</v>
      </c>
      <c r="S1529" s="76">
        <v>10.4</v>
      </c>
      <c r="T1529" s="76">
        <v>2</v>
      </c>
      <c r="U1529" s="76">
        <v>0</v>
      </c>
      <c r="V1529" s="76">
        <v>3</v>
      </c>
      <c r="W1529" s="87">
        <f t="shared" si="69"/>
        <v>51.3</v>
      </c>
      <c r="X1529" s="87">
        <f t="shared" si="70"/>
        <v>35.9</v>
      </c>
      <c r="Y1529" s="88">
        <f t="shared" si="71"/>
        <v>15.4</v>
      </c>
    </row>
    <row r="1530" spans="1:25" s="11" customFormat="1" ht="15" x14ac:dyDescent="0.35">
      <c r="A1530" s="99" t="s">
        <v>4716</v>
      </c>
      <c r="B1530" s="141" t="s">
        <v>4717</v>
      </c>
      <c r="C1530" s="99" t="s">
        <v>4718</v>
      </c>
      <c r="D1530" s="100" t="s">
        <v>133</v>
      </c>
      <c r="E1530" s="101" t="s">
        <v>134</v>
      </c>
      <c r="F1530" s="101" t="s">
        <v>1002</v>
      </c>
      <c r="G1530" s="101" t="s">
        <v>137</v>
      </c>
      <c r="H1530" s="101" t="s">
        <v>137</v>
      </c>
      <c r="I1530" s="101" t="s">
        <v>137</v>
      </c>
      <c r="J1530" s="74"/>
      <c r="K1530" s="75">
        <v>177</v>
      </c>
      <c r="L1530" s="75">
        <v>0</v>
      </c>
      <c r="M1530" s="75">
        <v>0</v>
      </c>
      <c r="N1530" s="75">
        <v>39</v>
      </c>
      <c r="O1530" s="75">
        <v>35</v>
      </c>
      <c r="P1530" s="75">
        <v>19</v>
      </c>
      <c r="Q1530" s="76">
        <v>2</v>
      </c>
      <c r="R1530" s="76">
        <v>9</v>
      </c>
      <c r="S1530" s="76">
        <v>1.7</v>
      </c>
      <c r="T1530" s="76">
        <v>1</v>
      </c>
      <c r="U1530" s="76">
        <v>1</v>
      </c>
      <c r="V1530" s="76">
        <v>1</v>
      </c>
      <c r="W1530" s="87">
        <f t="shared" si="69"/>
        <v>15.7</v>
      </c>
      <c r="X1530" s="87">
        <f t="shared" si="70"/>
        <v>11</v>
      </c>
      <c r="Y1530" s="88">
        <f t="shared" si="71"/>
        <v>4.7</v>
      </c>
    </row>
    <row r="1531" spans="1:25" s="11" customFormat="1" ht="15" x14ac:dyDescent="0.35">
      <c r="A1531" s="99" t="s">
        <v>4719</v>
      </c>
      <c r="B1531" s="141" t="s">
        <v>4720</v>
      </c>
      <c r="C1531" s="99" t="s">
        <v>4721</v>
      </c>
      <c r="D1531" s="100" t="s">
        <v>133</v>
      </c>
      <c r="E1531" s="101" t="s">
        <v>134</v>
      </c>
      <c r="F1531" s="101" t="s">
        <v>2519</v>
      </c>
      <c r="G1531" s="101" t="s">
        <v>137</v>
      </c>
      <c r="H1531" s="101" t="s">
        <v>137</v>
      </c>
      <c r="I1531" s="101" t="s">
        <v>137</v>
      </c>
      <c r="J1531" s="74"/>
      <c r="K1531" s="75">
        <v>130</v>
      </c>
      <c r="L1531" s="75">
        <v>56</v>
      </c>
      <c r="M1531" s="75">
        <v>2</v>
      </c>
      <c r="N1531" s="75">
        <v>89</v>
      </c>
      <c r="O1531" s="75">
        <v>51</v>
      </c>
      <c r="P1531" s="75">
        <v>8</v>
      </c>
      <c r="Q1531" s="76">
        <v>11</v>
      </c>
      <c r="R1531" s="76">
        <v>4</v>
      </c>
      <c r="S1531" s="76">
        <v>5.2</v>
      </c>
      <c r="T1531" s="76">
        <v>1</v>
      </c>
      <c r="U1531" s="76">
        <v>0</v>
      </c>
      <c r="V1531" s="76">
        <v>1</v>
      </c>
      <c r="W1531" s="87">
        <f t="shared" si="69"/>
        <v>22.2</v>
      </c>
      <c r="X1531" s="87">
        <f t="shared" si="70"/>
        <v>15</v>
      </c>
      <c r="Y1531" s="88">
        <f t="shared" si="71"/>
        <v>7.2</v>
      </c>
    </row>
    <row r="1532" spans="1:25" s="11" customFormat="1" ht="15" x14ac:dyDescent="0.35">
      <c r="A1532" s="99" t="s">
        <v>4722</v>
      </c>
      <c r="B1532" s="141" t="s">
        <v>4723</v>
      </c>
      <c r="C1532" s="99" t="s">
        <v>4724</v>
      </c>
      <c r="D1532" s="100" t="s">
        <v>437</v>
      </c>
      <c r="E1532" s="101" t="s">
        <v>135</v>
      </c>
      <c r="F1532" s="101" t="s">
        <v>406</v>
      </c>
      <c r="G1532" s="101" t="s">
        <v>136</v>
      </c>
      <c r="H1532" s="101"/>
      <c r="I1532" s="101" t="s">
        <v>137</v>
      </c>
      <c r="J1532" s="74"/>
      <c r="K1532" s="75">
        <v>1554</v>
      </c>
      <c r="L1532" s="75">
        <v>0</v>
      </c>
      <c r="M1532" s="75">
        <v>0</v>
      </c>
      <c r="N1532" s="75">
        <v>1053</v>
      </c>
      <c r="O1532" s="75">
        <v>69</v>
      </c>
      <c r="P1532" s="75">
        <v>220</v>
      </c>
      <c r="Q1532" s="76">
        <v>11</v>
      </c>
      <c r="R1532" s="76">
        <v>90</v>
      </c>
      <c r="S1532" s="76">
        <v>37.1</v>
      </c>
      <c r="T1532" s="76">
        <v>5</v>
      </c>
      <c r="U1532" s="76">
        <v>7.8</v>
      </c>
      <c r="V1532" s="76">
        <v>4</v>
      </c>
      <c r="W1532" s="87">
        <f t="shared" si="69"/>
        <v>154.9</v>
      </c>
      <c r="X1532" s="87">
        <f t="shared" si="70"/>
        <v>101</v>
      </c>
      <c r="Y1532" s="88">
        <f t="shared" si="71"/>
        <v>53.9</v>
      </c>
    </row>
    <row r="1533" spans="1:25" s="11" customFormat="1" ht="15" x14ac:dyDescent="0.35">
      <c r="A1533" s="99" t="s">
        <v>4725</v>
      </c>
      <c r="B1533" s="141" t="s">
        <v>4726</v>
      </c>
      <c r="C1533" s="99" t="s">
        <v>4727</v>
      </c>
      <c r="D1533" s="100" t="s">
        <v>194</v>
      </c>
      <c r="E1533" s="101" t="s">
        <v>195</v>
      </c>
      <c r="F1533" s="101" t="s">
        <v>196</v>
      </c>
      <c r="G1533" s="101" t="s">
        <v>136</v>
      </c>
      <c r="H1533" s="101"/>
      <c r="I1533" s="101" t="s">
        <v>137</v>
      </c>
      <c r="J1533" s="74"/>
      <c r="K1533" s="75">
        <v>510</v>
      </c>
      <c r="L1533" s="75">
        <v>0</v>
      </c>
      <c r="M1533" s="75">
        <v>0</v>
      </c>
      <c r="N1533" s="75">
        <v>368</v>
      </c>
      <c r="O1533" s="75">
        <v>24</v>
      </c>
      <c r="P1533" s="75">
        <v>90</v>
      </c>
      <c r="Q1533" s="76">
        <v>13</v>
      </c>
      <c r="R1533" s="76">
        <v>30</v>
      </c>
      <c r="S1533" s="76">
        <v>6.2</v>
      </c>
      <c r="T1533" s="76">
        <v>2</v>
      </c>
      <c r="U1533" s="76">
        <v>4</v>
      </c>
      <c r="V1533" s="76">
        <v>6</v>
      </c>
      <c r="W1533" s="87">
        <f t="shared" si="69"/>
        <v>61.2</v>
      </c>
      <c r="X1533" s="87">
        <f t="shared" si="70"/>
        <v>43</v>
      </c>
      <c r="Y1533" s="88">
        <f t="shared" si="71"/>
        <v>18.2</v>
      </c>
    </row>
    <row r="1534" spans="1:25" s="11" customFormat="1" ht="15" x14ac:dyDescent="0.35">
      <c r="A1534" s="99" t="s">
        <v>4728</v>
      </c>
      <c r="B1534" s="141" t="s">
        <v>4729</v>
      </c>
      <c r="C1534" s="99" t="s">
        <v>4730</v>
      </c>
      <c r="D1534" s="100" t="s">
        <v>200</v>
      </c>
      <c r="E1534" s="101" t="s">
        <v>201</v>
      </c>
      <c r="F1534" s="101" t="s">
        <v>196</v>
      </c>
      <c r="G1534" s="101" t="s">
        <v>136</v>
      </c>
      <c r="H1534" s="101"/>
      <c r="I1534" s="101" t="s">
        <v>137</v>
      </c>
      <c r="J1534" s="74"/>
      <c r="K1534" s="75">
        <v>592</v>
      </c>
      <c r="L1534" s="75">
        <v>0</v>
      </c>
      <c r="M1534" s="75">
        <v>0</v>
      </c>
      <c r="N1534" s="75">
        <v>458</v>
      </c>
      <c r="O1534" s="75">
        <v>18</v>
      </c>
      <c r="P1534" s="75">
        <v>91</v>
      </c>
      <c r="Q1534" s="76">
        <v>7</v>
      </c>
      <c r="R1534" s="76">
        <v>34</v>
      </c>
      <c r="S1534" s="76">
        <v>6.4</v>
      </c>
      <c r="T1534" s="76">
        <v>2</v>
      </c>
      <c r="U1534" s="76">
        <v>2</v>
      </c>
      <c r="V1534" s="76">
        <v>2.6</v>
      </c>
      <c r="W1534" s="87">
        <f t="shared" si="69"/>
        <v>54</v>
      </c>
      <c r="X1534" s="87">
        <f t="shared" si="70"/>
        <v>41</v>
      </c>
      <c r="Y1534" s="88">
        <f t="shared" si="71"/>
        <v>13</v>
      </c>
    </row>
    <row r="1535" spans="1:25" s="11" customFormat="1" ht="15" x14ac:dyDescent="0.35">
      <c r="A1535" s="99" t="s">
        <v>4731</v>
      </c>
      <c r="B1535" s="141" t="s">
        <v>4732</v>
      </c>
      <c r="C1535" s="99" t="s">
        <v>4733</v>
      </c>
      <c r="D1535" s="100" t="s">
        <v>194</v>
      </c>
      <c r="E1535" s="101" t="s">
        <v>195</v>
      </c>
      <c r="F1535" s="101" t="s">
        <v>196</v>
      </c>
      <c r="G1535" s="101" t="s">
        <v>136</v>
      </c>
      <c r="H1535" s="101"/>
      <c r="I1535" s="101" t="s">
        <v>137</v>
      </c>
      <c r="J1535" s="74"/>
      <c r="K1535" s="75">
        <v>550</v>
      </c>
      <c r="L1535" s="75">
        <v>0</v>
      </c>
      <c r="M1535" s="75">
        <v>0</v>
      </c>
      <c r="N1535" s="75">
        <v>355</v>
      </c>
      <c r="O1535" s="75">
        <v>20</v>
      </c>
      <c r="P1535" s="75">
        <v>122</v>
      </c>
      <c r="Q1535" s="76">
        <v>10</v>
      </c>
      <c r="R1535" s="76">
        <v>31</v>
      </c>
      <c r="S1535" s="76">
        <v>4</v>
      </c>
      <c r="T1535" s="76">
        <v>3</v>
      </c>
      <c r="U1535" s="76">
        <v>3.9</v>
      </c>
      <c r="V1535" s="76">
        <v>6.7</v>
      </c>
      <c r="W1535" s="87">
        <f t="shared" si="69"/>
        <v>58.6</v>
      </c>
      <c r="X1535" s="87">
        <f t="shared" si="70"/>
        <v>41</v>
      </c>
      <c r="Y1535" s="88">
        <f t="shared" si="71"/>
        <v>17.600000000000001</v>
      </c>
    </row>
    <row r="1536" spans="1:25" s="11" customFormat="1" ht="15" x14ac:dyDescent="0.35">
      <c r="A1536" s="99" t="s">
        <v>4734</v>
      </c>
      <c r="B1536" s="141" t="s">
        <v>4735</v>
      </c>
      <c r="C1536" s="99" t="s">
        <v>4736</v>
      </c>
      <c r="D1536" s="100" t="s">
        <v>194</v>
      </c>
      <c r="E1536" s="101" t="s">
        <v>195</v>
      </c>
      <c r="F1536" s="101" t="s">
        <v>196</v>
      </c>
      <c r="G1536" s="101" t="s">
        <v>136</v>
      </c>
      <c r="H1536" s="101"/>
      <c r="I1536" s="101" t="s">
        <v>137</v>
      </c>
      <c r="J1536" s="74"/>
      <c r="K1536" s="75">
        <v>2239</v>
      </c>
      <c r="L1536" s="75">
        <v>0</v>
      </c>
      <c r="M1536" s="75">
        <v>0</v>
      </c>
      <c r="N1536" s="75">
        <v>1875</v>
      </c>
      <c r="O1536" s="75">
        <v>359</v>
      </c>
      <c r="P1536" s="75">
        <v>327</v>
      </c>
      <c r="Q1536" s="76">
        <v>35</v>
      </c>
      <c r="R1536" s="76">
        <v>110</v>
      </c>
      <c r="S1536" s="76">
        <v>26.3</v>
      </c>
      <c r="T1536" s="76">
        <v>12</v>
      </c>
      <c r="U1536" s="76">
        <v>14.9</v>
      </c>
      <c r="V1536" s="76">
        <v>14.1</v>
      </c>
      <c r="W1536" s="87">
        <f t="shared" si="69"/>
        <v>212.3</v>
      </c>
      <c r="X1536" s="87">
        <f t="shared" si="70"/>
        <v>145</v>
      </c>
      <c r="Y1536" s="88">
        <f t="shared" si="71"/>
        <v>67.3</v>
      </c>
    </row>
    <row r="1537" spans="1:25" s="11" customFormat="1" ht="15" x14ac:dyDescent="0.35">
      <c r="A1537" s="99" t="s">
        <v>4737</v>
      </c>
      <c r="B1537" s="141" t="s">
        <v>4738</v>
      </c>
      <c r="C1537" s="99" t="s">
        <v>4739</v>
      </c>
      <c r="D1537" s="100" t="s">
        <v>194</v>
      </c>
      <c r="E1537" s="101" t="s">
        <v>195</v>
      </c>
      <c r="F1537" s="101" t="s">
        <v>196</v>
      </c>
      <c r="G1537" s="101" t="s">
        <v>136</v>
      </c>
      <c r="H1537" s="101"/>
      <c r="I1537" s="101" t="s">
        <v>137</v>
      </c>
      <c r="J1537" s="74"/>
      <c r="K1537" s="75">
        <v>2082</v>
      </c>
      <c r="L1537" s="75">
        <v>0</v>
      </c>
      <c r="M1537" s="75">
        <v>0</v>
      </c>
      <c r="N1537" s="75">
        <v>1721</v>
      </c>
      <c r="O1537" s="75">
        <v>218</v>
      </c>
      <c r="P1537" s="75">
        <v>356</v>
      </c>
      <c r="Q1537" s="76">
        <v>19</v>
      </c>
      <c r="R1537" s="76">
        <v>126</v>
      </c>
      <c r="S1537" s="76">
        <v>30.6</v>
      </c>
      <c r="T1537" s="76">
        <v>13</v>
      </c>
      <c r="U1537" s="76">
        <v>20.8</v>
      </c>
      <c r="V1537" s="76">
        <v>15</v>
      </c>
      <c r="W1537" s="87">
        <f t="shared" si="69"/>
        <v>224.4</v>
      </c>
      <c r="X1537" s="87">
        <f t="shared" si="70"/>
        <v>145</v>
      </c>
      <c r="Y1537" s="88">
        <f t="shared" si="71"/>
        <v>79.400000000000006</v>
      </c>
    </row>
    <row r="1538" spans="1:25" s="11" customFormat="1" ht="15" x14ac:dyDescent="0.35">
      <c r="A1538" s="99" t="s">
        <v>4740</v>
      </c>
      <c r="B1538" s="141" t="s">
        <v>4741</v>
      </c>
      <c r="C1538" s="99" t="s">
        <v>4742</v>
      </c>
      <c r="D1538" s="100" t="s">
        <v>194</v>
      </c>
      <c r="E1538" s="101" t="s">
        <v>195</v>
      </c>
      <c r="F1538" s="101" t="s">
        <v>196</v>
      </c>
      <c r="G1538" s="101" t="s">
        <v>136</v>
      </c>
      <c r="H1538" s="101"/>
      <c r="I1538" s="101" t="s">
        <v>137</v>
      </c>
      <c r="J1538" s="74"/>
      <c r="K1538" s="75">
        <v>840</v>
      </c>
      <c r="L1538" s="75">
        <v>0</v>
      </c>
      <c r="M1538" s="75">
        <v>0</v>
      </c>
      <c r="N1538" s="75">
        <v>284</v>
      </c>
      <c r="O1538" s="75">
        <v>5</v>
      </c>
      <c r="P1538" s="75">
        <v>155</v>
      </c>
      <c r="Q1538" s="76">
        <v>2</v>
      </c>
      <c r="R1538" s="76">
        <v>52</v>
      </c>
      <c r="S1538" s="76">
        <v>11.1</v>
      </c>
      <c r="T1538" s="76">
        <v>5</v>
      </c>
      <c r="U1538" s="76">
        <v>7.9</v>
      </c>
      <c r="V1538" s="76">
        <v>4</v>
      </c>
      <c r="W1538" s="87">
        <f t="shared" si="69"/>
        <v>82</v>
      </c>
      <c r="X1538" s="87">
        <f t="shared" si="70"/>
        <v>54</v>
      </c>
      <c r="Y1538" s="88">
        <f t="shared" si="71"/>
        <v>28</v>
      </c>
    </row>
    <row r="1539" spans="1:25" s="11" customFormat="1" ht="15" x14ac:dyDescent="0.35">
      <c r="A1539" s="99" t="s">
        <v>4743</v>
      </c>
      <c r="B1539" s="141" t="s">
        <v>4744</v>
      </c>
      <c r="C1539" s="99" t="s">
        <v>4745</v>
      </c>
      <c r="D1539" s="100" t="s">
        <v>194</v>
      </c>
      <c r="E1539" s="101" t="s">
        <v>195</v>
      </c>
      <c r="F1539" s="101" t="s">
        <v>196</v>
      </c>
      <c r="G1539" s="101" t="s">
        <v>136</v>
      </c>
      <c r="H1539" s="101"/>
      <c r="I1539" s="101" t="s">
        <v>137</v>
      </c>
      <c r="J1539" s="74"/>
      <c r="K1539" s="75">
        <v>914</v>
      </c>
      <c r="L1539" s="75">
        <v>0</v>
      </c>
      <c r="M1539" s="75">
        <v>0</v>
      </c>
      <c r="N1539" s="75">
        <v>710</v>
      </c>
      <c r="O1539" s="75">
        <v>62</v>
      </c>
      <c r="P1539" s="75">
        <v>180</v>
      </c>
      <c r="Q1539" s="76">
        <v>9</v>
      </c>
      <c r="R1539" s="76">
        <v>49</v>
      </c>
      <c r="S1539" s="76">
        <v>14</v>
      </c>
      <c r="T1539" s="76">
        <v>4</v>
      </c>
      <c r="U1539" s="76">
        <v>8.6999999999999993</v>
      </c>
      <c r="V1539" s="76">
        <v>4</v>
      </c>
      <c r="W1539" s="87">
        <f t="shared" si="69"/>
        <v>88.7</v>
      </c>
      <c r="X1539" s="87">
        <f t="shared" si="70"/>
        <v>58</v>
      </c>
      <c r="Y1539" s="88">
        <f t="shared" si="71"/>
        <v>30.7</v>
      </c>
    </row>
    <row r="1540" spans="1:25" s="11" customFormat="1" ht="15" x14ac:dyDescent="0.35">
      <c r="A1540" s="99" t="s">
        <v>4746</v>
      </c>
      <c r="B1540" s="141" t="s">
        <v>4747</v>
      </c>
      <c r="C1540" s="99" t="s">
        <v>4748</v>
      </c>
      <c r="D1540" s="100" t="s">
        <v>194</v>
      </c>
      <c r="E1540" s="101" t="s">
        <v>195</v>
      </c>
      <c r="F1540" s="101" t="s">
        <v>196</v>
      </c>
      <c r="G1540" s="101" t="s">
        <v>136</v>
      </c>
      <c r="H1540" s="101"/>
      <c r="I1540" s="101" t="s">
        <v>137</v>
      </c>
      <c r="J1540" s="74"/>
      <c r="K1540" s="75">
        <v>733</v>
      </c>
      <c r="L1540" s="75">
        <v>0</v>
      </c>
      <c r="M1540" s="75">
        <v>0</v>
      </c>
      <c r="N1540" s="75">
        <v>660</v>
      </c>
      <c r="O1540" s="75">
        <v>544</v>
      </c>
      <c r="P1540" s="75">
        <v>10</v>
      </c>
      <c r="Q1540" s="76">
        <v>1</v>
      </c>
      <c r="R1540" s="76">
        <v>56</v>
      </c>
      <c r="S1540" s="76">
        <v>8.5</v>
      </c>
      <c r="T1540" s="76">
        <v>4</v>
      </c>
      <c r="U1540" s="76">
        <v>3</v>
      </c>
      <c r="V1540" s="76">
        <v>4</v>
      </c>
      <c r="W1540" s="87">
        <f t="shared" si="69"/>
        <v>76.5</v>
      </c>
      <c r="X1540" s="87">
        <f t="shared" si="70"/>
        <v>57</v>
      </c>
      <c r="Y1540" s="88">
        <f t="shared" si="71"/>
        <v>19.5</v>
      </c>
    </row>
    <row r="1541" spans="1:25" s="11" customFormat="1" ht="15" x14ac:dyDescent="0.35">
      <c r="A1541" s="99" t="s">
        <v>4749</v>
      </c>
      <c r="B1541" s="141" t="s">
        <v>4750</v>
      </c>
      <c r="C1541" s="99" t="s">
        <v>4751</v>
      </c>
      <c r="D1541" s="100" t="s">
        <v>194</v>
      </c>
      <c r="E1541" s="101" t="s">
        <v>195</v>
      </c>
      <c r="F1541" s="101" t="s">
        <v>196</v>
      </c>
      <c r="G1541" s="101" t="s">
        <v>136</v>
      </c>
      <c r="H1541" s="101"/>
      <c r="I1541" s="101" t="s">
        <v>137</v>
      </c>
      <c r="J1541" s="74"/>
      <c r="K1541" s="75">
        <v>1038</v>
      </c>
      <c r="L1541" s="75">
        <v>0</v>
      </c>
      <c r="M1541" s="75">
        <v>0</v>
      </c>
      <c r="N1541" s="75">
        <v>642</v>
      </c>
      <c r="O1541" s="75">
        <v>16</v>
      </c>
      <c r="P1541" s="75">
        <v>81</v>
      </c>
      <c r="Q1541" s="76">
        <v>2</v>
      </c>
      <c r="R1541" s="76">
        <v>49</v>
      </c>
      <c r="S1541" s="76">
        <v>8</v>
      </c>
      <c r="T1541" s="76">
        <v>6</v>
      </c>
      <c r="U1541" s="76">
        <v>3.9</v>
      </c>
      <c r="V1541" s="76">
        <v>3</v>
      </c>
      <c r="W1541" s="87">
        <f t="shared" si="69"/>
        <v>71.900000000000006</v>
      </c>
      <c r="X1541" s="87">
        <f t="shared" si="70"/>
        <v>51</v>
      </c>
      <c r="Y1541" s="88">
        <f t="shared" si="71"/>
        <v>20.9</v>
      </c>
    </row>
    <row r="1542" spans="1:25" s="11" customFormat="1" ht="15" x14ac:dyDescent="0.35">
      <c r="A1542" s="99" t="s">
        <v>4752</v>
      </c>
      <c r="B1542" s="141" t="s">
        <v>4753</v>
      </c>
      <c r="C1542" s="99" t="s">
        <v>4754</v>
      </c>
      <c r="D1542" s="100" t="s">
        <v>200</v>
      </c>
      <c r="E1542" s="101" t="s">
        <v>4755</v>
      </c>
      <c r="F1542" s="101" t="s">
        <v>196</v>
      </c>
      <c r="G1542" s="101" t="s">
        <v>136</v>
      </c>
      <c r="H1542" s="101"/>
      <c r="I1542" s="101" t="s">
        <v>137</v>
      </c>
      <c r="J1542" s="74"/>
      <c r="K1542" s="75">
        <v>541</v>
      </c>
      <c r="L1542" s="75">
        <v>0</v>
      </c>
      <c r="M1542" s="75">
        <v>0</v>
      </c>
      <c r="N1542" s="75">
        <v>236</v>
      </c>
      <c r="O1542" s="75">
        <v>9</v>
      </c>
      <c r="P1542" s="75">
        <v>50</v>
      </c>
      <c r="Q1542" s="76">
        <v>2.2000000000000002</v>
      </c>
      <c r="R1542" s="76">
        <v>33</v>
      </c>
      <c r="S1542" s="76">
        <v>3</v>
      </c>
      <c r="T1542" s="76">
        <v>3</v>
      </c>
      <c r="U1542" s="76">
        <v>1</v>
      </c>
      <c r="V1542" s="76">
        <v>4</v>
      </c>
      <c r="W1542" s="87">
        <f t="shared" si="69"/>
        <v>46.2</v>
      </c>
      <c r="X1542" s="87">
        <f t="shared" si="70"/>
        <v>35.200000000000003</v>
      </c>
      <c r="Y1542" s="88">
        <f t="shared" si="71"/>
        <v>11</v>
      </c>
    </row>
    <row r="1543" spans="1:25" s="11" customFormat="1" ht="15" x14ac:dyDescent="0.35">
      <c r="A1543" s="99" t="s">
        <v>4756</v>
      </c>
      <c r="B1543" s="141" t="s">
        <v>4757</v>
      </c>
      <c r="C1543" s="99" t="s">
        <v>4758</v>
      </c>
      <c r="D1543" s="100" t="s">
        <v>133</v>
      </c>
      <c r="E1543" s="101" t="s">
        <v>134</v>
      </c>
      <c r="F1543" s="101" t="s">
        <v>135</v>
      </c>
      <c r="G1543" s="101" t="s">
        <v>136</v>
      </c>
      <c r="H1543" s="101"/>
      <c r="I1543" s="101" t="s">
        <v>137</v>
      </c>
      <c r="J1543" s="74"/>
      <c r="K1543" s="75">
        <v>395</v>
      </c>
      <c r="L1543" s="75">
        <v>32</v>
      </c>
      <c r="M1543" s="75">
        <v>4</v>
      </c>
      <c r="N1543" s="75">
        <v>148</v>
      </c>
      <c r="O1543" s="75">
        <v>21</v>
      </c>
      <c r="P1543" s="75">
        <v>99</v>
      </c>
      <c r="Q1543" s="76">
        <v>0</v>
      </c>
      <c r="R1543" s="76">
        <v>35</v>
      </c>
      <c r="S1543" s="76">
        <v>16.600000000000001</v>
      </c>
      <c r="T1543" s="76">
        <v>2</v>
      </c>
      <c r="U1543" s="76">
        <v>5.6</v>
      </c>
      <c r="V1543" s="76">
        <v>3</v>
      </c>
      <c r="W1543" s="87">
        <f t="shared" si="69"/>
        <v>62.2</v>
      </c>
      <c r="X1543" s="87">
        <f t="shared" si="70"/>
        <v>35</v>
      </c>
      <c r="Y1543" s="88">
        <f t="shared" si="71"/>
        <v>27.200000000000003</v>
      </c>
    </row>
    <row r="1544" spans="1:25" s="11" customFormat="1" ht="15" x14ac:dyDescent="0.35">
      <c r="A1544" s="99" t="s">
        <v>4759</v>
      </c>
      <c r="B1544" s="141" t="s">
        <v>4760</v>
      </c>
      <c r="C1544" s="99" t="s">
        <v>4761</v>
      </c>
      <c r="D1544" s="100" t="s">
        <v>437</v>
      </c>
      <c r="E1544" s="101" t="s">
        <v>201</v>
      </c>
      <c r="F1544" s="101" t="s">
        <v>406</v>
      </c>
      <c r="G1544" s="101" t="s">
        <v>136</v>
      </c>
      <c r="H1544" s="101"/>
      <c r="I1544" s="101" t="s">
        <v>137</v>
      </c>
      <c r="J1544" s="74"/>
      <c r="K1544" s="75">
        <v>1005</v>
      </c>
      <c r="L1544" s="75">
        <v>0</v>
      </c>
      <c r="M1544" s="75">
        <v>0</v>
      </c>
      <c r="N1544" s="75">
        <v>739</v>
      </c>
      <c r="O1544" s="75">
        <v>83</v>
      </c>
      <c r="P1544" s="75">
        <v>216</v>
      </c>
      <c r="Q1544" s="76">
        <v>15</v>
      </c>
      <c r="R1544" s="76">
        <v>64</v>
      </c>
      <c r="S1544" s="76">
        <v>26.2</v>
      </c>
      <c r="T1544" s="76">
        <v>4</v>
      </c>
      <c r="U1544" s="76">
        <v>5.9</v>
      </c>
      <c r="V1544" s="76">
        <v>4</v>
      </c>
      <c r="W1544" s="87">
        <f t="shared" ref="W1544:W1607" si="72">SUM(Q1544:V1544)</f>
        <v>119.10000000000001</v>
      </c>
      <c r="X1544" s="87">
        <f t="shared" ref="X1544:X1607" si="73">SUM(Q1544:R1544)</f>
        <v>79</v>
      </c>
      <c r="Y1544" s="88">
        <f t="shared" ref="Y1544:Y1607" si="74">SUM(S1544:V1544)</f>
        <v>40.1</v>
      </c>
    </row>
    <row r="1545" spans="1:25" s="11" customFormat="1" ht="15" x14ac:dyDescent="0.35">
      <c r="A1545" s="99" t="s">
        <v>4762</v>
      </c>
      <c r="B1545" s="141" t="s">
        <v>4763</v>
      </c>
      <c r="C1545" s="99" t="s">
        <v>4764</v>
      </c>
      <c r="D1545" s="100" t="s">
        <v>133</v>
      </c>
      <c r="E1545" s="101" t="s">
        <v>134</v>
      </c>
      <c r="F1545" s="101" t="s">
        <v>135</v>
      </c>
      <c r="G1545" s="101" t="s">
        <v>136</v>
      </c>
      <c r="H1545" s="101"/>
      <c r="I1545" s="101" t="s">
        <v>137</v>
      </c>
      <c r="J1545" s="74"/>
      <c r="K1545" s="75">
        <v>587</v>
      </c>
      <c r="L1545" s="75">
        <v>30</v>
      </c>
      <c r="M1545" s="75">
        <v>6</v>
      </c>
      <c r="N1545" s="75">
        <v>169</v>
      </c>
      <c r="O1545" s="75">
        <v>9</v>
      </c>
      <c r="P1545" s="75">
        <v>107</v>
      </c>
      <c r="Q1545" s="76">
        <v>0</v>
      </c>
      <c r="R1545" s="76">
        <v>50</v>
      </c>
      <c r="S1545" s="76">
        <v>38.5</v>
      </c>
      <c r="T1545" s="76">
        <v>3</v>
      </c>
      <c r="U1545" s="76">
        <v>5.6</v>
      </c>
      <c r="V1545" s="76">
        <v>4</v>
      </c>
      <c r="W1545" s="87">
        <f t="shared" si="72"/>
        <v>101.1</v>
      </c>
      <c r="X1545" s="87">
        <f t="shared" si="73"/>
        <v>50</v>
      </c>
      <c r="Y1545" s="88">
        <f t="shared" si="74"/>
        <v>51.1</v>
      </c>
    </row>
    <row r="1546" spans="1:25" s="11" customFormat="1" ht="15" x14ac:dyDescent="0.35">
      <c r="A1546" s="99" t="s">
        <v>4765</v>
      </c>
      <c r="B1546" s="141" t="s">
        <v>4766</v>
      </c>
      <c r="C1546" s="99" t="s">
        <v>4767</v>
      </c>
      <c r="D1546" s="100" t="s">
        <v>133</v>
      </c>
      <c r="E1546" s="101" t="s">
        <v>134</v>
      </c>
      <c r="F1546" s="101" t="s">
        <v>135</v>
      </c>
      <c r="G1546" s="101" t="s">
        <v>136</v>
      </c>
      <c r="H1546" s="101"/>
      <c r="I1546" s="101" t="s">
        <v>137</v>
      </c>
      <c r="J1546" s="74"/>
      <c r="K1546" s="75">
        <v>594</v>
      </c>
      <c r="L1546" s="75">
        <v>101</v>
      </c>
      <c r="M1546" s="75">
        <v>29</v>
      </c>
      <c r="N1546" s="75">
        <v>204</v>
      </c>
      <c r="O1546" s="75">
        <v>41</v>
      </c>
      <c r="P1546" s="75">
        <v>180</v>
      </c>
      <c r="Q1546" s="76">
        <v>2</v>
      </c>
      <c r="R1546" s="76">
        <v>87</v>
      </c>
      <c r="S1546" s="76">
        <v>35.5</v>
      </c>
      <c r="T1546" s="76">
        <v>3</v>
      </c>
      <c r="U1546" s="76">
        <v>12</v>
      </c>
      <c r="V1546" s="76">
        <v>3.4</v>
      </c>
      <c r="W1546" s="87">
        <f t="shared" si="72"/>
        <v>142.9</v>
      </c>
      <c r="X1546" s="87">
        <f t="shared" si="73"/>
        <v>89</v>
      </c>
      <c r="Y1546" s="88">
        <f t="shared" si="74"/>
        <v>53.9</v>
      </c>
    </row>
    <row r="1547" spans="1:25" s="11" customFormat="1" ht="15" x14ac:dyDescent="0.35">
      <c r="A1547" s="99" t="s">
        <v>4768</v>
      </c>
      <c r="B1547" s="141" t="s">
        <v>4769</v>
      </c>
      <c r="C1547" s="99" t="s">
        <v>4770</v>
      </c>
      <c r="D1547" s="100" t="s">
        <v>133</v>
      </c>
      <c r="E1547" s="101" t="s">
        <v>134</v>
      </c>
      <c r="F1547" s="101" t="s">
        <v>135</v>
      </c>
      <c r="G1547" s="101" t="s">
        <v>136</v>
      </c>
      <c r="H1547" s="101"/>
      <c r="I1547" s="101" t="s">
        <v>137</v>
      </c>
      <c r="J1547" s="74"/>
      <c r="K1547" s="75">
        <v>314</v>
      </c>
      <c r="L1547" s="75">
        <v>0</v>
      </c>
      <c r="M1547" s="75">
        <v>0</v>
      </c>
      <c r="N1547" s="75">
        <v>68</v>
      </c>
      <c r="O1547" s="75">
        <v>5</v>
      </c>
      <c r="P1547" s="75">
        <v>70</v>
      </c>
      <c r="Q1547" s="76">
        <v>0</v>
      </c>
      <c r="R1547" s="76">
        <v>22</v>
      </c>
      <c r="S1547" s="76">
        <v>23.6</v>
      </c>
      <c r="T1547" s="76">
        <v>2</v>
      </c>
      <c r="U1547" s="76">
        <v>2.8</v>
      </c>
      <c r="V1547" s="76">
        <v>2</v>
      </c>
      <c r="W1547" s="87">
        <f t="shared" si="72"/>
        <v>52.4</v>
      </c>
      <c r="X1547" s="87">
        <f t="shared" si="73"/>
        <v>22</v>
      </c>
      <c r="Y1547" s="88">
        <f t="shared" si="74"/>
        <v>30.400000000000002</v>
      </c>
    </row>
    <row r="1548" spans="1:25" s="11" customFormat="1" ht="15" x14ac:dyDescent="0.35">
      <c r="A1548" s="99" t="s">
        <v>4771</v>
      </c>
      <c r="B1548" s="141" t="s">
        <v>4772</v>
      </c>
      <c r="C1548" s="99" t="s">
        <v>4773</v>
      </c>
      <c r="D1548" s="100" t="s">
        <v>133</v>
      </c>
      <c r="E1548" s="101" t="s">
        <v>134</v>
      </c>
      <c r="F1548" s="101" t="s">
        <v>135</v>
      </c>
      <c r="G1548" s="101" t="s">
        <v>136</v>
      </c>
      <c r="H1548" s="101"/>
      <c r="I1548" s="101" t="s">
        <v>137</v>
      </c>
      <c r="J1548" s="74"/>
      <c r="K1548" s="75">
        <v>494</v>
      </c>
      <c r="L1548" s="75">
        <v>31</v>
      </c>
      <c r="M1548" s="75">
        <v>9</v>
      </c>
      <c r="N1548" s="75">
        <v>194</v>
      </c>
      <c r="O1548" s="75">
        <v>15</v>
      </c>
      <c r="P1548" s="75">
        <v>180</v>
      </c>
      <c r="Q1548" s="76">
        <v>8.6</v>
      </c>
      <c r="R1548" s="76">
        <v>51</v>
      </c>
      <c r="S1548" s="76">
        <v>37.4</v>
      </c>
      <c r="T1548" s="76">
        <v>2</v>
      </c>
      <c r="U1548" s="76">
        <v>8.3000000000000007</v>
      </c>
      <c r="V1548" s="76">
        <v>4</v>
      </c>
      <c r="W1548" s="87">
        <f t="shared" si="72"/>
        <v>111.3</v>
      </c>
      <c r="X1548" s="87">
        <f t="shared" si="73"/>
        <v>59.6</v>
      </c>
      <c r="Y1548" s="88">
        <f t="shared" si="74"/>
        <v>51.7</v>
      </c>
    </row>
    <row r="1549" spans="1:25" s="11" customFormat="1" ht="15" x14ac:dyDescent="0.35">
      <c r="A1549" s="99" t="s">
        <v>4774</v>
      </c>
      <c r="B1549" s="141" t="s">
        <v>4775</v>
      </c>
      <c r="C1549" s="99" t="s">
        <v>4776</v>
      </c>
      <c r="D1549" s="100" t="s">
        <v>437</v>
      </c>
      <c r="E1549" s="101" t="s">
        <v>201</v>
      </c>
      <c r="F1549" s="101" t="s">
        <v>406</v>
      </c>
      <c r="G1549" s="101" t="s">
        <v>136</v>
      </c>
      <c r="H1549" s="101"/>
      <c r="I1549" s="101" t="s">
        <v>137</v>
      </c>
      <c r="J1549" s="74"/>
      <c r="K1549" s="75">
        <v>1172</v>
      </c>
      <c r="L1549" s="75">
        <v>0</v>
      </c>
      <c r="M1549" s="75">
        <v>0</v>
      </c>
      <c r="N1549" s="75">
        <v>464</v>
      </c>
      <c r="O1549" s="75">
        <v>24</v>
      </c>
      <c r="P1549" s="75">
        <v>231</v>
      </c>
      <c r="Q1549" s="76">
        <v>4</v>
      </c>
      <c r="R1549" s="76">
        <v>76</v>
      </c>
      <c r="S1549" s="76">
        <v>45.6</v>
      </c>
      <c r="T1549" s="76">
        <v>5</v>
      </c>
      <c r="U1549" s="76">
        <v>6.7</v>
      </c>
      <c r="V1549" s="76">
        <v>3</v>
      </c>
      <c r="W1549" s="87">
        <f t="shared" si="72"/>
        <v>140.29999999999998</v>
      </c>
      <c r="X1549" s="87">
        <f t="shared" si="73"/>
        <v>80</v>
      </c>
      <c r="Y1549" s="88">
        <f t="shared" si="74"/>
        <v>60.300000000000004</v>
      </c>
    </row>
    <row r="1550" spans="1:25" s="11" customFormat="1" ht="15" x14ac:dyDescent="0.35">
      <c r="A1550" s="99" t="s">
        <v>4777</v>
      </c>
      <c r="B1550" s="141" t="s">
        <v>4778</v>
      </c>
      <c r="C1550" s="99" t="s">
        <v>4779</v>
      </c>
      <c r="D1550" s="100" t="s">
        <v>133</v>
      </c>
      <c r="E1550" s="101" t="s">
        <v>134</v>
      </c>
      <c r="F1550" s="101" t="s">
        <v>135</v>
      </c>
      <c r="G1550" s="101" t="s">
        <v>136</v>
      </c>
      <c r="H1550" s="101"/>
      <c r="I1550" s="101" t="s">
        <v>137</v>
      </c>
      <c r="J1550" s="74"/>
      <c r="K1550" s="75">
        <v>559</v>
      </c>
      <c r="L1550" s="75">
        <v>16</v>
      </c>
      <c r="M1550" s="75">
        <v>2</v>
      </c>
      <c r="N1550" s="75">
        <v>200</v>
      </c>
      <c r="O1550" s="75">
        <v>15</v>
      </c>
      <c r="P1550" s="75">
        <v>112</v>
      </c>
      <c r="Q1550" s="76">
        <v>2</v>
      </c>
      <c r="R1550" s="76">
        <v>30</v>
      </c>
      <c r="S1550" s="76">
        <v>31</v>
      </c>
      <c r="T1550" s="76">
        <v>3</v>
      </c>
      <c r="U1550" s="76">
        <v>3.7</v>
      </c>
      <c r="V1550" s="76">
        <v>3</v>
      </c>
      <c r="W1550" s="87">
        <f t="shared" si="72"/>
        <v>72.7</v>
      </c>
      <c r="X1550" s="87">
        <f t="shared" si="73"/>
        <v>32</v>
      </c>
      <c r="Y1550" s="88">
        <f t="shared" si="74"/>
        <v>40.700000000000003</v>
      </c>
    </row>
    <row r="1551" spans="1:25" s="11" customFormat="1" ht="15" x14ac:dyDescent="0.35">
      <c r="A1551" s="99" t="s">
        <v>4780</v>
      </c>
      <c r="B1551" s="141" t="s">
        <v>4781</v>
      </c>
      <c r="C1551" s="99" t="s">
        <v>4782</v>
      </c>
      <c r="D1551" s="100" t="s">
        <v>133</v>
      </c>
      <c r="E1551" s="101" t="s">
        <v>134</v>
      </c>
      <c r="F1551" s="101" t="s">
        <v>135</v>
      </c>
      <c r="G1551" s="101" t="s">
        <v>136</v>
      </c>
      <c r="H1551" s="101"/>
      <c r="I1551" s="101" t="s">
        <v>137</v>
      </c>
      <c r="J1551" s="74"/>
      <c r="K1551" s="75">
        <v>266</v>
      </c>
      <c r="L1551" s="75">
        <v>33</v>
      </c>
      <c r="M1551" s="75">
        <v>3</v>
      </c>
      <c r="N1551" s="75">
        <v>97</v>
      </c>
      <c r="O1551" s="75">
        <v>2</v>
      </c>
      <c r="P1551" s="75">
        <v>80</v>
      </c>
      <c r="Q1551" s="76">
        <v>4</v>
      </c>
      <c r="R1551" s="76">
        <v>33.1</v>
      </c>
      <c r="S1551" s="76">
        <v>13.5</v>
      </c>
      <c r="T1551" s="76">
        <v>2</v>
      </c>
      <c r="U1551" s="76">
        <v>5.8</v>
      </c>
      <c r="V1551" s="76">
        <v>2</v>
      </c>
      <c r="W1551" s="87">
        <f t="shared" si="72"/>
        <v>60.4</v>
      </c>
      <c r="X1551" s="87">
        <f t="shared" si="73"/>
        <v>37.1</v>
      </c>
      <c r="Y1551" s="88">
        <f t="shared" si="74"/>
        <v>23.3</v>
      </c>
    </row>
    <row r="1552" spans="1:25" s="11" customFormat="1" ht="15" x14ac:dyDescent="0.35">
      <c r="A1552" s="99" t="s">
        <v>4783</v>
      </c>
      <c r="B1552" s="141" t="s">
        <v>4784</v>
      </c>
      <c r="C1552" s="99" t="s">
        <v>4785</v>
      </c>
      <c r="D1552" s="100" t="s">
        <v>133</v>
      </c>
      <c r="E1552" s="101" t="s">
        <v>134</v>
      </c>
      <c r="F1552" s="101" t="s">
        <v>135</v>
      </c>
      <c r="G1552" s="101" t="s">
        <v>136</v>
      </c>
      <c r="H1552" s="101"/>
      <c r="I1552" s="101" t="s">
        <v>137</v>
      </c>
      <c r="J1552" s="74"/>
      <c r="K1552" s="75">
        <v>168</v>
      </c>
      <c r="L1552" s="75">
        <v>0</v>
      </c>
      <c r="M1552" s="75">
        <v>0</v>
      </c>
      <c r="N1552" s="75">
        <v>160</v>
      </c>
      <c r="O1552" s="75">
        <v>38</v>
      </c>
      <c r="P1552" s="75">
        <v>74</v>
      </c>
      <c r="Q1552" s="76">
        <v>5</v>
      </c>
      <c r="R1552" s="76">
        <v>17</v>
      </c>
      <c r="S1552" s="76">
        <v>11.9</v>
      </c>
      <c r="T1552" s="76">
        <v>2</v>
      </c>
      <c r="U1552" s="76">
        <v>1.9</v>
      </c>
      <c r="V1552" s="76">
        <v>1</v>
      </c>
      <c r="W1552" s="87">
        <f t="shared" si="72"/>
        <v>38.799999999999997</v>
      </c>
      <c r="X1552" s="87">
        <f t="shared" si="73"/>
        <v>22</v>
      </c>
      <c r="Y1552" s="88">
        <f t="shared" si="74"/>
        <v>16.8</v>
      </c>
    </row>
    <row r="1553" spans="1:25" s="11" customFormat="1" ht="15" x14ac:dyDescent="0.35">
      <c r="A1553" s="99" t="s">
        <v>4786</v>
      </c>
      <c r="B1553" s="141" t="s">
        <v>4787</v>
      </c>
      <c r="C1553" s="99" t="s">
        <v>4788</v>
      </c>
      <c r="D1553" s="100" t="s">
        <v>133</v>
      </c>
      <c r="E1553" s="101" t="s">
        <v>134</v>
      </c>
      <c r="F1553" s="101" t="s">
        <v>135</v>
      </c>
      <c r="G1553" s="101" t="s">
        <v>136</v>
      </c>
      <c r="H1553" s="101"/>
      <c r="I1553" s="101" t="s">
        <v>137</v>
      </c>
      <c r="J1553" s="74"/>
      <c r="K1553" s="75">
        <v>277</v>
      </c>
      <c r="L1553" s="75">
        <v>44</v>
      </c>
      <c r="M1553" s="75">
        <v>3</v>
      </c>
      <c r="N1553" s="75">
        <v>228</v>
      </c>
      <c r="O1553" s="75">
        <v>27</v>
      </c>
      <c r="P1553" s="75">
        <v>64</v>
      </c>
      <c r="Q1553" s="76">
        <v>5.5</v>
      </c>
      <c r="R1553" s="76">
        <v>25.8</v>
      </c>
      <c r="S1553" s="76">
        <v>14.7</v>
      </c>
      <c r="T1553" s="76">
        <v>2</v>
      </c>
      <c r="U1553" s="76">
        <v>2.8</v>
      </c>
      <c r="V1553" s="76">
        <v>2</v>
      </c>
      <c r="W1553" s="87">
        <f t="shared" si="72"/>
        <v>52.8</v>
      </c>
      <c r="X1553" s="87">
        <f t="shared" si="73"/>
        <v>31.3</v>
      </c>
      <c r="Y1553" s="88">
        <f t="shared" si="74"/>
        <v>21.5</v>
      </c>
    </row>
    <row r="1554" spans="1:25" s="11" customFormat="1" ht="15" x14ac:dyDescent="0.35">
      <c r="A1554" s="99" t="s">
        <v>4789</v>
      </c>
      <c r="B1554" s="141" t="s">
        <v>4790</v>
      </c>
      <c r="C1554" s="99" t="s">
        <v>4791</v>
      </c>
      <c r="D1554" s="100" t="s">
        <v>133</v>
      </c>
      <c r="E1554" s="101" t="s">
        <v>134</v>
      </c>
      <c r="F1554" s="101" t="s">
        <v>135</v>
      </c>
      <c r="G1554" s="101" t="s">
        <v>136</v>
      </c>
      <c r="H1554" s="101"/>
      <c r="I1554" s="101" t="s">
        <v>137</v>
      </c>
      <c r="J1554" s="74"/>
      <c r="K1554" s="75">
        <v>846</v>
      </c>
      <c r="L1554" s="75">
        <v>17</v>
      </c>
      <c r="M1554" s="75">
        <v>1</v>
      </c>
      <c r="N1554" s="75">
        <v>615</v>
      </c>
      <c r="O1554" s="75">
        <v>145</v>
      </c>
      <c r="P1554" s="75">
        <v>210</v>
      </c>
      <c r="Q1554" s="76">
        <v>6.3</v>
      </c>
      <c r="R1554" s="76">
        <v>63.7</v>
      </c>
      <c r="S1554" s="76">
        <v>36.1</v>
      </c>
      <c r="T1554" s="76">
        <v>4</v>
      </c>
      <c r="U1554" s="76">
        <v>7.7</v>
      </c>
      <c r="V1554" s="76">
        <v>2.9</v>
      </c>
      <c r="W1554" s="87">
        <f t="shared" si="72"/>
        <v>120.7</v>
      </c>
      <c r="X1554" s="87">
        <f t="shared" si="73"/>
        <v>70</v>
      </c>
      <c r="Y1554" s="88">
        <f t="shared" si="74"/>
        <v>50.7</v>
      </c>
    </row>
    <row r="1555" spans="1:25" s="11" customFormat="1" ht="15" x14ac:dyDescent="0.35">
      <c r="A1555" s="99" t="s">
        <v>4792</v>
      </c>
      <c r="B1555" s="141" t="s">
        <v>4793</v>
      </c>
      <c r="C1555" s="99" t="s">
        <v>4794</v>
      </c>
      <c r="D1555" s="100" t="s">
        <v>133</v>
      </c>
      <c r="E1555" s="101" t="s">
        <v>134</v>
      </c>
      <c r="F1555" s="101" t="s">
        <v>135</v>
      </c>
      <c r="G1555" s="101" t="s">
        <v>136</v>
      </c>
      <c r="H1555" s="101"/>
      <c r="I1555" s="101" t="s">
        <v>137</v>
      </c>
      <c r="J1555" s="74"/>
      <c r="K1555" s="75">
        <v>375</v>
      </c>
      <c r="L1555" s="75">
        <v>42</v>
      </c>
      <c r="M1555" s="75">
        <v>10</v>
      </c>
      <c r="N1555" s="75">
        <v>369</v>
      </c>
      <c r="O1555" s="75">
        <v>117</v>
      </c>
      <c r="P1555" s="75">
        <v>109</v>
      </c>
      <c r="Q1555" s="76">
        <v>4</v>
      </c>
      <c r="R1555" s="76">
        <v>37.700000000000003</v>
      </c>
      <c r="S1555" s="76">
        <v>24.6</v>
      </c>
      <c r="T1555" s="76">
        <v>3</v>
      </c>
      <c r="U1555" s="76">
        <v>7.8</v>
      </c>
      <c r="V1555" s="76">
        <v>3.9</v>
      </c>
      <c r="W1555" s="87">
        <f t="shared" si="72"/>
        <v>81.000000000000014</v>
      </c>
      <c r="X1555" s="87">
        <f t="shared" si="73"/>
        <v>41.7</v>
      </c>
      <c r="Y1555" s="88">
        <f t="shared" si="74"/>
        <v>39.299999999999997</v>
      </c>
    </row>
    <row r="1556" spans="1:25" s="11" customFormat="1" ht="15" x14ac:dyDescent="0.35">
      <c r="A1556" s="99" t="s">
        <v>4795</v>
      </c>
      <c r="B1556" s="141" t="s">
        <v>4796</v>
      </c>
      <c r="C1556" s="99" t="s">
        <v>4797</v>
      </c>
      <c r="D1556" s="100" t="s">
        <v>133</v>
      </c>
      <c r="E1556" s="101" t="s">
        <v>134</v>
      </c>
      <c r="F1556" s="101" t="s">
        <v>135</v>
      </c>
      <c r="G1556" s="101" t="s">
        <v>136</v>
      </c>
      <c r="H1556" s="101"/>
      <c r="I1556" s="101" t="s">
        <v>137</v>
      </c>
      <c r="J1556" s="74"/>
      <c r="K1556" s="75">
        <v>399</v>
      </c>
      <c r="L1556" s="75">
        <v>44</v>
      </c>
      <c r="M1556" s="75">
        <v>3</v>
      </c>
      <c r="N1556" s="75">
        <v>365</v>
      </c>
      <c r="O1556" s="75">
        <v>32</v>
      </c>
      <c r="P1556" s="75">
        <v>144</v>
      </c>
      <c r="Q1556" s="76">
        <v>1</v>
      </c>
      <c r="R1556" s="76">
        <v>41</v>
      </c>
      <c r="S1556" s="76">
        <v>24.5</v>
      </c>
      <c r="T1556" s="76">
        <v>2</v>
      </c>
      <c r="U1556" s="76">
        <v>6.7</v>
      </c>
      <c r="V1556" s="76">
        <v>2</v>
      </c>
      <c r="W1556" s="87">
        <f t="shared" si="72"/>
        <v>77.2</v>
      </c>
      <c r="X1556" s="87">
        <f t="shared" si="73"/>
        <v>42</v>
      </c>
      <c r="Y1556" s="88">
        <f t="shared" si="74"/>
        <v>35.200000000000003</v>
      </c>
    </row>
    <row r="1557" spans="1:25" s="11" customFormat="1" ht="15" x14ac:dyDescent="0.35">
      <c r="A1557" s="99" t="s">
        <v>4798</v>
      </c>
      <c r="B1557" s="141" t="s">
        <v>4799</v>
      </c>
      <c r="C1557" s="99" t="s">
        <v>4800</v>
      </c>
      <c r="D1557" s="100" t="s">
        <v>133</v>
      </c>
      <c r="E1557" s="101" t="s">
        <v>134</v>
      </c>
      <c r="F1557" s="101" t="s">
        <v>135</v>
      </c>
      <c r="G1557" s="101" t="s">
        <v>136</v>
      </c>
      <c r="H1557" s="101"/>
      <c r="I1557" s="101" t="s">
        <v>137</v>
      </c>
      <c r="J1557" s="74"/>
      <c r="K1557" s="75">
        <v>464</v>
      </c>
      <c r="L1557" s="75">
        <v>58</v>
      </c>
      <c r="M1557" s="75">
        <v>8</v>
      </c>
      <c r="N1557" s="75">
        <v>410</v>
      </c>
      <c r="O1557" s="75">
        <v>80</v>
      </c>
      <c r="P1557" s="75">
        <v>143</v>
      </c>
      <c r="Q1557" s="76">
        <v>2</v>
      </c>
      <c r="R1557" s="76">
        <v>45</v>
      </c>
      <c r="S1557" s="76">
        <v>29</v>
      </c>
      <c r="T1557" s="76">
        <v>3</v>
      </c>
      <c r="U1557" s="76">
        <v>8.6</v>
      </c>
      <c r="V1557" s="76">
        <v>3</v>
      </c>
      <c r="W1557" s="87">
        <f t="shared" si="72"/>
        <v>90.6</v>
      </c>
      <c r="X1557" s="87">
        <f t="shared" si="73"/>
        <v>47</v>
      </c>
      <c r="Y1557" s="88">
        <f t="shared" si="74"/>
        <v>43.6</v>
      </c>
    </row>
    <row r="1558" spans="1:25" s="11" customFormat="1" ht="15" x14ac:dyDescent="0.35">
      <c r="A1558" s="99" t="s">
        <v>4801</v>
      </c>
      <c r="B1558" s="141" t="s">
        <v>4802</v>
      </c>
      <c r="C1558" s="99" t="s">
        <v>4803</v>
      </c>
      <c r="D1558" s="100" t="s">
        <v>133</v>
      </c>
      <c r="E1558" s="101" t="s">
        <v>134</v>
      </c>
      <c r="F1558" s="101" t="s">
        <v>135</v>
      </c>
      <c r="G1558" s="101" t="s">
        <v>136</v>
      </c>
      <c r="H1558" s="101"/>
      <c r="I1558" s="101" t="s">
        <v>137</v>
      </c>
      <c r="J1558" s="74"/>
      <c r="K1558" s="75">
        <v>408</v>
      </c>
      <c r="L1558" s="75">
        <v>0</v>
      </c>
      <c r="M1558" s="75">
        <v>0</v>
      </c>
      <c r="N1558" s="75">
        <v>388</v>
      </c>
      <c r="O1558" s="75">
        <v>165</v>
      </c>
      <c r="P1558" s="75">
        <v>165</v>
      </c>
      <c r="Q1558" s="76">
        <v>4</v>
      </c>
      <c r="R1558" s="76">
        <v>41</v>
      </c>
      <c r="S1558" s="76">
        <v>20.399999999999999</v>
      </c>
      <c r="T1558" s="76">
        <v>2</v>
      </c>
      <c r="U1558" s="76">
        <v>4.7</v>
      </c>
      <c r="V1558" s="76">
        <v>2</v>
      </c>
      <c r="W1558" s="87">
        <f t="shared" si="72"/>
        <v>74.100000000000009</v>
      </c>
      <c r="X1558" s="87">
        <f t="shared" si="73"/>
        <v>45</v>
      </c>
      <c r="Y1558" s="88">
        <f t="shared" si="74"/>
        <v>29.099999999999998</v>
      </c>
    </row>
    <row r="1559" spans="1:25" s="11" customFormat="1" ht="15" x14ac:dyDescent="0.35">
      <c r="A1559" s="99" t="s">
        <v>4804</v>
      </c>
      <c r="B1559" s="141" t="s">
        <v>4805</v>
      </c>
      <c r="C1559" s="99" t="s">
        <v>4806</v>
      </c>
      <c r="D1559" s="100" t="s">
        <v>133</v>
      </c>
      <c r="E1559" s="101" t="s">
        <v>134</v>
      </c>
      <c r="F1559" s="101" t="s">
        <v>135</v>
      </c>
      <c r="G1559" s="101" t="s">
        <v>136</v>
      </c>
      <c r="H1559" s="101"/>
      <c r="I1559" s="101" t="s">
        <v>137</v>
      </c>
      <c r="J1559" s="74"/>
      <c r="K1559" s="75">
        <v>365</v>
      </c>
      <c r="L1559" s="75">
        <v>45</v>
      </c>
      <c r="M1559" s="75">
        <v>3</v>
      </c>
      <c r="N1559" s="75">
        <v>308</v>
      </c>
      <c r="O1559" s="75">
        <v>56</v>
      </c>
      <c r="P1559" s="75">
        <v>137</v>
      </c>
      <c r="Q1559" s="76">
        <v>3</v>
      </c>
      <c r="R1559" s="76">
        <v>37.6</v>
      </c>
      <c r="S1559" s="76">
        <v>26</v>
      </c>
      <c r="T1559" s="76">
        <v>3</v>
      </c>
      <c r="U1559" s="76">
        <v>3.8</v>
      </c>
      <c r="V1559" s="76">
        <v>3</v>
      </c>
      <c r="W1559" s="87">
        <f t="shared" si="72"/>
        <v>76.399999999999991</v>
      </c>
      <c r="X1559" s="87">
        <f t="shared" si="73"/>
        <v>40.6</v>
      </c>
      <c r="Y1559" s="88">
        <f t="shared" si="74"/>
        <v>35.799999999999997</v>
      </c>
    </row>
    <row r="1560" spans="1:25" s="11" customFormat="1" ht="15" x14ac:dyDescent="0.35">
      <c r="A1560" s="99" t="s">
        <v>4807</v>
      </c>
      <c r="B1560" s="141" t="s">
        <v>4808</v>
      </c>
      <c r="C1560" s="99" t="s">
        <v>4809</v>
      </c>
      <c r="D1560" s="100" t="s">
        <v>133</v>
      </c>
      <c r="E1560" s="101" t="s">
        <v>134</v>
      </c>
      <c r="F1560" s="101" t="s">
        <v>135</v>
      </c>
      <c r="G1560" s="101" t="s">
        <v>136</v>
      </c>
      <c r="H1560" s="101"/>
      <c r="I1560" s="101" t="s">
        <v>137</v>
      </c>
      <c r="J1560" s="74"/>
      <c r="K1560" s="75">
        <v>830</v>
      </c>
      <c r="L1560" s="75">
        <v>62</v>
      </c>
      <c r="M1560" s="75">
        <v>4</v>
      </c>
      <c r="N1560" s="75">
        <v>709</v>
      </c>
      <c r="O1560" s="75">
        <v>150</v>
      </c>
      <c r="P1560" s="75">
        <v>258</v>
      </c>
      <c r="Q1560" s="76">
        <v>4.5999999999999996</v>
      </c>
      <c r="R1560" s="76">
        <v>75</v>
      </c>
      <c r="S1560" s="76">
        <v>39.5</v>
      </c>
      <c r="T1560" s="76">
        <v>4</v>
      </c>
      <c r="U1560" s="76">
        <v>12.5</v>
      </c>
      <c r="V1560" s="76">
        <v>6</v>
      </c>
      <c r="W1560" s="87">
        <f t="shared" si="72"/>
        <v>141.6</v>
      </c>
      <c r="X1560" s="87">
        <f t="shared" si="73"/>
        <v>79.599999999999994</v>
      </c>
      <c r="Y1560" s="88">
        <f t="shared" si="74"/>
        <v>62</v>
      </c>
    </row>
    <row r="1561" spans="1:25" s="11" customFormat="1" ht="15" x14ac:dyDescent="0.35">
      <c r="A1561" s="99" t="s">
        <v>4810</v>
      </c>
      <c r="B1561" s="141" t="s">
        <v>4811</v>
      </c>
      <c r="C1561" s="99" t="s">
        <v>4812</v>
      </c>
      <c r="D1561" s="100" t="s">
        <v>133</v>
      </c>
      <c r="E1561" s="101" t="s">
        <v>134</v>
      </c>
      <c r="F1561" s="101" t="s">
        <v>135</v>
      </c>
      <c r="G1561" s="101" t="s">
        <v>136</v>
      </c>
      <c r="H1561" s="101"/>
      <c r="I1561" s="101" t="s">
        <v>137</v>
      </c>
      <c r="J1561" s="74"/>
      <c r="K1561" s="75">
        <v>545</v>
      </c>
      <c r="L1561" s="75">
        <v>31</v>
      </c>
      <c r="M1561" s="75">
        <v>5</v>
      </c>
      <c r="N1561" s="75">
        <v>205</v>
      </c>
      <c r="O1561" s="75">
        <v>46</v>
      </c>
      <c r="P1561" s="75">
        <v>147</v>
      </c>
      <c r="Q1561" s="76">
        <v>2</v>
      </c>
      <c r="R1561" s="76">
        <v>44</v>
      </c>
      <c r="S1561" s="76">
        <v>30</v>
      </c>
      <c r="T1561" s="76">
        <v>2</v>
      </c>
      <c r="U1561" s="76">
        <v>6.9</v>
      </c>
      <c r="V1561" s="76">
        <v>3</v>
      </c>
      <c r="W1561" s="87">
        <f t="shared" si="72"/>
        <v>87.9</v>
      </c>
      <c r="X1561" s="87">
        <f t="shared" si="73"/>
        <v>46</v>
      </c>
      <c r="Y1561" s="88">
        <f t="shared" si="74"/>
        <v>41.9</v>
      </c>
    </row>
    <row r="1562" spans="1:25" s="11" customFormat="1" ht="15" x14ac:dyDescent="0.35">
      <c r="A1562" s="99" t="s">
        <v>4813</v>
      </c>
      <c r="B1562" s="141" t="s">
        <v>4814</v>
      </c>
      <c r="C1562" s="99" t="s">
        <v>4815</v>
      </c>
      <c r="D1562" s="100" t="s">
        <v>437</v>
      </c>
      <c r="E1562" s="101" t="s">
        <v>201</v>
      </c>
      <c r="F1562" s="101" t="s">
        <v>406</v>
      </c>
      <c r="G1562" s="101" t="s">
        <v>136</v>
      </c>
      <c r="H1562" s="101"/>
      <c r="I1562" s="101" t="s">
        <v>137</v>
      </c>
      <c r="J1562" s="74"/>
      <c r="K1562" s="75">
        <v>1434</v>
      </c>
      <c r="L1562" s="75">
        <v>0</v>
      </c>
      <c r="M1562" s="75">
        <v>0</v>
      </c>
      <c r="N1562" s="75">
        <v>659</v>
      </c>
      <c r="O1562" s="75">
        <v>18</v>
      </c>
      <c r="P1562" s="75">
        <v>357</v>
      </c>
      <c r="Q1562" s="76">
        <v>8</v>
      </c>
      <c r="R1562" s="76">
        <v>106</v>
      </c>
      <c r="S1562" s="76">
        <v>64.3</v>
      </c>
      <c r="T1562" s="76">
        <v>5</v>
      </c>
      <c r="U1562" s="76">
        <v>10.5</v>
      </c>
      <c r="V1562" s="76">
        <v>5</v>
      </c>
      <c r="W1562" s="87">
        <f t="shared" si="72"/>
        <v>198.8</v>
      </c>
      <c r="X1562" s="87">
        <f t="shared" si="73"/>
        <v>114</v>
      </c>
      <c r="Y1562" s="88">
        <f t="shared" si="74"/>
        <v>84.8</v>
      </c>
    </row>
    <row r="1563" spans="1:25" s="11" customFormat="1" ht="15" x14ac:dyDescent="0.35">
      <c r="A1563" s="99" t="s">
        <v>4816</v>
      </c>
      <c r="B1563" s="141" t="s">
        <v>4817</v>
      </c>
      <c r="C1563" s="99" t="s">
        <v>4818</v>
      </c>
      <c r="D1563" s="100" t="s">
        <v>133</v>
      </c>
      <c r="E1563" s="101" t="s">
        <v>134</v>
      </c>
      <c r="F1563" s="101" t="s">
        <v>135</v>
      </c>
      <c r="G1563" s="101" t="s">
        <v>136</v>
      </c>
      <c r="H1563" s="101"/>
      <c r="I1563" s="101" t="s">
        <v>137</v>
      </c>
      <c r="J1563" s="74"/>
      <c r="K1563" s="75">
        <v>276</v>
      </c>
      <c r="L1563" s="75">
        <v>18</v>
      </c>
      <c r="M1563" s="75">
        <v>0</v>
      </c>
      <c r="N1563" s="75">
        <v>143</v>
      </c>
      <c r="O1563" s="75">
        <v>33</v>
      </c>
      <c r="P1563" s="75">
        <v>61</v>
      </c>
      <c r="Q1563" s="76">
        <v>5</v>
      </c>
      <c r="R1563" s="76">
        <v>23</v>
      </c>
      <c r="S1563" s="76">
        <v>9.6</v>
      </c>
      <c r="T1563" s="76">
        <v>2</v>
      </c>
      <c r="U1563" s="76">
        <v>0.9</v>
      </c>
      <c r="V1563" s="76">
        <v>2</v>
      </c>
      <c r="W1563" s="87">
        <f t="shared" si="72"/>
        <v>42.5</v>
      </c>
      <c r="X1563" s="87">
        <f t="shared" si="73"/>
        <v>28</v>
      </c>
      <c r="Y1563" s="88">
        <f t="shared" si="74"/>
        <v>14.5</v>
      </c>
    </row>
    <row r="1564" spans="1:25" s="11" customFormat="1" ht="15" x14ac:dyDescent="0.35">
      <c r="A1564" s="99" t="s">
        <v>4819</v>
      </c>
      <c r="B1564" s="141" t="s">
        <v>4820</v>
      </c>
      <c r="C1564" s="99" t="s">
        <v>4821</v>
      </c>
      <c r="D1564" s="100" t="s">
        <v>437</v>
      </c>
      <c r="E1564" s="101" t="s">
        <v>201</v>
      </c>
      <c r="F1564" s="101" t="s">
        <v>406</v>
      </c>
      <c r="G1564" s="101" t="s">
        <v>136</v>
      </c>
      <c r="H1564" s="101"/>
      <c r="I1564" s="101" t="s">
        <v>137</v>
      </c>
      <c r="J1564" s="74"/>
      <c r="K1564" s="75">
        <v>1047</v>
      </c>
      <c r="L1564" s="75">
        <v>0</v>
      </c>
      <c r="M1564" s="75">
        <v>0</v>
      </c>
      <c r="N1564" s="75">
        <v>758</v>
      </c>
      <c r="O1564" s="75">
        <v>63</v>
      </c>
      <c r="P1564" s="75">
        <v>256</v>
      </c>
      <c r="Q1564" s="76">
        <v>9</v>
      </c>
      <c r="R1564" s="76">
        <v>69</v>
      </c>
      <c r="S1564" s="76">
        <v>30.2</v>
      </c>
      <c r="T1564" s="76">
        <v>5</v>
      </c>
      <c r="U1564" s="76">
        <v>5.8</v>
      </c>
      <c r="V1564" s="76">
        <v>4.7</v>
      </c>
      <c r="W1564" s="87">
        <f t="shared" si="72"/>
        <v>123.7</v>
      </c>
      <c r="X1564" s="87">
        <f t="shared" si="73"/>
        <v>78</v>
      </c>
      <c r="Y1564" s="88">
        <f t="shared" si="74"/>
        <v>45.7</v>
      </c>
    </row>
    <row r="1565" spans="1:25" s="11" customFormat="1" ht="15" x14ac:dyDescent="0.35">
      <c r="A1565" s="99" t="s">
        <v>4822</v>
      </c>
      <c r="B1565" s="141" t="s">
        <v>4823</v>
      </c>
      <c r="C1565" s="99" t="s">
        <v>4824</v>
      </c>
      <c r="D1565" s="100" t="s">
        <v>200</v>
      </c>
      <c r="E1565" s="101" t="s">
        <v>201</v>
      </c>
      <c r="F1565" s="101" t="s">
        <v>196</v>
      </c>
      <c r="G1565" s="101" t="s">
        <v>136</v>
      </c>
      <c r="H1565" s="101"/>
      <c r="I1565" s="101" t="s">
        <v>137</v>
      </c>
      <c r="J1565" s="74"/>
      <c r="K1565" s="75">
        <v>327</v>
      </c>
      <c r="L1565" s="75">
        <v>0</v>
      </c>
      <c r="M1565" s="75">
        <v>0</v>
      </c>
      <c r="N1565" s="75">
        <v>268</v>
      </c>
      <c r="O1565" s="75">
        <v>16</v>
      </c>
      <c r="P1565" s="75">
        <v>133</v>
      </c>
      <c r="Q1565" s="76">
        <v>7</v>
      </c>
      <c r="R1565" s="76">
        <v>24</v>
      </c>
      <c r="S1565" s="76">
        <v>5</v>
      </c>
      <c r="T1565" s="76">
        <v>2</v>
      </c>
      <c r="U1565" s="76">
        <v>2</v>
      </c>
      <c r="V1565" s="76">
        <v>2</v>
      </c>
      <c r="W1565" s="87">
        <f t="shared" si="72"/>
        <v>42</v>
      </c>
      <c r="X1565" s="87">
        <f t="shared" si="73"/>
        <v>31</v>
      </c>
      <c r="Y1565" s="88">
        <f t="shared" si="74"/>
        <v>11</v>
      </c>
    </row>
    <row r="1566" spans="1:25" s="11" customFormat="1" ht="15" x14ac:dyDescent="0.35">
      <c r="A1566" s="99" t="s">
        <v>4825</v>
      </c>
      <c r="B1566" s="141" t="s">
        <v>4826</v>
      </c>
      <c r="C1566" s="99" t="s">
        <v>4827</v>
      </c>
      <c r="D1566" s="100" t="s">
        <v>133</v>
      </c>
      <c r="E1566" s="101" t="s">
        <v>134</v>
      </c>
      <c r="F1566" s="101" t="s">
        <v>135</v>
      </c>
      <c r="G1566" s="101" t="s">
        <v>136</v>
      </c>
      <c r="H1566" s="101"/>
      <c r="I1566" s="101" t="s">
        <v>137</v>
      </c>
      <c r="J1566" s="74"/>
      <c r="K1566" s="75">
        <v>616</v>
      </c>
      <c r="L1566" s="75">
        <v>32</v>
      </c>
      <c r="M1566" s="75">
        <v>1</v>
      </c>
      <c r="N1566" s="75">
        <v>313</v>
      </c>
      <c r="O1566" s="75">
        <v>36</v>
      </c>
      <c r="P1566" s="75">
        <v>133</v>
      </c>
      <c r="Q1566" s="76">
        <v>2</v>
      </c>
      <c r="R1566" s="76">
        <v>42</v>
      </c>
      <c r="S1566" s="76">
        <v>38.200000000000003</v>
      </c>
      <c r="T1566" s="76">
        <v>3</v>
      </c>
      <c r="U1566" s="76">
        <v>4.7</v>
      </c>
      <c r="V1566" s="76">
        <v>3.9</v>
      </c>
      <c r="W1566" s="87">
        <f t="shared" si="72"/>
        <v>93.800000000000011</v>
      </c>
      <c r="X1566" s="87">
        <f t="shared" si="73"/>
        <v>44</v>
      </c>
      <c r="Y1566" s="88">
        <f t="shared" si="74"/>
        <v>49.800000000000004</v>
      </c>
    </row>
    <row r="1567" spans="1:25" s="11" customFormat="1" ht="15" x14ac:dyDescent="0.35">
      <c r="A1567" s="99" t="s">
        <v>4828</v>
      </c>
      <c r="B1567" s="141" t="s">
        <v>4829</v>
      </c>
      <c r="C1567" s="99" t="s">
        <v>4830</v>
      </c>
      <c r="D1567" s="100" t="s">
        <v>133</v>
      </c>
      <c r="E1567" s="101" t="s">
        <v>134</v>
      </c>
      <c r="F1567" s="101" t="s">
        <v>135</v>
      </c>
      <c r="G1567" s="101" t="s">
        <v>136</v>
      </c>
      <c r="H1567" s="101"/>
      <c r="I1567" s="101" t="s">
        <v>137</v>
      </c>
      <c r="J1567" s="74"/>
      <c r="K1567" s="75">
        <v>780</v>
      </c>
      <c r="L1567" s="75">
        <v>14</v>
      </c>
      <c r="M1567" s="75">
        <v>4</v>
      </c>
      <c r="N1567" s="75">
        <v>274</v>
      </c>
      <c r="O1567" s="75">
        <v>60</v>
      </c>
      <c r="P1567" s="75">
        <v>183</v>
      </c>
      <c r="Q1567" s="76">
        <v>2</v>
      </c>
      <c r="R1567" s="76">
        <v>60</v>
      </c>
      <c r="S1567" s="76">
        <v>28</v>
      </c>
      <c r="T1567" s="76">
        <v>3</v>
      </c>
      <c r="U1567" s="76">
        <v>9.3000000000000007</v>
      </c>
      <c r="V1567" s="76">
        <v>3</v>
      </c>
      <c r="W1567" s="87">
        <f t="shared" si="72"/>
        <v>105.3</v>
      </c>
      <c r="X1567" s="87">
        <f t="shared" si="73"/>
        <v>62</v>
      </c>
      <c r="Y1567" s="88">
        <f t="shared" si="74"/>
        <v>43.3</v>
      </c>
    </row>
    <row r="1568" spans="1:25" s="11" customFormat="1" ht="15" x14ac:dyDescent="0.35">
      <c r="A1568" s="99" t="s">
        <v>4831</v>
      </c>
      <c r="B1568" s="141" t="s">
        <v>4832</v>
      </c>
      <c r="C1568" s="99" t="s">
        <v>4833</v>
      </c>
      <c r="D1568" s="100" t="s">
        <v>133</v>
      </c>
      <c r="E1568" s="101" t="s">
        <v>134</v>
      </c>
      <c r="F1568" s="101" t="s">
        <v>135</v>
      </c>
      <c r="G1568" s="101" t="s">
        <v>136</v>
      </c>
      <c r="H1568" s="101"/>
      <c r="I1568" s="101" t="s">
        <v>137</v>
      </c>
      <c r="J1568" s="74"/>
      <c r="K1568" s="75">
        <v>299</v>
      </c>
      <c r="L1568" s="75">
        <v>52</v>
      </c>
      <c r="M1568" s="75">
        <v>4</v>
      </c>
      <c r="N1568" s="75">
        <v>280</v>
      </c>
      <c r="O1568" s="75">
        <v>26</v>
      </c>
      <c r="P1568" s="75">
        <v>108</v>
      </c>
      <c r="Q1568" s="76">
        <v>2</v>
      </c>
      <c r="R1568" s="76">
        <v>39</v>
      </c>
      <c r="S1568" s="76">
        <v>27.6</v>
      </c>
      <c r="T1568" s="76">
        <v>2</v>
      </c>
      <c r="U1568" s="76">
        <v>6.6</v>
      </c>
      <c r="V1568" s="76">
        <v>2</v>
      </c>
      <c r="W1568" s="87">
        <f t="shared" si="72"/>
        <v>79.199999999999989</v>
      </c>
      <c r="X1568" s="87">
        <f t="shared" si="73"/>
        <v>41</v>
      </c>
      <c r="Y1568" s="88">
        <f t="shared" si="74"/>
        <v>38.200000000000003</v>
      </c>
    </row>
    <row r="1569" spans="1:25" s="11" customFormat="1" ht="15" x14ac:dyDescent="0.35">
      <c r="A1569" s="99" t="s">
        <v>4834</v>
      </c>
      <c r="B1569" s="141" t="s">
        <v>4835</v>
      </c>
      <c r="C1569" s="99" t="s">
        <v>4836</v>
      </c>
      <c r="D1569" s="100" t="s">
        <v>133</v>
      </c>
      <c r="E1569" s="101" t="s">
        <v>134</v>
      </c>
      <c r="F1569" s="101" t="s">
        <v>135</v>
      </c>
      <c r="G1569" s="101" t="s">
        <v>136</v>
      </c>
      <c r="H1569" s="101"/>
      <c r="I1569" s="101" t="s">
        <v>137</v>
      </c>
      <c r="J1569" s="74"/>
      <c r="K1569" s="75">
        <v>582</v>
      </c>
      <c r="L1569" s="75">
        <v>43</v>
      </c>
      <c r="M1569" s="75">
        <v>21</v>
      </c>
      <c r="N1569" s="75">
        <v>203</v>
      </c>
      <c r="O1569" s="75">
        <v>32</v>
      </c>
      <c r="P1569" s="75">
        <v>156</v>
      </c>
      <c r="Q1569" s="76">
        <v>6.4</v>
      </c>
      <c r="R1569" s="76">
        <v>40.1</v>
      </c>
      <c r="S1569" s="76">
        <v>29.4</v>
      </c>
      <c r="T1569" s="76">
        <v>3</v>
      </c>
      <c r="U1569" s="76">
        <v>8.3000000000000007</v>
      </c>
      <c r="V1569" s="76">
        <v>2.9</v>
      </c>
      <c r="W1569" s="87">
        <f t="shared" si="72"/>
        <v>90.100000000000009</v>
      </c>
      <c r="X1569" s="87">
        <f t="shared" si="73"/>
        <v>46.5</v>
      </c>
      <c r="Y1569" s="88">
        <f t="shared" si="74"/>
        <v>43.6</v>
      </c>
    </row>
    <row r="1570" spans="1:25" s="11" customFormat="1" ht="15" x14ac:dyDescent="0.35">
      <c r="A1570" s="99" t="s">
        <v>4837</v>
      </c>
      <c r="B1570" s="141" t="s">
        <v>4838</v>
      </c>
      <c r="C1570" s="99" t="s">
        <v>4839</v>
      </c>
      <c r="D1570" s="100" t="s">
        <v>437</v>
      </c>
      <c r="E1570" s="101" t="s">
        <v>201</v>
      </c>
      <c r="F1570" s="101" t="s">
        <v>406</v>
      </c>
      <c r="G1570" s="101" t="s">
        <v>136</v>
      </c>
      <c r="H1570" s="101"/>
      <c r="I1570" s="101" t="s">
        <v>137</v>
      </c>
      <c r="J1570" s="74"/>
      <c r="K1570" s="75">
        <v>971</v>
      </c>
      <c r="L1570" s="75">
        <v>0</v>
      </c>
      <c r="M1570" s="75">
        <v>0</v>
      </c>
      <c r="N1570" s="75">
        <v>329</v>
      </c>
      <c r="O1570" s="75">
        <v>24</v>
      </c>
      <c r="P1570" s="75">
        <v>299</v>
      </c>
      <c r="Q1570" s="76">
        <v>10.199999999999999</v>
      </c>
      <c r="R1570" s="76">
        <v>68</v>
      </c>
      <c r="S1570" s="76">
        <v>39</v>
      </c>
      <c r="T1570" s="76">
        <v>5</v>
      </c>
      <c r="U1570" s="76">
        <v>10.5</v>
      </c>
      <c r="V1570" s="76">
        <v>5</v>
      </c>
      <c r="W1570" s="87">
        <f t="shared" si="72"/>
        <v>137.69999999999999</v>
      </c>
      <c r="X1570" s="87">
        <f t="shared" si="73"/>
        <v>78.2</v>
      </c>
      <c r="Y1570" s="88">
        <f t="shared" si="74"/>
        <v>59.5</v>
      </c>
    </row>
    <row r="1571" spans="1:25" s="11" customFormat="1" ht="15" x14ac:dyDescent="0.35">
      <c r="A1571" s="99" t="s">
        <v>4840</v>
      </c>
      <c r="B1571" s="141" t="s">
        <v>4841</v>
      </c>
      <c r="C1571" s="99" t="s">
        <v>4842</v>
      </c>
      <c r="D1571" s="100" t="s">
        <v>133</v>
      </c>
      <c r="E1571" s="101" t="s">
        <v>134</v>
      </c>
      <c r="F1571" s="101" t="s">
        <v>135</v>
      </c>
      <c r="G1571" s="101" t="s">
        <v>136</v>
      </c>
      <c r="H1571" s="101"/>
      <c r="I1571" s="101" t="s">
        <v>137</v>
      </c>
      <c r="J1571" s="74"/>
      <c r="K1571" s="75">
        <v>433</v>
      </c>
      <c r="L1571" s="75">
        <v>0</v>
      </c>
      <c r="M1571" s="75">
        <v>0</v>
      </c>
      <c r="N1571" s="75">
        <v>153</v>
      </c>
      <c r="O1571" s="75">
        <v>22</v>
      </c>
      <c r="P1571" s="75">
        <v>94</v>
      </c>
      <c r="Q1571" s="76">
        <v>0</v>
      </c>
      <c r="R1571" s="76">
        <v>26.5</v>
      </c>
      <c r="S1571" s="76">
        <v>16.2</v>
      </c>
      <c r="T1571" s="76">
        <v>1</v>
      </c>
      <c r="U1571" s="76">
        <v>1.9</v>
      </c>
      <c r="V1571" s="76">
        <v>2.5</v>
      </c>
      <c r="W1571" s="87">
        <f t="shared" si="72"/>
        <v>48.1</v>
      </c>
      <c r="X1571" s="87">
        <f t="shared" si="73"/>
        <v>26.5</v>
      </c>
      <c r="Y1571" s="88">
        <f t="shared" si="74"/>
        <v>21.599999999999998</v>
      </c>
    </row>
    <row r="1572" spans="1:25" s="11" customFormat="1" ht="15" x14ac:dyDescent="0.35">
      <c r="A1572" s="99" t="s">
        <v>4843</v>
      </c>
      <c r="B1572" s="141" t="s">
        <v>4844</v>
      </c>
      <c r="C1572" s="99" t="s">
        <v>4845</v>
      </c>
      <c r="D1572" s="100" t="s">
        <v>133</v>
      </c>
      <c r="E1572" s="101" t="s">
        <v>134</v>
      </c>
      <c r="F1572" s="101" t="s">
        <v>135</v>
      </c>
      <c r="G1572" s="101" t="s">
        <v>136</v>
      </c>
      <c r="H1572" s="101"/>
      <c r="I1572" s="101" t="s">
        <v>137</v>
      </c>
      <c r="J1572" s="74"/>
      <c r="K1572" s="75">
        <v>787</v>
      </c>
      <c r="L1572" s="75">
        <v>84</v>
      </c>
      <c r="M1572" s="75">
        <v>18</v>
      </c>
      <c r="N1572" s="75">
        <v>295</v>
      </c>
      <c r="O1572" s="75">
        <v>28</v>
      </c>
      <c r="P1572" s="75">
        <v>167</v>
      </c>
      <c r="Q1572" s="76">
        <v>4</v>
      </c>
      <c r="R1572" s="76">
        <v>58.7</v>
      </c>
      <c r="S1572" s="76">
        <v>58.5</v>
      </c>
      <c r="T1572" s="76">
        <v>3</v>
      </c>
      <c r="U1572" s="76">
        <v>9.1999999999999993</v>
      </c>
      <c r="V1572" s="76">
        <v>2.9</v>
      </c>
      <c r="W1572" s="87">
        <f t="shared" si="72"/>
        <v>136.30000000000001</v>
      </c>
      <c r="X1572" s="87">
        <f t="shared" si="73"/>
        <v>62.7</v>
      </c>
      <c r="Y1572" s="88">
        <f t="shared" si="74"/>
        <v>73.600000000000009</v>
      </c>
    </row>
    <row r="1573" spans="1:25" s="11" customFormat="1" ht="15" x14ac:dyDescent="0.35">
      <c r="A1573" s="99" t="s">
        <v>4846</v>
      </c>
      <c r="B1573" s="141" t="s">
        <v>4847</v>
      </c>
      <c r="C1573" s="99" t="s">
        <v>4848</v>
      </c>
      <c r="D1573" s="100" t="s">
        <v>133</v>
      </c>
      <c r="E1573" s="101" t="s">
        <v>134</v>
      </c>
      <c r="F1573" s="101" t="s">
        <v>135</v>
      </c>
      <c r="G1573" s="101" t="s">
        <v>136</v>
      </c>
      <c r="H1573" s="101"/>
      <c r="I1573" s="101" t="s">
        <v>137</v>
      </c>
      <c r="J1573" s="74"/>
      <c r="K1573" s="75">
        <v>357</v>
      </c>
      <c r="L1573" s="75">
        <v>34</v>
      </c>
      <c r="M1573" s="75">
        <v>2</v>
      </c>
      <c r="N1573" s="75">
        <v>248</v>
      </c>
      <c r="O1573" s="75">
        <v>104</v>
      </c>
      <c r="P1573" s="75">
        <v>85</v>
      </c>
      <c r="Q1573" s="76">
        <v>5.7</v>
      </c>
      <c r="R1573" s="76">
        <v>28.5</v>
      </c>
      <c r="S1573" s="76">
        <v>20.8</v>
      </c>
      <c r="T1573" s="76">
        <v>2</v>
      </c>
      <c r="U1573" s="76">
        <v>5.4</v>
      </c>
      <c r="V1573" s="76">
        <v>2</v>
      </c>
      <c r="W1573" s="87">
        <f t="shared" si="72"/>
        <v>64.400000000000006</v>
      </c>
      <c r="X1573" s="87">
        <f t="shared" si="73"/>
        <v>34.200000000000003</v>
      </c>
      <c r="Y1573" s="88">
        <f t="shared" si="74"/>
        <v>30.200000000000003</v>
      </c>
    </row>
    <row r="1574" spans="1:25" s="11" customFormat="1" ht="15" x14ac:dyDescent="0.35">
      <c r="A1574" s="99" t="s">
        <v>4849</v>
      </c>
      <c r="B1574" s="141" t="s">
        <v>4850</v>
      </c>
      <c r="C1574" s="99" t="s">
        <v>4851</v>
      </c>
      <c r="D1574" s="100" t="s">
        <v>133</v>
      </c>
      <c r="E1574" s="101" t="s">
        <v>134</v>
      </c>
      <c r="F1574" s="101" t="s">
        <v>135</v>
      </c>
      <c r="G1574" s="101" t="s">
        <v>136</v>
      </c>
      <c r="H1574" s="101"/>
      <c r="I1574" s="101" t="s">
        <v>137</v>
      </c>
      <c r="J1574" s="74"/>
      <c r="K1574" s="75">
        <v>518</v>
      </c>
      <c r="L1574" s="75">
        <v>0</v>
      </c>
      <c r="M1574" s="75">
        <v>0</v>
      </c>
      <c r="N1574" s="75">
        <v>364</v>
      </c>
      <c r="O1574" s="75">
        <v>95</v>
      </c>
      <c r="P1574" s="75">
        <v>139</v>
      </c>
      <c r="Q1574" s="76">
        <v>2</v>
      </c>
      <c r="R1574" s="76">
        <v>39.700000000000003</v>
      </c>
      <c r="S1574" s="76">
        <v>17.600000000000001</v>
      </c>
      <c r="T1574" s="76">
        <v>2</v>
      </c>
      <c r="U1574" s="76">
        <v>2.7</v>
      </c>
      <c r="V1574" s="76">
        <v>3</v>
      </c>
      <c r="W1574" s="87">
        <f t="shared" si="72"/>
        <v>67</v>
      </c>
      <c r="X1574" s="87">
        <f t="shared" si="73"/>
        <v>41.7</v>
      </c>
      <c r="Y1574" s="88">
        <f t="shared" si="74"/>
        <v>25.3</v>
      </c>
    </row>
    <row r="1575" spans="1:25" s="11" customFormat="1" ht="15" x14ac:dyDescent="0.35">
      <c r="A1575" s="99" t="s">
        <v>4852</v>
      </c>
      <c r="B1575" s="141" t="s">
        <v>4853</v>
      </c>
      <c r="C1575" s="99" t="s">
        <v>4854</v>
      </c>
      <c r="D1575" s="100" t="s">
        <v>133</v>
      </c>
      <c r="E1575" s="101" t="s">
        <v>134</v>
      </c>
      <c r="F1575" s="101" t="s">
        <v>135</v>
      </c>
      <c r="G1575" s="101" t="s">
        <v>136</v>
      </c>
      <c r="H1575" s="101"/>
      <c r="I1575" s="101" t="s">
        <v>137</v>
      </c>
      <c r="J1575" s="74"/>
      <c r="K1575" s="75">
        <v>644</v>
      </c>
      <c r="L1575" s="75">
        <v>49</v>
      </c>
      <c r="M1575" s="75">
        <v>2</v>
      </c>
      <c r="N1575" s="75">
        <v>442</v>
      </c>
      <c r="O1575" s="75">
        <v>119</v>
      </c>
      <c r="P1575" s="75">
        <v>150</v>
      </c>
      <c r="Q1575" s="76">
        <v>3.6</v>
      </c>
      <c r="R1575" s="76">
        <v>47.6</v>
      </c>
      <c r="S1575" s="76">
        <v>21.7</v>
      </c>
      <c r="T1575" s="76">
        <v>3</v>
      </c>
      <c r="U1575" s="76">
        <v>6.5</v>
      </c>
      <c r="V1575" s="76">
        <v>4.0999999999999996</v>
      </c>
      <c r="W1575" s="87">
        <f t="shared" si="72"/>
        <v>86.5</v>
      </c>
      <c r="X1575" s="87">
        <f t="shared" si="73"/>
        <v>51.2</v>
      </c>
      <c r="Y1575" s="88">
        <f t="shared" si="74"/>
        <v>35.299999999999997</v>
      </c>
    </row>
    <row r="1576" spans="1:25" s="11" customFormat="1" ht="15" x14ac:dyDescent="0.35">
      <c r="A1576" s="99" t="s">
        <v>4855</v>
      </c>
      <c r="B1576" s="141" t="s">
        <v>4856</v>
      </c>
      <c r="C1576" s="99" t="s">
        <v>4857</v>
      </c>
      <c r="D1576" s="100" t="s">
        <v>133</v>
      </c>
      <c r="E1576" s="101" t="s">
        <v>134</v>
      </c>
      <c r="F1576" s="101" t="s">
        <v>135</v>
      </c>
      <c r="G1576" s="101" t="s">
        <v>136</v>
      </c>
      <c r="H1576" s="101"/>
      <c r="I1576" s="101" t="s">
        <v>137</v>
      </c>
      <c r="J1576" s="74"/>
      <c r="K1576" s="75">
        <v>1012</v>
      </c>
      <c r="L1576" s="75">
        <v>45</v>
      </c>
      <c r="M1576" s="75">
        <v>9</v>
      </c>
      <c r="N1576" s="75">
        <v>344</v>
      </c>
      <c r="O1576" s="75">
        <v>43</v>
      </c>
      <c r="P1576" s="75">
        <v>200</v>
      </c>
      <c r="Q1576" s="76">
        <v>6</v>
      </c>
      <c r="R1576" s="76">
        <v>73.5</v>
      </c>
      <c r="S1576" s="76">
        <v>35.200000000000003</v>
      </c>
      <c r="T1576" s="76">
        <v>4</v>
      </c>
      <c r="U1576" s="76">
        <v>11.3</v>
      </c>
      <c r="V1576" s="76">
        <v>5</v>
      </c>
      <c r="W1576" s="87">
        <f t="shared" si="72"/>
        <v>135</v>
      </c>
      <c r="X1576" s="87">
        <f t="shared" si="73"/>
        <v>79.5</v>
      </c>
      <c r="Y1576" s="88">
        <f t="shared" si="74"/>
        <v>55.5</v>
      </c>
    </row>
    <row r="1577" spans="1:25" s="11" customFormat="1" ht="15" x14ac:dyDescent="0.35">
      <c r="A1577" s="99" t="s">
        <v>4858</v>
      </c>
      <c r="B1577" s="141" t="s">
        <v>4859</v>
      </c>
      <c r="C1577" s="99" t="s">
        <v>4860</v>
      </c>
      <c r="D1577" s="100" t="s">
        <v>133</v>
      </c>
      <c r="E1577" s="101" t="s">
        <v>134</v>
      </c>
      <c r="F1577" s="101" t="s">
        <v>135</v>
      </c>
      <c r="G1577" s="101" t="s">
        <v>136</v>
      </c>
      <c r="H1577" s="101"/>
      <c r="I1577" s="101" t="s">
        <v>137</v>
      </c>
      <c r="J1577" s="74"/>
      <c r="K1577" s="75">
        <v>545</v>
      </c>
      <c r="L1577" s="75">
        <v>71</v>
      </c>
      <c r="M1577" s="75">
        <v>6</v>
      </c>
      <c r="N1577" s="75">
        <v>520</v>
      </c>
      <c r="O1577" s="75">
        <v>48</v>
      </c>
      <c r="P1577" s="75">
        <v>194</v>
      </c>
      <c r="Q1577" s="76">
        <v>3</v>
      </c>
      <c r="R1577" s="76">
        <v>61</v>
      </c>
      <c r="S1577" s="76">
        <v>31.1</v>
      </c>
      <c r="T1577" s="76">
        <v>4</v>
      </c>
      <c r="U1577" s="76">
        <v>9.6</v>
      </c>
      <c r="V1577" s="76">
        <v>4</v>
      </c>
      <c r="W1577" s="87">
        <f t="shared" si="72"/>
        <v>112.69999999999999</v>
      </c>
      <c r="X1577" s="87">
        <f t="shared" si="73"/>
        <v>64</v>
      </c>
      <c r="Y1577" s="88">
        <f t="shared" si="74"/>
        <v>48.7</v>
      </c>
    </row>
    <row r="1578" spans="1:25" s="11" customFormat="1" ht="15" x14ac:dyDescent="0.35">
      <c r="A1578" s="99" t="s">
        <v>4861</v>
      </c>
      <c r="B1578" s="141" t="s">
        <v>4862</v>
      </c>
      <c r="C1578" s="99" t="s">
        <v>4863</v>
      </c>
      <c r="D1578" s="100" t="s">
        <v>133</v>
      </c>
      <c r="E1578" s="101" t="s">
        <v>134</v>
      </c>
      <c r="F1578" s="101" t="s">
        <v>135</v>
      </c>
      <c r="G1578" s="101" t="s">
        <v>136</v>
      </c>
      <c r="H1578" s="101"/>
      <c r="I1578" s="101" t="s">
        <v>137</v>
      </c>
      <c r="J1578" s="74"/>
      <c r="K1578" s="75">
        <v>800</v>
      </c>
      <c r="L1578" s="75">
        <v>34</v>
      </c>
      <c r="M1578" s="75">
        <v>2</v>
      </c>
      <c r="N1578" s="75">
        <v>543</v>
      </c>
      <c r="O1578" s="75">
        <v>45</v>
      </c>
      <c r="P1578" s="75">
        <v>168</v>
      </c>
      <c r="Q1578" s="76">
        <v>1.5</v>
      </c>
      <c r="R1578" s="76">
        <v>56</v>
      </c>
      <c r="S1578" s="76">
        <v>28</v>
      </c>
      <c r="T1578" s="76">
        <v>4</v>
      </c>
      <c r="U1578" s="76">
        <v>7.6</v>
      </c>
      <c r="V1578" s="76">
        <v>4</v>
      </c>
      <c r="W1578" s="87">
        <f t="shared" si="72"/>
        <v>101.1</v>
      </c>
      <c r="X1578" s="87">
        <f t="shared" si="73"/>
        <v>57.5</v>
      </c>
      <c r="Y1578" s="88">
        <f t="shared" si="74"/>
        <v>43.6</v>
      </c>
    </row>
    <row r="1579" spans="1:25" s="11" customFormat="1" ht="15" x14ac:dyDescent="0.35">
      <c r="A1579" s="99" t="s">
        <v>4864</v>
      </c>
      <c r="B1579" s="141" t="s">
        <v>4865</v>
      </c>
      <c r="C1579" s="99" t="s">
        <v>4866</v>
      </c>
      <c r="D1579" s="100" t="s">
        <v>133</v>
      </c>
      <c r="E1579" s="101" t="s">
        <v>134</v>
      </c>
      <c r="F1579" s="101" t="s">
        <v>135</v>
      </c>
      <c r="G1579" s="101" t="s">
        <v>136</v>
      </c>
      <c r="H1579" s="101"/>
      <c r="I1579" s="101" t="s">
        <v>137</v>
      </c>
      <c r="J1579" s="74"/>
      <c r="K1579" s="75">
        <v>225</v>
      </c>
      <c r="L1579" s="75">
        <v>28</v>
      </c>
      <c r="M1579" s="75">
        <v>3</v>
      </c>
      <c r="N1579" s="75">
        <v>194</v>
      </c>
      <c r="O1579" s="75">
        <v>34</v>
      </c>
      <c r="P1579" s="75">
        <v>74</v>
      </c>
      <c r="Q1579" s="76">
        <v>3</v>
      </c>
      <c r="R1579" s="76">
        <v>23</v>
      </c>
      <c r="S1579" s="76">
        <v>17.5</v>
      </c>
      <c r="T1579" s="76">
        <v>2</v>
      </c>
      <c r="U1579" s="76">
        <v>2.6</v>
      </c>
      <c r="V1579" s="76">
        <v>3</v>
      </c>
      <c r="W1579" s="87">
        <f t="shared" si="72"/>
        <v>51.1</v>
      </c>
      <c r="X1579" s="87">
        <f t="shared" si="73"/>
        <v>26</v>
      </c>
      <c r="Y1579" s="88">
        <f t="shared" si="74"/>
        <v>25.1</v>
      </c>
    </row>
    <row r="1580" spans="1:25" s="11" customFormat="1" ht="15" x14ac:dyDescent="0.35">
      <c r="A1580" s="99" t="s">
        <v>4867</v>
      </c>
      <c r="B1580" s="141" t="s">
        <v>4868</v>
      </c>
      <c r="C1580" s="99" t="s">
        <v>4869</v>
      </c>
      <c r="D1580" s="100" t="s">
        <v>405</v>
      </c>
      <c r="E1580" s="101" t="s">
        <v>134</v>
      </c>
      <c r="F1580" s="101" t="s">
        <v>406</v>
      </c>
      <c r="G1580" s="101" t="s">
        <v>136</v>
      </c>
      <c r="H1580" s="101"/>
      <c r="I1580" s="101" t="s">
        <v>137</v>
      </c>
      <c r="J1580" s="74"/>
      <c r="K1580" s="75">
        <v>953</v>
      </c>
      <c r="L1580" s="75">
        <v>18</v>
      </c>
      <c r="M1580" s="75">
        <v>0</v>
      </c>
      <c r="N1580" s="75">
        <v>401</v>
      </c>
      <c r="O1580" s="75">
        <v>64</v>
      </c>
      <c r="P1580" s="75">
        <v>187</v>
      </c>
      <c r="Q1580" s="76">
        <v>5.5</v>
      </c>
      <c r="R1580" s="76">
        <v>60</v>
      </c>
      <c r="S1580" s="76">
        <v>47.4</v>
      </c>
      <c r="T1580" s="76">
        <v>3</v>
      </c>
      <c r="U1580" s="76">
        <v>6.6</v>
      </c>
      <c r="V1580" s="76">
        <v>3</v>
      </c>
      <c r="W1580" s="87">
        <f t="shared" si="72"/>
        <v>125.5</v>
      </c>
      <c r="X1580" s="87">
        <f t="shared" si="73"/>
        <v>65.5</v>
      </c>
      <c r="Y1580" s="88">
        <f t="shared" si="74"/>
        <v>60</v>
      </c>
    </row>
    <row r="1581" spans="1:25" s="11" customFormat="1" ht="15" x14ac:dyDescent="0.35">
      <c r="A1581" s="99" t="s">
        <v>4870</v>
      </c>
      <c r="B1581" s="141" t="s">
        <v>4871</v>
      </c>
      <c r="C1581" s="99" t="s">
        <v>4872</v>
      </c>
      <c r="D1581" s="100" t="s">
        <v>437</v>
      </c>
      <c r="E1581" s="101" t="s">
        <v>201</v>
      </c>
      <c r="F1581" s="101" t="s">
        <v>406</v>
      </c>
      <c r="G1581" s="101" t="s">
        <v>136</v>
      </c>
      <c r="H1581" s="101"/>
      <c r="I1581" s="101" t="s">
        <v>137</v>
      </c>
      <c r="J1581" s="74"/>
      <c r="K1581" s="75">
        <v>597</v>
      </c>
      <c r="L1581" s="75">
        <v>0</v>
      </c>
      <c r="M1581" s="75">
        <v>0</v>
      </c>
      <c r="N1581" s="75">
        <v>555</v>
      </c>
      <c r="O1581" s="75">
        <v>82</v>
      </c>
      <c r="P1581" s="75">
        <v>213</v>
      </c>
      <c r="Q1581" s="76">
        <v>2</v>
      </c>
      <c r="R1581" s="76">
        <v>52</v>
      </c>
      <c r="S1581" s="76">
        <v>16.600000000000001</v>
      </c>
      <c r="T1581" s="76">
        <v>3</v>
      </c>
      <c r="U1581" s="76">
        <v>4.9000000000000004</v>
      </c>
      <c r="V1581" s="76">
        <v>5</v>
      </c>
      <c r="W1581" s="87">
        <f t="shared" si="72"/>
        <v>83.5</v>
      </c>
      <c r="X1581" s="87">
        <f t="shared" si="73"/>
        <v>54</v>
      </c>
      <c r="Y1581" s="88">
        <f t="shared" si="74"/>
        <v>29.5</v>
      </c>
    </row>
    <row r="1582" spans="1:25" s="11" customFormat="1" ht="15" x14ac:dyDescent="0.35">
      <c r="A1582" s="99" t="s">
        <v>4873</v>
      </c>
      <c r="B1582" s="141" t="s">
        <v>4874</v>
      </c>
      <c r="C1582" s="99" t="s">
        <v>4875</v>
      </c>
      <c r="D1582" s="100" t="s">
        <v>133</v>
      </c>
      <c r="E1582" s="101" t="s">
        <v>134</v>
      </c>
      <c r="F1582" s="101" t="s">
        <v>135</v>
      </c>
      <c r="G1582" s="101" t="s">
        <v>136</v>
      </c>
      <c r="H1582" s="101"/>
      <c r="I1582" s="101" t="s">
        <v>137</v>
      </c>
      <c r="J1582" s="74"/>
      <c r="K1582" s="75">
        <v>651</v>
      </c>
      <c r="L1582" s="75">
        <v>28</v>
      </c>
      <c r="M1582" s="75">
        <v>17</v>
      </c>
      <c r="N1582" s="75">
        <v>289</v>
      </c>
      <c r="O1582" s="75">
        <v>42</v>
      </c>
      <c r="P1582" s="75">
        <v>131</v>
      </c>
      <c r="Q1582" s="76">
        <v>3.4</v>
      </c>
      <c r="R1582" s="76">
        <v>52</v>
      </c>
      <c r="S1582" s="76">
        <v>31.6</v>
      </c>
      <c r="T1582" s="76">
        <v>3</v>
      </c>
      <c r="U1582" s="76">
        <v>9.4</v>
      </c>
      <c r="V1582" s="76">
        <v>3</v>
      </c>
      <c r="W1582" s="87">
        <f t="shared" si="72"/>
        <v>102.4</v>
      </c>
      <c r="X1582" s="87">
        <f t="shared" si="73"/>
        <v>55.4</v>
      </c>
      <c r="Y1582" s="88">
        <f t="shared" si="74"/>
        <v>47</v>
      </c>
    </row>
    <row r="1583" spans="1:25" s="11" customFormat="1" ht="15" x14ac:dyDescent="0.35">
      <c r="A1583" s="99" t="s">
        <v>4876</v>
      </c>
      <c r="B1583" s="141" t="s">
        <v>4877</v>
      </c>
      <c r="C1583" s="99" t="s">
        <v>4878</v>
      </c>
      <c r="D1583" s="100" t="s">
        <v>437</v>
      </c>
      <c r="E1583" s="101" t="s">
        <v>201</v>
      </c>
      <c r="F1583" s="101" t="s">
        <v>406</v>
      </c>
      <c r="G1583" s="101" t="s">
        <v>136</v>
      </c>
      <c r="H1583" s="101"/>
      <c r="I1583" s="101" t="s">
        <v>137</v>
      </c>
      <c r="J1583" s="74"/>
      <c r="K1583" s="75">
        <v>1362</v>
      </c>
      <c r="L1583" s="75">
        <v>0</v>
      </c>
      <c r="M1583" s="75">
        <v>0</v>
      </c>
      <c r="N1583" s="75">
        <v>1081</v>
      </c>
      <c r="O1583" s="75">
        <v>108</v>
      </c>
      <c r="P1583" s="75">
        <v>396</v>
      </c>
      <c r="Q1583" s="76">
        <v>10.4</v>
      </c>
      <c r="R1583" s="76">
        <v>94</v>
      </c>
      <c r="S1583" s="76">
        <v>34</v>
      </c>
      <c r="T1583" s="76">
        <v>5.5</v>
      </c>
      <c r="U1583" s="76">
        <v>9.8000000000000007</v>
      </c>
      <c r="V1583" s="76">
        <v>6.5</v>
      </c>
      <c r="W1583" s="87">
        <f t="shared" si="72"/>
        <v>160.20000000000002</v>
      </c>
      <c r="X1583" s="87">
        <f t="shared" si="73"/>
        <v>104.4</v>
      </c>
      <c r="Y1583" s="88">
        <f t="shared" si="74"/>
        <v>55.8</v>
      </c>
    </row>
    <row r="1584" spans="1:25" s="11" customFormat="1" ht="15" x14ac:dyDescent="0.35">
      <c r="A1584" s="99" t="s">
        <v>4879</v>
      </c>
      <c r="B1584" s="141" t="s">
        <v>4880</v>
      </c>
      <c r="C1584" s="99" t="s">
        <v>4881</v>
      </c>
      <c r="D1584" s="100" t="s">
        <v>133</v>
      </c>
      <c r="E1584" s="101" t="s">
        <v>134</v>
      </c>
      <c r="F1584" s="101" t="s">
        <v>135</v>
      </c>
      <c r="G1584" s="101" t="s">
        <v>136</v>
      </c>
      <c r="H1584" s="101"/>
      <c r="I1584" s="101" t="s">
        <v>137</v>
      </c>
      <c r="J1584" s="74"/>
      <c r="K1584" s="75">
        <v>535</v>
      </c>
      <c r="L1584" s="75">
        <v>61</v>
      </c>
      <c r="M1584" s="75">
        <v>9</v>
      </c>
      <c r="N1584" s="75">
        <v>345</v>
      </c>
      <c r="O1584" s="75">
        <v>90</v>
      </c>
      <c r="P1584" s="75">
        <v>114</v>
      </c>
      <c r="Q1584" s="76">
        <v>10</v>
      </c>
      <c r="R1584" s="76">
        <v>38</v>
      </c>
      <c r="S1584" s="76">
        <v>23.4</v>
      </c>
      <c r="T1584" s="76">
        <v>4</v>
      </c>
      <c r="U1584" s="76">
        <v>9.3000000000000007</v>
      </c>
      <c r="V1584" s="76">
        <v>3</v>
      </c>
      <c r="W1584" s="87">
        <f t="shared" si="72"/>
        <v>87.7</v>
      </c>
      <c r="X1584" s="87">
        <f t="shared" si="73"/>
        <v>48</v>
      </c>
      <c r="Y1584" s="88">
        <f t="shared" si="74"/>
        <v>39.700000000000003</v>
      </c>
    </row>
    <row r="1585" spans="1:25" s="11" customFormat="1" ht="15" x14ac:dyDescent="0.35">
      <c r="A1585" s="99" t="s">
        <v>4882</v>
      </c>
      <c r="B1585" s="141" t="s">
        <v>4883</v>
      </c>
      <c r="C1585" s="99" t="s">
        <v>4884</v>
      </c>
      <c r="D1585" s="100" t="s">
        <v>133</v>
      </c>
      <c r="E1585" s="101" t="s">
        <v>134</v>
      </c>
      <c r="F1585" s="101" t="s">
        <v>135</v>
      </c>
      <c r="G1585" s="101" t="s">
        <v>136</v>
      </c>
      <c r="H1585" s="101"/>
      <c r="I1585" s="101" t="s">
        <v>137</v>
      </c>
      <c r="J1585" s="74"/>
      <c r="K1585" s="75">
        <v>772</v>
      </c>
      <c r="L1585" s="75">
        <v>73</v>
      </c>
      <c r="M1585" s="75">
        <v>13</v>
      </c>
      <c r="N1585" s="75">
        <v>332</v>
      </c>
      <c r="O1585" s="75">
        <v>48</v>
      </c>
      <c r="P1585" s="75">
        <v>156</v>
      </c>
      <c r="Q1585" s="76">
        <v>1</v>
      </c>
      <c r="R1585" s="76">
        <v>58</v>
      </c>
      <c r="S1585" s="76">
        <v>36</v>
      </c>
      <c r="T1585" s="76">
        <v>3</v>
      </c>
      <c r="U1585" s="76">
        <v>7.5</v>
      </c>
      <c r="V1585" s="76">
        <v>4</v>
      </c>
      <c r="W1585" s="87">
        <f t="shared" si="72"/>
        <v>109.5</v>
      </c>
      <c r="X1585" s="87">
        <f t="shared" si="73"/>
        <v>59</v>
      </c>
      <c r="Y1585" s="88">
        <f t="shared" si="74"/>
        <v>50.5</v>
      </c>
    </row>
    <row r="1586" spans="1:25" s="11" customFormat="1" ht="15" x14ac:dyDescent="0.35">
      <c r="A1586" s="99" t="s">
        <v>4885</v>
      </c>
      <c r="B1586" s="141" t="s">
        <v>4886</v>
      </c>
      <c r="C1586" s="99" t="s">
        <v>4887</v>
      </c>
      <c r="D1586" s="100" t="s">
        <v>133</v>
      </c>
      <c r="E1586" s="101" t="s">
        <v>134</v>
      </c>
      <c r="F1586" s="101" t="s">
        <v>135</v>
      </c>
      <c r="G1586" s="101" t="s">
        <v>136</v>
      </c>
      <c r="H1586" s="101"/>
      <c r="I1586" s="101" t="s">
        <v>137</v>
      </c>
      <c r="J1586" s="74"/>
      <c r="K1586" s="75">
        <v>707</v>
      </c>
      <c r="L1586" s="75">
        <v>97</v>
      </c>
      <c r="M1586" s="75">
        <v>11</v>
      </c>
      <c r="N1586" s="75">
        <v>420</v>
      </c>
      <c r="O1586" s="75">
        <v>46</v>
      </c>
      <c r="P1586" s="75">
        <v>190</v>
      </c>
      <c r="Q1586" s="76">
        <v>3</v>
      </c>
      <c r="R1586" s="76">
        <v>61</v>
      </c>
      <c r="S1586" s="76">
        <v>29.2</v>
      </c>
      <c r="T1586" s="76">
        <v>2</v>
      </c>
      <c r="U1586" s="76">
        <v>6</v>
      </c>
      <c r="V1586" s="76">
        <v>2</v>
      </c>
      <c r="W1586" s="87">
        <f t="shared" si="72"/>
        <v>103.2</v>
      </c>
      <c r="X1586" s="87">
        <f t="shared" si="73"/>
        <v>64</v>
      </c>
      <c r="Y1586" s="88">
        <f t="shared" si="74"/>
        <v>39.200000000000003</v>
      </c>
    </row>
    <row r="1587" spans="1:25" s="11" customFormat="1" ht="15" x14ac:dyDescent="0.35">
      <c r="A1587" s="99" t="s">
        <v>4888</v>
      </c>
      <c r="B1587" s="141" t="s">
        <v>4889</v>
      </c>
      <c r="C1587" s="99" t="s">
        <v>4890</v>
      </c>
      <c r="D1587" s="100" t="s">
        <v>133</v>
      </c>
      <c r="E1587" s="101" t="s">
        <v>134</v>
      </c>
      <c r="F1587" s="101" t="s">
        <v>135</v>
      </c>
      <c r="G1587" s="101" t="s">
        <v>136</v>
      </c>
      <c r="H1587" s="101"/>
      <c r="I1587" s="101" t="s">
        <v>137</v>
      </c>
      <c r="J1587" s="74"/>
      <c r="K1587" s="75">
        <v>538</v>
      </c>
      <c r="L1587" s="75">
        <v>27</v>
      </c>
      <c r="M1587" s="75">
        <v>9</v>
      </c>
      <c r="N1587" s="75">
        <v>176</v>
      </c>
      <c r="O1587" s="75">
        <v>21</v>
      </c>
      <c r="P1587" s="75">
        <v>138</v>
      </c>
      <c r="Q1587" s="76">
        <v>1</v>
      </c>
      <c r="R1587" s="76">
        <v>44.5</v>
      </c>
      <c r="S1587" s="76">
        <v>31.2</v>
      </c>
      <c r="T1587" s="76">
        <v>2</v>
      </c>
      <c r="U1587" s="76">
        <v>6.5</v>
      </c>
      <c r="V1587" s="76">
        <v>3</v>
      </c>
      <c r="W1587" s="87">
        <f t="shared" si="72"/>
        <v>88.2</v>
      </c>
      <c r="X1587" s="87">
        <f t="shared" si="73"/>
        <v>45.5</v>
      </c>
      <c r="Y1587" s="88">
        <f t="shared" si="74"/>
        <v>42.7</v>
      </c>
    </row>
    <row r="1588" spans="1:25" s="11" customFormat="1" ht="15" x14ac:dyDescent="0.35">
      <c r="A1588" s="99" t="s">
        <v>4891</v>
      </c>
      <c r="B1588" s="141" t="s">
        <v>4892</v>
      </c>
      <c r="C1588" s="99" t="s">
        <v>4893</v>
      </c>
      <c r="D1588" s="100" t="s">
        <v>133</v>
      </c>
      <c r="E1588" s="101" t="s">
        <v>134</v>
      </c>
      <c r="F1588" s="101" t="s">
        <v>135</v>
      </c>
      <c r="G1588" s="101" t="s">
        <v>136</v>
      </c>
      <c r="H1588" s="101"/>
      <c r="I1588" s="101" t="s">
        <v>137</v>
      </c>
      <c r="J1588" s="74"/>
      <c r="K1588" s="75">
        <v>530</v>
      </c>
      <c r="L1588" s="75">
        <v>60</v>
      </c>
      <c r="M1588" s="75">
        <v>9</v>
      </c>
      <c r="N1588" s="75">
        <v>214</v>
      </c>
      <c r="O1588" s="75">
        <v>20</v>
      </c>
      <c r="P1588" s="75">
        <v>161</v>
      </c>
      <c r="Q1588" s="76">
        <v>3</v>
      </c>
      <c r="R1588" s="76">
        <v>45</v>
      </c>
      <c r="S1588" s="76">
        <v>34.5</v>
      </c>
      <c r="T1588" s="76">
        <v>3</v>
      </c>
      <c r="U1588" s="76">
        <v>9.5</v>
      </c>
      <c r="V1588" s="76">
        <v>4</v>
      </c>
      <c r="W1588" s="87">
        <f t="shared" si="72"/>
        <v>99</v>
      </c>
      <c r="X1588" s="87">
        <f t="shared" si="73"/>
        <v>48</v>
      </c>
      <c r="Y1588" s="88">
        <f t="shared" si="74"/>
        <v>51</v>
      </c>
    </row>
    <row r="1589" spans="1:25" s="11" customFormat="1" ht="15" x14ac:dyDescent="0.35">
      <c r="A1589" s="99" t="s">
        <v>4894</v>
      </c>
      <c r="B1589" s="141" t="s">
        <v>4895</v>
      </c>
      <c r="C1589" s="99" t="s">
        <v>4896</v>
      </c>
      <c r="D1589" s="100" t="s">
        <v>133</v>
      </c>
      <c r="E1589" s="101" t="s">
        <v>134</v>
      </c>
      <c r="F1589" s="101" t="s">
        <v>135</v>
      </c>
      <c r="G1589" s="101" t="s">
        <v>136</v>
      </c>
      <c r="H1589" s="101"/>
      <c r="I1589" s="101" t="s">
        <v>137</v>
      </c>
      <c r="J1589" s="74"/>
      <c r="K1589" s="75">
        <v>549</v>
      </c>
      <c r="L1589" s="75">
        <v>89</v>
      </c>
      <c r="M1589" s="75">
        <v>6</v>
      </c>
      <c r="N1589" s="75">
        <v>487</v>
      </c>
      <c r="O1589" s="75">
        <v>59</v>
      </c>
      <c r="P1589" s="75">
        <v>172</v>
      </c>
      <c r="Q1589" s="76">
        <v>4.7</v>
      </c>
      <c r="R1589" s="76">
        <v>49</v>
      </c>
      <c r="S1589" s="76">
        <v>28.9</v>
      </c>
      <c r="T1589" s="76">
        <v>3</v>
      </c>
      <c r="U1589" s="76">
        <v>8.1</v>
      </c>
      <c r="V1589" s="76">
        <v>4.2</v>
      </c>
      <c r="W1589" s="87">
        <f t="shared" si="72"/>
        <v>97.899999999999991</v>
      </c>
      <c r="X1589" s="87">
        <f t="shared" si="73"/>
        <v>53.7</v>
      </c>
      <c r="Y1589" s="88">
        <f t="shared" si="74"/>
        <v>44.2</v>
      </c>
    </row>
    <row r="1590" spans="1:25" s="11" customFormat="1" ht="15" x14ac:dyDescent="0.35">
      <c r="A1590" s="99" t="s">
        <v>4897</v>
      </c>
      <c r="B1590" s="141" t="s">
        <v>4898</v>
      </c>
      <c r="C1590" s="99" t="s">
        <v>4899</v>
      </c>
      <c r="D1590" s="100" t="s">
        <v>133</v>
      </c>
      <c r="E1590" s="101" t="s">
        <v>134</v>
      </c>
      <c r="F1590" s="101" t="s">
        <v>135</v>
      </c>
      <c r="G1590" s="101" t="s">
        <v>136</v>
      </c>
      <c r="H1590" s="101"/>
      <c r="I1590" s="101" t="s">
        <v>137</v>
      </c>
      <c r="J1590" s="74"/>
      <c r="K1590" s="75">
        <v>626</v>
      </c>
      <c r="L1590" s="75">
        <v>57</v>
      </c>
      <c r="M1590" s="75">
        <v>7</v>
      </c>
      <c r="N1590" s="75">
        <v>340</v>
      </c>
      <c r="O1590" s="75">
        <v>67</v>
      </c>
      <c r="P1590" s="75">
        <v>164</v>
      </c>
      <c r="Q1590" s="76">
        <v>2</v>
      </c>
      <c r="R1590" s="76">
        <v>52</v>
      </c>
      <c r="S1590" s="76">
        <v>50.2</v>
      </c>
      <c r="T1590" s="76">
        <v>3</v>
      </c>
      <c r="U1590" s="76">
        <v>7.5</v>
      </c>
      <c r="V1590" s="76">
        <v>2.7</v>
      </c>
      <c r="W1590" s="87">
        <f t="shared" si="72"/>
        <v>117.4</v>
      </c>
      <c r="X1590" s="87">
        <f t="shared" si="73"/>
        <v>54</v>
      </c>
      <c r="Y1590" s="88">
        <f t="shared" si="74"/>
        <v>63.400000000000006</v>
      </c>
    </row>
    <row r="1591" spans="1:25" s="11" customFormat="1" ht="15" x14ac:dyDescent="0.35">
      <c r="A1591" s="99" t="s">
        <v>4900</v>
      </c>
      <c r="B1591" s="141" t="s">
        <v>4901</v>
      </c>
      <c r="C1591" s="99" t="s">
        <v>4902</v>
      </c>
      <c r="D1591" s="100" t="s">
        <v>133</v>
      </c>
      <c r="E1591" s="101" t="s">
        <v>134</v>
      </c>
      <c r="F1591" s="101" t="s">
        <v>135</v>
      </c>
      <c r="G1591" s="101" t="s">
        <v>136</v>
      </c>
      <c r="H1591" s="101"/>
      <c r="I1591" s="101" t="s">
        <v>137</v>
      </c>
      <c r="J1591" s="74"/>
      <c r="K1591" s="75">
        <v>264</v>
      </c>
      <c r="L1591" s="75">
        <v>47</v>
      </c>
      <c r="M1591" s="75">
        <v>2</v>
      </c>
      <c r="N1591" s="75">
        <v>157</v>
      </c>
      <c r="O1591" s="75">
        <v>0</v>
      </c>
      <c r="P1591" s="75">
        <v>61</v>
      </c>
      <c r="Q1591" s="76">
        <v>4</v>
      </c>
      <c r="R1591" s="76">
        <v>23</v>
      </c>
      <c r="S1591" s="76">
        <v>15.1</v>
      </c>
      <c r="T1591" s="76">
        <v>2</v>
      </c>
      <c r="U1591" s="76">
        <v>1.9</v>
      </c>
      <c r="V1591" s="76">
        <v>2</v>
      </c>
      <c r="W1591" s="87">
        <f t="shared" si="72"/>
        <v>48</v>
      </c>
      <c r="X1591" s="87">
        <f t="shared" si="73"/>
        <v>27</v>
      </c>
      <c r="Y1591" s="88">
        <f t="shared" si="74"/>
        <v>21</v>
      </c>
    </row>
    <row r="1592" spans="1:25" s="11" customFormat="1" ht="15" x14ac:dyDescent="0.35">
      <c r="A1592" s="99" t="s">
        <v>4903</v>
      </c>
      <c r="B1592" s="141" t="s">
        <v>4904</v>
      </c>
      <c r="C1592" s="99" t="s">
        <v>4905</v>
      </c>
      <c r="D1592" s="100" t="s">
        <v>133</v>
      </c>
      <c r="E1592" s="101" t="s">
        <v>134</v>
      </c>
      <c r="F1592" s="101" t="s">
        <v>135</v>
      </c>
      <c r="G1592" s="101" t="s">
        <v>136</v>
      </c>
      <c r="H1592" s="101"/>
      <c r="I1592" s="101" t="s">
        <v>137</v>
      </c>
      <c r="J1592" s="74"/>
      <c r="K1592" s="75">
        <v>736</v>
      </c>
      <c r="L1592" s="75">
        <v>33</v>
      </c>
      <c r="M1592" s="75">
        <v>2</v>
      </c>
      <c r="N1592" s="75">
        <v>439</v>
      </c>
      <c r="O1592" s="75">
        <v>31</v>
      </c>
      <c r="P1592" s="75">
        <v>194</v>
      </c>
      <c r="Q1592" s="76">
        <v>3</v>
      </c>
      <c r="R1592" s="76">
        <v>60</v>
      </c>
      <c r="S1592" s="76">
        <v>23.6</v>
      </c>
      <c r="T1592" s="76">
        <v>3</v>
      </c>
      <c r="U1592" s="76">
        <v>11.3</v>
      </c>
      <c r="V1592" s="76">
        <v>3</v>
      </c>
      <c r="W1592" s="87">
        <f t="shared" si="72"/>
        <v>103.89999999999999</v>
      </c>
      <c r="X1592" s="87">
        <f t="shared" si="73"/>
        <v>63</v>
      </c>
      <c r="Y1592" s="88">
        <f t="shared" si="74"/>
        <v>40.900000000000006</v>
      </c>
    </row>
    <row r="1593" spans="1:25" s="11" customFormat="1" ht="15" x14ac:dyDescent="0.35">
      <c r="A1593" s="99" t="s">
        <v>4906</v>
      </c>
      <c r="B1593" s="141" t="s">
        <v>4907</v>
      </c>
      <c r="C1593" s="99" t="s">
        <v>4908</v>
      </c>
      <c r="D1593" s="100" t="s">
        <v>437</v>
      </c>
      <c r="E1593" s="101" t="s">
        <v>201</v>
      </c>
      <c r="F1593" s="101" t="s">
        <v>406</v>
      </c>
      <c r="G1593" s="101" t="s">
        <v>136</v>
      </c>
      <c r="H1593" s="101"/>
      <c r="I1593" s="101" t="s">
        <v>137</v>
      </c>
      <c r="J1593" s="74"/>
      <c r="K1593" s="75">
        <v>979</v>
      </c>
      <c r="L1593" s="75">
        <v>0</v>
      </c>
      <c r="M1593" s="75">
        <v>0</v>
      </c>
      <c r="N1593" s="75">
        <v>788</v>
      </c>
      <c r="O1593" s="75">
        <v>106</v>
      </c>
      <c r="P1593" s="75">
        <v>295</v>
      </c>
      <c r="Q1593" s="76">
        <v>10</v>
      </c>
      <c r="R1593" s="76">
        <v>70.7</v>
      </c>
      <c r="S1593" s="76">
        <v>27.2</v>
      </c>
      <c r="T1593" s="76">
        <v>5</v>
      </c>
      <c r="U1593" s="76">
        <v>8.8000000000000007</v>
      </c>
      <c r="V1593" s="76">
        <v>5</v>
      </c>
      <c r="W1593" s="87">
        <f t="shared" si="72"/>
        <v>126.7</v>
      </c>
      <c r="X1593" s="87">
        <f t="shared" si="73"/>
        <v>80.7</v>
      </c>
      <c r="Y1593" s="88">
        <f t="shared" si="74"/>
        <v>46</v>
      </c>
    </row>
    <row r="1594" spans="1:25" s="11" customFormat="1" ht="15" x14ac:dyDescent="0.35">
      <c r="A1594" s="99" t="s">
        <v>4909</v>
      </c>
      <c r="B1594" s="141" t="s">
        <v>4910</v>
      </c>
      <c r="C1594" s="99" t="s">
        <v>4911</v>
      </c>
      <c r="D1594" s="100" t="s">
        <v>133</v>
      </c>
      <c r="E1594" s="101" t="s">
        <v>134</v>
      </c>
      <c r="F1594" s="101" t="s">
        <v>135</v>
      </c>
      <c r="G1594" s="101" t="s">
        <v>136</v>
      </c>
      <c r="H1594" s="101"/>
      <c r="I1594" s="101" t="s">
        <v>137</v>
      </c>
      <c r="J1594" s="74"/>
      <c r="K1594" s="75">
        <v>435</v>
      </c>
      <c r="L1594" s="75">
        <v>17</v>
      </c>
      <c r="M1594" s="75">
        <v>1</v>
      </c>
      <c r="N1594" s="75">
        <v>141</v>
      </c>
      <c r="O1594" s="75">
        <v>8</v>
      </c>
      <c r="P1594" s="75">
        <v>84</v>
      </c>
      <c r="Q1594" s="76">
        <v>4.9000000000000004</v>
      </c>
      <c r="R1594" s="76">
        <v>27</v>
      </c>
      <c r="S1594" s="76">
        <v>17.600000000000001</v>
      </c>
      <c r="T1594" s="76">
        <v>1</v>
      </c>
      <c r="U1594" s="76">
        <v>3.7</v>
      </c>
      <c r="V1594" s="76">
        <v>2</v>
      </c>
      <c r="W1594" s="87">
        <f t="shared" si="72"/>
        <v>56.2</v>
      </c>
      <c r="X1594" s="87">
        <f t="shared" si="73"/>
        <v>31.9</v>
      </c>
      <c r="Y1594" s="88">
        <f t="shared" si="74"/>
        <v>24.3</v>
      </c>
    </row>
    <row r="1595" spans="1:25" s="11" customFormat="1" ht="15" x14ac:dyDescent="0.35">
      <c r="A1595" s="99" t="s">
        <v>4912</v>
      </c>
      <c r="B1595" s="141" t="s">
        <v>4913</v>
      </c>
      <c r="C1595" s="99" t="s">
        <v>4914</v>
      </c>
      <c r="D1595" s="100" t="s">
        <v>437</v>
      </c>
      <c r="E1595" s="101" t="s">
        <v>201</v>
      </c>
      <c r="F1595" s="101" t="s">
        <v>406</v>
      </c>
      <c r="G1595" s="101" t="s">
        <v>136</v>
      </c>
      <c r="H1595" s="101"/>
      <c r="I1595" s="101" t="s">
        <v>137</v>
      </c>
      <c r="J1595" s="74"/>
      <c r="K1595" s="75">
        <v>456</v>
      </c>
      <c r="L1595" s="75">
        <v>0</v>
      </c>
      <c r="M1595" s="75">
        <v>0</v>
      </c>
      <c r="N1595" s="75">
        <v>225</v>
      </c>
      <c r="O1595" s="75">
        <v>6</v>
      </c>
      <c r="P1595" s="75">
        <v>105</v>
      </c>
      <c r="Q1595" s="76">
        <v>2</v>
      </c>
      <c r="R1595" s="76">
        <v>32.200000000000003</v>
      </c>
      <c r="S1595" s="76">
        <v>6</v>
      </c>
      <c r="T1595" s="76">
        <v>2</v>
      </c>
      <c r="U1595" s="76">
        <v>2</v>
      </c>
      <c r="V1595" s="76">
        <v>2</v>
      </c>
      <c r="W1595" s="87">
        <f t="shared" si="72"/>
        <v>46.2</v>
      </c>
      <c r="X1595" s="87">
        <f t="shared" si="73"/>
        <v>34.200000000000003</v>
      </c>
      <c r="Y1595" s="88">
        <f t="shared" si="74"/>
        <v>12</v>
      </c>
    </row>
    <row r="1596" spans="1:25" s="11" customFormat="1" ht="15" x14ac:dyDescent="0.35">
      <c r="A1596" s="99" t="s">
        <v>4915</v>
      </c>
      <c r="B1596" s="141" t="s">
        <v>4916</v>
      </c>
      <c r="C1596" s="99" t="s">
        <v>4917</v>
      </c>
      <c r="D1596" s="100" t="s">
        <v>133</v>
      </c>
      <c r="E1596" s="101" t="s">
        <v>134</v>
      </c>
      <c r="F1596" s="101" t="s">
        <v>135</v>
      </c>
      <c r="G1596" s="101" t="s">
        <v>136</v>
      </c>
      <c r="H1596" s="101"/>
      <c r="I1596" s="101" t="s">
        <v>137</v>
      </c>
      <c r="J1596" s="74"/>
      <c r="K1596" s="75">
        <v>366</v>
      </c>
      <c r="L1596" s="75">
        <v>32</v>
      </c>
      <c r="M1596" s="75">
        <v>4</v>
      </c>
      <c r="N1596" s="75">
        <v>240</v>
      </c>
      <c r="O1596" s="75">
        <v>17</v>
      </c>
      <c r="P1596" s="75">
        <v>130</v>
      </c>
      <c r="Q1596" s="76">
        <v>4.9000000000000004</v>
      </c>
      <c r="R1596" s="76">
        <v>32</v>
      </c>
      <c r="S1596" s="76">
        <v>30</v>
      </c>
      <c r="T1596" s="76">
        <v>2</v>
      </c>
      <c r="U1596" s="76">
        <v>3.8</v>
      </c>
      <c r="V1596" s="76">
        <v>2</v>
      </c>
      <c r="W1596" s="87">
        <f t="shared" si="72"/>
        <v>74.7</v>
      </c>
      <c r="X1596" s="87">
        <f t="shared" si="73"/>
        <v>36.9</v>
      </c>
      <c r="Y1596" s="88">
        <f t="shared" si="74"/>
        <v>37.799999999999997</v>
      </c>
    </row>
    <row r="1597" spans="1:25" s="11" customFormat="1" ht="15" x14ac:dyDescent="0.35">
      <c r="A1597" s="99" t="s">
        <v>4918</v>
      </c>
      <c r="B1597" s="141" t="s">
        <v>4919</v>
      </c>
      <c r="C1597" s="99" t="s">
        <v>4920</v>
      </c>
      <c r="D1597" s="100" t="s">
        <v>133</v>
      </c>
      <c r="E1597" s="101" t="s">
        <v>134</v>
      </c>
      <c r="F1597" s="101" t="s">
        <v>745</v>
      </c>
      <c r="G1597" s="101" t="s">
        <v>137</v>
      </c>
      <c r="H1597" s="101" t="s">
        <v>137</v>
      </c>
      <c r="I1597" s="101" t="s">
        <v>137</v>
      </c>
      <c r="J1597" s="74"/>
      <c r="K1597" s="75">
        <v>301</v>
      </c>
      <c r="L1597" s="75">
        <v>34</v>
      </c>
      <c r="M1597" s="75">
        <v>2</v>
      </c>
      <c r="N1597" s="75">
        <v>228</v>
      </c>
      <c r="O1597" s="75">
        <v>17</v>
      </c>
      <c r="P1597" s="75">
        <v>79</v>
      </c>
      <c r="Q1597" s="76">
        <v>7</v>
      </c>
      <c r="R1597" s="76">
        <v>19</v>
      </c>
      <c r="S1597" s="76">
        <v>21.8</v>
      </c>
      <c r="T1597" s="76">
        <v>1</v>
      </c>
      <c r="U1597" s="76">
        <v>2.5</v>
      </c>
      <c r="V1597" s="76">
        <v>2</v>
      </c>
      <c r="W1597" s="87">
        <f t="shared" si="72"/>
        <v>53.3</v>
      </c>
      <c r="X1597" s="87">
        <f t="shared" si="73"/>
        <v>26</v>
      </c>
      <c r="Y1597" s="88">
        <f t="shared" si="74"/>
        <v>27.3</v>
      </c>
    </row>
    <row r="1598" spans="1:25" s="11" customFormat="1" ht="15" x14ac:dyDescent="0.35">
      <c r="A1598" s="99" t="s">
        <v>4921</v>
      </c>
      <c r="B1598" s="141" t="s">
        <v>4922</v>
      </c>
      <c r="C1598" s="99" t="s">
        <v>4923</v>
      </c>
      <c r="D1598" s="100" t="s">
        <v>133</v>
      </c>
      <c r="E1598" s="101" t="s">
        <v>134</v>
      </c>
      <c r="F1598" s="101" t="s">
        <v>135</v>
      </c>
      <c r="G1598" s="101" t="s">
        <v>136</v>
      </c>
      <c r="H1598" s="101"/>
      <c r="I1598" s="101" t="s">
        <v>137</v>
      </c>
      <c r="J1598" s="74"/>
      <c r="K1598" s="75">
        <v>826</v>
      </c>
      <c r="L1598" s="75">
        <v>30</v>
      </c>
      <c r="M1598" s="75">
        <v>10</v>
      </c>
      <c r="N1598" s="75">
        <v>509</v>
      </c>
      <c r="O1598" s="75">
        <v>126</v>
      </c>
      <c r="P1598" s="75">
        <v>202</v>
      </c>
      <c r="Q1598" s="76">
        <v>11.2</v>
      </c>
      <c r="R1598" s="76">
        <v>101.2</v>
      </c>
      <c r="S1598" s="76">
        <v>36</v>
      </c>
      <c r="T1598" s="76">
        <v>5</v>
      </c>
      <c r="U1598" s="76">
        <v>9.9</v>
      </c>
      <c r="V1598" s="76">
        <v>8</v>
      </c>
      <c r="W1598" s="87">
        <f t="shared" si="72"/>
        <v>171.3</v>
      </c>
      <c r="X1598" s="87">
        <f t="shared" si="73"/>
        <v>112.4</v>
      </c>
      <c r="Y1598" s="88">
        <f t="shared" si="74"/>
        <v>58.9</v>
      </c>
    </row>
    <row r="1599" spans="1:25" s="11" customFormat="1" ht="15" x14ac:dyDescent="0.35">
      <c r="A1599" s="99" t="s">
        <v>4924</v>
      </c>
      <c r="B1599" s="141" t="s">
        <v>4925</v>
      </c>
      <c r="C1599" s="99" t="s">
        <v>4926</v>
      </c>
      <c r="D1599" s="100" t="s">
        <v>437</v>
      </c>
      <c r="E1599" s="101" t="s">
        <v>201</v>
      </c>
      <c r="F1599" s="101" t="s">
        <v>406</v>
      </c>
      <c r="G1599" s="101" t="s">
        <v>136</v>
      </c>
      <c r="H1599" s="101"/>
      <c r="I1599" s="101" t="s">
        <v>137</v>
      </c>
      <c r="J1599" s="74"/>
      <c r="K1599" s="75">
        <v>1622</v>
      </c>
      <c r="L1599" s="75">
        <v>0</v>
      </c>
      <c r="M1599" s="75">
        <v>0</v>
      </c>
      <c r="N1599" s="75">
        <v>1023</v>
      </c>
      <c r="O1599" s="75">
        <v>70</v>
      </c>
      <c r="P1599" s="75">
        <v>347</v>
      </c>
      <c r="Q1599" s="76">
        <v>12</v>
      </c>
      <c r="R1599" s="76">
        <v>109</v>
      </c>
      <c r="S1599" s="76">
        <v>56</v>
      </c>
      <c r="T1599" s="76">
        <v>5</v>
      </c>
      <c r="U1599" s="76">
        <v>11.5</v>
      </c>
      <c r="V1599" s="76">
        <v>6</v>
      </c>
      <c r="W1599" s="87">
        <f t="shared" si="72"/>
        <v>199.5</v>
      </c>
      <c r="X1599" s="87">
        <f t="shared" si="73"/>
        <v>121</v>
      </c>
      <c r="Y1599" s="88">
        <f t="shared" si="74"/>
        <v>78.5</v>
      </c>
    </row>
    <row r="1600" spans="1:25" s="11" customFormat="1" ht="15" x14ac:dyDescent="0.35">
      <c r="A1600" s="99" t="s">
        <v>4927</v>
      </c>
      <c r="B1600" s="141" t="s">
        <v>4928</v>
      </c>
      <c r="C1600" s="99" t="s">
        <v>4929</v>
      </c>
      <c r="D1600" s="100" t="s">
        <v>133</v>
      </c>
      <c r="E1600" s="101" t="s">
        <v>134</v>
      </c>
      <c r="F1600" s="101" t="s">
        <v>135</v>
      </c>
      <c r="G1600" s="101" t="s">
        <v>136</v>
      </c>
      <c r="H1600" s="101"/>
      <c r="I1600" s="101" t="s">
        <v>137</v>
      </c>
      <c r="J1600" s="74"/>
      <c r="K1600" s="75">
        <v>239</v>
      </c>
      <c r="L1600" s="75">
        <v>18</v>
      </c>
      <c r="M1600" s="75">
        <v>0</v>
      </c>
      <c r="N1600" s="75">
        <v>214</v>
      </c>
      <c r="O1600" s="75">
        <v>47</v>
      </c>
      <c r="P1600" s="75">
        <v>74</v>
      </c>
      <c r="Q1600" s="76">
        <v>4</v>
      </c>
      <c r="R1600" s="76">
        <v>25</v>
      </c>
      <c r="S1600" s="76">
        <v>11.2</v>
      </c>
      <c r="T1600" s="76">
        <v>1</v>
      </c>
      <c r="U1600" s="76">
        <v>3.9</v>
      </c>
      <c r="V1600" s="76">
        <v>2</v>
      </c>
      <c r="W1600" s="87">
        <f t="shared" si="72"/>
        <v>47.1</v>
      </c>
      <c r="X1600" s="87">
        <f t="shared" si="73"/>
        <v>29</v>
      </c>
      <c r="Y1600" s="88">
        <f t="shared" si="74"/>
        <v>18.099999999999998</v>
      </c>
    </row>
    <row r="1601" spans="1:25" s="11" customFormat="1" ht="15" x14ac:dyDescent="0.35">
      <c r="A1601" s="99" t="s">
        <v>4930</v>
      </c>
      <c r="B1601" s="141" t="s">
        <v>4931</v>
      </c>
      <c r="C1601" s="99" t="s">
        <v>4932</v>
      </c>
      <c r="D1601" s="100" t="s">
        <v>437</v>
      </c>
      <c r="E1601" s="101" t="s">
        <v>201</v>
      </c>
      <c r="F1601" s="101" t="s">
        <v>406</v>
      </c>
      <c r="G1601" s="101" t="s">
        <v>136</v>
      </c>
      <c r="H1601" s="101"/>
      <c r="I1601" s="101" t="s">
        <v>137</v>
      </c>
      <c r="J1601" s="74"/>
      <c r="K1601" s="75">
        <v>1418</v>
      </c>
      <c r="L1601" s="75">
        <v>0</v>
      </c>
      <c r="M1601" s="75">
        <v>0</v>
      </c>
      <c r="N1601" s="75">
        <v>534</v>
      </c>
      <c r="O1601" s="75">
        <v>14</v>
      </c>
      <c r="P1601" s="75">
        <v>318</v>
      </c>
      <c r="Q1601" s="76">
        <v>10</v>
      </c>
      <c r="R1601" s="76">
        <v>113.2</v>
      </c>
      <c r="S1601" s="76">
        <v>50.6</v>
      </c>
      <c r="T1601" s="76">
        <v>5</v>
      </c>
      <c r="U1601" s="76">
        <v>16.100000000000001</v>
      </c>
      <c r="V1601" s="76">
        <v>7</v>
      </c>
      <c r="W1601" s="87">
        <f t="shared" si="72"/>
        <v>201.9</v>
      </c>
      <c r="X1601" s="87">
        <f t="shared" si="73"/>
        <v>123.2</v>
      </c>
      <c r="Y1601" s="88">
        <f t="shared" si="74"/>
        <v>78.7</v>
      </c>
    </row>
    <row r="1602" spans="1:25" s="11" customFormat="1" ht="15" x14ac:dyDescent="0.35">
      <c r="A1602" s="99" t="s">
        <v>4933</v>
      </c>
      <c r="B1602" s="141" t="s">
        <v>4934</v>
      </c>
      <c r="C1602" s="99" t="s">
        <v>4935</v>
      </c>
      <c r="D1602" s="100" t="s">
        <v>133</v>
      </c>
      <c r="E1602" s="101" t="s">
        <v>134</v>
      </c>
      <c r="F1602" s="101" t="s">
        <v>135</v>
      </c>
      <c r="G1602" s="101" t="s">
        <v>136</v>
      </c>
      <c r="H1602" s="101"/>
      <c r="I1602" s="101" t="s">
        <v>137</v>
      </c>
      <c r="J1602" s="74"/>
      <c r="K1602" s="75">
        <v>609</v>
      </c>
      <c r="L1602" s="75">
        <v>35</v>
      </c>
      <c r="M1602" s="75">
        <v>0</v>
      </c>
      <c r="N1602" s="75">
        <v>585</v>
      </c>
      <c r="O1602" s="75">
        <v>55</v>
      </c>
      <c r="P1602" s="75">
        <v>245</v>
      </c>
      <c r="Q1602" s="76">
        <v>6</v>
      </c>
      <c r="R1602" s="76">
        <v>61</v>
      </c>
      <c r="S1602" s="76">
        <v>46.3</v>
      </c>
      <c r="T1602" s="76">
        <v>3</v>
      </c>
      <c r="U1602" s="76">
        <v>9.5</v>
      </c>
      <c r="V1602" s="76">
        <v>3</v>
      </c>
      <c r="W1602" s="87">
        <f t="shared" si="72"/>
        <v>128.80000000000001</v>
      </c>
      <c r="X1602" s="87">
        <f t="shared" si="73"/>
        <v>67</v>
      </c>
      <c r="Y1602" s="88">
        <f t="shared" si="74"/>
        <v>61.8</v>
      </c>
    </row>
    <row r="1603" spans="1:25" s="11" customFormat="1" ht="15" x14ac:dyDescent="0.35">
      <c r="A1603" s="99" t="s">
        <v>4936</v>
      </c>
      <c r="B1603" s="141" t="s">
        <v>4937</v>
      </c>
      <c r="C1603" s="99" t="s">
        <v>4938</v>
      </c>
      <c r="D1603" s="100" t="s">
        <v>405</v>
      </c>
      <c r="E1603" s="101" t="s">
        <v>134</v>
      </c>
      <c r="F1603" s="101" t="s">
        <v>406</v>
      </c>
      <c r="G1603" s="101" t="s">
        <v>136</v>
      </c>
      <c r="H1603" s="101"/>
      <c r="I1603" s="101" t="s">
        <v>137</v>
      </c>
      <c r="J1603" s="74"/>
      <c r="K1603" s="75">
        <v>849</v>
      </c>
      <c r="L1603" s="75">
        <v>17</v>
      </c>
      <c r="M1603" s="75">
        <v>1</v>
      </c>
      <c r="N1603" s="75">
        <v>623</v>
      </c>
      <c r="O1603" s="75">
        <v>42</v>
      </c>
      <c r="P1603" s="75">
        <v>215</v>
      </c>
      <c r="Q1603" s="76">
        <v>5.2</v>
      </c>
      <c r="R1603" s="76">
        <v>63.7</v>
      </c>
      <c r="S1603" s="76">
        <v>49.6</v>
      </c>
      <c r="T1603" s="76">
        <v>3</v>
      </c>
      <c r="U1603" s="76">
        <v>6.7</v>
      </c>
      <c r="V1603" s="76">
        <v>4</v>
      </c>
      <c r="W1603" s="87">
        <f t="shared" si="72"/>
        <v>132.19999999999999</v>
      </c>
      <c r="X1603" s="87">
        <f t="shared" si="73"/>
        <v>68.900000000000006</v>
      </c>
      <c r="Y1603" s="88">
        <f t="shared" si="74"/>
        <v>63.300000000000004</v>
      </c>
    </row>
    <row r="1604" spans="1:25" s="11" customFormat="1" ht="15" x14ac:dyDescent="0.35">
      <c r="A1604" s="99" t="s">
        <v>4939</v>
      </c>
      <c r="B1604" s="141" t="s">
        <v>4940</v>
      </c>
      <c r="C1604" s="99" t="s">
        <v>4941</v>
      </c>
      <c r="D1604" s="100" t="s">
        <v>194</v>
      </c>
      <c r="E1604" s="101" t="s">
        <v>195</v>
      </c>
      <c r="F1604" s="101" t="s">
        <v>196</v>
      </c>
      <c r="G1604" s="101" t="s">
        <v>136</v>
      </c>
      <c r="H1604" s="101"/>
      <c r="I1604" s="101" t="s">
        <v>137</v>
      </c>
      <c r="J1604" s="74"/>
      <c r="K1604" s="75">
        <v>497</v>
      </c>
      <c r="L1604" s="75">
        <v>0</v>
      </c>
      <c r="M1604" s="75">
        <v>0</v>
      </c>
      <c r="N1604" s="75">
        <v>250</v>
      </c>
      <c r="O1604" s="75">
        <v>1</v>
      </c>
      <c r="P1604" s="75">
        <v>80</v>
      </c>
      <c r="Q1604" s="76">
        <v>0</v>
      </c>
      <c r="R1604" s="76">
        <v>28</v>
      </c>
      <c r="S1604" s="76">
        <v>7</v>
      </c>
      <c r="T1604" s="76">
        <v>2</v>
      </c>
      <c r="U1604" s="76">
        <v>6.7</v>
      </c>
      <c r="V1604" s="76">
        <v>3</v>
      </c>
      <c r="W1604" s="87">
        <f t="shared" si="72"/>
        <v>46.7</v>
      </c>
      <c r="X1604" s="87">
        <f t="shared" si="73"/>
        <v>28</v>
      </c>
      <c r="Y1604" s="88">
        <f t="shared" si="74"/>
        <v>18.7</v>
      </c>
    </row>
    <row r="1605" spans="1:25" s="11" customFormat="1" ht="15" x14ac:dyDescent="0.35">
      <c r="A1605" s="99" t="s">
        <v>4942</v>
      </c>
      <c r="B1605" s="141" t="s">
        <v>4943</v>
      </c>
      <c r="C1605" s="99" t="s">
        <v>4944</v>
      </c>
      <c r="D1605" s="100" t="s">
        <v>194</v>
      </c>
      <c r="E1605" s="101" t="s">
        <v>195</v>
      </c>
      <c r="F1605" s="101" t="s">
        <v>196</v>
      </c>
      <c r="G1605" s="101" t="s">
        <v>136</v>
      </c>
      <c r="H1605" s="101"/>
      <c r="I1605" s="101" t="s">
        <v>137</v>
      </c>
      <c r="J1605" s="74"/>
      <c r="K1605" s="75">
        <v>421</v>
      </c>
      <c r="L1605" s="75">
        <v>0</v>
      </c>
      <c r="M1605" s="75">
        <v>0</v>
      </c>
      <c r="N1605" s="75">
        <v>203</v>
      </c>
      <c r="O1605" s="75">
        <v>6</v>
      </c>
      <c r="P1605" s="75">
        <v>126</v>
      </c>
      <c r="Q1605" s="76">
        <v>5</v>
      </c>
      <c r="R1605" s="76">
        <v>31</v>
      </c>
      <c r="S1605" s="76">
        <v>14.6</v>
      </c>
      <c r="T1605" s="76">
        <v>2</v>
      </c>
      <c r="U1605" s="76">
        <v>3</v>
      </c>
      <c r="V1605" s="76">
        <v>4.0999999999999996</v>
      </c>
      <c r="W1605" s="87">
        <f t="shared" si="72"/>
        <v>59.7</v>
      </c>
      <c r="X1605" s="87">
        <f t="shared" si="73"/>
        <v>36</v>
      </c>
      <c r="Y1605" s="88">
        <f t="shared" si="74"/>
        <v>23.700000000000003</v>
      </c>
    </row>
    <row r="1606" spans="1:25" s="11" customFormat="1" ht="15" x14ac:dyDescent="0.35">
      <c r="A1606" s="99" t="s">
        <v>4945</v>
      </c>
      <c r="B1606" s="141" t="s">
        <v>4946</v>
      </c>
      <c r="C1606" s="99" t="s">
        <v>4947</v>
      </c>
      <c r="D1606" s="100" t="s">
        <v>471</v>
      </c>
      <c r="E1606" s="101" t="s">
        <v>134</v>
      </c>
      <c r="F1606" s="101" t="s">
        <v>196</v>
      </c>
      <c r="G1606" s="101" t="s">
        <v>136</v>
      </c>
      <c r="H1606" s="101"/>
      <c r="I1606" s="101" t="s">
        <v>137</v>
      </c>
      <c r="J1606" s="74"/>
      <c r="K1606" s="75">
        <v>1296</v>
      </c>
      <c r="L1606" s="75">
        <v>36</v>
      </c>
      <c r="M1606" s="75">
        <v>0</v>
      </c>
      <c r="N1606" s="75">
        <v>604</v>
      </c>
      <c r="O1606" s="75">
        <v>16</v>
      </c>
      <c r="P1606" s="75">
        <v>391</v>
      </c>
      <c r="Q1606" s="76">
        <v>13.6</v>
      </c>
      <c r="R1606" s="76">
        <v>81</v>
      </c>
      <c r="S1606" s="76">
        <v>81.8</v>
      </c>
      <c r="T1606" s="76">
        <v>3.9</v>
      </c>
      <c r="U1606" s="76">
        <v>10.4</v>
      </c>
      <c r="V1606" s="76">
        <v>2.7</v>
      </c>
      <c r="W1606" s="87">
        <f t="shared" si="72"/>
        <v>193.39999999999998</v>
      </c>
      <c r="X1606" s="87">
        <f t="shared" si="73"/>
        <v>94.6</v>
      </c>
      <c r="Y1606" s="88">
        <f t="shared" si="74"/>
        <v>98.800000000000011</v>
      </c>
    </row>
    <row r="1607" spans="1:25" s="11" customFormat="1" ht="15" x14ac:dyDescent="0.35">
      <c r="A1607" s="99" t="s">
        <v>4948</v>
      </c>
      <c r="B1607" s="141" t="s">
        <v>4949</v>
      </c>
      <c r="C1607" s="99" t="s">
        <v>4950</v>
      </c>
      <c r="D1607" s="100" t="s">
        <v>194</v>
      </c>
      <c r="E1607" s="101" t="s">
        <v>195</v>
      </c>
      <c r="F1607" s="101" t="s">
        <v>196</v>
      </c>
      <c r="G1607" s="101" t="s">
        <v>136</v>
      </c>
      <c r="H1607" s="101"/>
      <c r="I1607" s="101" t="s">
        <v>137</v>
      </c>
      <c r="J1607" s="74"/>
      <c r="K1607" s="75">
        <v>3081</v>
      </c>
      <c r="L1607" s="75">
        <v>0</v>
      </c>
      <c r="M1607" s="75">
        <v>0</v>
      </c>
      <c r="N1607" s="75">
        <v>1886</v>
      </c>
      <c r="O1607" s="75">
        <v>147</v>
      </c>
      <c r="P1607" s="75">
        <v>715</v>
      </c>
      <c r="Q1607" s="76">
        <v>19</v>
      </c>
      <c r="R1607" s="76">
        <v>173</v>
      </c>
      <c r="S1607" s="76">
        <v>81.2</v>
      </c>
      <c r="T1607" s="76">
        <v>12</v>
      </c>
      <c r="U1607" s="76">
        <v>24.8</v>
      </c>
      <c r="V1607" s="76">
        <v>14</v>
      </c>
      <c r="W1607" s="87">
        <f t="shared" si="72"/>
        <v>324</v>
      </c>
      <c r="X1607" s="87">
        <f t="shared" si="73"/>
        <v>192</v>
      </c>
      <c r="Y1607" s="88">
        <f t="shared" si="74"/>
        <v>132</v>
      </c>
    </row>
    <row r="1608" spans="1:25" s="11" customFormat="1" ht="15" x14ac:dyDescent="0.35">
      <c r="A1608" s="99" t="s">
        <v>4951</v>
      </c>
      <c r="B1608" s="141" t="s">
        <v>4952</v>
      </c>
      <c r="C1608" s="99" t="s">
        <v>4953</v>
      </c>
      <c r="D1608" s="100" t="s">
        <v>194</v>
      </c>
      <c r="E1608" s="101" t="s">
        <v>195</v>
      </c>
      <c r="F1608" s="101" t="s">
        <v>196</v>
      </c>
      <c r="G1608" s="101" t="s">
        <v>136</v>
      </c>
      <c r="H1608" s="101"/>
      <c r="I1608" s="101" t="s">
        <v>137</v>
      </c>
      <c r="J1608" s="74"/>
      <c r="K1608" s="75">
        <v>1411</v>
      </c>
      <c r="L1608" s="75">
        <v>0</v>
      </c>
      <c r="M1608" s="75">
        <v>0</v>
      </c>
      <c r="N1608" s="75">
        <v>1097</v>
      </c>
      <c r="O1608" s="75">
        <v>143</v>
      </c>
      <c r="P1608" s="75">
        <v>418</v>
      </c>
      <c r="Q1608" s="76">
        <v>19</v>
      </c>
      <c r="R1608" s="76">
        <v>86</v>
      </c>
      <c r="S1608" s="76">
        <v>39.700000000000003</v>
      </c>
      <c r="T1608" s="76">
        <v>10</v>
      </c>
      <c r="U1608" s="76">
        <v>14.8</v>
      </c>
      <c r="V1608" s="76">
        <v>12</v>
      </c>
      <c r="W1608" s="87">
        <f t="shared" ref="W1608:W1614" si="75">SUM(Q1608:V1608)</f>
        <v>181.5</v>
      </c>
      <c r="X1608" s="87">
        <f t="shared" ref="X1608:X1614" si="76">SUM(Q1608:R1608)</f>
        <v>105</v>
      </c>
      <c r="Y1608" s="88">
        <f t="shared" ref="Y1608:Y1614" si="77">SUM(S1608:V1608)</f>
        <v>76.5</v>
      </c>
    </row>
    <row r="1609" spans="1:25" s="11" customFormat="1" ht="15" x14ac:dyDescent="0.35">
      <c r="A1609" s="99" t="s">
        <v>4954</v>
      </c>
      <c r="B1609" s="141" t="s">
        <v>4955</v>
      </c>
      <c r="C1609" s="99" t="s">
        <v>4956</v>
      </c>
      <c r="D1609" s="100" t="s">
        <v>194</v>
      </c>
      <c r="E1609" s="101" t="s">
        <v>195</v>
      </c>
      <c r="F1609" s="101" t="s">
        <v>196</v>
      </c>
      <c r="G1609" s="101" t="s">
        <v>136</v>
      </c>
      <c r="H1609" s="101"/>
      <c r="I1609" s="101" t="s">
        <v>137</v>
      </c>
      <c r="J1609" s="74"/>
      <c r="K1609" s="75">
        <v>2467</v>
      </c>
      <c r="L1609" s="75">
        <v>0</v>
      </c>
      <c r="M1609" s="75">
        <v>0</v>
      </c>
      <c r="N1609" s="75">
        <v>1867</v>
      </c>
      <c r="O1609" s="75">
        <v>215</v>
      </c>
      <c r="P1609" s="75">
        <v>464</v>
      </c>
      <c r="Q1609" s="76">
        <v>5</v>
      </c>
      <c r="R1609" s="76">
        <v>134</v>
      </c>
      <c r="S1609" s="76">
        <v>32</v>
      </c>
      <c r="T1609" s="76">
        <v>13</v>
      </c>
      <c r="U1609" s="76">
        <v>14</v>
      </c>
      <c r="V1609" s="76">
        <v>14.2</v>
      </c>
      <c r="W1609" s="87">
        <f t="shared" si="75"/>
        <v>212.2</v>
      </c>
      <c r="X1609" s="87">
        <f t="shared" si="76"/>
        <v>139</v>
      </c>
      <c r="Y1609" s="88">
        <f t="shared" si="77"/>
        <v>73.2</v>
      </c>
    </row>
    <row r="1610" spans="1:25" s="11" customFormat="1" ht="15" x14ac:dyDescent="0.35">
      <c r="A1610" s="99" t="s">
        <v>4957</v>
      </c>
      <c r="B1610" s="141" t="s">
        <v>4958</v>
      </c>
      <c r="C1610" s="99" t="s">
        <v>4959</v>
      </c>
      <c r="D1610" s="100" t="s">
        <v>194</v>
      </c>
      <c r="E1610" s="101" t="s">
        <v>195</v>
      </c>
      <c r="F1610" s="101" t="s">
        <v>196</v>
      </c>
      <c r="G1610" s="101" t="s">
        <v>136</v>
      </c>
      <c r="H1610" s="101"/>
      <c r="I1610" s="101" t="s">
        <v>137</v>
      </c>
      <c r="J1610" s="74"/>
      <c r="K1610" s="75">
        <v>3578</v>
      </c>
      <c r="L1610" s="75">
        <v>0</v>
      </c>
      <c r="M1610" s="75">
        <v>0</v>
      </c>
      <c r="N1610" s="75">
        <v>1254</v>
      </c>
      <c r="O1610" s="75">
        <v>67</v>
      </c>
      <c r="P1610" s="75">
        <v>756</v>
      </c>
      <c r="Q1610" s="76">
        <v>18</v>
      </c>
      <c r="R1610" s="76">
        <v>198</v>
      </c>
      <c r="S1610" s="76">
        <v>92.9</v>
      </c>
      <c r="T1610" s="76">
        <v>12</v>
      </c>
      <c r="U1610" s="76">
        <v>23.6</v>
      </c>
      <c r="V1610" s="76">
        <v>15.9</v>
      </c>
      <c r="W1610" s="87">
        <f t="shared" si="75"/>
        <v>360.4</v>
      </c>
      <c r="X1610" s="87">
        <f t="shared" si="76"/>
        <v>216</v>
      </c>
      <c r="Y1610" s="88">
        <f t="shared" si="77"/>
        <v>144.4</v>
      </c>
    </row>
    <row r="1611" spans="1:25" s="11" customFormat="1" ht="15" x14ac:dyDescent="0.35">
      <c r="A1611" s="99" t="s">
        <v>4960</v>
      </c>
      <c r="B1611" s="141" t="s">
        <v>4961</v>
      </c>
      <c r="C1611" s="99" t="s">
        <v>4962</v>
      </c>
      <c r="D1611" s="100" t="s">
        <v>194</v>
      </c>
      <c r="E1611" s="101" t="s">
        <v>195</v>
      </c>
      <c r="F1611" s="101" t="s">
        <v>196</v>
      </c>
      <c r="G1611" s="101" t="s">
        <v>136</v>
      </c>
      <c r="H1611" s="101"/>
      <c r="I1611" s="101" t="s">
        <v>137</v>
      </c>
      <c r="J1611" s="74"/>
      <c r="K1611" s="75">
        <v>3345</v>
      </c>
      <c r="L1611" s="75">
        <v>0</v>
      </c>
      <c r="M1611" s="75">
        <v>0</v>
      </c>
      <c r="N1611" s="75">
        <v>1895</v>
      </c>
      <c r="O1611" s="75">
        <v>110</v>
      </c>
      <c r="P1611" s="75">
        <v>732</v>
      </c>
      <c r="Q1611" s="76">
        <v>17.600000000000001</v>
      </c>
      <c r="R1611" s="76">
        <v>166</v>
      </c>
      <c r="S1611" s="76">
        <v>141.69999999999999</v>
      </c>
      <c r="T1611" s="76">
        <v>13</v>
      </c>
      <c r="U1611" s="76">
        <v>22.7</v>
      </c>
      <c r="V1611" s="76">
        <v>14</v>
      </c>
      <c r="W1611" s="87">
        <f t="shared" si="75"/>
        <v>374.99999999999994</v>
      </c>
      <c r="X1611" s="87">
        <f t="shared" si="76"/>
        <v>183.6</v>
      </c>
      <c r="Y1611" s="88">
        <f t="shared" si="77"/>
        <v>191.39999999999998</v>
      </c>
    </row>
    <row r="1612" spans="1:25" s="11" customFormat="1" ht="15" x14ac:dyDescent="0.35">
      <c r="A1612" s="99" t="s">
        <v>4963</v>
      </c>
      <c r="B1612" s="141" t="s">
        <v>4964</v>
      </c>
      <c r="C1612" s="99" t="s">
        <v>4965</v>
      </c>
      <c r="D1612" s="100" t="s">
        <v>194</v>
      </c>
      <c r="E1612" s="101" t="s">
        <v>195</v>
      </c>
      <c r="F1612" s="101" t="s">
        <v>196</v>
      </c>
      <c r="G1612" s="101" t="s">
        <v>136</v>
      </c>
      <c r="H1612" s="101"/>
      <c r="I1612" s="101" t="s">
        <v>137</v>
      </c>
      <c r="J1612" s="74"/>
      <c r="K1612" s="75">
        <v>178</v>
      </c>
      <c r="L1612" s="75">
        <v>0</v>
      </c>
      <c r="M1612" s="75">
        <v>0</v>
      </c>
      <c r="N1612" s="75">
        <v>148</v>
      </c>
      <c r="O1612" s="75">
        <v>6</v>
      </c>
      <c r="P1612" s="75">
        <v>68</v>
      </c>
      <c r="Q1612" s="76">
        <v>0.2</v>
      </c>
      <c r="R1612" s="76">
        <v>17</v>
      </c>
      <c r="S1612" s="76">
        <v>2.4</v>
      </c>
      <c r="T1612" s="76">
        <v>2</v>
      </c>
      <c r="U1612" s="76">
        <v>1.7</v>
      </c>
      <c r="V1612" s="76">
        <v>1</v>
      </c>
      <c r="W1612" s="87">
        <f t="shared" si="75"/>
        <v>24.299999999999997</v>
      </c>
      <c r="X1612" s="87">
        <f t="shared" si="76"/>
        <v>17.2</v>
      </c>
      <c r="Y1612" s="88">
        <f t="shared" si="77"/>
        <v>7.1000000000000005</v>
      </c>
    </row>
    <row r="1613" spans="1:25" s="11" customFormat="1" ht="15" x14ac:dyDescent="0.35">
      <c r="A1613" s="99" t="s">
        <v>4966</v>
      </c>
      <c r="B1613" s="141" t="s">
        <v>4967</v>
      </c>
      <c r="C1613" s="99" t="s">
        <v>4968</v>
      </c>
      <c r="D1613" s="100" t="s">
        <v>194</v>
      </c>
      <c r="E1613" s="101" t="s">
        <v>195</v>
      </c>
      <c r="F1613" s="101" t="s">
        <v>196</v>
      </c>
      <c r="G1613" s="101" t="s">
        <v>136</v>
      </c>
      <c r="H1613" s="101"/>
      <c r="I1613" s="101" t="s">
        <v>137</v>
      </c>
      <c r="J1613" s="74"/>
      <c r="K1613" s="75">
        <v>764</v>
      </c>
      <c r="L1613" s="75">
        <v>0</v>
      </c>
      <c r="M1613" s="75">
        <v>0</v>
      </c>
      <c r="N1613" s="75">
        <v>563</v>
      </c>
      <c r="O1613" s="75">
        <v>52</v>
      </c>
      <c r="P1613" s="75">
        <v>256</v>
      </c>
      <c r="Q1613" s="76">
        <v>7</v>
      </c>
      <c r="R1613" s="76">
        <v>52</v>
      </c>
      <c r="S1613" s="76">
        <v>35.4</v>
      </c>
      <c r="T1613" s="76">
        <v>5</v>
      </c>
      <c r="U1613" s="76">
        <v>7</v>
      </c>
      <c r="V1613" s="76">
        <v>9</v>
      </c>
      <c r="W1613" s="87">
        <f t="shared" si="75"/>
        <v>115.4</v>
      </c>
      <c r="X1613" s="87">
        <f t="shared" si="76"/>
        <v>59</v>
      </c>
      <c r="Y1613" s="88">
        <f t="shared" si="77"/>
        <v>56.4</v>
      </c>
    </row>
    <row r="1614" spans="1:25" s="11" customFormat="1" ht="15" x14ac:dyDescent="0.35">
      <c r="A1614" s="99" t="s">
        <v>4969</v>
      </c>
      <c r="B1614" s="141" t="s">
        <v>4970</v>
      </c>
      <c r="C1614" s="99" t="s">
        <v>4971</v>
      </c>
      <c r="D1614" s="100" t="s">
        <v>194</v>
      </c>
      <c r="E1614" s="101" t="s">
        <v>195</v>
      </c>
      <c r="F1614" s="101" t="s">
        <v>196</v>
      </c>
      <c r="G1614" s="101" t="s">
        <v>136</v>
      </c>
      <c r="H1614" s="101"/>
      <c r="I1614" s="101" t="s">
        <v>137</v>
      </c>
      <c r="J1614" s="74"/>
      <c r="K1614" s="75">
        <v>1320</v>
      </c>
      <c r="L1614" s="75">
        <v>0</v>
      </c>
      <c r="M1614" s="75">
        <v>0</v>
      </c>
      <c r="N1614" s="75">
        <v>565</v>
      </c>
      <c r="O1614" s="75">
        <v>0</v>
      </c>
      <c r="P1614" s="75">
        <v>19</v>
      </c>
      <c r="Q1614" s="76">
        <v>4.9000000000000004</v>
      </c>
      <c r="R1614" s="76">
        <v>57.7</v>
      </c>
      <c r="S1614" s="76">
        <v>11.4</v>
      </c>
      <c r="T1614" s="76">
        <v>6</v>
      </c>
      <c r="U1614" s="76">
        <v>6.6</v>
      </c>
      <c r="V1614" s="76">
        <v>7.4</v>
      </c>
      <c r="W1614" s="87">
        <f t="shared" si="75"/>
        <v>94</v>
      </c>
      <c r="X1614" s="87">
        <f t="shared" si="76"/>
        <v>62.6</v>
      </c>
      <c r="Y1614" s="88">
        <f t="shared" si="77"/>
        <v>31.4</v>
      </c>
    </row>
    <row r="1615" spans="1:25" s="11" customFormat="1" x14ac:dyDescent="0.35">
      <c r="A1615" s="11" t="s">
        <v>4972</v>
      </c>
      <c r="B1615" s="142"/>
      <c r="C1615" s="7"/>
      <c r="D1615" s="8"/>
      <c r="E1615" s="13"/>
      <c r="F1615" s="13"/>
      <c r="G1615" s="7"/>
      <c r="H1615" s="7"/>
      <c r="I1615" s="7"/>
      <c r="J1615" s="7"/>
      <c r="K1615" s="18">
        <f t="shared" ref="K1615:Y1615" si="78">SUM(K8:K1614)</f>
        <v>888072</v>
      </c>
      <c r="L1615" s="18">
        <f t="shared" si="78"/>
        <v>33611</v>
      </c>
      <c r="M1615" s="18">
        <f t="shared" si="78"/>
        <v>3425</v>
      </c>
      <c r="N1615" s="18">
        <f t="shared" si="78"/>
        <v>650356</v>
      </c>
      <c r="O1615" s="18">
        <f t="shared" si="78"/>
        <v>128692</v>
      </c>
      <c r="P1615" s="18">
        <f t="shared" si="78"/>
        <v>193403</v>
      </c>
      <c r="Q1615" s="64">
        <f t="shared" si="78"/>
        <v>10964.600000000013</v>
      </c>
      <c r="R1615" s="64">
        <f t="shared" si="78"/>
        <v>65291.49999999992</v>
      </c>
      <c r="S1615" s="64">
        <f t="shared" si="78"/>
        <v>32350.100000000013</v>
      </c>
      <c r="T1615" s="64">
        <f t="shared" si="78"/>
        <v>4887.9999999999955</v>
      </c>
      <c r="U1615" s="64">
        <f t="shared" si="78"/>
        <v>8501.8999999999687</v>
      </c>
      <c r="V1615" s="64">
        <f t="shared" si="78"/>
        <v>6364.9999999999909</v>
      </c>
      <c r="W1615" s="64">
        <f t="shared" si="78"/>
        <v>128361.09999999971</v>
      </c>
      <c r="X1615" s="64">
        <f t="shared" si="78"/>
        <v>76256.099999999773</v>
      </c>
      <c r="Y1615" s="64">
        <f t="shared" si="78"/>
        <v>52105.000000000036</v>
      </c>
    </row>
  </sheetData>
  <autoFilter ref="A7:Y7"/>
  <mergeCells count="4">
    <mergeCell ref="E6:F6"/>
    <mergeCell ref="G6:J6"/>
    <mergeCell ref="K6:P6"/>
    <mergeCell ref="Q6:Y6"/>
  </mergeCells>
  <dataValidations count="1">
    <dataValidation type="textLength" operator="equal" allowBlank="1" showInputMessage="1" showErrorMessage="1" errorTitle="BEDS Code Input Error" error="Please input the 12 digit school code assigned by the State Education Department." sqref="A8:A1614">
      <formula1>12</formula1>
    </dataValidation>
  </dataValidations>
  <printOptions horizontalCentered="1"/>
  <pageMargins left="0.25" right="0.25" top="0.75" bottom="0.7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Y1615"/>
  <sheetViews>
    <sheetView showGridLines="0" workbookViewId="0">
      <pane xSplit="3" ySplit="7" topLeftCell="D1490" activePane="bottomRight" state="frozen"/>
      <selection pane="topRight" activeCell="D1" sqref="D1"/>
      <selection pane="bottomLeft" activeCell="A8" sqref="A8"/>
      <selection pane="bottomRight" activeCell="L1498" sqref="L1498"/>
    </sheetView>
  </sheetViews>
  <sheetFormatPr defaultColWidth="9.109375" defaultRowHeight="15.6" x14ac:dyDescent="0.35"/>
  <cols>
    <col min="1" max="1" width="14.33203125" style="7" customWidth="1"/>
    <col min="2" max="2" width="40.77734375" style="7" customWidth="1"/>
    <col min="3" max="3" width="8.109375" style="7" customWidth="1"/>
    <col min="4" max="4" width="15.88671875" style="7" bestFit="1" customWidth="1"/>
    <col min="5" max="13" width="13.6640625" style="7" customWidth="1"/>
    <col min="14" max="14" width="14.5546875" style="7" customWidth="1"/>
    <col min="15" max="17" width="13.6640625" style="7" customWidth="1"/>
    <col min="18" max="25" width="17" style="7" customWidth="1"/>
    <col min="26" max="26" width="9.109375" style="7" customWidth="1"/>
    <col min="27" max="16384" width="9.109375" style="7"/>
  </cols>
  <sheetData>
    <row r="1" spans="1:25" customFormat="1" ht="18" customHeight="1" x14ac:dyDescent="0.4">
      <c r="A1" s="6" t="s">
        <v>4973</v>
      </c>
    </row>
    <row r="2" spans="1:25" s="8" customFormat="1" ht="15" customHeight="1" x14ac:dyDescent="0.35">
      <c r="A2" s="77"/>
    </row>
    <row r="3" spans="1:25" s="8" customFormat="1" ht="15" customHeight="1" x14ac:dyDescent="0.35">
      <c r="A3" s="102" t="s">
        <v>4974</v>
      </c>
      <c r="B3" s="103"/>
      <c r="C3" s="104"/>
    </row>
    <row r="4" spans="1:25" s="8" customFormat="1" ht="15" customHeight="1" x14ac:dyDescent="0.35"/>
    <row r="5" spans="1:25" s="8" customFormat="1" ht="15.75" customHeight="1" x14ac:dyDescent="0.35">
      <c r="D5" s="118" t="s">
        <v>4975</v>
      </c>
      <c r="E5" s="119"/>
      <c r="F5" s="119"/>
      <c r="G5" s="119"/>
      <c r="H5" s="119"/>
      <c r="I5" s="120"/>
      <c r="J5" s="121" t="s">
        <v>4976</v>
      </c>
      <c r="K5" s="122"/>
      <c r="L5" s="122"/>
      <c r="M5" s="122"/>
      <c r="N5" s="122"/>
      <c r="O5" s="122"/>
      <c r="P5" s="122"/>
      <c r="Q5" s="123"/>
      <c r="R5" s="124" t="s">
        <v>4977</v>
      </c>
      <c r="S5" s="125"/>
      <c r="T5" s="126"/>
      <c r="U5" s="110" t="s">
        <v>4978</v>
      </c>
      <c r="V5" s="111"/>
      <c r="W5" s="60"/>
      <c r="X5" s="60"/>
      <c r="Y5" s="60"/>
    </row>
    <row r="6" spans="1:25" s="9" customFormat="1" ht="15" customHeight="1" x14ac:dyDescent="0.35">
      <c r="D6" s="127" t="s">
        <v>4979</v>
      </c>
      <c r="E6" s="128"/>
      <c r="F6" s="129"/>
      <c r="G6" s="67"/>
      <c r="H6" s="68"/>
      <c r="I6" s="61"/>
      <c r="J6" s="110" t="s">
        <v>4980</v>
      </c>
      <c r="K6" s="111"/>
      <c r="L6" s="110" t="s">
        <v>4981</v>
      </c>
      <c r="M6" s="111"/>
      <c r="N6" s="110" t="s">
        <v>4982</v>
      </c>
      <c r="O6" s="117"/>
      <c r="P6" s="111"/>
      <c r="Q6" s="54"/>
      <c r="R6" s="56"/>
      <c r="S6" s="56"/>
      <c r="T6" s="56"/>
      <c r="U6" s="84"/>
      <c r="V6" s="84"/>
      <c r="W6" s="54"/>
      <c r="X6" s="54"/>
      <c r="Y6" s="84"/>
    </row>
    <row r="7" spans="1:25" s="11" customFormat="1" ht="60" customHeight="1" x14ac:dyDescent="0.35">
      <c r="A7" s="61" t="s">
        <v>3</v>
      </c>
      <c r="B7" s="61" t="s">
        <v>107</v>
      </c>
      <c r="C7" s="61" t="s">
        <v>108</v>
      </c>
      <c r="D7" s="61" t="s">
        <v>4983</v>
      </c>
      <c r="E7" s="73" t="s">
        <v>4984</v>
      </c>
      <c r="F7" s="73" t="s">
        <v>4985</v>
      </c>
      <c r="G7" s="78" t="s">
        <v>4986</v>
      </c>
      <c r="H7" s="105" t="s">
        <v>4987</v>
      </c>
      <c r="I7" s="78" t="s">
        <v>4988</v>
      </c>
      <c r="J7" s="78" t="s">
        <v>4989</v>
      </c>
      <c r="K7" s="105" t="s">
        <v>4990</v>
      </c>
      <c r="L7" s="78" t="s">
        <v>4991</v>
      </c>
      <c r="M7" s="105" t="s">
        <v>4992</v>
      </c>
      <c r="N7" s="78" t="s">
        <v>4993</v>
      </c>
      <c r="O7" s="105" t="s">
        <v>4994</v>
      </c>
      <c r="P7" s="105" t="s">
        <v>4995</v>
      </c>
      <c r="Q7" s="78" t="s">
        <v>4996</v>
      </c>
      <c r="R7" s="78" t="s">
        <v>4997</v>
      </c>
      <c r="S7" s="78" t="s">
        <v>4998</v>
      </c>
      <c r="T7" s="16" t="s">
        <v>4999</v>
      </c>
      <c r="U7" s="85" t="s">
        <v>5000</v>
      </c>
      <c r="V7" s="85" t="s">
        <v>5001</v>
      </c>
      <c r="W7" s="85" t="s">
        <v>5002</v>
      </c>
      <c r="X7" s="85" t="s">
        <v>5003</v>
      </c>
      <c r="Y7" s="85" t="s">
        <v>5004</v>
      </c>
    </row>
    <row r="8" spans="1:25" s="11" customFormat="1" ht="15" customHeight="1" x14ac:dyDescent="0.35">
      <c r="A8" s="106" t="s">
        <v>130</v>
      </c>
      <c r="B8" s="106" t="s">
        <v>131</v>
      </c>
      <c r="C8" s="106" t="s">
        <v>132</v>
      </c>
      <c r="D8" s="65">
        <v>2500940</v>
      </c>
      <c r="E8" s="65">
        <v>736838</v>
      </c>
      <c r="F8" s="79">
        <v>1912879.2424000001</v>
      </c>
      <c r="G8" s="65">
        <v>0</v>
      </c>
      <c r="H8" s="65">
        <v>32404</v>
      </c>
      <c r="I8" s="80">
        <f t="shared" ref="I8:I71" si="0">SUM(D8:H8)</f>
        <v>5183061.2423999999</v>
      </c>
      <c r="J8" s="65">
        <v>3056047</v>
      </c>
      <c r="K8" s="65">
        <v>371090</v>
      </c>
      <c r="L8" s="65">
        <v>563838</v>
      </c>
      <c r="M8" s="65">
        <v>638820</v>
      </c>
      <c r="N8" s="65">
        <v>211128</v>
      </c>
      <c r="O8" s="65">
        <v>10972</v>
      </c>
      <c r="P8" s="65">
        <v>331166</v>
      </c>
      <c r="Q8" s="80">
        <f t="shared" ref="Q8:Q71" si="1">SUM(J8:P8)</f>
        <v>5183061</v>
      </c>
      <c r="R8" s="65">
        <v>4922234</v>
      </c>
      <c r="S8" s="65">
        <v>260828</v>
      </c>
      <c r="T8" s="52">
        <f>SUM('Part C'!$R8:$S8)</f>
        <v>5183062</v>
      </c>
      <c r="U8" s="65">
        <v>16629.168918918898</v>
      </c>
      <c r="V8" s="65">
        <v>881.17567567567596</v>
      </c>
      <c r="W8" s="65">
        <v>1995702.17100706</v>
      </c>
      <c r="X8" s="65">
        <v>7178764.1710070604</v>
      </c>
      <c r="Y8" s="17">
        <v>24252.581658807601</v>
      </c>
    </row>
    <row r="9" spans="1:25" s="11" customFormat="1" ht="15" x14ac:dyDescent="0.35">
      <c r="A9" s="106" t="s">
        <v>138</v>
      </c>
      <c r="B9" s="106" t="s">
        <v>139</v>
      </c>
      <c r="C9" s="106" t="s">
        <v>140</v>
      </c>
      <c r="D9" s="65">
        <v>5177608</v>
      </c>
      <c r="E9" s="65">
        <v>3611340</v>
      </c>
      <c r="F9" s="79">
        <v>5192510.4784000004</v>
      </c>
      <c r="G9" s="65">
        <v>0</v>
      </c>
      <c r="H9" s="65">
        <v>61532</v>
      </c>
      <c r="I9" s="80">
        <f t="shared" si="0"/>
        <v>14042990.478399999</v>
      </c>
      <c r="J9" s="65">
        <v>0</v>
      </c>
      <c r="K9" s="65">
        <v>7579761</v>
      </c>
      <c r="L9" s="65">
        <v>0</v>
      </c>
      <c r="M9" s="65">
        <v>6463230</v>
      </c>
      <c r="N9" s="65">
        <v>0</v>
      </c>
      <c r="O9" s="65">
        <v>0</v>
      </c>
      <c r="P9" s="65">
        <v>0</v>
      </c>
      <c r="Q9" s="80">
        <f t="shared" si="1"/>
        <v>14042991</v>
      </c>
      <c r="R9" s="65">
        <v>14042990</v>
      </c>
      <c r="S9" s="65">
        <v>0</v>
      </c>
      <c r="T9" s="52">
        <f>SUM('Part C'!$R9:$S9)</f>
        <v>14042990</v>
      </c>
      <c r="U9" s="65">
        <v>25302.6846846847</v>
      </c>
      <c r="V9" s="65">
        <v>0</v>
      </c>
      <c r="W9" s="65">
        <v>3741941.5706382398</v>
      </c>
      <c r="X9" s="65">
        <v>17784931.570638198</v>
      </c>
      <c r="Y9" s="17">
        <v>32044.921748897701</v>
      </c>
    </row>
    <row r="10" spans="1:25" s="11" customFormat="1" ht="15" x14ac:dyDescent="0.35">
      <c r="A10" s="106" t="s">
        <v>143</v>
      </c>
      <c r="B10" s="106" t="s">
        <v>144</v>
      </c>
      <c r="C10" s="106" t="s">
        <v>145</v>
      </c>
      <c r="D10" s="65">
        <v>2027701</v>
      </c>
      <c r="E10" s="65">
        <v>1443480</v>
      </c>
      <c r="F10" s="79">
        <v>2050773.7348</v>
      </c>
      <c r="G10" s="65">
        <v>0</v>
      </c>
      <c r="H10" s="65">
        <v>26107</v>
      </c>
      <c r="I10" s="80">
        <f t="shared" si="0"/>
        <v>5548061.7347999997</v>
      </c>
      <c r="J10" s="65">
        <v>0</v>
      </c>
      <c r="K10" s="65">
        <v>2391421</v>
      </c>
      <c r="L10" s="65">
        <v>0</v>
      </c>
      <c r="M10" s="65">
        <v>3156641</v>
      </c>
      <c r="N10" s="65">
        <v>0</v>
      </c>
      <c r="O10" s="65">
        <v>0</v>
      </c>
      <c r="P10" s="65">
        <v>0</v>
      </c>
      <c r="Q10" s="80">
        <f t="shared" si="1"/>
        <v>5548062</v>
      </c>
      <c r="R10" s="65">
        <v>5548062</v>
      </c>
      <c r="S10" s="65">
        <v>0</v>
      </c>
      <c r="T10" s="52">
        <f>SUM('Part C'!$R10:$S10)</f>
        <v>5548062</v>
      </c>
      <c r="U10" s="65">
        <v>26047.2394366197</v>
      </c>
      <c r="V10" s="65">
        <v>0</v>
      </c>
      <c r="W10" s="65">
        <v>1436096.49467738</v>
      </c>
      <c r="X10" s="65">
        <v>6984158.4946773797</v>
      </c>
      <c r="Y10" s="17">
        <v>32789.476500832803</v>
      </c>
    </row>
    <row r="11" spans="1:25" s="11" customFormat="1" ht="15" x14ac:dyDescent="0.35">
      <c r="A11" s="106" t="s">
        <v>146</v>
      </c>
      <c r="B11" s="106" t="s">
        <v>147</v>
      </c>
      <c r="C11" s="106" t="s">
        <v>148</v>
      </c>
      <c r="D11" s="65">
        <v>1102998</v>
      </c>
      <c r="E11" s="65">
        <v>1159541</v>
      </c>
      <c r="F11" s="79">
        <v>1336708.0412000001</v>
      </c>
      <c r="G11" s="65">
        <v>0</v>
      </c>
      <c r="H11" s="65">
        <v>598</v>
      </c>
      <c r="I11" s="80">
        <f t="shared" si="0"/>
        <v>3599845.0411999999</v>
      </c>
      <c r="J11" s="65">
        <v>0</v>
      </c>
      <c r="K11" s="65">
        <v>1233091</v>
      </c>
      <c r="L11" s="65">
        <v>0</v>
      </c>
      <c r="M11" s="65">
        <v>2366754</v>
      </c>
      <c r="N11" s="65">
        <v>0</v>
      </c>
      <c r="O11" s="65">
        <v>0</v>
      </c>
      <c r="P11" s="65">
        <v>0</v>
      </c>
      <c r="Q11" s="80">
        <f t="shared" si="1"/>
        <v>3599845</v>
      </c>
      <c r="R11" s="65">
        <v>3599845</v>
      </c>
      <c r="S11" s="65">
        <v>0</v>
      </c>
      <c r="T11" s="52">
        <f>SUM('Part C'!$R11:$S11)</f>
        <v>3599845</v>
      </c>
      <c r="U11" s="65">
        <v>37893.1052631579</v>
      </c>
      <c r="V11" s="65">
        <v>0</v>
      </c>
      <c r="W11" s="65">
        <v>640512.52110023901</v>
      </c>
      <c r="X11" s="65">
        <v>4240357.5211002398</v>
      </c>
      <c r="Y11" s="17">
        <v>44635.342327370898</v>
      </c>
    </row>
    <row r="12" spans="1:25" s="11" customFormat="1" ht="15" x14ac:dyDescent="0.35">
      <c r="A12" s="106" t="s">
        <v>149</v>
      </c>
      <c r="B12" s="106" t="s">
        <v>150</v>
      </c>
      <c r="C12" s="106" t="s">
        <v>151</v>
      </c>
      <c r="D12" s="65">
        <v>4327146</v>
      </c>
      <c r="E12" s="65">
        <v>3151194</v>
      </c>
      <c r="F12" s="79">
        <v>4418203.2719999999</v>
      </c>
      <c r="G12" s="65">
        <v>0</v>
      </c>
      <c r="H12" s="65">
        <v>463713</v>
      </c>
      <c r="I12" s="80">
        <f t="shared" si="0"/>
        <v>12360256.272</v>
      </c>
      <c r="J12" s="65">
        <v>0</v>
      </c>
      <c r="K12" s="65">
        <v>3868496</v>
      </c>
      <c r="L12" s="65">
        <v>0</v>
      </c>
      <c r="M12" s="65">
        <v>8491761</v>
      </c>
      <c r="N12" s="65">
        <v>0</v>
      </c>
      <c r="O12" s="65">
        <v>0</v>
      </c>
      <c r="P12" s="65">
        <v>0</v>
      </c>
      <c r="Q12" s="80">
        <f t="shared" si="1"/>
        <v>12360257</v>
      </c>
      <c r="R12" s="65">
        <v>12360256</v>
      </c>
      <c r="S12" s="65">
        <v>0</v>
      </c>
      <c r="T12" s="52">
        <f>SUM('Part C'!$R12:$S12)</f>
        <v>12360256</v>
      </c>
      <c r="U12" s="65">
        <v>30900.639999999999</v>
      </c>
      <c r="V12" s="65">
        <v>0</v>
      </c>
      <c r="W12" s="65">
        <v>2696894.8256852198</v>
      </c>
      <c r="X12" s="65">
        <v>15057150.825685199</v>
      </c>
      <c r="Y12" s="17">
        <v>37642.877064212997</v>
      </c>
    </row>
    <row r="13" spans="1:25" s="11" customFormat="1" ht="15" x14ac:dyDescent="0.35">
      <c r="A13" s="106" t="s">
        <v>152</v>
      </c>
      <c r="B13" s="106" t="s">
        <v>153</v>
      </c>
      <c r="C13" s="106" t="s">
        <v>154</v>
      </c>
      <c r="D13" s="65">
        <v>593922</v>
      </c>
      <c r="E13" s="65">
        <v>346269</v>
      </c>
      <c r="F13" s="79">
        <v>555464.84279999998</v>
      </c>
      <c r="G13" s="65">
        <v>0</v>
      </c>
      <c r="H13" s="65">
        <v>460</v>
      </c>
      <c r="I13" s="80">
        <f t="shared" si="0"/>
        <v>1496115.8428</v>
      </c>
      <c r="J13" s="65">
        <v>0</v>
      </c>
      <c r="K13" s="65">
        <v>1096574</v>
      </c>
      <c r="L13" s="65">
        <v>0</v>
      </c>
      <c r="M13" s="65">
        <v>399542</v>
      </c>
      <c r="N13" s="65">
        <v>0</v>
      </c>
      <c r="O13" s="65">
        <v>0</v>
      </c>
      <c r="P13" s="65">
        <v>0</v>
      </c>
      <c r="Q13" s="80">
        <f t="shared" si="1"/>
        <v>1496116</v>
      </c>
      <c r="R13" s="65">
        <v>1496116</v>
      </c>
      <c r="S13" s="65">
        <v>0</v>
      </c>
      <c r="T13" s="52">
        <f>SUM('Part C'!$R13:$S13)</f>
        <v>1496116</v>
      </c>
      <c r="U13" s="65">
        <v>23747.873015873</v>
      </c>
      <c r="V13" s="65">
        <v>0</v>
      </c>
      <c r="W13" s="65">
        <v>424760.935045422</v>
      </c>
      <c r="X13" s="65">
        <v>1920876.93504542</v>
      </c>
      <c r="Y13" s="17">
        <v>30490.110080086099</v>
      </c>
    </row>
    <row r="14" spans="1:25" s="11" customFormat="1" ht="15" x14ac:dyDescent="0.35">
      <c r="A14" s="106" t="s">
        <v>155</v>
      </c>
      <c r="B14" s="106" t="s">
        <v>156</v>
      </c>
      <c r="C14" s="106" t="s">
        <v>157</v>
      </c>
      <c r="D14" s="65">
        <v>593922</v>
      </c>
      <c r="E14" s="65">
        <v>388107</v>
      </c>
      <c r="F14" s="79">
        <v>580182.73320000002</v>
      </c>
      <c r="G14" s="65">
        <v>0</v>
      </c>
      <c r="H14" s="65">
        <v>54774</v>
      </c>
      <c r="I14" s="80">
        <f t="shared" si="0"/>
        <v>1616985.7332000001</v>
      </c>
      <c r="J14" s="65">
        <v>0</v>
      </c>
      <c r="K14" s="65">
        <v>1228590</v>
      </c>
      <c r="L14" s="65">
        <v>0</v>
      </c>
      <c r="M14" s="65">
        <v>388395</v>
      </c>
      <c r="N14" s="65">
        <v>0</v>
      </c>
      <c r="O14" s="65">
        <v>0</v>
      </c>
      <c r="P14" s="65">
        <v>0</v>
      </c>
      <c r="Q14" s="80">
        <f t="shared" si="1"/>
        <v>1616985</v>
      </c>
      <c r="R14" s="65">
        <v>1616986</v>
      </c>
      <c r="S14" s="65">
        <v>0</v>
      </c>
      <c r="T14" s="52">
        <f>SUM('Part C'!$R14:$S14)</f>
        <v>1616986</v>
      </c>
      <c r="U14" s="65">
        <v>22458.138888888901</v>
      </c>
      <c r="V14" s="65">
        <v>0</v>
      </c>
      <c r="W14" s="65">
        <v>485441.068623339</v>
      </c>
      <c r="X14" s="65">
        <v>2102427.0686233402</v>
      </c>
      <c r="Y14" s="17">
        <v>29200.375953101899</v>
      </c>
    </row>
    <row r="15" spans="1:25" s="11" customFormat="1" ht="15" x14ac:dyDescent="0.35">
      <c r="A15" s="106" t="s">
        <v>158</v>
      </c>
      <c r="B15" s="106" t="s">
        <v>159</v>
      </c>
      <c r="C15" s="106" t="s">
        <v>160</v>
      </c>
      <c r="D15" s="65">
        <v>1951458</v>
      </c>
      <c r="E15" s="65">
        <v>1568489</v>
      </c>
      <c r="F15" s="79">
        <v>2079584.6876000001</v>
      </c>
      <c r="G15" s="65">
        <v>0</v>
      </c>
      <c r="H15" s="65">
        <v>36911</v>
      </c>
      <c r="I15" s="80">
        <f t="shared" si="0"/>
        <v>5636442.6875999998</v>
      </c>
      <c r="J15" s="65">
        <v>0</v>
      </c>
      <c r="K15" s="65">
        <v>1806490</v>
      </c>
      <c r="L15" s="65">
        <v>0</v>
      </c>
      <c r="M15" s="65">
        <v>3829953</v>
      </c>
      <c r="N15" s="65">
        <v>0</v>
      </c>
      <c r="O15" s="65">
        <v>0</v>
      </c>
      <c r="P15" s="65">
        <v>0</v>
      </c>
      <c r="Q15" s="80">
        <f t="shared" si="1"/>
        <v>5636443</v>
      </c>
      <c r="R15" s="65">
        <v>5636443</v>
      </c>
      <c r="S15" s="65">
        <v>0</v>
      </c>
      <c r="T15" s="52">
        <f>SUM('Part C'!$R15:$S15)</f>
        <v>5636443</v>
      </c>
      <c r="U15" s="65">
        <v>37081.861842105303</v>
      </c>
      <c r="V15" s="65">
        <v>0</v>
      </c>
      <c r="W15" s="65">
        <v>1024820.03376038</v>
      </c>
      <c r="X15" s="65">
        <v>6661263.03376038</v>
      </c>
      <c r="Y15" s="17">
        <v>43824.098906318301</v>
      </c>
    </row>
    <row r="16" spans="1:25" s="11" customFormat="1" ht="15" x14ac:dyDescent="0.35">
      <c r="A16" s="106" t="s">
        <v>161</v>
      </c>
      <c r="B16" s="106" t="s">
        <v>162</v>
      </c>
      <c r="C16" s="106" t="s">
        <v>163</v>
      </c>
      <c r="D16" s="65">
        <v>10605749</v>
      </c>
      <c r="E16" s="65">
        <v>6589181</v>
      </c>
      <c r="F16" s="79">
        <v>10158764.643999999</v>
      </c>
      <c r="G16" s="65">
        <v>0</v>
      </c>
      <c r="H16" s="65">
        <v>138961</v>
      </c>
      <c r="I16" s="80">
        <f t="shared" si="0"/>
        <v>27492655.644000001</v>
      </c>
      <c r="J16" s="65">
        <v>0</v>
      </c>
      <c r="K16" s="65">
        <v>16989715</v>
      </c>
      <c r="L16" s="65">
        <v>0</v>
      </c>
      <c r="M16" s="65">
        <v>10502940</v>
      </c>
      <c r="N16" s="65">
        <v>0</v>
      </c>
      <c r="O16" s="65">
        <v>0</v>
      </c>
      <c r="P16" s="65">
        <v>0</v>
      </c>
      <c r="Q16" s="80">
        <f t="shared" si="1"/>
        <v>27492655</v>
      </c>
      <c r="R16" s="65">
        <v>27492656</v>
      </c>
      <c r="S16" s="65">
        <v>0</v>
      </c>
      <c r="T16" s="52">
        <f>SUM('Part C'!$R16:$S16)</f>
        <v>27492656</v>
      </c>
      <c r="U16" s="65">
        <v>20702.301204819301</v>
      </c>
      <c r="V16" s="65">
        <v>0</v>
      </c>
      <c r="W16" s="65">
        <v>8953690.8212749194</v>
      </c>
      <c r="X16" s="65">
        <v>36446346.821274899</v>
      </c>
      <c r="Y16" s="17">
        <v>27444.538269032299</v>
      </c>
    </row>
    <row r="17" spans="1:25" s="11" customFormat="1" ht="15" x14ac:dyDescent="0.35">
      <c r="A17" s="106" t="s">
        <v>164</v>
      </c>
      <c r="B17" s="106" t="s">
        <v>165</v>
      </c>
      <c r="C17" s="106" t="s">
        <v>166</v>
      </c>
      <c r="D17" s="65">
        <v>2799918</v>
      </c>
      <c r="E17" s="65">
        <v>1908053</v>
      </c>
      <c r="F17" s="79">
        <v>2781469.2667999999</v>
      </c>
      <c r="G17" s="65">
        <v>0</v>
      </c>
      <c r="H17" s="65">
        <v>24932</v>
      </c>
      <c r="I17" s="80">
        <f t="shared" si="0"/>
        <v>7514372.2667999994</v>
      </c>
      <c r="J17" s="65">
        <v>0</v>
      </c>
      <c r="K17" s="65">
        <v>3658819</v>
      </c>
      <c r="L17" s="65">
        <v>0</v>
      </c>
      <c r="M17" s="65">
        <v>3855553</v>
      </c>
      <c r="N17" s="65">
        <v>0</v>
      </c>
      <c r="O17" s="65">
        <v>0</v>
      </c>
      <c r="P17" s="65">
        <v>0</v>
      </c>
      <c r="Q17" s="80">
        <f t="shared" si="1"/>
        <v>7514372</v>
      </c>
      <c r="R17" s="65">
        <v>7514372</v>
      </c>
      <c r="S17" s="65">
        <v>0</v>
      </c>
      <c r="T17" s="52">
        <f>SUM('Part C'!$R17:$S17)</f>
        <v>7514372</v>
      </c>
      <c r="U17" s="65">
        <v>24637.285245901599</v>
      </c>
      <c r="V17" s="65">
        <v>0</v>
      </c>
      <c r="W17" s="65">
        <v>2056382.30458498</v>
      </c>
      <c r="X17" s="65">
        <v>9570754.30458498</v>
      </c>
      <c r="Y17" s="17">
        <v>31379.522310114698</v>
      </c>
    </row>
    <row r="18" spans="1:25" s="11" customFormat="1" ht="15" x14ac:dyDescent="0.35">
      <c r="A18" s="106" t="s">
        <v>167</v>
      </c>
      <c r="B18" s="106" t="s">
        <v>168</v>
      </c>
      <c r="C18" s="106" t="s">
        <v>169</v>
      </c>
      <c r="D18" s="65">
        <v>3139302</v>
      </c>
      <c r="E18" s="65">
        <v>3200332</v>
      </c>
      <c r="F18" s="79">
        <v>3745455.7672000001</v>
      </c>
      <c r="G18" s="65">
        <v>0</v>
      </c>
      <c r="H18" s="65">
        <v>2898</v>
      </c>
      <c r="I18" s="80">
        <f t="shared" si="0"/>
        <v>10087987.767200001</v>
      </c>
      <c r="J18" s="65">
        <v>0</v>
      </c>
      <c r="K18" s="65">
        <v>3468326</v>
      </c>
      <c r="L18" s="65">
        <v>0</v>
      </c>
      <c r="M18" s="65">
        <v>6619661</v>
      </c>
      <c r="N18" s="65">
        <v>0</v>
      </c>
      <c r="O18" s="65">
        <v>0</v>
      </c>
      <c r="P18" s="65">
        <v>0</v>
      </c>
      <c r="Q18" s="80">
        <f t="shared" si="1"/>
        <v>10087987</v>
      </c>
      <c r="R18" s="65">
        <v>10087988</v>
      </c>
      <c r="S18" s="65">
        <v>0</v>
      </c>
      <c r="T18" s="52">
        <f>SUM('Part C'!$R18:$S18)</f>
        <v>10087988</v>
      </c>
      <c r="U18" s="65">
        <v>34786.165517241403</v>
      </c>
      <c r="V18" s="65">
        <v>0</v>
      </c>
      <c r="W18" s="65">
        <v>1955248.74862178</v>
      </c>
      <c r="X18" s="65">
        <v>12043236.748621801</v>
      </c>
      <c r="Y18" s="17">
        <v>41528.4025814544</v>
      </c>
    </row>
    <row r="19" spans="1:25" s="11" customFormat="1" ht="15" x14ac:dyDescent="0.35">
      <c r="A19" s="106" t="s">
        <v>170</v>
      </c>
      <c r="B19" s="106" t="s">
        <v>171</v>
      </c>
      <c r="C19" s="106" t="s">
        <v>172</v>
      </c>
      <c r="D19" s="65">
        <v>9999787</v>
      </c>
      <c r="E19" s="65">
        <v>6591447</v>
      </c>
      <c r="F19" s="79">
        <v>9802101.0471999999</v>
      </c>
      <c r="G19" s="65">
        <v>0</v>
      </c>
      <c r="H19" s="65">
        <v>7130</v>
      </c>
      <c r="I19" s="80">
        <f t="shared" si="0"/>
        <v>26400465.047200002</v>
      </c>
      <c r="J19" s="65">
        <v>0</v>
      </c>
      <c r="K19" s="65">
        <v>12287078</v>
      </c>
      <c r="L19" s="65">
        <v>0</v>
      </c>
      <c r="M19" s="65">
        <v>14113387</v>
      </c>
      <c r="N19" s="65">
        <v>0</v>
      </c>
      <c r="O19" s="65">
        <v>0</v>
      </c>
      <c r="P19" s="65">
        <v>0</v>
      </c>
      <c r="Q19" s="80">
        <f t="shared" si="1"/>
        <v>26400465</v>
      </c>
      <c r="R19" s="65">
        <v>26400465</v>
      </c>
      <c r="S19" s="65">
        <v>0</v>
      </c>
      <c r="T19" s="52">
        <f>SUM('Part C'!$R19:$S19)</f>
        <v>26400465</v>
      </c>
      <c r="U19" s="65">
        <v>28175.522945571</v>
      </c>
      <c r="V19" s="65">
        <v>0</v>
      </c>
      <c r="W19" s="65">
        <v>6317476.1291676201</v>
      </c>
      <c r="X19" s="65">
        <v>32717941.129167601</v>
      </c>
      <c r="Y19" s="17">
        <v>34917.760009783997</v>
      </c>
    </row>
    <row r="20" spans="1:25" s="11" customFormat="1" ht="15" x14ac:dyDescent="0.35">
      <c r="A20" s="106" t="s">
        <v>173</v>
      </c>
      <c r="B20" s="106" t="s">
        <v>174</v>
      </c>
      <c r="C20" s="106" t="s">
        <v>175</v>
      </c>
      <c r="D20" s="65">
        <v>1781766</v>
      </c>
      <c r="E20" s="65">
        <v>1180479</v>
      </c>
      <c r="F20" s="79">
        <v>1750094.3459999999</v>
      </c>
      <c r="G20" s="65">
        <v>0</v>
      </c>
      <c r="H20" s="65">
        <v>1706</v>
      </c>
      <c r="I20" s="80">
        <f t="shared" si="0"/>
        <v>4714045.3459999999</v>
      </c>
      <c r="J20" s="65">
        <v>0</v>
      </c>
      <c r="K20" s="65">
        <v>2894007</v>
      </c>
      <c r="L20" s="65">
        <v>0</v>
      </c>
      <c r="M20" s="65">
        <v>1820038</v>
      </c>
      <c r="N20" s="65">
        <v>0</v>
      </c>
      <c r="O20" s="65">
        <v>0</v>
      </c>
      <c r="P20" s="65">
        <v>0</v>
      </c>
      <c r="Q20" s="80">
        <f t="shared" si="1"/>
        <v>4714045</v>
      </c>
      <c r="R20" s="65">
        <v>4714045</v>
      </c>
      <c r="S20" s="65">
        <v>0</v>
      </c>
      <c r="T20" s="52">
        <f>SUM('Part C'!$R20:$S20)</f>
        <v>4714045</v>
      </c>
      <c r="U20" s="65">
        <v>22447.833333333299</v>
      </c>
      <c r="V20" s="65">
        <v>0</v>
      </c>
      <c r="W20" s="65">
        <v>1415869.7834847399</v>
      </c>
      <c r="X20" s="65">
        <v>6129914.7834847402</v>
      </c>
      <c r="Y20" s="17">
        <v>29190.070397546398</v>
      </c>
    </row>
    <row r="21" spans="1:25" s="11" customFormat="1" ht="15" x14ac:dyDescent="0.35">
      <c r="A21" s="106" t="s">
        <v>176</v>
      </c>
      <c r="B21" s="106" t="s">
        <v>177</v>
      </c>
      <c r="C21" s="106" t="s">
        <v>178</v>
      </c>
      <c r="D21" s="65">
        <v>7794648</v>
      </c>
      <c r="E21" s="65">
        <v>4001333</v>
      </c>
      <c r="F21" s="79">
        <v>6969065.5747999996</v>
      </c>
      <c r="G21" s="65">
        <v>0</v>
      </c>
      <c r="H21" s="65">
        <v>64032</v>
      </c>
      <c r="I21" s="80">
        <f t="shared" si="0"/>
        <v>18829078.5748</v>
      </c>
      <c r="J21" s="65">
        <v>0</v>
      </c>
      <c r="K21" s="65">
        <v>13696149</v>
      </c>
      <c r="L21" s="65">
        <v>0</v>
      </c>
      <c r="M21" s="65">
        <v>5132930</v>
      </c>
      <c r="N21" s="65">
        <v>0</v>
      </c>
      <c r="O21" s="65">
        <v>0</v>
      </c>
      <c r="P21" s="65">
        <v>0</v>
      </c>
      <c r="Q21" s="80">
        <f t="shared" si="1"/>
        <v>18829079</v>
      </c>
      <c r="R21" s="65">
        <v>18829079</v>
      </c>
      <c r="S21" s="65">
        <v>0</v>
      </c>
      <c r="T21" s="52">
        <f>SUM('Part C'!$R21:$S21)</f>
        <v>18829079</v>
      </c>
      <c r="U21" s="65">
        <v>24548.9947848761</v>
      </c>
      <c r="V21" s="65">
        <v>0</v>
      </c>
      <c r="W21" s="65">
        <v>5171295.8282514</v>
      </c>
      <c r="X21" s="65">
        <v>24000374.828251399</v>
      </c>
      <c r="Y21" s="17">
        <v>31291.231849089199</v>
      </c>
    </row>
    <row r="22" spans="1:25" s="11" customFormat="1" ht="15" x14ac:dyDescent="0.35">
      <c r="A22" s="106" t="s">
        <v>179</v>
      </c>
      <c r="B22" s="106" t="s">
        <v>180</v>
      </c>
      <c r="C22" s="106" t="s">
        <v>181</v>
      </c>
      <c r="D22" s="65">
        <v>1866612</v>
      </c>
      <c r="E22" s="65">
        <v>1021558</v>
      </c>
      <c r="F22" s="79">
        <v>1706330.8359999999</v>
      </c>
      <c r="G22" s="65">
        <v>0</v>
      </c>
      <c r="H22" s="65">
        <v>1817</v>
      </c>
      <c r="I22" s="80">
        <f t="shared" si="0"/>
        <v>4596317.8360000001</v>
      </c>
      <c r="J22" s="65">
        <v>0</v>
      </c>
      <c r="K22" s="65">
        <v>3170016</v>
      </c>
      <c r="L22" s="65">
        <v>0</v>
      </c>
      <c r="M22" s="65">
        <v>1426302</v>
      </c>
      <c r="N22" s="65">
        <v>0</v>
      </c>
      <c r="O22" s="65">
        <v>0</v>
      </c>
      <c r="P22" s="65">
        <v>0</v>
      </c>
      <c r="Q22" s="80">
        <f t="shared" si="1"/>
        <v>4596318</v>
      </c>
      <c r="R22" s="65">
        <v>4596318</v>
      </c>
      <c r="S22" s="65">
        <v>0</v>
      </c>
      <c r="T22" s="52">
        <f>SUM('Part C'!$R22:$S22)</f>
        <v>4596318</v>
      </c>
      <c r="U22" s="65">
        <v>19726.686695279001</v>
      </c>
      <c r="V22" s="65">
        <v>0</v>
      </c>
      <c r="W22" s="65">
        <v>1570941.23596164</v>
      </c>
      <c r="X22" s="65">
        <v>6167259.2359616403</v>
      </c>
      <c r="Y22" s="17">
        <v>26468.923759492001</v>
      </c>
    </row>
    <row r="23" spans="1:25" s="11" customFormat="1" ht="15" x14ac:dyDescent="0.35">
      <c r="A23" s="106" t="s">
        <v>182</v>
      </c>
      <c r="B23" s="106" t="s">
        <v>183</v>
      </c>
      <c r="C23" s="106" t="s">
        <v>184</v>
      </c>
      <c r="D23" s="65">
        <v>1939419</v>
      </c>
      <c r="E23" s="65">
        <v>1508038</v>
      </c>
      <c r="F23" s="79">
        <v>2036757.5955999999</v>
      </c>
      <c r="G23" s="65">
        <v>0</v>
      </c>
      <c r="H23" s="65">
        <v>35973</v>
      </c>
      <c r="I23" s="80">
        <f t="shared" si="0"/>
        <v>5520187.5955999997</v>
      </c>
      <c r="J23" s="65">
        <v>0</v>
      </c>
      <c r="K23" s="65">
        <v>2172565</v>
      </c>
      <c r="L23" s="65">
        <v>0</v>
      </c>
      <c r="M23" s="65">
        <v>3347623</v>
      </c>
      <c r="N23" s="65">
        <v>0</v>
      </c>
      <c r="O23" s="65">
        <v>0</v>
      </c>
      <c r="P23" s="65">
        <v>0</v>
      </c>
      <c r="Q23" s="80">
        <f t="shared" si="1"/>
        <v>5520188</v>
      </c>
      <c r="R23" s="65">
        <v>5520188</v>
      </c>
      <c r="S23" s="65">
        <v>0</v>
      </c>
      <c r="T23" s="52">
        <f>SUM('Part C'!$R23:$S23)</f>
        <v>5520188</v>
      </c>
      <c r="U23" s="65">
        <v>30001.0217391304</v>
      </c>
      <c r="V23" s="65">
        <v>0</v>
      </c>
      <c r="W23" s="65">
        <v>1240571.6198152001</v>
      </c>
      <c r="X23" s="65">
        <v>6760759.6198151996</v>
      </c>
      <c r="Y23" s="17">
        <v>36743.258803343502</v>
      </c>
    </row>
    <row r="24" spans="1:25" s="11" customFormat="1" ht="15" x14ac:dyDescent="0.35">
      <c r="A24" s="106" t="s">
        <v>185</v>
      </c>
      <c r="B24" s="106" t="s">
        <v>186</v>
      </c>
      <c r="C24" s="106" t="s">
        <v>187</v>
      </c>
      <c r="D24" s="65">
        <v>2545380</v>
      </c>
      <c r="E24" s="65">
        <v>1274843</v>
      </c>
      <c r="F24" s="79">
        <v>2256987.7483999999</v>
      </c>
      <c r="G24" s="65">
        <v>0</v>
      </c>
      <c r="H24" s="65">
        <v>2438</v>
      </c>
      <c r="I24" s="80">
        <f t="shared" si="0"/>
        <v>6079648.7483999999</v>
      </c>
      <c r="J24" s="65">
        <v>0</v>
      </c>
      <c r="K24" s="65">
        <v>5073859</v>
      </c>
      <c r="L24" s="65">
        <v>0</v>
      </c>
      <c r="M24" s="65">
        <v>1005789</v>
      </c>
      <c r="N24" s="65">
        <v>0</v>
      </c>
      <c r="O24" s="65">
        <v>0</v>
      </c>
      <c r="P24" s="65">
        <v>0</v>
      </c>
      <c r="Q24" s="80">
        <f t="shared" si="1"/>
        <v>6079648</v>
      </c>
      <c r="R24" s="65">
        <v>6079649</v>
      </c>
      <c r="S24" s="65">
        <v>0</v>
      </c>
      <c r="T24" s="52">
        <f>SUM('Part C'!$R24:$S24)</f>
        <v>6079649</v>
      </c>
      <c r="U24" s="65">
        <v>24030.233201580999</v>
      </c>
      <c r="V24" s="65">
        <v>0</v>
      </c>
      <c r="W24" s="65">
        <v>1705785.9772459001</v>
      </c>
      <c r="X24" s="65">
        <v>7785434.9772458998</v>
      </c>
      <c r="Y24" s="17">
        <v>30772.470265794102</v>
      </c>
    </row>
    <row r="25" spans="1:25" s="11" customFormat="1" ht="15" x14ac:dyDescent="0.35">
      <c r="A25" s="106" t="s">
        <v>188</v>
      </c>
      <c r="B25" s="106" t="s">
        <v>189</v>
      </c>
      <c r="C25" s="106" t="s">
        <v>190</v>
      </c>
      <c r="D25" s="65">
        <v>6702834</v>
      </c>
      <c r="E25" s="65">
        <v>6643574</v>
      </c>
      <c r="F25" s="79">
        <v>7885057.8464000002</v>
      </c>
      <c r="G25" s="65">
        <v>0</v>
      </c>
      <c r="H25" s="65">
        <v>26541</v>
      </c>
      <c r="I25" s="80">
        <f t="shared" si="0"/>
        <v>21258006.8464</v>
      </c>
      <c r="J25" s="65">
        <v>0</v>
      </c>
      <c r="K25" s="65">
        <v>9447715</v>
      </c>
      <c r="L25" s="65">
        <v>0</v>
      </c>
      <c r="M25" s="65">
        <v>11810292</v>
      </c>
      <c r="N25" s="65">
        <v>0</v>
      </c>
      <c r="O25" s="65">
        <v>0</v>
      </c>
      <c r="P25" s="65">
        <v>0</v>
      </c>
      <c r="Q25" s="80">
        <f t="shared" si="1"/>
        <v>21258007</v>
      </c>
      <c r="R25" s="65">
        <v>21258007</v>
      </c>
      <c r="S25" s="65">
        <v>0</v>
      </c>
      <c r="T25" s="52">
        <f>SUM('Part C'!$R25:$S25)</f>
        <v>21258007</v>
      </c>
      <c r="U25" s="65">
        <v>34287.108064516098</v>
      </c>
      <c r="V25" s="65">
        <v>0</v>
      </c>
      <c r="W25" s="65">
        <v>4180186.9798120898</v>
      </c>
      <c r="X25" s="65">
        <v>25438193.979812101</v>
      </c>
      <c r="Y25" s="17">
        <v>41029.345128729197</v>
      </c>
    </row>
    <row r="26" spans="1:25" s="11" customFormat="1" ht="15" x14ac:dyDescent="0.35">
      <c r="A26" s="106" t="s">
        <v>191</v>
      </c>
      <c r="B26" s="106" t="s">
        <v>192</v>
      </c>
      <c r="C26" s="106" t="s">
        <v>193</v>
      </c>
      <c r="D26" s="65">
        <v>25001032</v>
      </c>
      <c r="E26" s="65">
        <v>18974027</v>
      </c>
      <c r="F26" s="79">
        <v>25980464.8572</v>
      </c>
      <c r="G26" s="65">
        <v>0</v>
      </c>
      <c r="H26" s="65">
        <v>1452808</v>
      </c>
      <c r="I26" s="80">
        <f t="shared" si="0"/>
        <v>71408331.857199997</v>
      </c>
      <c r="J26" s="65">
        <v>48297750</v>
      </c>
      <c r="K26" s="65">
        <v>0</v>
      </c>
      <c r="L26" s="65">
        <v>4793946</v>
      </c>
      <c r="M26" s="65">
        <v>0</v>
      </c>
      <c r="N26" s="65">
        <v>5312967</v>
      </c>
      <c r="O26" s="65">
        <v>1304827</v>
      </c>
      <c r="P26" s="65">
        <v>11698842</v>
      </c>
      <c r="Q26" s="80">
        <f t="shared" si="1"/>
        <v>71408332</v>
      </c>
      <c r="R26" s="65">
        <v>71398323</v>
      </c>
      <c r="S26" s="65">
        <v>10009</v>
      </c>
      <c r="T26" s="52">
        <f>SUM('Part C'!$R26:$S26)</f>
        <v>71408332</v>
      </c>
      <c r="U26" s="65">
        <v>20341.402564102598</v>
      </c>
      <c r="V26" s="65">
        <v>2.8515669515669502</v>
      </c>
      <c r="W26" s="65">
        <v>23665252.095387802</v>
      </c>
      <c r="X26" s="65">
        <v>95073584.095387802</v>
      </c>
      <c r="Y26" s="17">
        <v>27086.491195267201</v>
      </c>
    </row>
    <row r="27" spans="1:25" s="11" customFormat="1" ht="15" x14ac:dyDescent="0.35">
      <c r="A27" s="106" t="s">
        <v>197</v>
      </c>
      <c r="B27" s="106" t="s">
        <v>198</v>
      </c>
      <c r="C27" s="106" t="s">
        <v>199</v>
      </c>
      <c r="D27" s="65">
        <v>5129908</v>
      </c>
      <c r="E27" s="65">
        <v>4781627</v>
      </c>
      <c r="F27" s="79">
        <v>5855734.8779999996</v>
      </c>
      <c r="G27" s="65">
        <v>0</v>
      </c>
      <c r="H27" s="65">
        <v>589579</v>
      </c>
      <c r="I27" s="80">
        <f t="shared" si="0"/>
        <v>16356848.877999999</v>
      </c>
      <c r="J27" s="65">
        <v>9814340</v>
      </c>
      <c r="K27" s="65">
        <v>0</v>
      </c>
      <c r="L27" s="65">
        <v>1852942</v>
      </c>
      <c r="M27" s="65">
        <v>0</v>
      </c>
      <c r="N27" s="65">
        <v>1261479</v>
      </c>
      <c r="O27" s="65">
        <v>486529</v>
      </c>
      <c r="P27" s="65">
        <v>2941559</v>
      </c>
      <c r="Q27" s="80">
        <f t="shared" si="1"/>
        <v>16356849</v>
      </c>
      <c r="R27" s="65">
        <v>15406137</v>
      </c>
      <c r="S27" s="65">
        <v>950712</v>
      </c>
      <c r="T27" s="52">
        <f>SUM('Part C'!$R27:$S27)</f>
        <v>16356849</v>
      </c>
      <c r="U27" s="65">
        <v>36164.640845070397</v>
      </c>
      <c r="V27" s="65">
        <v>2231.7183098591499</v>
      </c>
      <c r="W27" s="65">
        <v>2872192.9893547599</v>
      </c>
      <c r="X27" s="65">
        <v>19229041.9893548</v>
      </c>
      <c r="Y27" s="17">
        <v>45138.596219142601</v>
      </c>
    </row>
    <row r="28" spans="1:25" s="11" customFormat="1" ht="15" x14ac:dyDescent="0.35">
      <c r="A28" s="106" t="s">
        <v>202</v>
      </c>
      <c r="B28" s="106" t="s">
        <v>203</v>
      </c>
      <c r="C28" s="106" t="s">
        <v>204</v>
      </c>
      <c r="D28" s="65">
        <v>3154340</v>
      </c>
      <c r="E28" s="65">
        <v>5669795</v>
      </c>
      <c r="F28" s="79">
        <v>5213298.9579999996</v>
      </c>
      <c r="G28" s="65">
        <v>0</v>
      </c>
      <c r="H28" s="65">
        <v>902268</v>
      </c>
      <c r="I28" s="80">
        <f t="shared" si="0"/>
        <v>14939701.958000001</v>
      </c>
      <c r="J28" s="65">
        <v>9363144</v>
      </c>
      <c r="K28" s="65">
        <v>0</v>
      </c>
      <c r="L28" s="65">
        <v>295132</v>
      </c>
      <c r="M28" s="65">
        <v>0</v>
      </c>
      <c r="N28" s="65">
        <v>3511481</v>
      </c>
      <c r="O28" s="65">
        <v>167553</v>
      </c>
      <c r="P28" s="65">
        <v>1602392</v>
      </c>
      <c r="Q28" s="80">
        <f t="shared" si="1"/>
        <v>14939702</v>
      </c>
      <c r="R28" s="65">
        <v>14893900</v>
      </c>
      <c r="S28" s="65">
        <v>45802</v>
      </c>
      <c r="T28" s="52">
        <f>SUM('Part C'!$R28:$S28)</f>
        <v>14939702</v>
      </c>
      <c r="U28" s="65">
        <v>7537.3987854251</v>
      </c>
      <c r="V28" s="65">
        <v>23.179149797570901</v>
      </c>
      <c r="W28" s="65">
        <v>13322660.438885</v>
      </c>
      <c r="X28" s="65">
        <v>28262362.438885</v>
      </c>
      <c r="Y28" s="17">
        <v>14302.814999435701</v>
      </c>
    </row>
    <row r="29" spans="1:25" s="11" customFormat="1" ht="15" x14ac:dyDescent="0.35">
      <c r="A29" s="106" t="s">
        <v>206</v>
      </c>
      <c r="B29" s="106" t="s">
        <v>207</v>
      </c>
      <c r="C29" s="106" t="s">
        <v>208</v>
      </c>
      <c r="D29" s="65">
        <v>2703720</v>
      </c>
      <c r="E29" s="65">
        <v>5419461</v>
      </c>
      <c r="F29" s="79">
        <v>4799175.3348000003</v>
      </c>
      <c r="G29" s="65">
        <v>0</v>
      </c>
      <c r="H29" s="65">
        <v>404603</v>
      </c>
      <c r="I29" s="80">
        <f t="shared" si="0"/>
        <v>13326959.334800001</v>
      </c>
      <c r="J29" s="65">
        <v>6398730</v>
      </c>
      <c r="K29" s="65">
        <v>0</v>
      </c>
      <c r="L29" s="65">
        <v>1591</v>
      </c>
      <c r="M29" s="65">
        <v>0</v>
      </c>
      <c r="N29" s="65">
        <v>2683040</v>
      </c>
      <c r="O29" s="65">
        <v>223945</v>
      </c>
      <c r="P29" s="65">
        <v>4019654</v>
      </c>
      <c r="Q29" s="80">
        <f t="shared" si="1"/>
        <v>13326960</v>
      </c>
      <c r="R29" s="65">
        <v>13285612</v>
      </c>
      <c r="S29" s="65">
        <v>41348</v>
      </c>
      <c r="T29" s="52">
        <f>SUM('Part C'!$R29:$S29)</f>
        <v>13326960</v>
      </c>
      <c r="U29" s="65">
        <v>8022.7125603864697</v>
      </c>
      <c r="V29" s="65">
        <v>24.9685990338164</v>
      </c>
      <c r="W29" s="65">
        <v>11165144.5783368</v>
      </c>
      <c r="X29" s="65">
        <v>24492104.578336801</v>
      </c>
      <c r="Y29" s="17">
        <v>14789.9182236333</v>
      </c>
    </row>
    <row r="30" spans="1:25" s="11" customFormat="1" ht="15" x14ac:dyDescent="0.35">
      <c r="A30" s="106" t="s">
        <v>209</v>
      </c>
      <c r="B30" s="106" t="s">
        <v>210</v>
      </c>
      <c r="C30" s="106" t="s">
        <v>211</v>
      </c>
      <c r="D30" s="65">
        <v>24368256</v>
      </c>
      <c r="E30" s="65">
        <v>7545420</v>
      </c>
      <c r="F30" s="79">
        <v>18854599.7808</v>
      </c>
      <c r="G30" s="65">
        <v>0</v>
      </c>
      <c r="H30" s="65">
        <v>440844</v>
      </c>
      <c r="I30" s="80">
        <f t="shared" si="0"/>
        <v>51209119.7808</v>
      </c>
      <c r="J30" s="65">
        <v>0</v>
      </c>
      <c r="K30" s="65">
        <v>0</v>
      </c>
      <c r="L30" s="65">
        <v>47405460</v>
      </c>
      <c r="M30" s="65">
        <v>0</v>
      </c>
      <c r="N30" s="65">
        <v>2773498</v>
      </c>
      <c r="O30" s="65">
        <v>41761</v>
      </c>
      <c r="P30" s="65">
        <v>988401</v>
      </c>
      <c r="Q30" s="80">
        <f t="shared" si="1"/>
        <v>51209120</v>
      </c>
      <c r="R30" s="65">
        <v>51207240</v>
      </c>
      <c r="S30" s="65">
        <v>1880</v>
      </c>
      <c r="T30" s="52">
        <f>SUM('Part C'!$R30:$S30)</f>
        <v>51209120</v>
      </c>
      <c r="U30" s="65">
        <v>220720.862068966</v>
      </c>
      <c r="V30" s="65">
        <v>8.1034482758620694</v>
      </c>
      <c r="W30" s="65">
        <v>1564198.99889743</v>
      </c>
      <c r="X30" s="65">
        <v>52773318.998897403</v>
      </c>
      <c r="Y30" s="17">
        <v>227471.20258145401</v>
      </c>
    </row>
    <row r="31" spans="1:25" s="11" customFormat="1" ht="15" x14ac:dyDescent="0.35">
      <c r="A31" s="106" t="s">
        <v>213</v>
      </c>
      <c r="B31" s="106" t="s">
        <v>214</v>
      </c>
      <c r="C31" s="106" t="s">
        <v>215</v>
      </c>
      <c r="D31" s="65">
        <v>5538240</v>
      </c>
      <c r="E31" s="65">
        <v>3473523</v>
      </c>
      <c r="F31" s="79">
        <v>5324149.5804000003</v>
      </c>
      <c r="G31" s="65">
        <v>0</v>
      </c>
      <c r="H31" s="65">
        <v>163855</v>
      </c>
      <c r="I31" s="80">
        <f t="shared" si="0"/>
        <v>14499767.580400001</v>
      </c>
      <c r="J31" s="65">
        <v>0</v>
      </c>
      <c r="K31" s="65">
        <v>0</v>
      </c>
      <c r="L31" s="65">
        <v>12684738</v>
      </c>
      <c r="M31" s="65">
        <v>0</v>
      </c>
      <c r="N31" s="65">
        <v>762948</v>
      </c>
      <c r="O31" s="65">
        <v>13423</v>
      </c>
      <c r="P31" s="65">
        <v>1038659</v>
      </c>
      <c r="Q31" s="80">
        <f t="shared" si="1"/>
        <v>14499768</v>
      </c>
      <c r="R31" s="65">
        <v>14257697</v>
      </c>
      <c r="S31" s="65">
        <v>242071</v>
      </c>
      <c r="T31" s="52">
        <f>SUM('Part C'!$R31:$S31)</f>
        <v>14499768</v>
      </c>
      <c r="U31" s="65">
        <v>51846.170909090899</v>
      </c>
      <c r="V31" s="65">
        <v>880.25818181818204</v>
      </c>
      <c r="W31" s="65">
        <v>1854115.1926585899</v>
      </c>
      <c r="X31" s="65">
        <v>16353883.192658599</v>
      </c>
      <c r="Y31" s="17">
        <v>59468.666155122097</v>
      </c>
    </row>
    <row r="32" spans="1:25" s="11" customFormat="1" ht="15" x14ac:dyDescent="0.35">
      <c r="A32" s="106" t="s">
        <v>216</v>
      </c>
      <c r="B32" s="106" t="s">
        <v>217</v>
      </c>
      <c r="C32" s="106" t="s">
        <v>218</v>
      </c>
      <c r="D32" s="65">
        <v>5261328</v>
      </c>
      <c r="E32" s="65">
        <v>6471636</v>
      </c>
      <c r="F32" s="79">
        <v>6931835.1311999997</v>
      </c>
      <c r="G32" s="65">
        <v>0</v>
      </c>
      <c r="H32" s="65">
        <v>239536</v>
      </c>
      <c r="I32" s="80">
        <f t="shared" si="0"/>
        <v>18904335.131200001</v>
      </c>
      <c r="J32" s="65">
        <v>0</v>
      </c>
      <c r="K32" s="65">
        <v>0</v>
      </c>
      <c r="L32" s="65">
        <v>17249846</v>
      </c>
      <c r="M32" s="65">
        <v>0</v>
      </c>
      <c r="N32" s="65">
        <v>956177</v>
      </c>
      <c r="O32" s="65">
        <v>9018</v>
      </c>
      <c r="P32" s="65">
        <v>689294</v>
      </c>
      <c r="Q32" s="80">
        <f t="shared" si="1"/>
        <v>18904335</v>
      </c>
      <c r="R32" s="65">
        <v>18668922</v>
      </c>
      <c r="S32" s="65">
        <v>235413</v>
      </c>
      <c r="T32" s="52">
        <f>SUM('Part C'!$R32:$S32)</f>
        <v>18904335</v>
      </c>
      <c r="U32" s="65">
        <v>68134.751824817504</v>
      </c>
      <c r="V32" s="65">
        <v>859.17153284671497</v>
      </c>
      <c r="W32" s="65">
        <v>1847372.9555943699</v>
      </c>
      <c r="X32" s="65">
        <v>20751707.955594402</v>
      </c>
      <c r="Y32" s="17">
        <v>75736.160421877299</v>
      </c>
    </row>
    <row r="33" spans="1:25" s="11" customFormat="1" ht="15" x14ac:dyDescent="0.35">
      <c r="A33" s="106" t="s">
        <v>219</v>
      </c>
      <c r="B33" s="106" t="s">
        <v>220</v>
      </c>
      <c r="C33" s="106" t="s">
        <v>221</v>
      </c>
      <c r="D33" s="65">
        <v>8676576</v>
      </c>
      <c r="E33" s="65">
        <v>12198705</v>
      </c>
      <c r="F33" s="79">
        <v>12333116.014799999</v>
      </c>
      <c r="G33" s="65">
        <v>0</v>
      </c>
      <c r="H33" s="65">
        <v>94228</v>
      </c>
      <c r="I33" s="80">
        <f t="shared" si="0"/>
        <v>33302625.014799997</v>
      </c>
      <c r="J33" s="65">
        <v>0</v>
      </c>
      <c r="K33" s="65">
        <v>0</v>
      </c>
      <c r="L33" s="65">
        <v>31245386</v>
      </c>
      <c r="M33" s="65">
        <v>0</v>
      </c>
      <c r="N33" s="65">
        <v>1186120</v>
      </c>
      <c r="O33" s="65">
        <v>9502</v>
      </c>
      <c r="P33" s="65">
        <v>861617</v>
      </c>
      <c r="Q33" s="80">
        <f t="shared" si="1"/>
        <v>33302625</v>
      </c>
      <c r="R33" s="65">
        <v>33049296</v>
      </c>
      <c r="S33" s="65">
        <v>253329</v>
      </c>
      <c r="T33" s="52">
        <f>SUM('Part C'!$R33:$S33)</f>
        <v>33302625</v>
      </c>
      <c r="U33" s="65">
        <v>79636.857831325295</v>
      </c>
      <c r="V33" s="65">
        <v>610.43132530120499</v>
      </c>
      <c r="W33" s="65">
        <v>2798028.3816484101</v>
      </c>
      <c r="X33" s="65">
        <v>36100653.381648399</v>
      </c>
      <c r="Y33" s="17">
        <v>86989.5262208395</v>
      </c>
    </row>
    <row r="34" spans="1:25" s="11" customFormat="1" ht="15" x14ac:dyDescent="0.35">
      <c r="A34" s="106" t="s">
        <v>222</v>
      </c>
      <c r="B34" s="106" t="s">
        <v>223</v>
      </c>
      <c r="C34" s="106" t="s">
        <v>224</v>
      </c>
      <c r="D34" s="65">
        <v>12592029</v>
      </c>
      <c r="E34" s="65">
        <v>20976338</v>
      </c>
      <c r="F34" s="79">
        <v>19832191.2236</v>
      </c>
      <c r="G34" s="65">
        <v>0</v>
      </c>
      <c r="H34" s="65">
        <v>266605</v>
      </c>
      <c r="I34" s="80">
        <f t="shared" si="0"/>
        <v>53667163.2236</v>
      </c>
      <c r="J34" s="65">
        <v>0</v>
      </c>
      <c r="K34" s="65">
        <v>0</v>
      </c>
      <c r="L34" s="65">
        <v>48788979</v>
      </c>
      <c r="M34" s="65">
        <v>2385546</v>
      </c>
      <c r="N34" s="65">
        <v>1707410</v>
      </c>
      <c r="O34" s="65">
        <v>27004</v>
      </c>
      <c r="P34" s="65">
        <v>758223</v>
      </c>
      <c r="Q34" s="80">
        <f t="shared" si="1"/>
        <v>53667162</v>
      </c>
      <c r="R34" s="65">
        <v>53338954</v>
      </c>
      <c r="S34" s="65">
        <v>328209</v>
      </c>
      <c r="T34" s="52">
        <f>SUM('Part C'!$R34:$S34)</f>
        <v>53667163</v>
      </c>
      <c r="U34" s="65">
        <v>84665.006349206305</v>
      </c>
      <c r="V34" s="65">
        <v>520.96666666666704</v>
      </c>
      <c r="W34" s="65">
        <v>4247609.3504542196</v>
      </c>
      <c r="X34" s="65">
        <v>57914772.350454196</v>
      </c>
      <c r="Y34" s="17">
        <v>91928.210080086094</v>
      </c>
    </row>
    <row r="35" spans="1:25" s="11" customFormat="1" ht="15" x14ac:dyDescent="0.35">
      <c r="A35" s="106" t="s">
        <v>225</v>
      </c>
      <c r="B35" s="106" t="s">
        <v>226</v>
      </c>
      <c r="C35" s="106" t="s">
        <v>227</v>
      </c>
      <c r="D35" s="65">
        <v>7199712</v>
      </c>
      <c r="E35" s="65">
        <v>7657446</v>
      </c>
      <c r="F35" s="79">
        <v>8777608.9463999998</v>
      </c>
      <c r="G35" s="65">
        <v>0</v>
      </c>
      <c r="H35" s="65">
        <v>107674</v>
      </c>
      <c r="I35" s="80">
        <f t="shared" si="0"/>
        <v>23742440.946400002</v>
      </c>
      <c r="J35" s="65">
        <v>0</v>
      </c>
      <c r="K35" s="65">
        <v>0</v>
      </c>
      <c r="L35" s="65">
        <v>21509509</v>
      </c>
      <c r="M35" s="65">
        <v>0</v>
      </c>
      <c r="N35" s="65">
        <v>994757</v>
      </c>
      <c r="O35" s="65">
        <v>8289</v>
      </c>
      <c r="P35" s="65">
        <v>1229886</v>
      </c>
      <c r="Q35" s="80">
        <f t="shared" si="1"/>
        <v>23742441</v>
      </c>
      <c r="R35" s="65">
        <v>23404157</v>
      </c>
      <c r="S35" s="65">
        <v>338284</v>
      </c>
      <c r="T35" s="52">
        <f>SUM('Part C'!$R35:$S35)</f>
        <v>23742441</v>
      </c>
      <c r="U35" s="65">
        <v>59857.179028133003</v>
      </c>
      <c r="V35" s="65">
        <v>865.17647058823502</v>
      </c>
      <c r="W35" s="65">
        <v>2636214.6921072998</v>
      </c>
      <c r="X35" s="65">
        <v>26378655.692107301</v>
      </c>
      <c r="Y35" s="17">
        <v>67464.592562934296</v>
      </c>
    </row>
    <row r="36" spans="1:25" s="11" customFormat="1" ht="15" x14ac:dyDescent="0.35">
      <c r="A36" s="106" t="s">
        <v>228</v>
      </c>
      <c r="B36" s="106" t="s">
        <v>229</v>
      </c>
      <c r="C36" s="106" t="s">
        <v>230</v>
      </c>
      <c r="D36" s="65">
        <v>5914585</v>
      </c>
      <c r="E36" s="65">
        <v>7543994</v>
      </c>
      <c r="F36" s="79">
        <v>7951328.4731999999</v>
      </c>
      <c r="G36" s="65">
        <v>0</v>
      </c>
      <c r="H36" s="65">
        <v>107611</v>
      </c>
      <c r="I36" s="80">
        <f t="shared" si="0"/>
        <v>21517518.473200001</v>
      </c>
      <c r="J36" s="65">
        <v>0</v>
      </c>
      <c r="K36" s="65">
        <v>0</v>
      </c>
      <c r="L36" s="65">
        <v>18357310</v>
      </c>
      <c r="M36" s="65">
        <v>1759250</v>
      </c>
      <c r="N36" s="65">
        <v>981637</v>
      </c>
      <c r="O36" s="65">
        <v>5746</v>
      </c>
      <c r="P36" s="65">
        <v>413576</v>
      </c>
      <c r="Q36" s="80">
        <f t="shared" si="1"/>
        <v>21517519</v>
      </c>
      <c r="R36" s="65">
        <v>21279627</v>
      </c>
      <c r="S36" s="65">
        <v>237891</v>
      </c>
      <c r="T36" s="52">
        <f>SUM('Part C'!$R36:$S36)</f>
        <v>21517518</v>
      </c>
      <c r="U36" s="65">
        <v>73125.8659793814</v>
      </c>
      <c r="V36" s="65">
        <v>817.49484536082502</v>
      </c>
      <c r="W36" s="65">
        <v>1961990.985686</v>
      </c>
      <c r="X36" s="65">
        <v>23479508.985686</v>
      </c>
      <c r="Y36" s="17">
        <v>80685.597888955293</v>
      </c>
    </row>
    <row r="37" spans="1:25" s="11" customFormat="1" ht="15" x14ac:dyDescent="0.35">
      <c r="A37" s="106" t="s">
        <v>231</v>
      </c>
      <c r="B37" s="106" t="s">
        <v>232</v>
      </c>
      <c r="C37" s="106" t="s">
        <v>233</v>
      </c>
      <c r="D37" s="65">
        <v>7385252</v>
      </c>
      <c r="E37" s="65">
        <v>2055963</v>
      </c>
      <c r="F37" s="79">
        <v>5577869.8219999997</v>
      </c>
      <c r="G37" s="65">
        <v>0</v>
      </c>
      <c r="H37" s="65">
        <v>107870</v>
      </c>
      <c r="I37" s="80">
        <f t="shared" si="0"/>
        <v>15126954.822000001</v>
      </c>
      <c r="J37" s="65">
        <v>0</v>
      </c>
      <c r="K37" s="65">
        <v>0</v>
      </c>
      <c r="L37" s="65">
        <v>13472374</v>
      </c>
      <c r="M37" s="65">
        <v>0</v>
      </c>
      <c r="N37" s="65">
        <v>1029747</v>
      </c>
      <c r="O37" s="65">
        <v>99722</v>
      </c>
      <c r="P37" s="65">
        <v>525112</v>
      </c>
      <c r="Q37" s="80">
        <f t="shared" si="1"/>
        <v>15126955</v>
      </c>
      <c r="R37" s="65">
        <v>15111962</v>
      </c>
      <c r="S37" s="65">
        <v>14993</v>
      </c>
      <c r="T37" s="52">
        <f>SUM('Part C'!$R37:$S37)</f>
        <v>15126955</v>
      </c>
      <c r="U37" s="65">
        <v>159073.28421052601</v>
      </c>
      <c r="V37" s="65">
        <v>157.82105263157899</v>
      </c>
      <c r="W37" s="65">
        <v>640512.52110023901</v>
      </c>
      <c r="X37" s="65">
        <v>15767467.521100201</v>
      </c>
      <c r="Y37" s="17">
        <v>165973.34232737101</v>
      </c>
    </row>
    <row r="38" spans="1:25" s="11" customFormat="1" ht="15" x14ac:dyDescent="0.35">
      <c r="A38" s="106" t="s">
        <v>234</v>
      </c>
      <c r="B38" s="106" t="s">
        <v>235</v>
      </c>
      <c r="C38" s="106" t="s">
        <v>236</v>
      </c>
      <c r="D38" s="65">
        <v>3694670</v>
      </c>
      <c r="E38" s="65">
        <v>6171969</v>
      </c>
      <c r="F38" s="79">
        <v>5829210.3212000001</v>
      </c>
      <c r="G38" s="65">
        <v>0</v>
      </c>
      <c r="H38" s="65">
        <v>119176</v>
      </c>
      <c r="I38" s="80">
        <f t="shared" si="0"/>
        <v>15815025.3212</v>
      </c>
      <c r="J38" s="65">
        <v>0</v>
      </c>
      <c r="K38" s="65">
        <v>0</v>
      </c>
      <c r="L38" s="65">
        <v>14149964</v>
      </c>
      <c r="M38" s="65">
        <v>0</v>
      </c>
      <c r="N38" s="65">
        <v>787171</v>
      </c>
      <c r="O38" s="65">
        <v>13789</v>
      </c>
      <c r="P38" s="65">
        <v>864102</v>
      </c>
      <c r="Q38" s="80">
        <f t="shared" si="1"/>
        <v>15815026</v>
      </c>
      <c r="R38" s="65">
        <v>15530810</v>
      </c>
      <c r="S38" s="65">
        <v>284215</v>
      </c>
      <c r="T38" s="52">
        <f>SUM('Part C'!$R38:$S38)</f>
        <v>15815025</v>
      </c>
      <c r="U38" s="65">
        <v>79645.179487179499</v>
      </c>
      <c r="V38" s="65">
        <v>1457.5128205128201</v>
      </c>
      <c r="W38" s="65">
        <v>1314736.2275215399</v>
      </c>
      <c r="X38" s="65">
        <v>17129761.227521501</v>
      </c>
      <c r="Y38" s="17">
        <v>87844.929371905397</v>
      </c>
    </row>
    <row r="39" spans="1:25" s="11" customFormat="1" ht="15" x14ac:dyDescent="0.35">
      <c r="A39" s="106" t="s">
        <v>237</v>
      </c>
      <c r="B39" s="106" t="s">
        <v>238</v>
      </c>
      <c r="C39" s="106" t="s">
        <v>239</v>
      </c>
      <c r="D39" s="65">
        <v>3609856</v>
      </c>
      <c r="E39" s="65">
        <v>4735861</v>
      </c>
      <c r="F39" s="79">
        <v>4930649.6036</v>
      </c>
      <c r="G39" s="65">
        <v>0</v>
      </c>
      <c r="H39" s="65">
        <v>74239</v>
      </c>
      <c r="I39" s="80">
        <f t="shared" si="0"/>
        <v>13350605.603599999</v>
      </c>
      <c r="J39" s="65">
        <v>0</v>
      </c>
      <c r="K39" s="65">
        <v>0</v>
      </c>
      <c r="L39" s="65">
        <v>11801225</v>
      </c>
      <c r="M39" s="65">
        <v>0</v>
      </c>
      <c r="N39" s="65">
        <v>516816</v>
      </c>
      <c r="O39" s="65">
        <v>4093</v>
      </c>
      <c r="P39" s="65">
        <v>1028471</v>
      </c>
      <c r="Q39" s="80">
        <f t="shared" si="1"/>
        <v>13350605</v>
      </c>
      <c r="R39" s="65">
        <v>13056978</v>
      </c>
      <c r="S39" s="65">
        <v>293628</v>
      </c>
      <c r="T39" s="52">
        <f>SUM('Part C'!$R39:$S39)</f>
        <v>13350606</v>
      </c>
      <c r="U39" s="65">
        <v>54861.252100840298</v>
      </c>
      <c r="V39" s="65">
        <v>1233.7310924369699</v>
      </c>
      <c r="W39" s="65">
        <v>1604652.4212827</v>
      </c>
      <c r="X39" s="65">
        <v>14955258.421282699</v>
      </c>
      <c r="Y39" s="17">
        <v>62837.2202574904</v>
      </c>
    </row>
    <row r="40" spans="1:25" s="11" customFormat="1" ht="15" x14ac:dyDescent="0.35">
      <c r="A40" s="106" t="s">
        <v>240</v>
      </c>
      <c r="B40" s="106" t="s">
        <v>241</v>
      </c>
      <c r="C40" s="106" t="s">
        <v>242</v>
      </c>
      <c r="D40" s="65">
        <v>8309359</v>
      </c>
      <c r="E40" s="65">
        <v>11380245</v>
      </c>
      <c r="F40" s="79">
        <v>11632618.043199999</v>
      </c>
      <c r="G40" s="65">
        <v>0</v>
      </c>
      <c r="H40" s="65">
        <v>310457</v>
      </c>
      <c r="I40" s="80">
        <f t="shared" si="0"/>
        <v>31632679.043200001</v>
      </c>
      <c r="J40" s="65">
        <v>0</v>
      </c>
      <c r="K40" s="65">
        <v>0</v>
      </c>
      <c r="L40" s="65">
        <v>24801227</v>
      </c>
      <c r="M40" s="65">
        <v>4283580</v>
      </c>
      <c r="N40" s="65">
        <v>967727</v>
      </c>
      <c r="O40" s="65">
        <v>10376</v>
      </c>
      <c r="P40" s="65">
        <v>1569769</v>
      </c>
      <c r="Q40" s="80">
        <f t="shared" si="1"/>
        <v>31632679</v>
      </c>
      <c r="R40" s="65">
        <v>31165799</v>
      </c>
      <c r="S40" s="65">
        <v>466880</v>
      </c>
      <c r="T40" s="52">
        <f>SUM('Part C'!$R40:$S40)</f>
        <v>31632679</v>
      </c>
      <c r="U40" s="65">
        <v>74559.327751196193</v>
      </c>
      <c r="V40" s="65">
        <v>1116.9377990430601</v>
      </c>
      <c r="W40" s="65">
        <v>2818255.0928410501</v>
      </c>
      <c r="X40" s="65">
        <v>34450934.092841104</v>
      </c>
      <c r="Y40" s="17">
        <v>82418.5026144523</v>
      </c>
    </row>
    <row r="41" spans="1:25" s="11" customFormat="1" ht="15" x14ac:dyDescent="0.35">
      <c r="A41" s="106" t="s">
        <v>243</v>
      </c>
      <c r="B41" s="106" t="s">
        <v>244</v>
      </c>
      <c r="C41" s="106" t="s">
        <v>245</v>
      </c>
      <c r="D41" s="65">
        <v>11168784</v>
      </c>
      <c r="E41" s="65">
        <v>15135440</v>
      </c>
      <c r="F41" s="79">
        <v>15540535.5392</v>
      </c>
      <c r="G41" s="65">
        <v>0</v>
      </c>
      <c r="H41" s="65">
        <v>186894</v>
      </c>
      <c r="I41" s="80">
        <f t="shared" si="0"/>
        <v>42031653.5392</v>
      </c>
      <c r="J41" s="65">
        <v>0</v>
      </c>
      <c r="K41" s="65">
        <v>0</v>
      </c>
      <c r="L41" s="65">
        <v>38909234</v>
      </c>
      <c r="M41" s="65">
        <v>1259627</v>
      </c>
      <c r="N41" s="65">
        <v>1399435</v>
      </c>
      <c r="O41" s="65">
        <v>15317</v>
      </c>
      <c r="P41" s="65">
        <v>448041</v>
      </c>
      <c r="Q41" s="80">
        <f t="shared" si="1"/>
        <v>42031654</v>
      </c>
      <c r="R41" s="65">
        <v>41771046</v>
      </c>
      <c r="S41" s="65">
        <v>260608</v>
      </c>
      <c r="T41" s="52">
        <f>SUM('Part C'!$R41:$S41)</f>
        <v>42031654</v>
      </c>
      <c r="U41" s="65">
        <v>72268.245674740494</v>
      </c>
      <c r="V41" s="65">
        <v>450.87889273356399</v>
      </c>
      <c r="W41" s="65">
        <v>3897013.0231151399</v>
      </c>
      <c r="X41" s="65">
        <v>45928667.023115098</v>
      </c>
      <c r="Y41" s="17">
        <v>79461.361631687105</v>
      </c>
    </row>
    <row r="42" spans="1:25" s="11" customFormat="1" ht="15" x14ac:dyDescent="0.35">
      <c r="A42" s="106" t="s">
        <v>246</v>
      </c>
      <c r="B42" s="106" t="s">
        <v>247</v>
      </c>
      <c r="C42" s="106" t="s">
        <v>248</v>
      </c>
      <c r="D42" s="65">
        <v>5631043</v>
      </c>
      <c r="E42" s="65">
        <v>6520961</v>
      </c>
      <c r="F42" s="79">
        <v>7179403.9632000001</v>
      </c>
      <c r="G42" s="65">
        <v>0</v>
      </c>
      <c r="H42" s="65">
        <v>76017</v>
      </c>
      <c r="I42" s="80">
        <f t="shared" si="0"/>
        <v>19407424.963199999</v>
      </c>
      <c r="J42" s="65">
        <v>0</v>
      </c>
      <c r="K42" s="65">
        <v>0</v>
      </c>
      <c r="L42" s="65">
        <v>17401663</v>
      </c>
      <c r="M42" s="65">
        <v>0</v>
      </c>
      <c r="N42" s="65">
        <v>950893</v>
      </c>
      <c r="O42" s="65">
        <v>7992</v>
      </c>
      <c r="P42" s="65">
        <v>1046877</v>
      </c>
      <c r="Q42" s="80">
        <f t="shared" si="1"/>
        <v>19407425</v>
      </c>
      <c r="R42" s="65">
        <v>19220585</v>
      </c>
      <c r="S42" s="65">
        <v>186840</v>
      </c>
      <c r="T42" s="52">
        <f>SUM('Part C'!$R42:$S42)</f>
        <v>19407425</v>
      </c>
      <c r="U42" s="65">
        <v>63434.2739273927</v>
      </c>
      <c r="V42" s="65">
        <v>616.63366336633703</v>
      </c>
      <c r="W42" s="65">
        <v>2042897.83045655</v>
      </c>
      <c r="X42" s="65">
        <v>21450322.8304566</v>
      </c>
      <c r="Y42" s="17">
        <v>70793.1446549721</v>
      </c>
    </row>
    <row r="43" spans="1:25" s="11" customFormat="1" ht="15" x14ac:dyDescent="0.35">
      <c r="A43" s="106" t="s">
        <v>249</v>
      </c>
      <c r="B43" s="106" t="s">
        <v>250</v>
      </c>
      <c r="C43" s="106" t="s">
        <v>251</v>
      </c>
      <c r="D43" s="65">
        <v>11540178</v>
      </c>
      <c r="E43" s="65">
        <v>10449781</v>
      </c>
      <c r="F43" s="79">
        <v>12991667.7772</v>
      </c>
      <c r="G43" s="65">
        <v>0</v>
      </c>
      <c r="H43" s="65">
        <v>199474</v>
      </c>
      <c r="I43" s="80">
        <f t="shared" si="0"/>
        <v>35181100.777199998</v>
      </c>
      <c r="J43" s="65">
        <v>0</v>
      </c>
      <c r="K43" s="65">
        <v>0</v>
      </c>
      <c r="L43" s="65">
        <v>32540000</v>
      </c>
      <c r="M43" s="65">
        <v>0</v>
      </c>
      <c r="N43" s="65">
        <v>1416504</v>
      </c>
      <c r="O43" s="65">
        <v>16532</v>
      </c>
      <c r="P43" s="65">
        <v>1208065</v>
      </c>
      <c r="Q43" s="80">
        <f t="shared" si="1"/>
        <v>35181101</v>
      </c>
      <c r="R43" s="65">
        <v>34971523</v>
      </c>
      <c r="S43" s="65">
        <v>209578</v>
      </c>
      <c r="T43" s="52">
        <f>SUM('Part C'!$R43:$S43)</f>
        <v>35181101</v>
      </c>
      <c r="U43" s="65">
        <v>67252.928846153896</v>
      </c>
      <c r="V43" s="65">
        <v>403.03461538461499</v>
      </c>
      <c r="W43" s="65">
        <v>3505963.2733907802</v>
      </c>
      <c r="X43" s="65">
        <v>38687064.2733908</v>
      </c>
      <c r="Y43" s="17">
        <v>74398.200525751497</v>
      </c>
    </row>
    <row r="44" spans="1:25" s="11" customFormat="1" ht="15" x14ac:dyDescent="0.35">
      <c r="A44" s="106" t="s">
        <v>252</v>
      </c>
      <c r="B44" s="106" t="s">
        <v>253</v>
      </c>
      <c r="C44" s="106" t="s">
        <v>254</v>
      </c>
      <c r="D44" s="65">
        <v>9691920</v>
      </c>
      <c r="E44" s="65">
        <v>11567649</v>
      </c>
      <c r="F44" s="79">
        <v>12560153.3652</v>
      </c>
      <c r="G44" s="65">
        <v>0</v>
      </c>
      <c r="H44" s="65">
        <v>183491</v>
      </c>
      <c r="I44" s="80">
        <f t="shared" si="0"/>
        <v>34003213.365199998</v>
      </c>
      <c r="J44" s="65">
        <v>0</v>
      </c>
      <c r="K44" s="65">
        <v>0</v>
      </c>
      <c r="L44" s="65">
        <v>30326850</v>
      </c>
      <c r="M44" s="65">
        <v>1223316</v>
      </c>
      <c r="N44" s="65">
        <v>1478295</v>
      </c>
      <c r="O44" s="65">
        <v>9741</v>
      </c>
      <c r="P44" s="65">
        <v>965011</v>
      </c>
      <c r="Q44" s="80">
        <f t="shared" si="1"/>
        <v>34003213</v>
      </c>
      <c r="R44" s="65">
        <v>33776545</v>
      </c>
      <c r="S44" s="65">
        <v>226668</v>
      </c>
      <c r="T44" s="52">
        <f>SUM('Part C'!$R44:$S44)</f>
        <v>34003213</v>
      </c>
      <c r="U44" s="65">
        <v>62433.539741220004</v>
      </c>
      <c r="V44" s="65">
        <v>418.97966728281</v>
      </c>
      <c r="W44" s="65">
        <v>3647550.2517392598</v>
      </c>
      <c r="X44" s="65">
        <v>37650763.251739301</v>
      </c>
      <c r="Y44" s="17">
        <v>69594.756472715802</v>
      </c>
    </row>
    <row r="45" spans="1:25" s="11" customFormat="1" ht="15" x14ac:dyDescent="0.35">
      <c r="A45" s="106" t="s">
        <v>255</v>
      </c>
      <c r="B45" s="106" t="s">
        <v>256</v>
      </c>
      <c r="C45" s="106" t="s">
        <v>257</v>
      </c>
      <c r="D45" s="65">
        <v>10799568</v>
      </c>
      <c r="E45" s="65">
        <v>13157820</v>
      </c>
      <c r="F45" s="79">
        <v>14154024.830399999</v>
      </c>
      <c r="G45" s="65">
        <v>0</v>
      </c>
      <c r="H45" s="65">
        <v>172316</v>
      </c>
      <c r="I45" s="80">
        <f t="shared" si="0"/>
        <v>38283728.830399998</v>
      </c>
      <c r="J45" s="65">
        <v>0</v>
      </c>
      <c r="K45" s="65">
        <v>0</v>
      </c>
      <c r="L45" s="65">
        <v>35791411</v>
      </c>
      <c r="M45" s="65">
        <v>0</v>
      </c>
      <c r="N45" s="65">
        <v>1451607</v>
      </c>
      <c r="O45" s="65">
        <v>12240</v>
      </c>
      <c r="P45" s="65">
        <v>1028471</v>
      </c>
      <c r="Q45" s="80">
        <f t="shared" si="1"/>
        <v>38283729</v>
      </c>
      <c r="R45" s="65">
        <v>38045367</v>
      </c>
      <c r="S45" s="65">
        <v>238362</v>
      </c>
      <c r="T45" s="52">
        <f>SUM('Part C'!$R45:$S45)</f>
        <v>38283729</v>
      </c>
      <c r="U45" s="65">
        <v>67817.053475935798</v>
      </c>
      <c r="V45" s="65">
        <v>424.88770053475901</v>
      </c>
      <c r="W45" s="65">
        <v>3782394.9930235199</v>
      </c>
      <c r="X45" s="65">
        <v>42066123.9930235</v>
      </c>
      <c r="Y45" s="17">
        <v>74984.178240683599</v>
      </c>
    </row>
    <row r="46" spans="1:25" s="11" customFormat="1" ht="15" x14ac:dyDescent="0.35">
      <c r="A46" s="106" t="s">
        <v>258</v>
      </c>
      <c r="B46" s="106" t="s">
        <v>259</v>
      </c>
      <c r="C46" s="106" t="s">
        <v>260</v>
      </c>
      <c r="D46" s="65">
        <v>11909191</v>
      </c>
      <c r="E46" s="65">
        <v>18709015</v>
      </c>
      <c r="F46" s="79">
        <v>18089236.104800001</v>
      </c>
      <c r="G46" s="65">
        <v>0</v>
      </c>
      <c r="H46" s="65">
        <v>223787</v>
      </c>
      <c r="I46" s="80">
        <f t="shared" si="0"/>
        <v>48931229.104800001</v>
      </c>
      <c r="J46" s="65">
        <v>0</v>
      </c>
      <c r="K46" s="65">
        <v>0</v>
      </c>
      <c r="L46" s="65">
        <v>44758622</v>
      </c>
      <c r="M46" s="65">
        <v>0</v>
      </c>
      <c r="N46" s="65">
        <v>1408749</v>
      </c>
      <c r="O46" s="65">
        <v>12153</v>
      </c>
      <c r="P46" s="65">
        <v>2751705</v>
      </c>
      <c r="Q46" s="80">
        <f t="shared" si="1"/>
        <v>48931229</v>
      </c>
      <c r="R46" s="65">
        <v>48562414</v>
      </c>
      <c r="S46" s="65">
        <v>368815</v>
      </c>
      <c r="T46" s="52">
        <f>SUM('Part C'!$R46:$S46)</f>
        <v>48931229</v>
      </c>
      <c r="U46" s="65">
        <v>61471.410126582297</v>
      </c>
      <c r="V46" s="65">
        <v>466.85443037974699</v>
      </c>
      <c r="W46" s="65">
        <v>5326367.2807283001</v>
      </c>
      <c r="X46" s="65">
        <v>54257596.280728303</v>
      </c>
      <c r="Y46" s="17">
        <v>68680.501621175106</v>
      </c>
    </row>
    <row r="47" spans="1:25" s="11" customFormat="1" ht="15" x14ac:dyDescent="0.35">
      <c r="A47" s="106" t="s">
        <v>261</v>
      </c>
      <c r="B47" s="106" t="s">
        <v>262</v>
      </c>
      <c r="C47" s="106" t="s">
        <v>263</v>
      </c>
      <c r="D47" s="65">
        <v>11076479</v>
      </c>
      <c r="E47" s="65">
        <v>10682367</v>
      </c>
      <c r="F47" s="79">
        <v>12855126.216800001</v>
      </c>
      <c r="G47" s="65">
        <v>0</v>
      </c>
      <c r="H47" s="65">
        <v>250345</v>
      </c>
      <c r="I47" s="80">
        <f t="shared" si="0"/>
        <v>34864317.216800004</v>
      </c>
      <c r="J47" s="65">
        <v>0</v>
      </c>
      <c r="K47" s="65">
        <v>0</v>
      </c>
      <c r="L47" s="65">
        <v>29926239</v>
      </c>
      <c r="M47" s="65">
        <v>2251014</v>
      </c>
      <c r="N47" s="65">
        <v>1252109</v>
      </c>
      <c r="O47" s="65">
        <v>27372</v>
      </c>
      <c r="P47" s="65">
        <v>1407583</v>
      </c>
      <c r="Q47" s="80">
        <f t="shared" si="1"/>
        <v>34864317</v>
      </c>
      <c r="R47" s="65">
        <v>34639622</v>
      </c>
      <c r="S47" s="65">
        <v>224695</v>
      </c>
      <c r="T47" s="52">
        <f>SUM('Part C'!$R47:$S47)</f>
        <v>34864317</v>
      </c>
      <c r="U47" s="65">
        <v>65980.232380952395</v>
      </c>
      <c r="V47" s="65">
        <v>427.99047619047599</v>
      </c>
      <c r="W47" s="65">
        <v>3539674.45871185</v>
      </c>
      <c r="X47" s="65">
        <v>38403991.458711803</v>
      </c>
      <c r="Y47" s="17">
        <v>73150.459921355898</v>
      </c>
    </row>
    <row r="48" spans="1:25" s="11" customFormat="1" ht="15" x14ac:dyDescent="0.35">
      <c r="A48" s="106" t="s">
        <v>264</v>
      </c>
      <c r="B48" s="106" t="s">
        <v>265</v>
      </c>
      <c r="C48" s="106" t="s">
        <v>266</v>
      </c>
      <c r="D48" s="65">
        <v>10707264</v>
      </c>
      <c r="E48" s="65">
        <v>11406247</v>
      </c>
      <c r="F48" s="79">
        <v>13064662.298800001</v>
      </c>
      <c r="G48" s="65">
        <v>0</v>
      </c>
      <c r="H48" s="65">
        <v>196077</v>
      </c>
      <c r="I48" s="80">
        <f t="shared" si="0"/>
        <v>35374250.298799999</v>
      </c>
      <c r="J48" s="65">
        <v>0</v>
      </c>
      <c r="K48" s="65">
        <v>0</v>
      </c>
      <c r="L48" s="65">
        <v>30670225</v>
      </c>
      <c r="M48" s="65">
        <v>2406627</v>
      </c>
      <c r="N48" s="65">
        <v>1434916</v>
      </c>
      <c r="O48" s="65">
        <v>20896</v>
      </c>
      <c r="P48" s="65">
        <v>841587</v>
      </c>
      <c r="Q48" s="80">
        <f t="shared" si="1"/>
        <v>35374251</v>
      </c>
      <c r="R48" s="65">
        <v>35070940</v>
      </c>
      <c r="S48" s="65">
        <v>303310</v>
      </c>
      <c r="T48" s="52">
        <f>SUM('Part C'!$R48:$S48)</f>
        <v>35374250</v>
      </c>
      <c r="U48" s="65">
        <v>58843.859060402698</v>
      </c>
      <c r="V48" s="65">
        <v>508.90939597315401</v>
      </c>
      <c r="W48" s="65">
        <v>4018373.2902709702</v>
      </c>
      <c r="X48" s="65">
        <v>39392623.290270999</v>
      </c>
      <c r="Y48" s="17">
        <v>66095.005520588893</v>
      </c>
    </row>
    <row r="49" spans="1:25" s="11" customFormat="1" ht="15" x14ac:dyDescent="0.35">
      <c r="A49" s="106" t="s">
        <v>267</v>
      </c>
      <c r="B49" s="106" t="s">
        <v>268</v>
      </c>
      <c r="C49" s="106" t="s">
        <v>269</v>
      </c>
      <c r="D49" s="65">
        <v>9729026</v>
      </c>
      <c r="E49" s="65">
        <v>7285119</v>
      </c>
      <c r="F49" s="79">
        <v>10051956.866</v>
      </c>
      <c r="G49" s="65">
        <v>0</v>
      </c>
      <c r="H49" s="65">
        <v>103278</v>
      </c>
      <c r="I49" s="80">
        <f t="shared" si="0"/>
        <v>27169379.866</v>
      </c>
      <c r="J49" s="65">
        <v>0</v>
      </c>
      <c r="K49" s="65">
        <v>0</v>
      </c>
      <c r="L49" s="65">
        <v>26058533</v>
      </c>
      <c r="M49" s="65">
        <v>0</v>
      </c>
      <c r="N49" s="65">
        <v>754836</v>
      </c>
      <c r="O49" s="65">
        <v>11364</v>
      </c>
      <c r="P49" s="65">
        <v>344647</v>
      </c>
      <c r="Q49" s="80">
        <f t="shared" si="1"/>
        <v>27169380</v>
      </c>
      <c r="R49" s="65">
        <v>26935607</v>
      </c>
      <c r="S49" s="65">
        <v>233773</v>
      </c>
      <c r="T49" s="52">
        <f>SUM('Part C'!$R49:$S49)</f>
        <v>27169380</v>
      </c>
      <c r="U49" s="65">
        <v>64132.397619047602</v>
      </c>
      <c r="V49" s="65">
        <v>556.60238095238105</v>
      </c>
      <c r="W49" s="65">
        <v>2831739.5669694799</v>
      </c>
      <c r="X49" s="65">
        <v>30001119.566969499</v>
      </c>
      <c r="Y49" s="17">
        <v>71431.237064212997</v>
      </c>
    </row>
    <row r="50" spans="1:25" s="11" customFormat="1" ht="15" x14ac:dyDescent="0.35">
      <c r="A50" s="106" t="s">
        <v>270</v>
      </c>
      <c r="B50" s="106" t="s">
        <v>271</v>
      </c>
      <c r="C50" s="106" t="s">
        <v>272</v>
      </c>
      <c r="D50" s="65">
        <v>8030448</v>
      </c>
      <c r="E50" s="65">
        <v>12147380</v>
      </c>
      <c r="F50" s="79">
        <v>11921060.782400001</v>
      </c>
      <c r="G50" s="65">
        <v>0</v>
      </c>
      <c r="H50" s="65">
        <v>119420</v>
      </c>
      <c r="I50" s="80">
        <f t="shared" si="0"/>
        <v>32218308.782400001</v>
      </c>
      <c r="J50" s="65">
        <v>0</v>
      </c>
      <c r="K50" s="65">
        <v>0</v>
      </c>
      <c r="L50" s="65">
        <v>28967245</v>
      </c>
      <c r="M50" s="65">
        <v>1764021</v>
      </c>
      <c r="N50" s="65">
        <v>1130593</v>
      </c>
      <c r="O50" s="65">
        <v>11804</v>
      </c>
      <c r="P50" s="65">
        <v>344647</v>
      </c>
      <c r="Q50" s="80">
        <f t="shared" si="1"/>
        <v>32218310</v>
      </c>
      <c r="R50" s="65">
        <v>32193475</v>
      </c>
      <c r="S50" s="65">
        <v>24834</v>
      </c>
      <c r="T50" s="52">
        <f>SUM('Part C'!$R50:$S50)</f>
        <v>32218309</v>
      </c>
      <c r="U50" s="65">
        <v>77950.302663438299</v>
      </c>
      <c r="V50" s="65">
        <v>60.130750605326902</v>
      </c>
      <c r="W50" s="65">
        <v>2784543.9075199901</v>
      </c>
      <c r="X50" s="65">
        <v>35002852.907520004</v>
      </c>
      <c r="Y50" s="17">
        <v>84752.670478256594</v>
      </c>
    </row>
    <row r="51" spans="1:25" s="11" customFormat="1" ht="15" x14ac:dyDescent="0.35">
      <c r="A51" s="106" t="s">
        <v>273</v>
      </c>
      <c r="B51" s="106" t="s">
        <v>274</v>
      </c>
      <c r="C51" s="106" t="s">
        <v>275</v>
      </c>
      <c r="D51" s="65">
        <v>9095792</v>
      </c>
      <c r="E51" s="65">
        <v>12103215</v>
      </c>
      <c r="F51" s="79">
        <v>12524373.3356</v>
      </c>
      <c r="G51" s="65">
        <v>0</v>
      </c>
      <c r="H51" s="65">
        <v>243769</v>
      </c>
      <c r="I51" s="80">
        <f t="shared" si="0"/>
        <v>33967149.335600004</v>
      </c>
      <c r="J51" s="65">
        <v>0</v>
      </c>
      <c r="K51" s="65">
        <v>0</v>
      </c>
      <c r="L51" s="65">
        <v>31490749</v>
      </c>
      <c r="M51" s="65">
        <v>0</v>
      </c>
      <c r="N51" s="65">
        <v>1252776</v>
      </c>
      <c r="O51" s="65">
        <v>20997</v>
      </c>
      <c r="P51" s="65">
        <v>1202627</v>
      </c>
      <c r="Q51" s="80">
        <f t="shared" si="1"/>
        <v>33967149</v>
      </c>
      <c r="R51" s="65">
        <v>33617228</v>
      </c>
      <c r="S51" s="65">
        <v>349921</v>
      </c>
      <c r="T51" s="52">
        <f>SUM('Part C'!$R51:$S51)</f>
        <v>33967149</v>
      </c>
      <c r="U51" s="65">
        <v>58771.3776223776</v>
      </c>
      <c r="V51" s="65">
        <v>611.75</v>
      </c>
      <c r="W51" s="65">
        <v>3856559.6007298599</v>
      </c>
      <c r="X51" s="65">
        <v>37823708.600729898</v>
      </c>
      <c r="Y51" s="17">
        <v>66125.364686590707</v>
      </c>
    </row>
    <row r="52" spans="1:25" s="11" customFormat="1" ht="15" x14ac:dyDescent="0.35">
      <c r="A52" s="106" t="s">
        <v>276</v>
      </c>
      <c r="B52" s="106" t="s">
        <v>277</v>
      </c>
      <c r="C52" s="106" t="s">
        <v>278</v>
      </c>
      <c r="D52" s="65">
        <v>9324832</v>
      </c>
      <c r="E52" s="65">
        <v>9944465</v>
      </c>
      <c r="F52" s="79">
        <v>11384300.6676</v>
      </c>
      <c r="G52" s="65">
        <v>0</v>
      </c>
      <c r="H52" s="65">
        <v>164303</v>
      </c>
      <c r="I52" s="80">
        <f t="shared" si="0"/>
        <v>30817900.667599998</v>
      </c>
      <c r="J52" s="65">
        <v>0</v>
      </c>
      <c r="K52" s="65">
        <v>0</v>
      </c>
      <c r="L52" s="65">
        <v>28917959</v>
      </c>
      <c r="M52" s="65">
        <v>0</v>
      </c>
      <c r="N52" s="65">
        <v>1180490</v>
      </c>
      <c r="O52" s="65">
        <v>35627</v>
      </c>
      <c r="P52" s="65">
        <v>683824</v>
      </c>
      <c r="Q52" s="80">
        <f t="shared" si="1"/>
        <v>30817900</v>
      </c>
      <c r="R52" s="65">
        <v>30528294</v>
      </c>
      <c r="S52" s="65">
        <v>289607</v>
      </c>
      <c r="T52" s="52">
        <f>SUM('Part C'!$R52:$S52)</f>
        <v>30817901</v>
      </c>
      <c r="U52" s="65">
        <v>60692.4333996024</v>
      </c>
      <c r="V52" s="65">
        <v>575.75944333995994</v>
      </c>
      <c r="W52" s="65">
        <v>3391345.2432991602</v>
      </c>
      <c r="X52" s="65">
        <v>34209246.243299201</v>
      </c>
      <c r="Y52" s="17">
        <v>68010.429907155398</v>
      </c>
    </row>
    <row r="53" spans="1:25" s="11" customFormat="1" ht="15" x14ac:dyDescent="0.35">
      <c r="A53" s="106" t="s">
        <v>279</v>
      </c>
      <c r="B53" s="106" t="s">
        <v>280</v>
      </c>
      <c r="C53" s="106" t="s">
        <v>281</v>
      </c>
      <c r="D53" s="65">
        <v>6326672</v>
      </c>
      <c r="E53" s="65">
        <v>6191184</v>
      </c>
      <c r="F53" s="79">
        <v>7395549.3247999996</v>
      </c>
      <c r="G53" s="65">
        <v>0</v>
      </c>
      <c r="H53" s="65">
        <v>205150</v>
      </c>
      <c r="I53" s="80">
        <f t="shared" si="0"/>
        <v>20118555.3248</v>
      </c>
      <c r="J53" s="65">
        <v>0</v>
      </c>
      <c r="K53" s="65">
        <v>0</v>
      </c>
      <c r="L53" s="65">
        <v>17101292</v>
      </c>
      <c r="M53" s="65">
        <v>0</v>
      </c>
      <c r="N53" s="65">
        <v>1254666</v>
      </c>
      <c r="O53" s="65">
        <v>44833</v>
      </c>
      <c r="P53" s="65">
        <v>1717765</v>
      </c>
      <c r="Q53" s="80">
        <f t="shared" si="1"/>
        <v>20118556</v>
      </c>
      <c r="R53" s="65">
        <v>19779004</v>
      </c>
      <c r="S53" s="65">
        <v>339551</v>
      </c>
      <c r="T53" s="52">
        <f>SUM('Part C'!$R53:$S53)</f>
        <v>20118555</v>
      </c>
      <c r="U53" s="65">
        <v>42172.716417910502</v>
      </c>
      <c r="V53" s="65">
        <v>723.98933901918997</v>
      </c>
      <c r="W53" s="65">
        <v>3162109.1831159201</v>
      </c>
      <c r="X53" s="65">
        <v>23280664.1831159</v>
      </c>
      <c r="Y53" s="17">
        <v>49638.9428211427</v>
      </c>
    </row>
    <row r="54" spans="1:25" s="11" customFormat="1" ht="15" x14ac:dyDescent="0.35">
      <c r="A54" s="106" t="s">
        <v>282</v>
      </c>
      <c r="B54" s="106" t="s">
        <v>283</v>
      </c>
      <c r="C54" s="106" t="s">
        <v>284</v>
      </c>
      <c r="D54" s="65">
        <v>10437852</v>
      </c>
      <c r="E54" s="65">
        <v>15518130</v>
      </c>
      <c r="F54" s="79">
        <v>15334794.1656</v>
      </c>
      <c r="G54" s="65">
        <v>0</v>
      </c>
      <c r="H54" s="65">
        <v>250672</v>
      </c>
      <c r="I54" s="80">
        <f t="shared" si="0"/>
        <v>41541448.165600002</v>
      </c>
      <c r="J54" s="65">
        <v>0</v>
      </c>
      <c r="K54" s="65">
        <v>0</v>
      </c>
      <c r="L54" s="65">
        <v>38771572</v>
      </c>
      <c r="M54" s="65">
        <v>0</v>
      </c>
      <c r="N54" s="65">
        <v>1717736</v>
      </c>
      <c r="O54" s="65">
        <v>23669</v>
      </c>
      <c r="P54" s="65">
        <v>1028471</v>
      </c>
      <c r="Q54" s="80">
        <f t="shared" si="1"/>
        <v>41541448</v>
      </c>
      <c r="R54" s="65">
        <v>41235449</v>
      </c>
      <c r="S54" s="65">
        <v>305999</v>
      </c>
      <c r="T54" s="52">
        <f>SUM('Part C'!$R54:$S54)</f>
        <v>41541448</v>
      </c>
      <c r="U54" s="65">
        <v>64733.828885400297</v>
      </c>
      <c r="V54" s="65">
        <v>480.37519623233902</v>
      </c>
      <c r="W54" s="65">
        <v>4294805.0099037103</v>
      </c>
      <c r="X54" s="65">
        <v>45836253.009903699</v>
      </c>
      <c r="Y54" s="17">
        <v>71956.441145845703</v>
      </c>
    </row>
    <row r="55" spans="1:25" s="11" customFormat="1" ht="15" x14ac:dyDescent="0.35">
      <c r="A55" s="106" t="s">
        <v>285</v>
      </c>
      <c r="B55" s="106" t="s">
        <v>286</v>
      </c>
      <c r="C55" s="106" t="s">
        <v>287</v>
      </c>
      <c r="D55" s="65">
        <v>8399664</v>
      </c>
      <c r="E55" s="65">
        <v>9616338</v>
      </c>
      <c r="F55" s="79">
        <v>10643853.9816</v>
      </c>
      <c r="G55" s="65">
        <v>0</v>
      </c>
      <c r="H55" s="65">
        <v>135026</v>
      </c>
      <c r="I55" s="80">
        <f t="shared" si="0"/>
        <v>28794881.981600001</v>
      </c>
      <c r="J55" s="65">
        <v>0</v>
      </c>
      <c r="K55" s="65">
        <v>0</v>
      </c>
      <c r="L55" s="65">
        <v>25558759</v>
      </c>
      <c r="M55" s="65">
        <v>1590904</v>
      </c>
      <c r="N55" s="65">
        <v>1226760</v>
      </c>
      <c r="O55" s="65">
        <v>4883</v>
      </c>
      <c r="P55" s="65">
        <v>413576</v>
      </c>
      <c r="Q55" s="80">
        <f t="shared" si="1"/>
        <v>28794882</v>
      </c>
      <c r="R55" s="65">
        <v>28563929</v>
      </c>
      <c r="S55" s="65">
        <v>230953</v>
      </c>
      <c r="T55" s="52">
        <f>SUM('Part C'!$R55:$S55)</f>
        <v>28794882</v>
      </c>
      <c r="U55" s="65">
        <v>88433.216718266296</v>
      </c>
      <c r="V55" s="65">
        <v>715.02476780185805</v>
      </c>
      <c r="W55" s="65">
        <v>2177742.5717408098</v>
      </c>
      <c r="X55" s="65">
        <v>30972624.571740799</v>
      </c>
      <c r="Y55" s="17">
        <v>95890.478550281201</v>
      </c>
    </row>
    <row r="56" spans="1:25" s="11" customFormat="1" ht="15" x14ac:dyDescent="0.35">
      <c r="A56" s="106" t="s">
        <v>288</v>
      </c>
      <c r="B56" s="106" t="s">
        <v>289</v>
      </c>
      <c r="C56" s="106" t="s">
        <v>290</v>
      </c>
      <c r="D56" s="65">
        <v>7763536</v>
      </c>
      <c r="E56" s="65">
        <v>10954183</v>
      </c>
      <c r="F56" s="79">
        <v>11058428.385199999</v>
      </c>
      <c r="G56" s="65">
        <v>0</v>
      </c>
      <c r="H56" s="65">
        <v>157846</v>
      </c>
      <c r="I56" s="80">
        <f t="shared" si="0"/>
        <v>29933993.385200001</v>
      </c>
      <c r="J56" s="65">
        <v>0</v>
      </c>
      <c r="K56" s="65">
        <v>0</v>
      </c>
      <c r="L56" s="65">
        <v>25425513</v>
      </c>
      <c r="M56" s="65">
        <v>1590479</v>
      </c>
      <c r="N56" s="65">
        <v>1223626</v>
      </c>
      <c r="O56" s="65">
        <v>11075</v>
      </c>
      <c r="P56" s="65">
        <v>1683300</v>
      </c>
      <c r="Q56" s="80">
        <f t="shared" si="1"/>
        <v>29933993</v>
      </c>
      <c r="R56" s="65">
        <v>29677262</v>
      </c>
      <c r="S56" s="65">
        <v>256731</v>
      </c>
      <c r="T56" s="52">
        <f>SUM('Part C'!$R56:$S56)</f>
        <v>29933993</v>
      </c>
      <c r="U56" s="65">
        <v>72032.189320388396</v>
      </c>
      <c r="V56" s="65">
        <v>623.13349514563095</v>
      </c>
      <c r="W56" s="65">
        <v>2777801.6704557701</v>
      </c>
      <c r="X56" s="65">
        <v>32711794.670455799</v>
      </c>
      <c r="Y56" s="17">
        <v>79397.559879747001</v>
      </c>
    </row>
    <row r="57" spans="1:25" s="11" customFormat="1" ht="15" x14ac:dyDescent="0.35">
      <c r="A57" s="106" t="s">
        <v>291</v>
      </c>
      <c r="B57" s="106" t="s">
        <v>292</v>
      </c>
      <c r="C57" s="106" t="s">
        <v>293</v>
      </c>
      <c r="D57" s="65">
        <v>7914180</v>
      </c>
      <c r="E57" s="65">
        <v>11129053</v>
      </c>
      <c r="F57" s="79">
        <v>11250742.056399999</v>
      </c>
      <c r="G57" s="65">
        <v>0</v>
      </c>
      <c r="H57" s="65">
        <v>114994</v>
      </c>
      <c r="I57" s="80">
        <f t="shared" si="0"/>
        <v>30408969.056400001</v>
      </c>
      <c r="J57" s="65">
        <v>0</v>
      </c>
      <c r="K57" s="65">
        <v>0</v>
      </c>
      <c r="L57" s="65">
        <v>28229712</v>
      </c>
      <c r="M57" s="65">
        <v>0</v>
      </c>
      <c r="N57" s="65">
        <v>1293766</v>
      </c>
      <c r="O57" s="65">
        <v>23874</v>
      </c>
      <c r="P57" s="65">
        <v>861617</v>
      </c>
      <c r="Q57" s="80">
        <f t="shared" si="1"/>
        <v>30408969</v>
      </c>
      <c r="R57" s="65">
        <v>30172423</v>
      </c>
      <c r="S57" s="65">
        <v>236546</v>
      </c>
      <c r="T57" s="52">
        <f>SUM('Part C'!$R57:$S57)</f>
        <v>30408969</v>
      </c>
      <c r="U57" s="65">
        <v>67199.160356347405</v>
      </c>
      <c r="V57" s="65">
        <v>526.82850779509999</v>
      </c>
      <c r="W57" s="65">
        <v>3027264.44183166</v>
      </c>
      <c r="X57" s="65">
        <v>33436233.441831701</v>
      </c>
      <c r="Y57" s="17">
        <v>74468.225928355605</v>
      </c>
    </row>
    <row r="58" spans="1:25" s="11" customFormat="1" ht="15" x14ac:dyDescent="0.35">
      <c r="A58" s="106" t="s">
        <v>294</v>
      </c>
      <c r="B58" s="106" t="s">
        <v>295</v>
      </c>
      <c r="C58" s="106" t="s">
        <v>296</v>
      </c>
      <c r="D58" s="65">
        <v>6738192</v>
      </c>
      <c r="E58" s="65">
        <v>8073736</v>
      </c>
      <c r="F58" s="79">
        <v>8750887.0624000002</v>
      </c>
      <c r="G58" s="65">
        <v>0</v>
      </c>
      <c r="H58" s="65">
        <v>114632</v>
      </c>
      <c r="I58" s="80">
        <f t="shared" si="0"/>
        <v>23677447.062399998</v>
      </c>
      <c r="J58" s="65">
        <v>0</v>
      </c>
      <c r="K58" s="65">
        <v>0</v>
      </c>
      <c r="L58" s="65">
        <v>22010272</v>
      </c>
      <c r="M58" s="65">
        <v>0</v>
      </c>
      <c r="N58" s="65">
        <v>969658</v>
      </c>
      <c r="O58" s="65">
        <v>13693</v>
      </c>
      <c r="P58" s="65">
        <v>683824</v>
      </c>
      <c r="Q58" s="80">
        <f t="shared" si="1"/>
        <v>23677447</v>
      </c>
      <c r="R58" s="65">
        <v>23525197</v>
      </c>
      <c r="S58" s="65">
        <v>152250</v>
      </c>
      <c r="T58" s="52">
        <f>SUM('Part C'!$R58:$S58)</f>
        <v>23677447</v>
      </c>
      <c r="U58" s="65">
        <v>76380.509740259702</v>
      </c>
      <c r="V58" s="65">
        <v>494.31818181818198</v>
      </c>
      <c r="W58" s="65">
        <v>2076609.01577762</v>
      </c>
      <c r="X58" s="65">
        <v>25754056.015777599</v>
      </c>
      <c r="Y58" s="17">
        <v>83617.064986291007</v>
      </c>
    </row>
    <row r="59" spans="1:25" s="11" customFormat="1" ht="15" x14ac:dyDescent="0.35">
      <c r="A59" s="106" t="s">
        <v>297</v>
      </c>
      <c r="B59" s="106" t="s">
        <v>298</v>
      </c>
      <c r="C59" s="106" t="s">
        <v>299</v>
      </c>
      <c r="D59" s="65">
        <v>6830804</v>
      </c>
      <c r="E59" s="65">
        <v>8565748</v>
      </c>
      <c r="F59" s="79">
        <v>9096282.9215999991</v>
      </c>
      <c r="G59" s="65">
        <v>0</v>
      </c>
      <c r="H59" s="65">
        <v>102573</v>
      </c>
      <c r="I59" s="80">
        <f t="shared" si="0"/>
        <v>24595407.921599999</v>
      </c>
      <c r="J59" s="65">
        <v>0</v>
      </c>
      <c r="K59" s="65">
        <v>0</v>
      </c>
      <c r="L59" s="65">
        <v>21898643</v>
      </c>
      <c r="M59" s="65">
        <v>0</v>
      </c>
      <c r="N59" s="65">
        <v>1310402</v>
      </c>
      <c r="O59" s="65">
        <v>7775</v>
      </c>
      <c r="P59" s="65">
        <v>1378587</v>
      </c>
      <c r="Q59" s="80">
        <f t="shared" si="1"/>
        <v>24595407</v>
      </c>
      <c r="R59" s="65">
        <v>24312736</v>
      </c>
      <c r="S59" s="65">
        <v>282672</v>
      </c>
      <c r="T59" s="52">
        <f>SUM('Part C'!$R59:$S59)</f>
        <v>24595408</v>
      </c>
      <c r="U59" s="65">
        <v>65710.097297297296</v>
      </c>
      <c r="V59" s="65">
        <v>763.97837837837801</v>
      </c>
      <c r="W59" s="65">
        <v>2494627.71375883</v>
      </c>
      <c r="X59" s="65">
        <v>27090035.7137588</v>
      </c>
      <c r="Y59" s="17">
        <v>73216.312739888701</v>
      </c>
    </row>
    <row r="60" spans="1:25" s="11" customFormat="1" ht="15" x14ac:dyDescent="0.35">
      <c r="A60" s="106" t="s">
        <v>300</v>
      </c>
      <c r="B60" s="106" t="s">
        <v>301</v>
      </c>
      <c r="C60" s="106" t="s">
        <v>302</v>
      </c>
      <c r="D60" s="65">
        <v>7394319</v>
      </c>
      <c r="E60" s="65">
        <v>9997163</v>
      </c>
      <c r="F60" s="79">
        <v>10274887.5656</v>
      </c>
      <c r="G60" s="65">
        <v>0</v>
      </c>
      <c r="H60" s="65">
        <v>154514</v>
      </c>
      <c r="I60" s="80">
        <f t="shared" si="0"/>
        <v>27820883.5656</v>
      </c>
      <c r="J60" s="65">
        <v>0</v>
      </c>
      <c r="K60" s="65">
        <v>0</v>
      </c>
      <c r="L60" s="65">
        <v>24349739</v>
      </c>
      <c r="M60" s="65">
        <v>1821001</v>
      </c>
      <c r="N60" s="65">
        <v>1219741</v>
      </c>
      <c r="O60" s="65">
        <v>16826</v>
      </c>
      <c r="P60" s="65">
        <v>413576</v>
      </c>
      <c r="Q60" s="80">
        <f t="shared" si="1"/>
        <v>27820883</v>
      </c>
      <c r="R60" s="65">
        <v>27578125</v>
      </c>
      <c r="S60" s="65">
        <v>242759</v>
      </c>
      <c r="T60" s="52">
        <f>SUM('Part C'!$R60:$S60)</f>
        <v>27820884</v>
      </c>
      <c r="U60" s="65">
        <v>69995.241116751306</v>
      </c>
      <c r="V60" s="65">
        <v>616.13959390862897</v>
      </c>
      <c r="W60" s="65">
        <v>2656441.4032999398</v>
      </c>
      <c r="X60" s="65">
        <v>30477325.403299902</v>
      </c>
      <c r="Y60" s="17">
        <v>77353.617774872895</v>
      </c>
    </row>
    <row r="61" spans="1:25" s="11" customFormat="1" ht="15" x14ac:dyDescent="0.35">
      <c r="A61" s="106" t="s">
        <v>303</v>
      </c>
      <c r="B61" s="106" t="s">
        <v>304</v>
      </c>
      <c r="C61" s="106" t="s">
        <v>305</v>
      </c>
      <c r="D61" s="65">
        <v>6368976</v>
      </c>
      <c r="E61" s="65">
        <v>10728703</v>
      </c>
      <c r="F61" s="79">
        <v>10101308.7532</v>
      </c>
      <c r="G61" s="65">
        <v>0</v>
      </c>
      <c r="H61" s="65">
        <v>44581</v>
      </c>
      <c r="I61" s="80">
        <f t="shared" si="0"/>
        <v>27243568.753200002</v>
      </c>
      <c r="J61" s="65">
        <v>0</v>
      </c>
      <c r="K61" s="65">
        <v>0</v>
      </c>
      <c r="L61" s="65">
        <v>25174888</v>
      </c>
      <c r="M61" s="65">
        <v>0</v>
      </c>
      <c r="N61" s="65">
        <v>1203111</v>
      </c>
      <c r="O61" s="65">
        <v>9422</v>
      </c>
      <c r="P61" s="65">
        <v>856148</v>
      </c>
      <c r="Q61" s="80">
        <f t="shared" si="1"/>
        <v>27243569</v>
      </c>
      <c r="R61" s="65">
        <v>26966142</v>
      </c>
      <c r="S61" s="65">
        <v>277427</v>
      </c>
      <c r="T61" s="52">
        <f>SUM('Part C'!$R61:$S61)</f>
        <v>27243569</v>
      </c>
      <c r="U61" s="65">
        <v>83486.507739938097</v>
      </c>
      <c r="V61" s="65">
        <v>858.90712074303406</v>
      </c>
      <c r="W61" s="65">
        <v>2177742.5717408098</v>
      </c>
      <c r="X61" s="65">
        <v>29421311.571740799</v>
      </c>
      <c r="Y61" s="17">
        <v>91087.651924894206</v>
      </c>
    </row>
    <row r="62" spans="1:25" s="11" customFormat="1" ht="15" x14ac:dyDescent="0.35">
      <c r="A62" s="106" t="s">
        <v>306</v>
      </c>
      <c r="B62" s="106" t="s">
        <v>307</v>
      </c>
      <c r="C62" s="106" t="s">
        <v>308</v>
      </c>
      <c r="D62" s="65">
        <v>5538240</v>
      </c>
      <c r="E62" s="65">
        <v>6924453</v>
      </c>
      <c r="F62" s="79">
        <v>7362959.0244000005</v>
      </c>
      <c r="G62" s="65">
        <v>0</v>
      </c>
      <c r="H62" s="65">
        <v>103911</v>
      </c>
      <c r="I62" s="80">
        <f t="shared" si="0"/>
        <v>19929563.0244</v>
      </c>
      <c r="J62" s="65">
        <v>0</v>
      </c>
      <c r="K62" s="65">
        <v>0</v>
      </c>
      <c r="L62" s="65">
        <v>16567794</v>
      </c>
      <c r="M62" s="65">
        <v>1569555</v>
      </c>
      <c r="N62" s="65">
        <v>752245</v>
      </c>
      <c r="O62" s="65">
        <v>11498</v>
      </c>
      <c r="P62" s="65">
        <v>1028471</v>
      </c>
      <c r="Q62" s="80">
        <f t="shared" si="1"/>
        <v>19929563</v>
      </c>
      <c r="R62" s="65">
        <v>19679901</v>
      </c>
      <c r="S62" s="65">
        <v>249662</v>
      </c>
      <c r="T62" s="52">
        <f>SUM('Part C'!$R62:$S62)</f>
        <v>19929563</v>
      </c>
      <c r="U62" s="65">
        <v>70537.279569892504</v>
      </c>
      <c r="V62" s="65">
        <v>894.84587813620101</v>
      </c>
      <c r="W62" s="65">
        <v>1881084.1409154399</v>
      </c>
      <c r="X62" s="65">
        <v>21810647.140915401</v>
      </c>
      <c r="Y62" s="17">
        <v>78174.3625122417</v>
      </c>
    </row>
    <row r="63" spans="1:25" s="11" customFormat="1" ht="15" x14ac:dyDescent="0.35">
      <c r="A63" s="106" t="s">
        <v>309</v>
      </c>
      <c r="B63" s="106" t="s">
        <v>310</v>
      </c>
      <c r="C63" s="106" t="s">
        <v>311</v>
      </c>
      <c r="D63" s="65">
        <v>10067994</v>
      </c>
      <c r="E63" s="65">
        <v>13042110</v>
      </c>
      <c r="F63" s="79">
        <v>13653449.4432</v>
      </c>
      <c r="G63" s="65">
        <v>0</v>
      </c>
      <c r="H63" s="65">
        <v>192021</v>
      </c>
      <c r="I63" s="80">
        <f t="shared" si="0"/>
        <v>36955574.4432</v>
      </c>
      <c r="J63" s="65">
        <v>0</v>
      </c>
      <c r="K63" s="65">
        <v>0</v>
      </c>
      <c r="L63" s="65">
        <v>33728852</v>
      </c>
      <c r="M63" s="65">
        <v>0</v>
      </c>
      <c r="N63" s="65">
        <v>1466670</v>
      </c>
      <c r="O63" s="65">
        <v>42288</v>
      </c>
      <c r="P63" s="65">
        <v>1717765</v>
      </c>
      <c r="Q63" s="80">
        <f t="shared" si="1"/>
        <v>36955575</v>
      </c>
      <c r="R63" s="65">
        <v>36707615</v>
      </c>
      <c r="S63" s="65">
        <v>247959</v>
      </c>
      <c r="T63" s="52">
        <f>SUM('Part C'!$R63:$S63)</f>
        <v>36955574</v>
      </c>
      <c r="U63" s="65">
        <v>70052.700381679402</v>
      </c>
      <c r="V63" s="65">
        <v>473.20419847328202</v>
      </c>
      <c r="W63" s="65">
        <v>3532932.22164763</v>
      </c>
      <c r="X63" s="65">
        <v>40488506.221647598</v>
      </c>
      <c r="Y63" s="17">
        <v>77268.141644365707</v>
      </c>
    </row>
    <row r="64" spans="1:25" s="11" customFormat="1" ht="15" x14ac:dyDescent="0.35">
      <c r="A64" s="106" t="s">
        <v>312</v>
      </c>
      <c r="B64" s="106" t="s">
        <v>313</v>
      </c>
      <c r="C64" s="106" t="s">
        <v>314</v>
      </c>
      <c r="D64" s="65">
        <v>5169024</v>
      </c>
      <c r="E64" s="65">
        <v>7284104</v>
      </c>
      <c r="F64" s="79">
        <v>7357308.0224000001</v>
      </c>
      <c r="G64" s="65">
        <v>0</v>
      </c>
      <c r="H64" s="65">
        <v>14790</v>
      </c>
      <c r="I64" s="80">
        <f t="shared" si="0"/>
        <v>19825226.022399999</v>
      </c>
      <c r="J64" s="65">
        <v>0</v>
      </c>
      <c r="K64" s="65">
        <v>0</v>
      </c>
      <c r="L64" s="65">
        <v>17944019</v>
      </c>
      <c r="M64" s="65">
        <v>0</v>
      </c>
      <c r="N64" s="65">
        <v>1020271</v>
      </c>
      <c r="O64" s="65">
        <v>4788</v>
      </c>
      <c r="P64" s="65">
        <v>856148</v>
      </c>
      <c r="Q64" s="80">
        <f t="shared" si="1"/>
        <v>19825226</v>
      </c>
      <c r="R64" s="65">
        <v>19546398</v>
      </c>
      <c r="S64" s="65">
        <v>278828</v>
      </c>
      <c r="T64" s="52">
        <f>SUM('Part C'!$R64:$S64)</f>
        <v>19825226</v>
      </c>
      <c r="U64" s="65">
        <v>77258.490118577101</v>
      </c>
      <c r="V64" s="65">
        <v>1102.0869565217399</v>
      </c>
      <c r="W64" s="65">
        <v>1705785.9772459001</v>
      </c>
      <c r="X64" s="65">
        <v>21531011.977245901</v>
      </c>
      <c r="Y64" s="17">
        <v>85102.8141393119</v>
      </c>
    </row>
    <row r="65" spans="1:25" s="11" customFormat="1" ht="15" x14ac:dyDescent="0.35">
      <c r="A65" s="106" t="s">
        <v>315</v>
      </c>
      <c r="B65" s="106" t="s">
        <v>316</v>
      </c>
      <c r="C65" s="106" t="s">
        <v>317</v>
      </c>
      <c r="D65" s="65">
        <v>4071376</v>
      </c>
      <c r="E65" s="65">
        <v>5194030</v>
      </c>
      <c r="F65" s="79">
        <v>5474001.8647999996</v>
      </c>
      <c r="G65" s="65">
        <v>0</v>
      </c>
      <c r="H65" s="65">
        <v>80736</v>
      </c>
      <c r="I65" s="80">
        <f t="shared" si="0"/>
        <v>14820143.864799999</v>
      </c>
      <c r="J65" s="65">
        <v>0</v>
      </c>
      <c r="K65" s="65">
        <v>0</v>
      </c>
      <c r="L65" s="65">
        <v>12866491</v>
      </c>
      <c r="M65" s="65">
        <v>0</v>
      </c>
      <c r="N65" s="65">
        <v>744860</v>
      </c>
      <c r="O65" s="65">
        <v>6197</v>
      </c>
      <c r="P65" s="65">
        <v>1202595</v>
      </c>
      <c r="Q65" s="80">
        <f t="shared" si="1"/>
        <v>14820143</v>
      </c>
      <c r="R65" s="65">
        <v>14594469</v>
      </c>
      <c r="S65" s="65">
        <v>225675</v>
      </c>
      <c r="T65" s="52">
        <f>SUM('Part C'!$R65:$S65)</f>
        <v>14820144</v>
      </c>
      <c r="U65" s="65">
        <v>59327.109756097598</v>
      </c>
      <c r="V65" s="65">
        <v>917.37804878048803</v>
      </c>
      <c r="W65" s="65">
        <v>1658590.3177964101</v>
      </c>
      <c r="X65" s="65">
        <v>16478734.3177964</v>
      </c>
      <c r="Y65" s="17">
        <v>66986.724869091093</v>
      </c>
    </row>
    <row r="66" spans="1:25" s="11" customFormat="1" ht="15" x14ac:dyDescent="0.35">
      <c r="A66" s="106" t="s">
        <v>318</v>
      </c>
      <c r="B66" s="106" t="s">
        <v>319</v>
      </c>
      <c r="C66" s="106" t="s">
        <v>320</v>
      </c>
      <c r="D66" s="65">
        <v>4068876</v>
      </c>
      <c r="E66" s="65">
        <v>5349153</v>
      </c>
      <c r="F66" s="79">
        <v>5564171.5332000004</v>
      </c>
      <c r="G66" s="65">
        <v>0</v>
      </c>
      <c r="H66" s="65">
        <v>67192</v>
      </c>
      <c r="I66" s="80">
        <f t="shared" si="0"/>
        <v>15049392.533199999</v>
      </c>
      <c r="J66" s="65">
        <v>0</v>
      </c>
      <c r="K66" s="65">
        <v>0</v>
      </c>
      <c r="L66" s="65">
        <v>13968398</v>
      </c>
      <c r="M66" s="65">
        <v>0</v>
      </c>
      <c r="N66" s="65">
        <v>721495</v>
      </c>
      <c r="O66" s="65">
        <v>14853</v>
      </c>
      <c r="P66" s="65">
        <v>344647</v>
      </c>
      <c r="Q66" s="80">
        <f t="shared" si="1"/>
        <v>15049393</v>
      </c>
      <c r="R66" s="65">
        <v>14855050</v>
      </c>
      <c r="S66" s="65">
        <v>194343</v>
      </c>
      <c r="T66" s="52">
        <f>SUM('Part C'!$R66:$S66)</f>
        <v>15049393</v>
      </c>
      <c r="U66" s="65">
        <v>75791.071428571406</v>
      </c>
      <c r="V66" s="65">
        <v>991.54591836734699</v>
      </c>
      <c r="W66" s="65">
        <v>1321478.4645857599</v>
      </c>
      <c r="X66" s="65">
        <v>16370871.4645858</v>
      </c>
      <c r="Y66" s="17">
        <v>83524.854411151799</v>
      </c>
    </row>
    <row r="67" spans="1:25" s="11" customFormat="1" ht="15" x14ac:dyDescent="0.35">
      <c r="A67" s="106" t="s">
        <v>321</v>
      </c>
      <c r="B67" s="106" t="s">
        <v>322</v>
      </c>
      <c r="C67" s="106" t="s">
        <v>323</v>
      </c>
      <c r="D67" s="65">
        <v>7162920</v>
      </c>
      <c r="E67" s="65">
        <v>8307746</v>
      </c>
      <c r="F67" s="79">
        <v>9140069.4727999996</v>
      </c>
      <c r="G67" s="65">
        <v>0</v>
      </c>
      <c r="H67" s="65">
        <v>175009</v>
      </c>
      <c r="I67" s="80">
        <f t="shared" si="0"/>
        <v>24785744.472800002</v>
      </c>
      <c r="J67" s="65">
        <v>0</v>
      </c>
      <c r="K67" s="65">
        <v>0</v>
      </c>
      <c r="L67" s="65">
        <v>22154789</v>
      </c>
      <c r="M67" s="65">
        <v>0</v>
      </c>
      <c r="N67" s="65">
        <v>1240519</v>
      </c>
      <c r="O67" s="65">
        <v>17319</v>
      </c>
      <c r="P67" s="65">
        <v>1373118</v>
      </c>
      <c r="Q67" s="80">
        <f t="shared" si="1"/>
        <v>24785745</v>
      </c>
      <c r="R67" s="65">
        <v>24548876</v>
      </c>
      <c r="S67" s="65">
        <v>236868</v>
      </c>
      <c r="T67" s="52">
        <f>SUM('Part C'!$R67:$S67)</f>
        <v>24785744</v>
      </c>
      <c r="U67" s="65">
        <v>52679.991416309</v>
      </c>
      <c r="V67" s="65">
        <v>508.30042918454899</v>
      </c>
      <c r="W67" s="65">
        <v>3141882.47192328</v>
      </c>
      <c r="X67" s="65">
        <v>27927626.471923299</v>
      </c>
      <c r="Y67" s="17">
        <v>59930.528909706598</v>
      </c>
    </row>
    <row r="68" spans="1:25" s="11" customFormat="1" ht="15" x14ac:dyDescent="0.35">
      <c r="A68" s="106" t="s">
        <v>324</v>
      </c>
      <c r="B68" s="106" t="s">
        <v>325</v>
      </c>
      <c r="C68" s="106" t="s">
        <v>326</v>
      </c>
      <c r="D68" s="65">
        <v>9507312</v>
      </c>
      <c r="E68" s="65">
        <v>14853384</v>
      </c>
      <c r="F68" s="79">
        <v>14392299.196799999</v>
      </c>
      <c r="G68" s="65">
        <v>0</v>
      </c>
      <c r="H68" s="65">
        <v>78525</v>
      </c>
      <c r="I68" s="80">
        <f t="shared" si="0"/>
        <v>38831520.196800001</v>
      </c>
      <c r="J68" s="65">
        <v>0</v>
      </c>
      <c r="K68" s="65">
        <v>0</v>
      </c>
      <c r="L68" s="65">
        <v>37308676</v>
      </c>
      <c r="M68" s="65">
        <v>0</v>
      </c>
      <c r="N68" s="65">
        <v>1158129</v>
      </c>
      <c r="O68" s="65">
        <v>20068</v>
      </c>
      <c r="P68" s="65">
        <v>344647</v>
      </c>
      <c r="Q68" s="80">
        <f t="shared" si="1"/>
        <v>38831520</v>
      </c>
      <c r="R68" s="65">
        <v>38558262</v>
      </c>
      <c r="S68" s="65">
        <v>273258</v>
      </c>
      <c r="T68" s="52">
        <f>SUM('Part C'!$R68:$S68)</f>
        <v>38831520</v>
      </c>
      <c r="U68" s="65">
        <v>79175.075975359301</v>
      </c>
      <c r="V68" s="65">
        <v>561.10472279260796</v>
      </c>
      <c r="W68" s="65">
        <v>3283469.4502717499</v>
      </c>
      <c r="X68" s="65">
        <v>42114989.4502718</v>
      </c>
      <c r="Y68" s="17">
        <v>86478.417762365003</v>
      </c>
    </row>
    <row r="69" spans="1:25" s="11" customFormat="1" ht="15" x14ac:dyDescent="0.35">
      <c r="A69" s="106" t="s">
        <v>327</v>
      </c>
      <c r="B69" s="106" t="s">
        <v>328</v>
      </c>
      <c r="C69" s="106" t="s">
        <v>329</v>
      </c>
      <c r="D69" s="65">
        <v>7476624</v>
      </c>
      <c r="E69" s="65">
        <v>11158006</v>
      </c>
      <c r="F69" s="79">
        <v>11009339.403999999</v>
      </c>
      <c r="G69" s="65">
        <v>0</v>
      </c>
      <c r="H69" s="65">
        <v>122962</v>
      </c>
      <c r="I69" s="80">
        <f t="shared" si="0"/>
        <v>29766931.403999999</v>
      </c>
      <c r="J69" s="65">
        <v>0</v>
      </c>
      <c r="K69" s="65">
        <v>0</v>
      </c>
      <c r="L69" s="65">
        <v>27690921</v>
      </c>
      <c r="M69" s="65">
        <v>0</v>
      </c>
      <c r="N69" s="65">
        <v>1230924</v>
      </c>
      <c r="O69" s="65">
        <v>22311</v>
      </c>
      <c r="P69" s="65">
        <v>822774</v>
      </c>
      <c r="Q69" s="80">
        <f t="shared" si="1"/>
        <v>29766930</v>
      </c>
      <c r="R69" s="65">
        <v>29530516</v>
      </c>
      <c r="S69" s="65">
        <v>236415</v>
      </c>
      <c r="T69" s="52">
        <f>SUM('Part C'!$R69:$S69)</f>
        <v>29766931</v>
      </c>
      <c r="U69" s="65">
        <v>64902.232967033</v>
      </c>
      <c r="V69" s="65">
        <v>519.59340659340705</v>
      </c>
      <c r="W69" s="65">
        <v>3067717.8642169298</v>
      </c>
      <c r="X69" s="65">
        <v>32834648.864216901</v>
      </c>
      <c r="Y69" s="17">
        <v>72164.063437839402</v>
      </c>
    </row>
    <row r="70" spans="1:25" s="11" customFormat="1" ht="15" x14ac:dyDescent="0.35">
      <c r="A70" s="106" t="s">
        <v>330</v>
      </c>
      <c r="B70" s="106" t="s">
        <v>331</v>
      </c>
      <c r="C70" s="106" t="s">
        <v>332</v>
      </c>
      <c r="D70" s="65">
        <v>6316672</v>
      </c>
      <c r="E70" s="65">
        <v>6239539</v>
      </c>
      <c r="F70" s="79">
        <v>7418209.4588000001</v>
      </c>
      <c r="G70" s="65">
        <v>0</v>
      </c>
      <c r="H70" s="65">
        <v>96714</v>
      </c>
      <c r="I70" s="80">
        <f t="shared" si="0"/>
        <v>20071134.458799999</v>
      </c>
      <c r="J70" s="65">
        <v>0</v>
      </c>
      <c r="K70" s="65">
        <v>0</v>
      </c>
      <c r="L70" s="65">
        <v>18079923</v>
      </c>
      <c r="M70" s="65">
        <v>0</v>
      </c>
      <c r="N70" s="65">
        <v>786024</v>
      </c>
      <c r="O70" s="65">
        <v>4393</v>
      </c>
      <c r="P70" s="65">
        <v>1200795</v>
      </c>
      <c r="Q70" s="80">
        <f t="shared" si="1"/>
        <v>20071135</v>
      </c>
      <c r="R70" s="65">
        <v>19845964</v>
      </c>
      <c r="S70" s="65">
        <v>225170</v>
      </c>
      <c r="T70" s="52">
        <f>SUM('Part C'!$R70:$S70)</f>
        <v>20071134</v>
      </c>
      <c r="U70" s="65">
        <v>71388.359712230202</v>
      </c>
      <c r="V70" s="65">
        <v>809.96402877697801</v>
      </c>
      <c r="W70" s="65">
        <v>1874341.9038512299</v>
      </c>
      <c r="X70" s="65">
        <v>21945475.9038512</v>
      </c>
      <c r="Y70" s="17">
        <v>78940.560805220201</v>
      </c>
    </row>
    <row r="71" spans="1:25" s="11" customFormat="1" ht="15" x14ac:dyDescent="0.35">
      <c r="A71" s="106" t="s">
        <v>333</v>
      </c>
      <c r="B71" s="106" t="s">
        <v>334</v>
      </c>
      <c r="C71" s="106" t="s">
        <v>335</v>
      </c>
      <c r="D71" s="65">
        <v>9604616</v>
      </c>
      <c r="E71" s="65">
        <v>15855906</v>
      </c>
      <c r="F71" s="79">
        <v>15042076.397600001</v>
      </c>
      <c r="G71" s="65">
        <v>0</v>
      </c>
      <c r="H71" s="65">
        <v>171816</v>
      </c>
      <c r="I71" s="80">
        <f t="shared" si="0"/>
        <v>40674414.397600003</v>
      </c>
      <c r="J71" s="65">
        <v>0</v>
      </c>
      <c r="K71" s="65">
        <v>0</v>
      </c>
      <c r="L71" s="65">
        <v>38210608</v>
      </c>
      <c r="M71" s="65">
        <v>0</v>
      </c>
      <c r="N71" s="65">
        <v>1410155</v>
      </c>
      <c r="O71" s="65">
        <v>19711</v>
      </c>
      <c r="P71" s="65">
        <v>1033940</v>
      </c>
      <c r="Q71" s="80">
        <f t="shared" si="1"/>
        <v>40674414</v>
      </c>
      <c r="R71" s="65">
        <v>40388288</v>
      </c>
      <c r="S71" s="65">
        <v>286126</v>
      </c>
      <c r="T71" s="52">
        <f>SUM('Part C'!$R71:$S71)</f>
        <v>40674414</v>
      </c>
      <c r="U71" s="65">
        <v>83793.128630705396</v>
      </c>
      <c r="V71" s="65">
        <v>593.622406639004</v>
      </c>
      <c r="W71" s="65">
        <v>3249758.2649506899</v>
      </c>
      <c r="X71" s="65">
        <v>43924172.2649507</v>
      </c>
      <c r="Y71" s="17">
        <v>91128.988101557406</v>
      </c>
    </row>
    <row r="72" spans="1:25" s="11" customFormat="1" ht="15" x14ac:dyDescent="0.35">
      <c r="A72" s="106" t="s">
        <v>336</v>
      </c>
      <c r="B72" s="106" t="s">
        <v>337</v>
      </c>
      <c r="C72" s="106" t="s">
        <v>338</v>
      </c>
      <c r="D72" s="65">
        <v>4984416</v>
      </c>
      <c r="E72" s="65">
        <v>9940484</v>
      </c>
      <c r="F72" s="79">
        <v>8817630.9199999999</v>
      </c>
      <c r="G72" s="65">
        <v>0</v>
      </c>
      <c r="H72" s="65">
        <v>120006</v>
      </c>
      <c r="I72" s="80">
        <f t="shared" ref="I72:I135" si="2">SUM(D72:H72)</f>
        <v>23862536.920000002</v>
      </c>
      <c r="J72" s="65">
        <v>0</v>
      </c>
      <c r="K72" s="65">
        <v>0</v>
      </c>
      <c r="L72" s="65">
        <v>22145820</v>
      </c>
      <c r="M72" s="65">
        <v>0</v>
      </c>
      <c r="N72" s="65">
        <v>1014565</v>
      </c>
      <c r="O72" s="65">
        <v>18328</v>
      </c>
      <c r="P72" s="65">
        <v>683824</v>
      </c>
      <c r="Q72" s="80">
        <f t="shared" ref="Q72:Q135" si="3">SUM(J72:P72)</f>
        <v>23862537</v>
      </c>
      <c r="R72" s="65">
        <v>23568689</v>
      </c>
      <c r="S72" s="65">
        <v>293848</v>
      </c>
      <c r="T72" s="52">
        <f>SUM('Part C'!$R72:$S72)</f>
        <v>23862537</v>
      </c>
      <c r="U72" s="65">
        <v>68513.630813953496</v>
      </c>
      <c r="V72" s="65">
        <v>854.20930232558101</v>
      </c>
      <c r="W72" s="65">
        <v>2319329.5500892899</v>
      </c>
      <c r="X72" s="65">
        <v>26181866.5500893</v>
      </c>
      <c r="Y72" s="17">
        <v>76110.077180492095</v>
      </c>
    </row>
    <row r="73" spans="1:25" s="11" customFormat="1" ht="15" x14ac:dyDescent="0.35">
      <c r="A73" s="106" t="s">
        <v>339</v>
      </c>
      <c r="B73" s="106" t="s">
        <v>340</v>
      </c>
      <c r="C73" s="106" t="s">
        <v>341</v>
      </c>
      <c r="D73" s="65">
        <v>9601227</v>
      </c>
      <c r="E73" s="65">
        <v>11903779</v>
      </c>
      <c r="F73" s="79">
        <v>12705157.5448</v>
      </c>
      <c r="G73" s="65">
        <v>0</v>
      </c>
      <c r="H73" s="65">
        <v>141383</v>
      </c>
      <c r="I73" s="80">
        <f t="shared" si="2"/>
        <v>34351546.544799998</v>
      </c>
      <c r="J73" s="65">
        <v>0</v>
      </c>
      <c r="K73" s="65">
        <v>0</v>
      </c>
      <c r="L73" s="65">
        <v>29854838</v>
      </c>
      <c r="M73" s="65">
        <v>2522999</v>
      </c>
      <c r="N73" s="65">
        <v>1232202</v>
      </c>
      <c r="O73" s="65">
        <v>17749</v>
      </c>
      <c r="P73" s="65">
        <v>723758</v>
      </c>
      <c r="Q73" s="80">
        <f t="shared" si="3"/>
        <v>34351546</v>
      </c>
      <c r="R73" s="65">
        <v>34061943</v>
      </c>
      <c r="S73" s="65">
        <v>289604</v>
      </c>
      <c r="T73" s="52">
        <f>SUM('Part C'!$R73:$S73)</f>
        <v>34351547</v>
      </c>
      <c r="U73" s="65">
        <v>72165.133474576302</v>
      </c>
      <c r="V73" s="65">
        <v>613.56779661016901</v>
      </c>
      <c r="W73" s="65">
        <v>3182335.8943085601</v>
      </c>
      <c r="X73" s="65">
        <v>37533882.894308597</v>
      </c>
      <c r="Y73" s="17">
        <v>79520.938335399507</v>
      </c>
    </row>
    <row r="74" spans="1:25" s="11" customFormat="1" ht="15" x14ac:dyDescent="0.35">
      <c r="A74" s="106" t="s">
        <v>342</v>
      </c>
      <c r="B74" s="106" t="s">
        <v>343</v>
      </c>
      <c r="C74" s="106" t="s">
        <v>344</v>
      </c>
      <c r="D74" s="65">
        <v>10707264</v>
      </c>
      <c r="E74" s="65">
        <v>14714669</v>
      </c>
      <c r="F74" s="79">
        <v>15019278.0164</v>
      </c>
      <c r="G74" s="65">
        <v>0</v>
      </c>
      <c r="H74" s="65">
        <v>178365</v>
      </c>
      <c r="I74" s="80">
        <f t="shared" si="2"/>
        <v>40619576.016400002</v>
      </c>
      <c r="J74" s="65">
        <v>0</v>
      </c>
      <c r="K74" s="65">
        <v>0</v>
      </c>
      <c r="L74" s="65">
        <v>37405020</v>
      </c>
      <c r="M74" s="65">
        <v>0</v>
      </c>
      <c r="N74" s="65">
        <v>1468302</v>
      </c>
      <c r="O74" s="65">
        <v>28489</v>
      </c>
      <c r="P74" s="65">
        <v>1717765</v>
      </c>
      <c r="Q74" s="80">
        <f t="shared" si="3"/>
        <v>40619576</v>
      </c>
      <c r="R74" s="65">
        <v>40364956</v>
      </c>
      <c r="S74" s="65">
        <v>254620</v>
      </c>
      <c r="T74" s="52">
        <f>SUM('Part C'!$R74:$S74)</f>
        <v>40619576</v>
      </c>
      <c r="U74" s="65">
        <v>60974.253776434998</v>
      </c>
      <c r="V74" s="65">
        <v>384.62235649546801</v>
      </c>
      <c r="W74" s="65">
        <v>4463360.9365090299</v>
      </c>
      <c r="X74" s="65">
        <v>45082936.936508998</v>
      </c>
      <c r="Y74" s="17">
        <v>68101.113197143597</v>
      </c>
    </row>
    <row r="75" spans="1:25" s="11" customFormat="1" ht="15" x14ac:dyDescent="0.35">
      <c r="A75" s="106" t="s">
        <v>345</v>
      </c>
      <c r="B75" s="106" t="s">
        <v>346</v>
      </c>
      <c r="C75" s="106" t="s">
        <v>347</v>
      </c>
      <c r="D75" s="65">
        <v>6000043</v>
      </c>
      <c r="E75" s="65">
        <v>5064969</v>
      </c>
      <c r="F75" s="79">
        <v>6537209.0895999996</v>
      </c>
      <c r="G75" s="65">
        <v>0</v>
      </c>
      <c r="H75" s="65">
        <v>126713</v>
      </c>
      <c r="I75" s="80">
        <f t="shared" si="2"/>
        <v>17728934.089600001</v>
      </c>
      <c r="J75" s="65">
        <v>0</v>
      </c>
      <c r="K75" s="65">
        <v>0</v>
      </c>
      <c r="L75" s="65">
        <v>16358829</v>
      </c>
      <c r="M75" s="65">
        <v>0</v>
      </c>
      <c r="N75" s="65">
        <v>1022466</v>
      </c>
      <c r="O75" s="65">
        <v>8461</v>
      </c>
      <c r="P75" s="65">
        <v>339178</v>
      </c>
      <c r="Q75" s="80">
        <f t="shared" si="3"/>
        <v>17728934</v>
      </c>
      <c r="R75" s="65">
        <v>17522406</v>
      </c>
      <c r="S75" s="65">
        <v>206528</v>
      </c>
      <c r="T75" s="52">
        <f>SUM('Part C'!$R75:$S75)</f>
        <v>17728934</v>
      </c>
      <c r="U75" s="65">
        <v>65873.706766917298</v>
      </c>
      <c r="V75" s="65">
        <v>776.42105263157896</v>
      </c>
      <c r="W75" s="65">
        <v>1793435.0590806699</v>
      </c>
      <c r="X75" s="65">
        <v>19522369.059080701</v>
      </c>
      <c r="Y75" s="17">
        <v>73392.364883761897</v>
      </c>
    </row>
    <row r="76" spans="1:25" s="11" customFormat="1" ht="15" x14ac:dyDescent="0.35">
      <c r="A76" s="106" t="s">
        <v>348</v>
      </c>
      <c r="B76" s="106" t="s">
        <v>349</v>
      </c>
      <c r="C76" s="106" t="s">
        <v>350</v>
      </c>
      <c r="D76" s="65">
        <v>11261588</v>
      </c>
      <c r="E76" s="65">
        <v>14797799</v>
      </c>
      <c r="F76" s="79">
        <v>15395885.839600001</v>
      </c>
      <c r="G76" s="65">
        <v>0</v>
      </c>
      <c r="H76" s="65">
        <v>175179</v>
      </c>
      <c r="I76" s="80">
        <f t="shared" si="2"/>
        <v>41630451.839599997</v>
      </c>
      <c r="J76" s="65">
        <v>0</v>
      </c>
      <c r="K76" s="65">
        <v>0</v>
      </c>
      <c r="L76" s="65">
        <v>38063466</v>
      </c>
      <c r="M76" s="65">
        <v>991115</v>
      </c>
      <c r="N76" s="65">
        <v>1397943</v>
      </c>
      <c r="O76" s="65">
        <v>46063</v>
      </c>
      <c r="P76" s="65">
        <v>1131865</v>
      </c>
      <c r="Q76" s="80">
        <f t="shared" si="3"/>
        <v>41630452</v>
      </c>
      <c r="R76" s="65">
        <v>41328293</v>
      </c>
      <c r="S76" s="65">
        <v>302159</v>
      </c>
      <c r="T76" s="52">
        <f>SUM('Part C'!$R76:$S76)</f>
        <v>41630452</v>
      </c>
      <c r="U76" s="65">
        <v>71750.508680555606</v>
      </c>
      <c r="V76" s="65">
        <v>524.58159722222194</v>
      </c>
      <c r="W76" s="65">
        <v>3883528.5489867101</v>
      </c>
      <c r="X76" s="65">
        <v>45513980.548986703</v>
      </c>
      <c r="Y76" s="17">
        <v>79017.327341990793</v>
      </c>
    </row>
    <row r="77" spans="1:25" s="11" customFormat="1" ht="15" x14ac:dyDescent="0.35">
      <c r="A77" s="106" t="s">
        <v>351</v>
      </c>
      <c r="B77" s="106" t="s">
        <v>352</v>
      </c>
      <c r="C77" s="106" t="s">
        <v>353</v>
      </c>
      <c r="D77" s="65">
        <v>8873684</v>
      </c>
      <c r="E77" s="65">
        <v>13362319</v>
      </c>
      <c r="F77" s="79">
        <v>13137030.5724</v>
      </c>
      <c r="G77" s="65">
        <v>0</v>
      </c>
      <c r="H77" s="65">
        <v>151243</v>
      </c>
      <c r="I77" s="80">
        <f t="shared" si="2"/>
        <v>35524276.572400004</v>
      </c>
      <c r="J77" s="65">
        <v>0</v>
      </c>
      <c r="K77" s="65">
        <v>0</v>
      </c>
      <c r="L77" s="65">
        <v>33570256</v>
      </c>
      <c r="M77" s="65">
        <v>0</v>
      </c>
      <c r="N77" s="65">
        <v>1243983</v>
      </c>
      <c r="O77" s="65">
        <v>18287</v>
      </c>
      <c r="P77" s="65">
        <v>691750</v>
      </c>
      <c r="Q77" s="80">
        <f t="shared" si="3"/>
        <v>35524276</v>
      </c>
      <c r="R77" s="65">
        <v>35306300</v>
      </c>
      <c r="S77" s="65">
        <v>217977</v>
      </c>
      <c r="T77" s="52">
        <f>SUM('Part C'!$R77:$S77)</f>
        <v>35524277</v>
      </c>
      <c r="U77" s="65">
        <v>72201.022494887497</v>
      </c>
      <c r="V77" s="65">
        <v>445.76073619631899</v>
      </c>
      <c r="W77" s="65">
        <v>3296953.9244001801</v>
      </c>
      <c r="X77" s="65">
        <v>38821230.924400203</v>
      </c>
      <c r="Y77" s="17">
        <v>79389.020295296898</v>
      </c>
    </row>
    <row r="78" spans="1:25" s="11" customFormat="1" ht="15" x14ac:dyDescent="0.35">
      <c r="A78" s="106" t="s">
        <v>354</v>
      </c>
      <c r="B78" s="106" t="s">
        <v>355</v>
      </c>
      <c r="C78" s="106" t="s">
        <v>356</v>
      </c>
      <c r="D78" s="65">
        <v>7463526</v>
      </c>
      <c r="E78" s="65">
        <v>11103443</v>
      </c>
      <c r="F78" s="79">
        <v>10969365.2852</v>
      </c>
      <c r="G78" s="65">
        <v>0</v>
      </c>
      <c r="H78" s="65">
        <v>105865</v>
      </c>
      <c r="I78" s="80">
        <f t="shared" si="2"/>
        <v>29642199.2852</v>
      </c>
      <c r="J78" s="65">
        <v>0</v>
      </c>
      <c r="K78" s="65">
        <v>0</v>
      </c>
      <c r="L78" s="65">
        <v>22671966</v>
      </c>
      <c r="M78" s="65">
        <v>5143864</v>
      </c>
      <c r="N78" s="65">
        <v>1259236</v>
      </c>
      <c r="O78" s="65">
        <v>15698</v>
      </c>
      <c r="P78" s="65">
        <v>551435</v>
      </c>
      <c r="Q78" s="80">
        <f t="shared" si="3"/>
        <v>29642199</v>
      </c>
      <c r="R78" s="65">
        <v>29357265</v>
      </c>
      <c r="S78" s="65">
        <v>284934</v>
      </c>
      <c r="T78" s="52">
        <f>SUM('Part C'!$R78:$S78)</f>
        <v>29642199</v>
      </c>
      <c r="U78" s="65">
        <v>72130.872235872201</v>
      </c>
      <c r="V78" s="65">
        <v>700.08353808353797</v>
      </c>
      <c r="W78" s="65">
        <v>2744090.4851347101</v>
      </c>
      <c r="X78" s="65">
        <v>32386289.485134698</v>
      </c>
      <c r="Y78" s="17">
        <v>79573.192838168805</v>
      </c>
    </row>
    <row r="79" spans="1:25" s="11" customFormat="1" ht="15" x14ac:dyDescent="0.35">
      <c r="A79" s="106" t="s">
        <v>357</v>
      </c>
      <c r="B79" s="106" t="s">
        <v>358</v>
      </c>
      <c r="C79" s="106" t="s">
        <v>359</v>
      </c>
      <c r="D79" s="65">
        <v>9784224</v>
      </c>
      <c r="E79" s="65">
        <v>13280267</v>
      </c>
      <c r="F79" s="79">
        <v>13626501.2828</v>
      </c>
      <c r="G79" s="65">
        <v>0</v>
      </c>
      <c r="H79" s="65">
        <v>159386</v>
      </c>
      <c r="I79" s="80">
        <f t="shared" si="2"/>
        <v>36850378.282800004</v>
      </c>
      <c r="J79" s="65">
        <v>0</v>
      </c>
      <c r="K79" s="65">
        <v>0</v>
      </c>
      <c r="L79" s="65">
        <v>34969968</v>
      </c>
      <c r="M79" s="65">
        <v>0</v>
      </c>
      <c r="N79" s="65">
        <v>1500178</v>
      </c>
      <c r="O79" s="65">
        <v>35585</v>
      </c>
      <c r="P79" s="65">
        <v>344647</v>
      </c>
      <c r="Q79" s="80">
        <f t="shared" si="3"/>
        <v>36850378</v>
      </c>
      <c r="R79" s="65">
        <v>36562105</v>
      </c>
      <c r="S79" s="65">
        <v>288273</v>
      </c>
      <c r="T79" s="52">
        <f>SUM('Part C'!$R79:$S79)</f>
        <v>36850378</v>
      </c>
      <c r="U79" s="65">
        <v>63697.047038327502</v>
      </c>
      <c r="V79" s="65">
        <v>502.217770034843</v>
      </c>
      <c r="W79" s="65">
        <v>3870044.0748582901</v>
      </c>
      <c r="X79" s="65">
        <v>40720422.0748583</v>
      </c>
      <c r="Y79" s="17">
        <v>70941.501872575405</v>
      </c>
    </row>
    <row r="80" spans="1:25" s="11" customFormat="1" ht="15" x14ac:dyDescent="0.35">
      <c r="A80" s="106" t="s">
        <v>360</v>
      </c>
      <c r="B80" s="106" t="s">
        <v>361</v>
      </c>
      <c r="C80" s="106" t="s">
        <v>362</v>
      </c>
      <c r="D80" s="65">
        <v>11168784</v>
      </c>
      <c r="E80" s="65">
        <v>12684642</v>
      </c>
      <c r="F80" s="79">
        <v>14092604.080800001</v>
      </c>
      <c r="G80" s="65">
        <v>0</v>
      </c>
      <c r="H80" s="65">
        <v>82464</v>
      </c>
      <c r="I80" s="80">
        <f t="shared" si="2"/>
        <v>38028494.080799997</v>
      </c>
      <c r="J80" s="65">
        <v>0</v>
      </c>
      <c r="K80" s="65">
        <v>0</v>
      </c>
      <c r="L80" s="65">
        <v>36473360</v>
      </c>
      <c r="M80" s="65">
        <v>0</v>
      </c>
      <c r="N80" s="65">
        <v>1180369</v>
      </c>
      <c r="O80" s="65">
        <v>30118</v>
      </c>
      <c r="P80" s="65">
        <v>344647</v>
      </c>
      <c r="Q80" s="80">
        <f t="shared" si="3"/>
        <v>38028494</v>
      </c>
      <c r="R80" s="65">
        <v>37747369</v>
      </c>
      <c r="S80" s="65">
        <v>281125</v>
      </c>
      <c r="T80" s="52">
        <f>SUM('Part C'!$R80:$S80)</f>
        <v>38028494</v>
      </c>
      <c r="U80" s="65">
        <v>89874.688095238103</v>
      </c>
      <c r="V80" s="65">
        <v>669.34523809523796</v>
      </c>
      <c r="W80" s="65">
        <v>2831739.5669694799</v>
      </c>
      <c r="X80" s="65">
        <v>40860233.566969499</v>
      </c>
      <c r="Y80" s="17">
        <v>97286.270397546396</v>
      </c>
    </row>
    <row r="81" spans="1:25" s="11" customFormat="1" ht="15" x14ac:dyDescent="0.35">
      <c r="A81" s="106" t="s">
        <v>363</v>
      </c>
      <c r="B81" s="106" t="s">
        <v>364</v>
      </c>
      <c r="C81" s="106" t="s">
        <v>365</v>
      </c>
      <c r="D81" s="65">
        <v>11630305</v>
      </c>
      <c r="E81" s="65">
        <v>12141102</v>
      </c>
      <c r="F81" s="79">
        <v>14044147.2556</v>
      </c>
      <c r="G81" s="65">
        <v>0</v>
      </c>
      <c r="H81" s="65">
        <v>172826</v>
      </c>
      <c r="I81" s="80">
        <f t="shared" si="2"/>
        <v>37988380.255599998</v>
      </c>
      <c r="J81" s="65">
        <v>0</v>
      </c>
      <c r="K81" s="65">
        <v>0</v>
      </c>
      <c r="L81" s="65">
        <v>34793253</v>
      </c>
      <c r="M81" s="65">
        <v>1148212</v>
      </c>
      <c r="N81" s="65">
        <v>1211103</v>
      </c>
      <c r="O81" s="65">
        <v>28059</v>
      </c>
      <c r="P81" s="65">
        <v>807753</v>
      </c>
      <c r="Q81" s="80">
        <f t="shared" si="3"/>
        <v>37988380</v>
      </c>
      <c r="R81" s="65">
        <v>37688929</v>
      </c>
      <c r="S81" s="65">
        <v>299451</v>
      </c>
      <c r="T81" s="52">
        <f>SUM('Part C'!$R81:$S81)</f>
        <v>37988380</v>
      </c>
      <c r="U81" s="65">
        <v>67542.883512544795</v>
      </c>
      <c r="V81" s="65">
        <v>536.65053763440903</v>
      </c>
      <c r="W81" s="65">
        <v>3762168.2818308799</v>
      </c>
      <c r="X81" s="65">
        <v>41750548.281830899</v>
      </c>
      <c r="Y81" s="17">
        <v>74821.771114392293</v>
      </c>
    </row>
    <row r="82" spans="1:25" s="11" customFormat="1" ht="15" x14ac:dyDescent="0.35">
      <c r="A82" s="106" t="s">
        <v>366</v>
      </c>
      <c r="B82" s="106" t="s">
        <v>367</v>
      </c>
      <c r="C82" s="106" t="s">
        <v>368</v>
      </c>
      <c r="D82" s="65">
        <v>11564077</v>
      </c>
      <c r="E82" s="65">
        <v>15555709</v>
      </c>
      <c r="F82" s="79">
        <v>16022369.5688</v>
      </c>
      <c r="G82" s="65">
        <v>0</v>
      </c>
      <c r="H82" s="65">
        <v>234901</v>
      </c>
      <c r="I82" s="80">
        <f t="shared" si="2"/>
        <v>43377056.568800002</v>
      </c>
      <c r="J82" s="65">
        <v>0</v>
      </c>
      <c r="K82" s="65">
        <v>0</v>
      </c>
      <c r="L82" s="65">
        <v>41403998</v>
      </c>
      <c r="M82" s="65">
        <v>0</v>
      </c>
      <c r="N82" s="65">
        <v>1430565</v>
      </c>
      <c r="O82" s="65">
        <v>25523</v>
      </c>
      <c r="P82" s="65">
        <v>516970</v>
      </c>
      <c r="Q82" s="80">
        <f t="shared" si="3"/>
        <v>43377056</v>
      </c>
      <c r="R82" s="65">
        <v>43129945</v>
      </c>
      <c r="S82" s="65">
        <v>247112</v>
      </c>
      <c r="T82" s="52">
        <f>SUM('Part C'!$R82:$S82)</f>
        <v>43377057</v>
      </c>
      <c r="U82" s="65">
        <v>73350.246598639496</v>
      </c>
      <c r="V82" s="65">
        <v>420.258503401361</v>
      </c>
      <c r="W82" s="65">
        <v>3964435.3937572702</v>
      </c>
      <c r="X82" s="65">
        <v>47341492.393757299</v>
      </c>
      <c r="Y82" s="17">
        <v>80512.742166253898</v>
      </c>
    </row>
    <row r="83" spans="1:25" s="11" customFormat="1" ht="15" x14ac:dyDescent="0.35">
      <c r="A83" s="106" t="s">
        <v>369</v>
      </c>
      <c r="B83" s="106" t="s">
        <v>370</v>
      </c>
      <c r="C83" s="106" t="s">
        <v>371</v>
      </c>
      <c r="D83" s="65">
        <v>7573054</v>
      </c>
      <c r="E83" s="65">
        <v>11387267</v>
      </c>
      <c r="F83" s="79">
        <v>11201757.6468</v>
      </c>
      <c r="G83" s="65">
        <v>0</v>
      </c>
      <c r="H83" s="65">
        <v>84569</v>
      </c>
      <c r="I83" s="80">
        <f t="shared" si="2"/>
        <v>30246647.6468</v>
      </c>
      <c r="J83" s="65">
        <v>0</v>
      </c>
      <c r="K83" s="65">
        <v>0</v>
      </c>
      <c r="L83" s="65">
        <v>28025307</v>
      </c>
      <c r="M83" s="65">
        <v>0</v>
      </c>
      <c r="N83" s="65">
        <v>1174134</v>
      </c>
      <c r="O83" s="65">
        <v>13266</v>
      </c>
      <c r="P83" s="65">
        <v>1033940</v>
      </c>
      <c r="Q83" s="80">
        <f t="shared" si="3"/>
        <v>30246647</v>
      </c>
      <c r="R83" s="65">
        <v>29951605</v>
      </c>
      <c r="S83" s="65">
        <v>295043</v>
      </c>
      <c r="T83" s="52">
        <f>SUM('Part C'!$R83:$S83)</f>
        <v>30246648</v>
      </c>
      <c r="U83" s="65">
        <v>63322.632135306601</v>
      </c>
      <c r="V83" s="65">
        <v>623.76955602536998</v>
      </c>
      <c r="W83" s="65">
        <v>3189078.1313727698</v>
      </c>
      <c r="X83" s="65">
        <v>33435726.131372798</v>
      </c>
      <c r="Y83" s="17">
        <v>70688.638755545006</v>
      </c>
    </row>
    <row r="84" spans="1:25" s="11" customFormat="1" ht="15" x14ac:dyDescent="0.35">
      <c r="A84" s="106" t="s">
        <v>372</v>
      </c>
      <c r="B84" s="106" t="s">
        <v>373</v>
      </c>
      <c r="C84" s="106" t="s">
        <v>374</v>
      </c>
      <c r="D84" s="65">
        <v>7568928</v>
      </c>
      <c r="E84" s="65">
        <v>8311902</v>
      </c>
      <c r="F84" s="79">
        <v>9382394.3640000001</v>
      </c>
      <c r="G84" s="65">
        <v>0</v>
      </c>
      <c r="H84" s="65">
        <v>194963</v>
      </c>
      <c r="I84" s="80">
        <f t="shared" si="2"/>
        <v>25458187.364</v>
      </c>
      <c r="J84" s="65">
        <v>0</v>
      </c>
      <c r="K84" s="65">
        <v>0</v>
      </c>
      <c r="L84" s="65">
        <v>22734928</v>
      </c>
      <c r="M84" s="65">
        <v>0</v>
      </c>
      <c r="N84" s="65">
        <v>986657</v>
      </c>
      <c r="O84" s="65">
        <v>18314</v>
      </c>
      <c r="P84" s="65">
        <v>1718288</v>
      </c>
      <c r="Q84" s="80">
        <f t="shared" si="3"/>
        <v>25458187</v>
      </c>
      <c r="R84" s="65">
        <v>25228681</v>
      </c>
      <c r="S84" s="65">
        <v>229506</v>
      </c>
      <c r="T84" s="52">
        <f>SUM('Part C'!$R84:$S84)</f>
        <v>25458187</v>
      </c>
      <c r="U84" s="65">
        <v>65190.390180878603</v>
      </c>
      <c r="V84" s="65">
        <v>593.03875968992202</v>
      </c>
      <c r="W84" s="65">
        <v>2609245.74385045</v>
      </c>
      <c r="X84" s="65">
        <v>28067432.743850399</v>
      </c>
      <c r="Y84" s="17">
        <v>72525.666004781495</v>
      </c>
    </row>
    <row r="85" spans="1:25" s="11" customFormat="1" ht="15" x14ac:dyDescent="0.35">
      <c r="A85" s="106" t="s">
        <v>375</v>
      </c>
      <c r="B85" s="106" t="s">
        <v>376</v>
      </c>
      <c r="C85" s="106" t="s">
        <v>377</v>
      </c>
      <c r="D85" s="65">
        <v>7384320</v>
      </c>
      <c r="E85" s="65">
        <v>12955689</v>
      </c>
      <c r="F85" s="79">
        <v>12016877.317199999</v>
      </c>
      <c r="G85" s="65">
        <v>0</v>
      </c>
      <c r="H85" s="65">
        <v>144331</v>
      </c>
      <c r="I85" s="80">
        <f t="shared" si="2"/>
        <v>32501217.317199998</v>
      </c>
      <c r="J85" s="65">
        <v>0</v>
      </c>
      <c r="K85" s="65">
        <v>0</v>
      </c>
      <c r="L85" s="65">
        <v>30651575</v>
      </c>
      <c r="M85" s="65">
        <v>0</v>
      </c>
      <c r="N85" s="65">
        <v>1156801</v>
      </c>
      <c r="O85" s="65">
        <v>9017</v>
      </c>
      <c r="P85" s="65">
        <v>683824</v>
      </c>
      <c r="Q85" s="80">
        <f t="shared" si="3"/>
        <v>32501217</v>
      </c>
      <c r="R85" s="65">
        <v>32274189</v>
      </c>
      <c r="S85" s="65">
        <v>227028</v>
      </c>
      <c r="T85" s="52">
        <f>SUM('Part C'!$R85:$S85)</f>
        <v>32501217</v>
      </c>
      <c r="U85" s="65">
        <v>76118.370283018899</v>
      </c>
      <c r="V85" s="65">
        <v>535.44339622641496</v>
      </c>
      <c r="W85" s="65">
        <v>2858708.5152263301</v>
      </c>
      <c r="X85" s="65">
        <v>35359925.515226297</v>
      </c>
      <c r="Y85" s="17">
        <v>83396.050743458298</v>
      </c>
    </row>
    <row r="86" spans="1:25" s="11" customFormat="1" ht="15" x14ac:dyDescent="0.35">
      <c r="A86" s="106" t="s">
        <v>378</v>
      </c>
      <c r="B86" s="106" t="s">
        <v>379</v>
      </c>
      <c r="C86" s="106" t="s">
        <v>380</v>
      </c>
      <c r="D86" s="65">
        <v>10607030</v>
      </c>
      <c r="E86" s="65">
        <v>19579332</v>
      </c>
      <c r="F86" s="79">
        <v>17834102.669599999</v>
      </c>
      <c r="G86" s="65">
        <v>0</v>
      </c>
      <c r="H86" s="65">
        <v>224161</v>
      </c>
      <c r="I86" s="80">
        <f t="shared" si="2"/>
        <v>48244625.669599995</v>
      </c>
      <c r="J86" s="65">
        <v>0</v>
      </c>
      <c r="K86" s="65">
        <v>0</v>
      </c>
      <c r="L86" s="65">
        <v>46446132</v>
      </c>
      <c r="M86" s="65">
        <v>0</v>
      </c>
      <c r="N86" s="65">
        <v>1052951</v>
      </c>
      <c r="O86" s="65">
        <v>54360</v>
      </c>
      <c r="P86" s="65">
        <v>691184</v>
      </c>
      <c r="Q86" s="80">
        <f t="shared" si="3"/>
        <v>48244627</v>
      </c>
      <c r="R86" s="65">
        <v>47946001</v>
      </c>
      <c r="S86" s="65">
        <v>298625</v>
      </c>
      <c r="T86" s="52">
        <f>SUM('Part C'!$R86:$S86)</f>
        <v>48244626</v>
      </c>
      <c r="U86" s="65">
        <v>78988.469522240499</v>
      </c>
      <c r="V86" s="65">
        <v>491.96869851729798</v>
      </c>
      <c r="W86" s="65">
        <v>4092537.89797732</v>
      </c>
      <c r="X86" s="65">
        <v>52337163.8979773</v>
      </c>
      <c r="Y86" s="17">
        <v>86222.675284970901</v>
      </c>
    </row>
    <row r="87" spans="1:25" s="11" customFormat="1" ht="15" x14ac:dyDescent="0.35">
      <c r="A87" s="106" t="s">
        <v>381</v>
      </c>
      <c r="B87" s="106" t="s">
        <v>382</v>
      </c>
      <c r="C87" s="106" t="s">
        <v>383</v>
      </c>
      <c r="D87" s="65">
        <v>10338098</v>
      </c>
      <c r="E87" s="65">
        <v>12500899</v>
      </c>
      <c r="F87" s="79">
        <v>13493279.4276</v>
      </c>
      <c r="G87" s="65">
        <v>0</v>
      </c>
      <c r="H87" s="65">
        <v>192324</v>
      </c>
      <c r="I87" s="80">
        <f t="shared" si="2"/>
        <v>36524600.427599996</v>
      </c>
      <c r="J87" s="65">
        <v>0</v>
      </c>
      <c r="K87" s="65">
        <v>0</v>
      </c>
      <c r="L87" s="65">
        <v>32093392</v>
      </c>
      <c r="M87" s="65">
        <v>1566010</v>
      </c>
      <c r="N87" s="65">
        <v>1199969</v>
      </c>
      <c r="O87" s="65">
        <v>16394</v>
      </c>
      <c r="P87" s="65">
        <v>1648836</v>
      </c>
      <c r="Q87" s="80">
        <f t="shared" si="3"/>
        <v>36524601</v>
      </c>
      <c r="R87" s="65">
        <v>36235486</v>
      </c>
      <c r="S87" s="65">
        <v>289114</v>
      </c>
      <c r="T87" s="52">
        <f>SUM('Part C'!$R87:$S87)</f>
        <v>36524600</v>
      </c>
      <c r="U87" s="65">
        <v>60493.298831385597</v>
      </c>
      <c r="V87" s="65">
        <v>482.66110183639398</v>
      </c>
      <c r="W87" s="65">
        <v>4038600.0014636102</v>
      </c>
      <c r="X87" s="65">
        <v>40563200.0014636</v>
      </c>
      <c r="Y87" s="17">
        <v>67718.196997435094</v>
      </c>
    </row>
    <row r="88" spans="1:25" s="11" customFormat="1" ht="15" x14ac:dyDescent="0.35">
      <c r="A88" s="106" t="s">
        <v>384</v>
      </c>
      <c r="B88" s="106" t="s">
        <v>385</v>
      </c>
      <c r="C88" s="106" t="s">
        <v>386</v>
      </c>
      <c r="D88" s="65">
        <v>10245743</v>
      </c>
      <c r="E88" s="65">
        <v>18789009</v>
      </c>
      <c r="F88" s="79">
        <v>17153731.481600001</v>
      </c>
      <c r="G88" s="65">
        <v>0</v>
      </c>
      <c r="H88" s="65">
        <v>179328</v>
      </c>
      <c r="I88" s="80">
        <f t="shared" si="2"/>
        <v>46367811.481600001</v>
      </c>
      <c r="J88" s="65">
        <v>0</v>
      </c>
      <c r="K88" s="65">
        <v>0</v>
      </c>
      <c r="L88" s="65">
        <v>39569705</v>
      </c>
      <c r="M88" s="65">
        <v>4985536</v>
      </c>
      <c r="N88" s="65">
        <v>1380813</v>
      </c>
      <c r="O88" s="65">
        <v>18182</v>
      </c>
      <c r="P88" s="65">
        <v>413576</v>
      </c>
      <c r="Q88" s="80">
        <f t="shared" si="3"/>
        <v>46367812</v>
      </c>
      <c r="R88" s="65">
        <v>46030648</v>
      </c>
      <c r="S88" s="65">
        <v>337163</v>
      </c>
      <c r="T88" s="52">
        <f>SUM('Part C'!$R88:$S88)</f>
        <v>46367811</v>
      </c>
      <c r="U88" s="65">
        <v>117425.12244897999</v>
      </c>
      <c r="V88" s="65">
        <v>860.10969387755097</v>
      </c>
      <c r="W88" s="65">
        <v>2642956.92917151</v>
      </c>
      <c r="X88" s="65">
        <v>49010767.929171503</v>
      </c>
      <c r="Y88" s="17">
        <v>125027.46920707</v>
      </c>
    </row>
    <row r="89" spans="1:25" s="11" customFormat="1" ht="15" x14ac:dyDescent="0.35">
      <c r="A89" s="106" t="s">
        <v>387</v>
      </c>
      <c r="B89" s="106" t="s">
        <v>388</v>
      </c>
      <c r="C89" s="106" t="s">
        <v>389</v>
      </c>
      <c r="D89" s="65">
        <v>11540179</v>
      </c>
      <c r="E89" s="65">
        <v>18361313</v>
      </c>
      <c r="F89" s="79">
        <v>17665801.4736</v>
      </c>
      <c r="G89" s="65">
        <v>0</v>
      </c>
      <c r="H89" s="65">
        <v>160254</v>
      </c>
      <c r="I89" s="80">
        <f t="shared" si="2"/>
        <v>47727547.4736</v>
      </c>
      <c r="J89" s="65">
        <v>0</v>
      </c>
      <c r="K89" s="65">
        <v>0</v>
      </c>
      <c r="L89" s="65">
        <v>42597304</v>
      </c>
      <c r="M89" s="65">
        <v>1675734</v>
      </c>
      <c r="N89" s="65">
        <v>1450401</v>
      </c>
      <c r="O89" s="65">
        <v>18674</v>
      </c>
      <c r="P89" s="65">
        <v>1985435</v>
      </c>
      <c r="Q89" s="80">
        <f t="shared" si="3"/>
        <v>47727548</v>
      </c>
      <c r="R89" s="65">
        <v>47500133</v>
      </c>
      <c r="S89" s="65">
        <v>227414</v>
      </c>
      <c r="T89" s="52">
        <f>SUM('Part C'!$R89:$S89)</f>
        <v>47727547</v>
      </c>
      <c r="U89" s="65">
        <v>74335.106416275405</v>
      </c>
      <c r="V89" s="65">
        <v>355.89045383411599</v>
      </c>
      <c r="W89" s="65">
        <v>4308289.4840321299</v>
      </c>
      <c r="X89" s="65">
        <v>52035836.484032102</v>
      </c>
      <c r="Y89" s="17">
        <v>81433.233934322605</v>
      </c>
    </row>
    <row r="90" spans="1:25" s="11" customFormat="1" ht="15" x14ac:dyDescent="0.35">
      <c r="A90" s="106" t="s">
        <v>390</v>
      </c>
      <c r="B90" s="106" t="s">
        <v>391</v>
      </c>
      <c r="C90" s="106" t="s">
        <v>392</v>
      </c>
      <c r="D90" s="65">
        <v>7470293</v>
      </c>
      <c r="E90" s="65">
        <v>15781983</v>
      </c>
      <c r="F90" s="79">
        <v>13737444.660800001</v>
      </c>
      <c r="G90" s="65">
        <v>0</v>
      </c>
      <c r="H90" s="65">
        <v>122315</v>
      </c>
      <c r="I90" s="80">
        <f t="shared" si="2"/>
        <v>37112035.660800003</v>
      </c>
      <c r="J90" s="65">
        <v>0</v>
      </c>
      <c r="K90" s="65">
        <v>0</v>
      </c>
      <c r="L90" s="65">
        <v>35053773</v>
      </c>
      <c r="M90" s="65">
        <v>0</v>
      </c>
      <c r="N90" s="65">
        <v>1169995</v>
      </c>
      <c r="O90" s="65">
        <v>26650</v>
      </c>
      <c r="P90" s="65">
        <v>861617</v>
      </c>
      <c r="Q90" s="80">
        <f t="shared" si="3"/>
        <v>37112035</v>
      </c>
      <c r="R90" s="65">
        <v>36826165</v>
      </c>
      <c r="S90" s="65">
        <v>285871</v>
      </c>
      <c r="T90" s="52">
        <f>SUM('Part C'!$R90:$S90)</f>
        <v>37112036</v>
      </c>
      <c r="U90" s="65">
        <v>82018.184855233805</v>
      </c>
      <c r="V90" s="65">
        <v>636.683741648107</v>
      </c>
      <c r="W90" s="65">
        <v>3027264.44183166</v>
      </c>
      <c r="X90" s="65">
        <v>40139300.441831701</v>
      </c>
      <c r="Y90" s="17">
        <v>89397.105661095004</v>
      </c>
    </row>
    <row r="91" spans="1:25" s="11" customFormat="1" ht="15" x14ac:dyDescent="0.35">
      <c r="A91" s="106" t="s">
        <v>393</v>
      </c>
      <c r="B91" s="106" t="s">
        <v>394</v>
      </c>
      <c r="C91" s="106" t="s">
        <v>395</v>
      </c>
      <c r="D91" s="65">
        <v>1713019</v>
      </c>
      <c r="E91" s="65">
        <v>1085734</v>
      </c>
      <c r="F91" s="79">
        <v>1653503.2723999999</v>
      </c>
      <c r="G91" s="65">
        <v>0</v>
      </c>
      <c r="H91" s="65">
        <v>324903</v>
      </c>
      <c r="I91" s="80">
        <f t="shared" si="2"/>
        <v>4777159.2724000001</v>
      </c>
      <c r="J91" s="65">
        <v>2011942</v>
      </c>
      <c r="K91" s="65">
        <v>233237</v>
      </c>
      <c r="L91" s="65">
        <v>1414266</v>
      </c>
      <c r="M91" s="65">
        <v>0</v>
      </c>
      <c r="N91" s="65">
        <v>465616</v>
      </c>
      <c r="O91" s="65">
        <v>45357</v>
      </c>
      <c r="P91" s="65">
        <v>606741</v>
      </c>
      <c r="Q91" s="80">
        <f t="shared" si="3"/>
        <v>4777159</v>
      </c>
      <c r="R91" s="65">
        <v>4355045</v>
      </c>
      <c r="S91" s="65">
        <v>422114</v>
      </c>
      <c r="T91" s="52">
        <f>SUM('Part C'!$R91:$S91)</f>
        <v>4777159</v>
      </c>
      <c r="U91" s="65">
        <v>21884.648241206</v>
      </c>
      <c r="V91" s="65">
        <v>2121.1758793969798</v>
      </c>
      <c r="W91" s="65">
        <v>1341705.1757783999</v>
      </c>
      <c r="X91" s="65">
        <v>6118864.1757784002</v>
      </c>
      <c r="Y91" s="17">
        <v>30748.061184816099</v>
      </c>
    </row>
    <row r="92" spans="1:25" s="11" customFormat="1" ht="15" x14ac:dyDescent="0.35">
      <c r="A92" s="106" t="s">
        <v>396</v>
      </c>
      <c r="B92" s="106" t="s">
        <v>397</v>
      </c>
      <c r="C92" s="106" t="s">
        <v>398</v>
      </c>
      <c r="D92" s="65">
        <v>3283129</v>
      </c>
      <c r="E92" s="65">
        <v>1489017</v>
      </c>
      <c r="F92" s="79">
        <v>2819383.8568000002</v>
      </c>
      <c r="G92" s="65">
        <v>0</v>
      </c>
      <c r="H92" s="65">
        <v>91320</v>
      </c>
      <c r="I92" s="80">
        <f t="shared" si="2"/>
        <v>7682849.8568000002</v>
      </c>
      <c r="J92" s="65">
        <v>1652449</v>
      </c>
      <c r="K92" s="65">
        <v>243830</v>
      </c>
      <c r="L92" s="65">
        <v>4902354</v>
      </c>
      <c r="M92" s="65">
        <v>0</v>
      </c>
      <c r="N92" s="65">
        <v>514886</v>
      </c>
      <c r="O92" s="65">
        <v>15809</v>
      </c>
      <c r="P92" s="65">
        <v>353522</v>
      </c>
      <c r="Q92" s="80">
        <f t="shared" si="3"/>
        <v>7682850</v>
      </c>
      <c r="R92" s="65">
        <v>7484260</v>
      </c>
      <c r="S92" s="65">
        <v>198590</v>
      </c>
      <c r="T92" s="52">
        <f>SUM('Part C'!$R92:$S92)</f>
        <v>7682850</v>
      </c>
      <c r="U92" s="65">
        <v>35470.426540284403</v>
      </c>
      <c r="V92" s="65">
        <v>941.18483412322303</v>
      </c>
      <c r="W92" s="65">
        <v>1422612.0205489499</v>
      </c>
      <c r="X92" s="65">
        <v>9105462.0205489509</v>
      </c>
      <c r="Y92" s="17">
        <v>43153.848438620596</v>
      </c>
    </row>
    <row r="93" spans="1:25" s="11" customFormat="1" ht="15" x14ac:dyDescent="0.35">
      <c r="A93" s="106" t="s">
        <v>399</v>
      </c>
      <c r="B93" s="106" t="s">
        <v>400</v>
      </c>
      <c r="C93" s="106" t="s">
        <v>401</v>
      </c>
      <c r="D93" s="65">
        <v>3371305</v>
      </c>
      <c r="E93" s="65">
        <v>1965500</v>
      </c>
      <c r="F93" s="79">
        <v>3152984.3939999999</v>
      </c>
      <c r="G93" s="65">
        <v>0</v>
      </c>
      <c r="H93" s="65">
        <v>275480</v>
      </c>
      <c r="I93" s="80">
        <f t="shared" si="2"/>
        <v>8765269.3939999994</v>
      </c>
      <c r="J93" s="65">
        <v>4045896</v>
      </c>
      <c r="K93" s="65">
        <v>712600</v>
      </c>
      <c r="L93" s="65">
        <v>2981110</v>
      </c>
      <c r="M93" s="65">
        <v>0</v>
      </c>
      <c r="N93" s="65">
        <v>454834</v>
      </c>
      <c r="O93" s="65">
        <v>15663</v>
      </c>
      <c r="P93" s="65">
        <v>555167</v>
      </c>
      <c r="Q93" s="80">
        <f t="shared" si="3"/>
        <v>8765270</v>
      </c>
      <c r="R93" s="65">
        <v>8175577</v>
      </c>
      <c r="S93" s="65">
        <v>589692</v>
      </c>
      <c r="T93" s="52">
        <f>SUM('Part C'!$R93:$S93)</f>
        <v>8765269</v>
      </c>
      <c r="U93" s="65">
        <v>19012.9697674419</v>
      </c>
      <c r="V93" s="65">
        <v>1371.37674418605</v>
      </c>
      <c r="W93" s="65">
        <v>2899161.9376116102</v>
      </c>
      <c r="X93" s="65">
        <v>11664430.9376116</v>
      </c>
      <c r="Y93" s="17">
        <v>27126.583575840901</v>
      </c>
    </row>
    <row r="94" spans="1:25" s="11" customFormat="1" ht="15" x14ac:dyDescent="0.35">
      <c r="A94" s="106" t="s">
        <v>402</v>
      </c>
      <c r="B94" s="106" t="s">
        <v>403</v>
      </c>
      <c r="C94" s="106" t="s">
        <v>404</v>
      </c>
      <c r="D94" s="65">
        <v>2578913</v>
      </c>
      <c r="E94" s="65">
        <v>1761443</v>
      </c>
      <c r="F94" s="79">
        <v>2564282.3248000001</v>
      </c>
      <c r="G94" s="65">
        <v>0</v>
      </c>
      <c r="H94" s="65">
        <v>257559</v>
      </c>
      <c r="I94" s="80">
        <f t="shared" si="2"/>
        <v>7162197.3247999996</v>
      </c>
      <c r="J94" s="65">
        <v>3177332</v>
      </c>
      <c r="K94" s="65">
        <v>217093</v>
      </c>
      <c r="L94" s="65">
        <v>2761855</v>
      </c>
      <c r="M94" s="65">
        <v>50962</v>
      </c>
      <c r="N94" s="65">
        <v>454724</v>
      </c>
      <c r="O94" s="65">
        <v>64746</v>
      </c>
      <c r="P94" s="65">
        <v>435486</v>
      </c>
      <c r="Q94" s="80">
        <f t="shared" si="3"/>
        <v>7162198</v>
      </c>
      <c r="R94" s="65">
        <v>6588624</v>
      </c>
      <c r="S94" s="65">
        <v>573574</v>
      </c>
      <c r="T94" s="52">
        <f>SUM('Part C'!$R94:$S94)</f>
        <v>7162198</v>
      </c>
      <c r="U94" s="65">
        <v>24312.265682656802</v>
      </c>
      <c r="V94" s="65">
        <v>2116.5092250922498</v>
      </c>
      <c r="W94" s="65">
        <v>1827146.2444017299</v>
      </c>
      <c r="X94" s="65">
        <v>8989344.2444017306</v>
      </c>
      <c r="Y94" s="17">
        <v>33171.0119719621</v>
      </c>
    </row>
    <row r="95" spans="1:25" s="11" customFormat="1" ht="15" x14ac:dyDescent="0.35">
      <c r="A95" s="106" t="s">
        <v>407</v>
      </c>
      <c r="B95" s="106" t="s">
        <v>408</v>
      </c>
      <c r="C95" s="106" t="s">
        <v>409</v>
      </c>
      <c r="D95" s="65">
        <v>2023575</v>
      </c>
      <c r="E95" s="65">
        <v>1546470</v>
      </c>
      <c r="F95" s="79">
        <v>2109182.5860000001</v>
      </c>
      <c r="G95" s="65">
        <v>0</v>
      </c>
      <c r="H95" s="65">
        <v>55943</v>
      </c>
      <c r="I95" s="80">
        <f t="shared" si="2"/>
        <v>5735170.5860000001</v>
      </c>
      <c r="J95" s="65">
        <v>1971583</v>
      </c>
      <c r="K95" s="65">
        <v>422189</v>
      </c>
      <c r="L95" s="65">
        <v>2285394</v>
      </c>
      <c r="M95" s="65">
        <v>63429</v>
      </c>
      <c r="N95" s="65">
        <v>480743</v>
      </c>
      <c r="O95" s="65">
        <v>7384</v>
      </c>
      <c r="P95" s="65">
        <v>504449</v>
      </c>
      <c r="Q95" s="80">
        <f t="shared" si="3"/>
        <v>5735171</v>
      </c>
      <c r="R95" s="65">
        <v>5323782</v>
      </c>
      <c r="S95" s="65">
        <v>411389</v>
      </c>
      <c r="T95" s="52">
        <f>SUM('Part C'!$R95:$S95)</f>
        <v>5735171</v>
      </c>
      <c r="U95" s="65">
        <v>23873.461883408101</v>
      </c>
      <c r="V95" s="65">
        <v>1844.79372197309</v>
      </c>
      <c r="W95" s="65">
        <v>1503518.86531951</v>
      </c>
      <c r="X95" s="65">
        <v>7238689.86531951</v>
      </c>
      <c r="Y95" s="17">
        <v>32460.492669594201</v>
      </c>
    </row>
    <row r="96" spans="1:25" s="11" customFormat="1" ht="15" x14ac:dyDescent="0.35">
      <c r="A96" s="106" t="s">
        <v>410</v>
      </c>
      <c r="B96" s="106" t="s">
        <v>411</v>
      </c>
      <c r="C96" s="106" t="s">
        <v>412</v>
      </c>
      <c r="D96" s="65">
        <v>2032211</v>
      </c>
      <c r="E96" s="65">
        <v>1400354</v>
      </c>
      <c r="F96" s="79">
        <v>2027959.402</v>
      </c>
      <c r="G96" s="65">
        <v>0</v>
      </c>
      <c r="H96" s="65">
        <v>341176</v>
      </c>
      <c r="I96" s="80">
        <f t="shared" si="2"/>
        <v>5801700.4019999998</v>
      </c>
      <c r="J96" s="65">
        <v>2435781</v>
      </c>
      <c r="K96" s="65">
        <v>354836</v>
      </c>
      <c r="L96" s="65">
        <v>1627441</v>
      </c>
      <c r="M96" s="65">
        <v>128975</v>
      </c>
      <c r="N96" s="65">
        <v>492475</v>
      </c>
      <c r="O96" s="65">
        <v>8944</v>
      </c>
      <c r="P96" s="65">
        <v>753248</v>
      </c>
      <c r="Q96" s="80">
        <f t="shared" si="3"/>
        <v>5801700</v>
      </c>
      <c r="R96" s="65">
        <v>5070320</v>
      </c>
      <c r="S96" s="65">
        <v>731380</v>
      </c>
      <c r="T96" s="52">
        <f>SUM('Part C'!$R96:$S96)</f>
        <v>5801700</v>
      </c>
      <c r="U96" s="65">
        <v>21949.437229437201</v>
      </c>
      <c r="V96" s="65">
        <v>3166.14718614719</v>
      </c>
      <c r="W96" s="65">
        <v>1557456.76183321</v>
      </c>
      <c r="X96" s="65">
        <v>7359156.7618332095</v>
      </c>
      <c r="Y96" s="17">
        <v>31857.821479797502</v>
      </c>
    </row>
    <row r="97" spans="1:25" s="11" customFormat="1" ht="15" x14ac:dyDescent="0.35">
      <c r="A97" s="106" t="s">
        <v>413</v>
      </c>
      <c r="B97" s="106" t="s">
        <v>414</v>
      </c>
      <c r="C97" s="106" t="s">
        <v>415</v>
      </c>
      <c r="D97" s="65">
        <v>2289830</v>
      </c>
      <c r="E97" s="65">
        <v>1163544</v>
      </c>
      <c r="F97" s="79">
        <v>2040253.3592000001</v>
      </c>
      <c r="G97" s="65">
        <v>0</v>
      </c>
      <c r="H97" s="65">
        <v>89451</v>
      </c>
      <c r="I97" s="80">
        <f t="shared" si="2"/>
        <v>5583078.3591999998</v>
      </c>
      <c r="J97" s="65">
        <v>3164655</v>
      </c>
      <c r="K97" s="65">
        <v>324072</v>
      </c>
      <c r="L97" s="65">
        <v>1120706</v>
      </c>
      <c r="M97" s="65">
        <v>157057</v>
      </c>
      <c r="N97" s="65">
        <v>466135</v>
      </c>
      <c r="O97" s="65">
        <v>12957</v>
      </c>
      <c r="P97" s="65">
        <v>337496</v>
      </c>
      <c r="Q97" s="80">
        <f t="shared" si="3"/>
        <v>5583078</v>
      </c>
      <c r="R97" s="65">
        <v>5456951</v>
      </c>
      <c r="S97" s="65">
        <v>126127</v>
      </c>
      <c r="T97" s="52">
        <f>SUM('Part C'!$R97:$S97)</f>
        <v>5583078</v>
      </c>
      <c r="U97" s="65">
        <v>13086.213429256601</v>
      </c>
      <c r="V97" s="65">
        <v>302.46282973621101</v>
      </c>
      <c r="W97" s="65">
        <v>2811512.8557768399</v>
      </c>
      <c r="X97" s="65">
        <v>8394590.8557768408</v>
      </c>
      <c r="Y97" s="17">
        <v>20130.913323205801</v>
      </c>
    </row>
    <row r="98" spans="1:25" s="11" customFormat="1" ht="15" x14ac:dyDescent="0.35">
      <c r="A98" s="106" t="s">
        <v>416</v>
      </c>
      <c r="B98" s="106" t="s">
        <v>417</v>
      </c>
      <c r="C98" s="106" t="s">
        <v>418</v>
      </c>
      <c r="D98" s="65">
        <v>2416851</v>
      </c>
      <c r="E98" s="65">
        <v>1937142</v>
      </c>
      <c r="F98" s="79">
        <v>2572339.0644</v>
      </c>
      <c r="G98" s="65">
        <v>0</v>
      </c>
      <c r="H98" s="65">
        <v>106472</v>
      </c>
      <c r="I98" s="80">
        <f t="shared" si="2"/>
        <v>7032804.0644000005</v>
      </c>
      <c r="J98" s="65">
        <v>2523854</v>
      </c>
      <c r="K98" s="65">
        <v>202550</v>
      </c>
      <c r="L98" s="65">
        <v>3276566</v>
      </c>
      <c r="M98" s="65">
        <v>50718</v>
      </c>
      <c r="N98" s="65">
        <v>467822</v>
      </c>
      <c r="O98" s="65">
        <v>11674</v>
      </c>
      <c r="P98" s="65">
        <v>499619</v>
      </c>
      <c r="Q98" s="80">
        <f t="shared" si="3"/>
        <v>7032803</v>
      </c>
      <c r="R98" s="65">
        <v>6468535</v>
      </c>
      <c r="S98" s="65">
        <v>564269</v>
      </c>
      <c r="T98" s="52">
        <f>SUM('Part C'!$R98:$S98)</f>
        <v>7032804</v>
      </c>
      <c r="U98" s="65">
        <v>29672.178899082599</v>
      </c>
      <c r="V98" s="65">
        <v>2588.3899082568801</v>
      </c>
      <c r="W98" s="65">
        <v>1469807.67999844</v>
      </c>
      <c r="X98" s="65">
        <v>8502611.6799984407</v>
      </c>
      <c r="Y98" s="17">
        <v>39002.805871552497</v>
      </c>
    </row>
    <row r="99" spans="1:25" s="11" customFormat="1" ht="15" x14ac:dyDescent="0.35">
      <c r="A99" s="106" t="s">
        <v>419</v>
      </c>
      <c r="B99" s="106" t="s">
        <v>420</v>
      </c>
      <c r="C99" s="106" t="s">
        <v>421</v>
      </c>
      <c r="D99" s="65">
        <v>3435482</v>
      </c>
      <c r="E99" s="65">
        <v>1725621</v>
      </c>
      <c r="F99" s="79">
        <v>3049179.6524</v>
      </c>
      <c r="G99" s="65">
        <v>0</v>
      </c>
      <c r="H99" s="65">
        <v>227143</v>
      </c>
      <c r="I99" s="80">
        <f t="shared" si="2"/>
        <v>8437425.6524</v>
      </c>
      <c r="J99" s="65">
        <v>4149887</v>
      </c>
      <c r="K99" s="65">
        <v>244587</v>
      </c>
      <c r="L99" s="65">
        <v>3498957</v>
      </c>
      <c r="M99" s="65">
        <v>0</v>
      </c>
      <c r="N99" s="65">
        <v>293864</v>
      </c>
      <c r="O99" s="65">
        <v>12599</v>
      </c>
      <c r="P99" s="65">
        <v>237532</v>
      </c>
      <c r="Q99" s="80">
        <f t="shared" si="3"/>
        <v>8437426</v>
      </c>
      <c r="R99" s="65">
        <v>8017357</v>
      </c>
      <c r="S99" s="65">
        <v>420068</v>
      </c>
      <c r="T99" s="52">
        <f>SUM('Part C'!$R99:$S99)</f>
        <v>8437425</v>
      </c>
      <c r="U99" s="65">
        <v>21965.3616438356</v>
      </c>
      <c r="V99" s="65">
        <v>1150.8712328767101</v>
      </c>
      <c r="W99" s="65">
        <v>2460916.5284377602</v>
      </c>
      <c r="X99" s="65">
        <v>10898341.528437801</v>
      </c>
      <c r="Y99" s="17">
        <v>29858.469940925399</v>
      </c>
    </row>
    <row r="100" spans="1:25" s="11" customFormat="1" ht="15" x14ac:dyDescent="0.35">
      <c r="A100" s="106" t="s">
        <v>422</v>
      </c>
      <c r="B100" s="106" t="s">
        <v>423</v>
      </c>
      <c r="C100" s="106" t="s">
        <v>424</v>
      </c>
      <c r="D100" s="65">
        <v>2578818</v>
      </c>
      <c r="E100" s="65">
        <v>2140479</v>
      </c>
      <c r="F100" s="79">
        <v>2788160.6675999998</v>
      </c>
      <c r="G100" s="65">
        <v>0</v>
      </c>
      <c r="H100" s="65">
        <v>692739</v>
      </c>
      <c r="I100" s="80">
        <f t="shared" si="2"/>
        <v>8200196.6676000003</v>
      </c>
      <c r="J100" s="65">
        <v>2838598</v>
      </c>
      <c r="K100" s="65">
        <v>484985</v>
      </c>
      <c r="L100" s="65">
        <v>2989805</v>
      </c>
      <c r="M100" s="65">
        <v>390338</v>
      </c>
      <c r="N100" s="65">
        <v>474286</v>
      </c>
      <c r="O100" s="65">
        <v>11568</v>
      </c>
      <c r="P100" s="65">
        <v>1010616</v>
      </c>
      <c r="Q100" s="80">
        <f t="shared" si="3"/>
        <v>8200196</v>
      </c>
      <c r="R100" s="65">
        <v>7145069</v>
      </c>
      <c r="S100" s="65">
        <v>1055127</v>
      </c>
      <c r="T100" s="52">
        <f>SUM('Part C'!$R100:$S100)</f>
        <v>8200196</v>
      </c>
      <c r="U100" s="65">
        <v>21917.389570552099</v>
      </c>
      <c r="V100" s="65">
        <v>3236.5858895705501</v>
      </c>
      <c r="W100" s="65">
        <v>2197969.2829334498</v>
      </c>
      <c r="X100" s="65">
        <v>10398165.2829335</v>
      </c>
      <c r="Y100" s="17">
        <v>31896.2125243357</v>
      </c>
    </row>
    <row r="101" spans="1:25" s="11" customFormat="1" ht="15" x14ac:dyDescent="0.35">
      <c r="A101" s="106" t="s">
        <v>425</v>
      </c>
      <c r="B101" s="106" t="s">
        <v>426</v>
      </c>
      <c r="C101" s="106" t="s">
        <v>427</v>
      </c>
      <c r="D101" s="65">
        <v>4469343</v>
      </c>
      <c r="E101" s="65">
        <v>2535823</v>
      </c>
      <c r="F101" s="79">
        <v>4138652.0728000002</v>
      </c>
      <c r="G101" s="65">
        <v>0</v>
      </c>
      <c r="H101" s="65">
        <v>853699</v>
      </c>
      <c r="I101" s="80">
        <f t="shared" si="2"/>
        <v>11997517.072799999</v>
      </c>
      <c r="J101" s="65">
        <v>6678491</v>
      </c>
      <c r="K101" s="65">
        <v>262762</v>
      </c>
      <c r="L101" s="65">
        <v>3526821</v>
      </c>
      <c r="M101" s="65">
        <v>197384</v>
      </c>
      <c r="N101" s="65">
        <v>740568</v>
      </c>
      <c r="O101" s="65">
        <v>109282</v>
      </c>
      <c r="P101" s="65">
        <v>482208</v>
      </c>
      <c r="Q101" s="80">
        <f t="shared" si="3"/>
        <v>11997516</v>
      </c>
      <c r="R101" s="65">
        <v>11415850</v>
      </c>
      <c r="S101" s="65">
        <v>581667</v>
      </c>
      <c r="T101" s="52">
        <f>SUM('Part C'!$R101:$S101)</f>
        <v>11997517</v>
      </c>
      <c r="U101" s="65">
        <v>15789.557399723401</v>
      </c>
      <c r="V101" s="65">
        <v>804.51867219917006</v>
      </c>
      <c r="W101" s="65">
        <v>4874637.3974260297</v>
      </c>
      <c r="X101" s="65">
        <v>16872154.397426002</v>
      </c>
      <c r="Y101" s="17">
        <v>23336.313136135599</v>
      </c>
    </row>
    <row r="102" spans="1:25" s="11" customFormat="1" ht="15" x14ac:dyDescent="0.35">
      <c r="A102" s="106" t="s">
        <v>428</v>
      </c>
      <c r="B102" s="106" t="s">
        <v>429</v>
      </c>
      <c r="C102" s="106" t="s">
        <v>430</v>
      </c>
      <c r="D102" s="65">
        <v>3372301</v>
      </c>
      <c r="E102" s="65">
        <v>2474153</v>
      </c>
      <c r="F102" s="79">
        <v>3454085.0232000002</v>
      </c>
      <c r="G102" s="65">
        <v>0</v>
      </c>
      <c r="H102" s="65">
        <v>677550</v>
      </c>
      <c r="I102" s="80">
        <f t="shared" si="2"/>
        <v>9978089.0231999997</v>
      </c>
      <c r="J102" s="65">
        <v>4353139</v>
      </c>
      <c r="K102" s="65">
        <v>135016</v>
      </c>
      <c r="L102" s="65">
        <v>3809392</v>
      </c>
      <c r="M102" s="65">
        <v>152134</v>
      </c>
      <c r="N102" s="65">
        <v>490692</v>
      </c>
      <c r="O102" s="65">
        <v>17085</v>
      </c>
      <c r="P102" s="65">
        <v>1020631</v>
      </c>
      <c r="Q102" s="80">
        <f t="shared" si="3"/>
        <v>9978089</v>
      </c>
      <c r="R102" s="65">
        <v>9394340</v>
      </c>
      <c r="S102" s="65">
        <v>583749</v>
      </c>
      <c r="T102" s="52">
        <f>SUM('Part C'!$R102:$S102)</f>
        <v>9978089</v>
      </c>
      <c r="U102" s="65">
        <v>23965.153061224501</v>
      </c>
      <c r="V102" s="65">
        <v>1489.1556122449001</v>
      </c>
      <c r="W102" s="65">
        <v>2642956.92917151</v>
      </c>
      <c r="X102" s="65">
        <v>12621045.929171501</v>
      </c>
      <c r="Y102" s="17">
        <v>32196.545737682402</v>
      </c>
    </row>
    <row r="103" spans="1:25" s="11" customFormat="1" ht="15" x14ac:dyDescent="0.35">
      <c r="A103" s="106" t="s">
        <v>431</v>
      </c>
      <c r="B103" s="106" t="s">
        <v>432</v>
      </c>
      <c r="C103" s="106" t="s">
        <v>433</v>
      </c>
      <c r="D103" s="65">
        <v>2036416</v>
      </c>
      <c r="E103" s="65">
        <v>1176689</v>
      </c>
      <c r="F103" s="79">
        <v>1898302.4339999999</v>
      </c>
      <c r="G103" s="65">
        <v>0</v>
      </c>
      <c r="H103" s="65">
        <v>29504</v>
      </c>
      <c r="I103" s="80">
        <f t="shared" si="2"/>
        <v>5140911.4340000004</v>
      </c>
      <c r="J103" s="65">
        <v>2076438</v>
      </c>
      <c r="K103" s="65">
        <v>394772</v>
      </c>
      <c r="L103" s="65">
        <v>1942720</v>
      </c>
      <c r="M103" s="65">
        <v>87220</v>
      </c>
      <c r="N103" s="65">
        <v>458230</v>
      </c>
      <c r="O103" s="65">
        <v>9539</v>
      </c>
      <c r="P103" s="65">
        <v>171993</v>
      </c>
      <c r="Q103" s="80">
        <f t="shared" si="3"/>
        <v>5140912</v>
      </c>
      <c r="R103" s="65">
        <v>5030866</v>
      </c>
      <c r="S103" s="65">
        <v>110045</v>
      </c>
      <c r="T103" s="52">
        <f>SUM('Part C'!$R103:$S103)</f>
        <v>5140911</v>
      </c>
      <c r="U103" s="65">
        <v>15971.0031746032</v>
      </c>
      <c r="V103" s="65">
        <v>349.34920634920599</v>
      </c>
      <c r="W103" s="65">
        <v>2123804.6752271098</v>
      </c>
      <c r="X103" s="65">
        <v>7264715.6752271103</v>
      </c>
      <c r="Y103" s="17">
        <v>23062.589445165399</v>
      </c>
    </row>
    <row r="104" spans="1:25" s="11" customFormat="1" ht="15" x14ac:dyDescent="0.35">
      <c r="A104" s="106" t="s">
        <v>434</v>
      </c>
      <c r="B104" s="106" t="s">
        <v>435</v>
      </c>
      <c r="C104" s="106" t="s">
        <v>436</v>
      </c>
      <c r="D104" s="65">
        <v>2394849</v>
      </c>
      <c r="E104" s="65">
        <v>1363078</v>
      </c>
      <c r="F104" s="79">
        <v>2220183.2716000001</v>
      </c>
      <c r="G104" s="65">
        <v>0</v>
      </c>
      <c r="H104" s="65">
        <v>426861</v>
      </c>
      <c r="I104" s="80">
        <f t="shared" si="2"/>
        <v>6404971.2716000006</v>
      </c>
      <c r="J104" s="65">
        <v>2394897</v>
      </c>
      <c r="K104" s="65">
        <v>0</v>
      </c>
      <c r="L104" s="65">
        <v>3175935</v>
      </c>
      <c r="M104" s="65">
        <v>0</v>
      </c>
      <c r="N104" s="65">
        <v>474233</v>
      </c>
      <c r="O104" s="65">
        <v>25124</v>
      </c>
      <c r="P104" s="65">
        <v>334782</v>
      </c>
      <c r="Q104" s="80">
        <f t="shared" si="3"/>
        <v>6404971</v>
      </c>
      <c r="R104" s="65">
        <v>5975280</v>
      </c>
      <c r="S104" s="65">
        <v>429691</v>
      </c>
      <c r="T104" s="52">
        <f>SUM('Part C'!$R104:$S104)</f>
        <v>6404971</v>
      </c>
      <c r="U104" s="65">
        <v>27921.8691588785</v>
      </c>
      <c r="V104" s="65">
        <v>2007.9018691588799</v>
      </c>
      <c r="W104" s="65">
        <v>1442838.73174159</v>
      </c>
      <c r="X104" s="65">
        <v>7847809.7317415904</v>
      </c>
      <c r="Y104" s="17">
        <v>36672.008092250398</v>
      </c>
    </row>
    <row r="105" spans="1:25" s="11" customFormat="1" ht="15" x14ac:dyDescent="0.35">
      <c r="A105" s="106" t="s">
        <v>438</v>
      </c>
      <c r="B105" s="106" t="s">
        <v>439</v>
      </c>
      <c r="C105" s="106" t="s">
        <v>440</v>
      </c>
      <c r="D105" s="65">
        <v>2561570</v>
      </c>
      <c r="E105" s="65">
        <v>1129066</v>
      </c>
      <c r="F105" s="79">
        <v>2180427.7488000002</v>
      </c>
      <c r="G105" s="65">
        <v>0</v>
      </c>
      <c r="H105" s="65">
        <v>98685</v>
      </c>
      <c r="I105" s="80">
        <f t="shared" si="2"/>
        <v>5969748.7488000002</v>
      </c>
      <c r="J105" s="65">
        <v>2920118</v>
      </c>
      <c r="K105" s="65">
        <v>458520</v>
      </c>
      <c r="L105" s="65">
        <v>1921621</v>
      </c>
      <c r="M105" s="65">
        <v>46545</v>
      </c>
      <c r="N105" s="65">
        <v>282060</v>
      </c>
      <c r="O105" s="65">
        <v>13191</v>
      </c>
      <c r="P105" s="65">
        <v>327694</v>
      </c>
      <c r="Q105" s="80">
        <f t="shared" si="3"/>
        <v>5969749</v>
      </c>
      <c r="R105" s="65">
        <v>5709759</v>
      </c>
      <c r="S105" s="65">
        <v>259990</v>
      </c>
      <c r="T105" s="52">
        <f>SUM('Part C'!$R105:$S105)</f>
        <v>5969749</v>
      </c>
      <c r="U105" s="65">
        <v>16646.527696793</v>
      </c>
      <c r="V105" s="65">
        <v>757.98833819241997</v>
      </c>
      <c r="W105" s="65">
        <v>2312587.3130250699</v>
      </c>
      <c r="X105" s="65">
        <v>8282336.3130250704</v>
      </c>
      <c r="Y105" s="17">
        <v>24146.7530991985</v>
      </c>
    </row>
    <row r="106" spans="1:25" s="11" customFormat="1" ht="15" x14ac:dyDescent="0.35">
      <c r="A106" s="106" t="s">
        <v>441</v>
      </c>
      <c r="B106" s="106" t="s">
        <v>442</v>
      </c>
      <c r="C106" s="106" t="s">
        <v>443</v>
      </c>
      <c r="D106" s="65">
        <v>2038839</v>
      </c>
      <c r="E106" s="65">
        <v>1184603</v>
      </c>
      <c r="F106" s="79">
        <v>1904409.5336</v>
      </c>
      <c r="G106" s="65">
        <v>0</v>
      </c>
      <c r="H106" s="65">
        <v>102622</v>
      </c>
      <c r="I106" s="80">
        <f t="shared" si="2"/>
        <v>5230473.5335999997</v>
      </c>
      <c r="J106" s="65">
        <v>2168013</v>
      </c>
      <c r="K106" s="65">
        <v>462886</v>
      </c>
      <c r="L106" s="65">
        <v>2114475</v>
      </c>
      <c r="M106" s="65">
        <v>51134</v>
      </c>
      <c r="N106" s="65">
        <v>254186</v>
      </c>
      <c r="O106" s="65">
        <v>8846</v>
      </c>
      <c r="P106" s="65">
        <v>170933</v>
      </c>
      <c r="Q106" s="80">
        <f t="shared" si="3"/>
        <v>5230473</v>
      </c>
      <c r="R106" s="65">
        <v>5092383</v>
      </c>
      <c r="S106" s="65">
        <v>138090</v>
      </c>
      <c r="T106" s="52">
        <f>SUM('Part C'!$R106:$S106)</f>
        <v>5230473</v>
      </c>
      <c r="U106" s="65">
        <v>16587.566775244301</v>
      </c>
      <c r="V106" s="65">
        <v>449.80456026058602</v>
      </c>
      <c r="W106" s="65">
        <v>2069866.7787134</v>
      </c>
      <c r="X106" s="65">
        <v>7300339.7787133995</v>
      </c>
      <c r="Y106" s="17">
        <v>23779.608399717901</v>
      </c>
    </row>
    <row r="107" spans="1:25" s="11" customFormat="1" ht="15" x14ac:dyDescent="0.35">
      <c r="A107" s="106" t="s">
        <v>444</v>
      </c>
      <c r="B107" s="106" t="s">
        <v>445</v>
      </c>
      <c r="C107" s="106" t="s">
        <v>446</v>
      </c>
      <c r="D107" s="65">
        <v>2636094</v>
      </c>
      <c r="E107" s="65">
        <v>1497578</v>
      </c>
      <c r="F107" s="79">
        <v>2442173.4175999998</v>
      </c>
      <c r="G107" s="65">
        <v>0</v>
      </c>
      <c r="H107" s="65">
        <v>83903</v>
      </c>
      <c r="I107" s="80">
        <f t="shared" si="2"/>
        <v>6659748.4176000003</v>
      </c>
      <c r="J107" s="65">
        <v>2676559</v>
      </c>
      <c r="K107" s="65">
        <v>507168</v>
      </c>
      <c r="L107" s="65">
        <v>2883721</v>
      </c>
      <c r="M107" s="65">
        <v>0</v>
      </c>
      <c r="N107" s="65">
        <v>245473</v>
      </c>
      <c r="O107" s="65">
        <v>12098</v>
      </c>
      <c r="P107" s="65">
        <v>334730</v>
      </c>
      <c r="Q107" s="80">
        <f t="shared" si="3"/>
        <v>6659749</v>
      </c>
      <c r="R107" s="65">
        <v>6258498</v>
      </c>
      <c r="S107" s="65">
        <v>401251</v>
      </c>
      <c r="T107" s="52">
        <f>SUM('Part C'!$R107:$S107)</f>
        <v>6659749</v>
      </c>
      <c r="U107" s="65">
        <v>18246.349854227399</v>
      </c>
      <c r="V107" s="65">
        <v>1169.8279883381899</v>
      </c>
      <c r="W107" s="65">
        <v>2312587.3130250699</v>
      </c>
      <c r="X107" s="65">
        <v>8972336.3130250704</v>
      </c>
      <c r="Y107" s="17">
        <v>26158.414906778598</v>
      </c>
    </row>
    <row r="108" spans="1:25" s="11" customFormat="1" ht="15" x14ac:dyDescent="0.35">
      <c r="A108" s="106" t="s">
        <v>447</v>
      </c>
      <c r="B108" s="106" t="s">
        <v>448</v>
      </c>
      <c r="C108" s="106" t="s">
        <v>449</v>
      </c>
      <c r="D108" s="65">
        <v>1705837</v>
      </c>
      <c r="E108" s="65">
        <v>920291</v>
      </c>
      <c r="F108" s="79">
        <v>1551516.4224</v>
      </c>
      <c r="G108" s="65">
        <v>0</v>
      </c>
      <c r="H108" s="65">
        <v>62531</v>
      </c>
      <c r="I108" s="80">
        <f t="shared" si="2"/>
        <v>4240175.4223999996</v>
      </c>
      <c r="J108" s="65">
        <v>2124920</v>
      </c>
      <c r="K108" s="65">
        <v>0</v>
      </c>
      <c r="L108" s="65">
        <v>1459334.7</v>
      </c>
      <c r="M108" s="65">
        <v>0</v>
      </c>
      <c r="N108" s="65">
        <v>472798.49</v>
      </c>
      <c r="O108" s="65">
        <v>15466</v>
      </c>
      <c r="P108" s="65">
        <v>167656</v>
      </c>
      <c r="Q108" s="80">
        <f t="shared" si="3"/>
        <v>4240175.1900000004</v>
      </c>
      <c r="R108" s="65">
        <v>3961742.19</v>
      </c>
      <c r="S108" s="65">
        <v>278433</v>
      </c>
      <c r="T108" s="52">
        <f>SUM('Part C'!$R108:$S108)</f>
        <v>4240175.1899999995</v>
      </c>
      <c r="U108" s="65">
        <v>24760.888687499999</v>
      </c>
      <c r="V108" s="65">
        <v>1740.20625</v>
      </c>
      <c r="W108" s="65">
        <v>1078757.93027409</v>
      </c>
      <c r="X108" s="65">
        <v>5318933.1202740902</v>
      </c>
      <c r="Y108" s="17">
        <v>33243.332001713003</v>
      </c>
    </row>
    <row r="109" spans="1:25" s="11" customFormat="1" ht="15" x14ac:dyDescent="0.35">
      <c r="A109" s="106" t="s">
        <v>450</v>
      </c>
      <c r="B109" s="106" t="s">
        <v>451</v>
      </c>
      <c r="C109" s="106" t="s">
        <v>452</v>
      </c>
      <c r="D109" s="65">
        <v>2836991</v>
      </c>
      <c r="E109" s="65">
        <v>1099577</v>
      </c>
      <c r="F109" s="79">
        <v>2325724.3744000001</v>
      </c>
      <c r="G109" s="65">
        <v>0</v>
      </c>
      <c r="H109" s="65">
        <v>490605</v>
      </c>
      <c r="I109" s="80">
        <f t="shared" si="2"/>
        <v>6752897.3744000001</v>
      </c>
      <c r="J109" s="65">
        <v>3270082</v>
      </c>
      <c r="K109" s="65">
        <v>0</v>
      </c>
      <c r="L109" s="65">
        <v>2411018.0699999998</v>
      </c>
      <c r="M109" s="65">
        <v>0</v>
      </c>
      <c r="N109" s="65">
        <v>474233.39</v>
      </c>
      <c r="O109" s="65">
        <v>33101</v>
      </c>
      <c r="P109" s="65">
        <v>564462.85</v>
      </c>
      <c r="Q109" s="80">
        <f t="shared" si="3"/>
        <v>6752897.3099999996</v>
      </c>
      <c r="R109" s="65">
        <v>6026163.3099999996</v>
      </c>
      <c r="S109" s="65">
        <v>726734</v>
      </c>
      <c r="T109" s="52">
        <f>SUM('Part C'!$R109:$S109)</f>
        <v>6752897.3099999996</v>
      </c>
      <c r="U109" s="65">
        <v>17217.609457142898</v>
      </c>
      <c r="V109" s="65">
        <v>2076.3828571428598</v>
      </c>
      <c r="W109" s="65">
        <v>2359782.9724745699</v>
      </c>
      <c r="X109" s="65">
        <v>9112680.2824745607</v>
      </c>
      <c r="Y109" s="17">
        <v>26036.2293784988</v>
      </c>
    </row>
    <row r="110" spans="1:25" s="11" customFormat="1" ht="15" x14ac:dyDescent="0.35">
      <c r="A110" s="106" t="s">
        <v>453</v>
      </c>
      <c r="B110" s="106" t="s">
        <v>454</v>
      </c>
      <c r="C110" s="106" t="s">
        <v>455</v>
      </c>
      <c r="D110" s="65">
        <v>1825604</v>
      </c>
      <c r="E110" s="65">
        <v>804188</v>
      </c>
      <c r="F110" s="79">
        <v>1553681.1136</v>
      </c>
      <c r="G110" s="65">
        <v>0</v>
      </c>
      <c r="H110" s="65">
        <v>698837</v>
      </c>
      <c r="I110" s="80">
        <f t="shared" si="2"/>
        <v>4882310.1135999998</v>
      </c>
      <c r="J110" s="65">
        <v>2947803</v>
      </c>
      <c r="K110" s="65">
        <v>0</v>
      </c>
      <c r="L110" s="65">
        <v>847584.6</v>
      </c>
      <c r="M110" s="65">
        <v>0</v>
      </c>
      <c r="N110" s="65">
        <v>505133.09</v>
      </c>
      <c r="O110" s="65">
        <v>16583</v>
      </c>
      <c r="P110" s="65">
        <v>565206.18999999994</v>
      </c>
      <c r="Q110" s="80">
        <f t="shared" si="3"/>
        <v>4882309.8800000008</v>
      </c>
      <c r="R110" s="65">
        <v>4662413.88</v>
      </c>
      <c r="S110" s="65">
        <v>219896</v>
      </c>
      <c r="T110" s="52">
        <f>SUM('Part C'!$R110:$S110)</f>
        <v>4882309.88</v>
      </c>
      <c r="U110" s="65">
        <v>19030.2607346939</v>
      </c>
      <c r="V110" s="65">
        <v>897.53469387755104</v>
      </c>
      <c r="W110" s="65">
        <v>1651848.0807322001</v>
      </c>
      <c r="X110" s="65">
        <v>6534157.9607322002</v>
      </c>
      <c r="Y110" s="17">
        <v>26670.032492784499</v>
      </c>
    </row>
    <row r="111" spans="1:25" s="11" customFormat="1" ht="15" x14ac:dyDescent="0.35">
      <c r="A111" s="106" t="s">
        <v>456</v>
      </c>
      <c r="B111" s="106" t="s">
        <v>457</v>
      </c>
      <c r="C111" s="106" t="s">
        <v>458</v>
      </c>
      <c r="D111" s="65">
        <v>3203452</v>
      </c>
      <c r="E111" s="65">
        <v>2364886</v>
      </c>
      <c r="F111" s="79">
        <v>3289774.0904000001</v>
      </c>
      <c r="G111" s="65">
        <v>0</v>
      </c>
      <c r="H111" s="65">
        <v>233558</v>
      </c>
      <c r="I111" s="80">
        <f t="shared" si="2"/>
        <v>9091670.0903999992</v>
      </c>
      <c r="J111" s="65">
        <v>5702651</v>
      </c>
      <c r="K111" s="65">
        <v>0</v>
      </c>
      <c r="L111" s="65">
        <v>1898963.41</v>
      </c>
      <c r="M111" s="65">
        <v>0</v>
      </c>
      <c r="N111" s="65">
        <v>739658.37</v>
      </c>
      <c r="O111" s="65">
        <v>41322</v>
      </c>
      <c r="P111" s="65">
        <v>709075.24</v>
      </c>
      <c r="Q111" s="80">
        <f t="shared" si="3"/>
        <v>9091670.0199999996</v>
      </c>
      <c r="R111" s="65">
        <v>8344700.0199999996</v>
      </c>
      <c r="S111" s="65">
        <v>746970</v>
      </c>
      <c r="T111" s="52">
        <f>SUM('Part C'!$R111:$S111)</f>
        <v>9091670.0199999996</v>
      </c>
      <c r="U111" s="65">
        <v>15925.0000381679</v>
      </c>
      <c r="V111" s="65">
        <v>1425.51526717557</v>
      </c>
      <c r="W111" s="65">
        <v>3532932.22164763</v>
      </c>
      <c r="X111" s="65">
        <v>12624602.241647599</v>
      </c>
      <c r="Y111" s="17">
        <v>24092.752369556601</v>
      </c>
    </row>
    <row r="112" spans="1:25" s="11" customFormat="1" ht="15" x14ac:dyDescent="0.35">
      <c r="A112" s="106" t="s">
        <v>459</v>
      </c>
      <c r="B112" s="106" t="s">
        <v>460</v>
      </c>
      <c r="C112" s="106" t="s">
        <v>461</v>
      </c>
      <c r="D112" s="65">
        <v>4707147</v>
      </c>
      <c r="E112" s="65">
        <v>2089392</v>
      </c>
      <c r="F112" s="79">
        <v>4015395.2412</v>
      </c>
      <c r="G112" s="65">
        <v>0</v>
      </c>
      <c r="H112" s="65">
        <v>310734</v>
      </c>
      <c r="I112" s="80">
        <f t="shared" si="2"/>
        <v>11122668.2412</v>
      </c>
      <c r="J112" s="65">
        <v>6450399</v>
      </c>
      <c r="K112" s="65">
        <v>0</v>
      </c>
      <c r="L112" s="65">
        <v>3075145.25</v>
      </c>
      <c r="M112" s="65">
        <v>0</v>
      </c>
      <c r="N112" s="65">
        <v>735838.86</v>
      </c>
      <c r="O112" s="65">
        <v>67470</v>
      </c>
      <c r="P112" s="65">
        <v>793815.56</v>
      </c>
      <c r="Q112" s="80">
        <f t="shared" si="3"/>
        <v>11122668.67</v>
      </c>
      <c r="R112" s="65">
        <v>10320394.67</v>
      </c>
      <c r="S112" s="65">
        <v>802274</v>
      </c>
      <c r="T112" s="52">
        <f>SUM('Part C'!$R112:$S112)</f>
        <v>11122668.67</v>
      </c>
      <c r="U112" s="65">
        <v>14957.0937246377</v>
      </c>
      <c r="V112" s="65">
        <v>1162.71594202899</v>
      </c>
      <c r="W112" s="65">
        <v>4652143.5743070003</v>
      </c>
      <c r="X112" s="65">
        <v>15774812.244307</v>
      </c>
      <c r="Y112" s="17">
        <v>22862.046730879701</v>
      </c>
    </row>
    <row r="113" spans="1:25" s="11" customFormat="1" ht="15" x14ac:dyDescent="0.35">
      <c r="A113" s="106" t="s">
        <v>462</v>
      </c>
      <c r="B113" s="106" t="s">
        <v>463</v>
      </c>
      <c r="C113" s="106" t="s">
        <v>464</v>
      </c>
      <c r="D113" s="65">
        <v>1420608</v>
      </c>
      <c r="E113" s="65">
        <v>730829</v>
      </c>
      <c r="F113" s="79">
        <v>1271068.9796</v>
      </c>
      <c r="G113" s="65">
        <v>0</v>
      </c>
      <c r="H113" s="65">
        <v>58603</v>
      </c>
      <c r="I113" s="80">
        <f t="shared" si="2"/>
        <v>3481108.9796000002</v>
      </c>
      <c r="J113" s="65">
        <v>2313457</v>
      </c>
      <c r="K113" s="65">
        <v>0</v>
      </c>
      <c r="L113" s="65">
        <v>423746.17</v>
      </c>
      <c r="M113" s="65">
        <v>0</v>
      </c>
      <c r="N113" s="65">
        <v>284875.69</v>
      </c>
      <c r="O113" s="65">
        <v>22188</v>
      </c>
      <c r="P113" s="65">
        <v>436841.63</v>
      </c>
      <c r="Q113" s="80">
        <f t="shared" si="3"/>
        <v>3481108.4899999998</v>
      </c>
      <c r="R113" s="65">
        <v>3336585.49</v>
      </c>
      <c r="S113" s="65">
        <v>144523</v>
      </c>
      <c r="T113" s="52">
        <f>SUM('Part C'!$R113:$S113)</f>
        <v>3481108.49</v>
      </c>
      <c r="U113" s="65">
        <v>19398.752848837201</v>
      </c>
      <c r="V113" s="65">
        <v>840.25</v>
      </c>
      <c r="W113" s="65">
        <v>1159664.7750446401</v>
      </c>
      <c r="X113" s="65">
        <v>4640773.2650446398</v>
      </c>
      <c r="Y113" s="17">
        <v>26981.2399130503</v>
      </c>
    </row>
    <row r="114" spans="1:25" s="11" customFormat="1" ht="15" x14ac:dyDescent="0.35">
      <c r="A114" s="106" t="s">
        <v>465</v>
      </c>
      <c r="B114" s="106" t="s">
        <v>466</v>
      </c>
      <c r="C114" s="106" t="s">
        <v>467</v>
      </c>
      <c r="D114" s="65">
        <v>3064471</v>
      </c>
      <c r="E114" s="65">
        <v>1943812</v>
      </c>
      <c r="F114" s="79">
        <v>2958893.5964000002</v>
      </c>
      <c r="G114" s="65">
        <v>0</v>
      </c>
      <c r="H114" s="65">
        <v>759265</v>
      </c>
      <c r="I114" s="80">
        <f t="shared" si="2"/>
        <v>8726441.5964000002</v>
      </c>
      <c r="J114" s="65">
        <v>6945538</v>
      </c>
      <c r="K114" s="65">
        <v>0</v>
      </c>
      <c r="L114" s="65">
        <v>246717.17</v>
      </c>
      <c r="M114" s="65">
        <v>0</v>
      </c>
      <c r="N114" s="65">
        <v>603543.16</v>
      </c>
      <c r="O114" s="65">
        <v>221348.64</v>
      </c>
      <c r="P114" s="65">
        <v>709294.77</v>
      </c>
      <c r="Q114" s="80">
        <f t="shared" si="3"/>
        <v>8726441.7400000002</v>
      </c>
      <c r="R114" s="65">
        <v>8072216.7400000002</v>
      </c>
      <c r="S114" s="65">
        <v>654225</v>
      </c>
      <c r="T114" s="52">
        <f>SUM('Part C'!$R114:$S114)</f>
        <v>8726441.7400000002</v>
      </c>
      <c r="U114" s="65">
        <v>15643.8308914729</v>
      </c>
      <c r="V114" s="65">
        <v>1267.87790697674</v>
      </c>
      <c r="W114" s="65">
        <v>3478994.32513393</v>
      </c>
      <c r="X114" s="65">
        <v>12205436.065133899</v>
      </c>
      <c r="Y114" s="17">
        <v>23653.945862662698</v>
      </c>
    </row>
    <row r="115" spans="1:25" s="11" customFormat="1" ht="15" x14ac:dyDescent="0.35">
      <c r="A115" s="106" t="s">
        <v>468</v>
      </c>
      <c r="B115" s="106" t="s">
        <v>469</v>
      </c>
      <c r="C115" s="106" t="s">
        <v>470</v>
      </c>
      <c r="D115" s="65">
        <v>8890706</v>
      </c>
      <c r="E115" s="65">
        <v>3149899</v>
      </c>
      <c r="F115" s="79">
        <v>7113589.4340000004</v>
      </c>
      <c r="G115" s="65">
        <v>0</v>
      </c>
      <c r="H115" s="65">
        <v>229725</v>
      </c>
      <c r="I115" s="80">
        <f t="shared" si="2"/>
        <v>19383919.434</v>
      </c>
      <c r="J115" s="65">
        <v>13611402</v>
      </c>
      <c r="K115" s="65">
        <v>0</v>
      </c>
      <c r="L115" s="65">
        <v>3150531.68</v>
      </c>
      <c r="M115" s="65">
        <v>0</v>
      </c>
      <c r="N115" s="65">
        <v>1298315.51</v>
      </c>
      <c r="O115" s="65">
        <v>141787.35999999999</v>
      </c>
      <c r="P115" s="65">
        <v>1181883.27</v>
      </c>
      <c r="Q115" s="80">
        <f t="shared" si="3"/>
        <v>19383919.82</v>
      </c>
      <c r="R115" s="65">
        <v>19296398.82</v>
      </c>
      <c r="S115" s="65">
        <v>87521</v>
      </c>
      <c r="T115" s="52">
        <f>SUM('Part C'!$R115:$S115)</f>
        <v>19383919.82</v>
      </c>
      <c r="U115" s="65">
        <v>11013.926267123299</v>
      </c>
      <c r="V115" s="65">
        <v>49.954908675799103</v>
      </c>
      <c r="W115" s="65">
        <v>11812399.3365013</v>
      </c>
      <c r="X115" s="65">
        <v>31196319.156501301</v>
      </c>
      <c r="Y115" s="17">
        <v>17806.1182400121</v>
      </c>
    </row>
    <row r="116" spans="1:25" s="11" customFormat="1" ht="15" x14ac:dyDescent="0.35">
      <c r="A116" s="106" t="s">
        <v>472</v>
      </c>
      <c r="B116" s="106" t="s">
        <v>473</v>
      </c>
      <c r="C116" s="106" t="s">
        <v>474</v>
      </c>
      <c r="D116" s="65">
        <v>1283622</v>
      </c>
      <c r="E116" s="65">
        <v>884595</v>
      </c>
      <c r="F116" s="79">
        <v>1280982.6036</v>
      </c>
      <c r="G116" s="65">
        <v>0</v>
      </c>
      <c r="H116" s="65">
        <v>102036</v>
      </c>
      <c r="I116" s="80">
        <f t="shared" si="2"/>
        <v>3551235.6036</v>
      </c>
      <c r="J116" s="65">
        <v>2086684</v>
      </c>
      <c r="K116" s="65">
        <v>0</v>
      </c>
      <c r="L116" s="65">
        <v>577746.74</v>
      </c>
      <c r="M116" s="65">
        <v>0</v>
      </c>
      <c r="N116" s="65">
        <v>478188.12</v>
      </c>
      <c r="O116" s="65">
        <v>123084.37</v>
      </c>
      <c r="P116" s="65">
        <v>285532.69</v>
      </c>
      <c r="Q116" s="80">
        <f t="shared" si="3"/>
        <v>3551235.9200000004</v>
      </c>
      <c r="R116" s="65">
        <v>3389332.92</v>
      </c>
      <c r="S116" s="65">
        <v>161903</v>
      </c>
      <c r="T116" s="52">
        <f>SUM('Part C'!$R116:$S116)</f>
        <v>3551235.92</v>
      </c>
      <c r="U116" s="65">
        <v>19820.660350877199</v>
      </c>
      <c r="V116" s="65">
        <v>946.80116959064298</v>
      </c>
      <c r="W116" s="65">
        <v>1152922.5379804301</v>
      </c>
      <c r="X116" s="65">
        <v>4704158.4579804298</v>
      </c>
      <c r="Y116" s="17">
        <v>27509.6985846809</v>
      </c>
    </row>
    <row r="117" spans="1:25" s="11" customFormat="1" ht="15" x14ac:dyDescent="0.35">
      <c r="A117" s="106" t="s">
        <v>475</v>
      </c>
      <c r="B117" s="106" t="s">
        <v>476</v>
      </c>
      <c r="C117" s="106" t="s">
        <v>477</v>
      </c>
      <c r="D117" s="65">
        <v>3698293</v>
      </c>
      <c r="E117" s="65">
        <v>1373593</v>
      </c>
      <c r="F117" s="79">
        <v>2996470.2488000002</v>
      </c>
      <c r="G117" s="65">
        <v>0</v>
      </c>
      <c r="H117" s="65">
        <v>79488</v>
      </c>
      <c r="I117" s="80">
        <f t="shared" si="2"/>
        <v>8147844.2488000002</v>
      </c>
      <c r="J117" s="65">
        <v>5686468</v>
      </c>
      <c r="K117" s="65">
        <v>0</v>
      </c>
      <c r="L117" s="65">
        <v>1219289.3400000001</v>
      </c>
      <c r="M117" s="65">
        <v>0</v>
      </c>
      <c r="N117" s="65">
        <v>706429.74</v>
      </c>
      <c r="O117" s="65">
        <v>20189</v>
      </c>
      <c r="P117" s="65">
        <v>515468.51</v>
      </c>
      <c r="Q117" s="80">
        <f t="shared" si="3"/>
        <v>8147844.5899999999</v>
      </c>
      <c r="R117" s="65">
        <v>8110680.5899999999</v>
      </c>
      <c r="S117" s="65">
        <v>37164</v>
      </c>
      <c r="T117" s="52">
        <f>SUM('Part C'!$R117:$S117)</f>
        <v>8147844.5899999999</v>
      </c>
      <c r="U117" s="65">
        <v>12894.563736089</v>
      </c>
      <c r="V117" s="65">
        <v>59.084260731319603</v>
      </c>
      <c r="W117" s="65">
        <v>4240867.1133899996</v>
      </c>
      <c r="X117" s="65">
        <v>12388711.70339</v>
      </c>
      <c r="Y117" s="17">
        <v>19695.885061033401</v>
      </c>
    </row>
    <row r="118" spans="1:25" s="11" customFormat="1" ht="15" x14ac:dyDescent="0.35">
      <c r="A118" s="106" t="s">
        <v>478</v>
      </c>
      <c r="B118" s="106" t="s">
        <v>479</v>
      </c>
      <c r="C118" s="106" t="s">
        <v>480</v>
      </c>
      <c r="D118" s="65">
        <v>2394723</v>
      </c>
      <c r="E118" s="65">
        <v>1430669</v>
      </c>
      <c r="F118" s="79">
        <v>2260041.5935999998</v>
      </c>
      <c r="G118" s="65">
        <v>0</v>
      </c>
      <c r="H118" s="65">
        <v>167108</v>
      </c>
      <c r="I118" s="80">
        <f t="shared" si="2"/>
        <v>6252541.5935999993</v>
      </c>
      <c r="J118" s="65">
        <v>2853409</v>
      </c>
      <c r="K118" s="65">
        <v>454893.11</v>
      </c>
      <c r="L118" s="65">
        <v>2426375.65</v>
      </c>
      <c r="M118" s="65">
        <v>100503.01</v>
      </c>
      <c r="N118" s="65">
        <v>282059.98</v>
      </c>
      <c r="O118" s="65">
        <v>7579</v>
      </c>
      <c r="P118" s="65">
        <v>127722</v>
      </c>
      <c r="Q118" s="80">
        <f t="shared" si="3"/>
        <v>6252541.75</v>
      </c>
      <c r="R118" s="65">
        <v>5742819.75</v>
      </c>
      <c r="S118" s="65">
        <v>509722</v>
      </c>
      <c r="T118" s="52">
        <f>SUM('Part C'!$R118:$S118)</f>
        <v>6252541.75</v>
      </c>
      <c r="U118" s="65">
        <v>26587.128472222201</v>
      </c>
      <c r="V118" s="65">
        <v>2359.8240740740698</v>
      </c>
      <c r="W118" s="65">
        <v>1456323.20587002</v>
      </c>
      <c r="X118" s="65">
        <v>7708864.9558700202</v>
      </c>
      <c r="Y118" s="17">
        <v>35689.189610509296</v>
      </c>
    </row>
    <row r="119" spans="1:25" s="11" customFormat="1" ht="15" x14ac:dyDescent="0.35">
      <c r="A119" s="106" t="s">
        <v>481</v>
      </c>
      <c r="B119" s="106" t="s">
        <v>482</v>
      </c>
      <c r="C119" s="106" t="s">
        <v>483</v>
      </c>
      <c r="D119" s="65">
        <v>3974561</v>
      </c>
      <c r="E119" s="65">
        <v>2257281</v>
      </c>
      <c r="F119" s="79">
        <v>3681772.2535999999</v>
      </c>
      <c r="G119" s="65">
        <v>0</v>
      </c>
      <c r="H119" s="65">
        <v>73863</v>
      </c>
      <c r="I119" s="80">
        <f t="shared" si="2"/>
        <v>9987477.2535999995</v>
      </c>
      <c r="J119" s="65">
        <v>5168592</v>
      </c>
      <c r="K119" s="65">
        <v>320639.84000000003</v>
      </c>
      <c r="L119" s="65">
        <v>3631190.31</v>
      </c>
      <c r="M119" s="65">
        <v>261805.22</v>
      </c>
      <c r="N119" s="65">
        <v>254185.98</v>
      </c>
      <c r="O119" s="65">
        <v>13608</v>
      </c>
      <c r="P119" s="65">
        <v>337456.4</v>
      </c>
      <c r="Q119" s="80">
        <f t="shared" si="3"/>
        <v>9987477.7500000019</v>
      </c>
      <c r="R119" s="65">
        <v>9052548.75</v>
      </c>
      <c r="S119" s="65">
        <v>934929</v>
      </c>
      <c r="T119" s="52">
        <f>SUM('Part C'!$R119:$S119)</f>
        <v>9987477.75</v>
      </c>
      <c r="U119" s="65">
        <v>22351.972222222201</v>
      </c>
      <c r="V119" s="65">
        <v>2308.4666666666699</v>
      </c>
      <c r="W119" s="65">
        <v>2730606.0110062798</v>
      </c>
      <c r="X119" s="65">
        <v>12718083.761006299</v>
      </c>
      <c r="Y119" s="17">
        <v>31402.675953101902</v>
      </c>
    </row>
    <row r="120" spans="1:25" s="11" customFormat="1" ht="15" x14ac:dyDescent="0.35">
      <c r="A120" s="106" t="s">
        <v>484</v>
      </c>
      <c r="B120" s="106" t="s">
        <v>485</v>
      </c>
      <c r="C120" s="106" t="s">
        <v>486</v>
      </c>
      <c r="D120" s="65">
        <v>4735100</v>
      </c>
      <c r="E120" s="65">
        <v>2211292</v>
      </c>
      <c r="F120" s="79">
        <v>4103928.3936000001</v>
      </c>
      <c r="G120" s="65">
        <v>0</v>
      </c>
      <c r="H120" s="65">
        <v>62307</v>
      </c>
      <c r="I120" s="80">
        <f t="shared" si="2"/>
        <v>11112627.3936</v>
      </c>
      <c r="J120" s="65">
        <v>4856232</v>
      </c>
      <c r="K120" s="65">
        <v>734252.88</v>
      </c>
      <c r="L120" s="65">
        <v>4274506.6399999997</v>
      </c>
      <c r="M120" s="65">
        <v>271259.98</v>
      </c>
      <c r="N120" s="65">
        <v>474285.88</v>
      </c>
      <c r="O120" s="65">
        <v>23522</v>
      </c>
      <c r="P120" s="65">
        <v>478568.32</v>
      </c>
      <c r="Q120" s="80">
        <f t="shared" si="3"/>
        <v>11112627.700000001</v>
      </c>
      <c r="R120" s="65">
        <v>10809212.699999999</v>
      </c>
      <c r="S120" s="65">
        <v>303415</v>
      </c>
      <c r="T120" s="52">
        <f>SUM('Part C'!$R120:$S120)</f>
        <v>11112627.699999999</v>
      </c>
      <c r="U120" s="65">
        <v>15332.2165957447</v>
      </c>
      <c r="V120" s="65">
        <v>430.37588652482299</v>
      </c>
      <c r="W120" s="65">
        <v>4753277.1302701999</v>
      </c>
      <c r="X120" s="65">
        <v>15865904.830270199</v>
      </c>
      <c r="Y120" s="17">
        <v>22504.829546482499</v>
      </c>
    </row>
    <row r="121" spans="1:25" s="11" customFormat="1" ht="15" x14ac:dyDescent="0.35">
      <c r="A121" s="106" t="s">
        <v>487</v>
      </c>
      <c r="B121" s="106" t="s">
        <v>488</v>
      </c>
      <c r="C121" s="106" t="s">
        <v>489</v>
      </c>
      <c r="D121" s="65">
        <v>3501312</v>
      </c>
      <c r="E121" s="65">
        <v>2100009</v>
      </c>
      <c r="F121" s="79">
        <v>3309260.4468</v>
      </c>
      <c r="G121" s="65">
        <v>0</v>
      </c>
      <c r="H121" s="65">
        <v>123530</v>
      </c>
      <c r="I121" s="80">
        <f t="shared" si="2"/>
        <v>9034111.446800001</v>
      </c>
      <c r="J121" s="65">
        <v>4194012</v>
      </c>
      <c r="K121" s="65">
        <v>821400.3</v>
      </c>
      <c r="L121" s="65">
        <v>2607429.37</v>
      </c>
      <c r="M121" s="65">
        <v>186977.59</v>
      </c>
      <c r="N121" s="65">
        <v>698752.54</v>
      </c>
      <c r="O121" s="65">
        <v>28790</v>
      </c>
      <c r="P121" s="65">
        <v>496749.57</v>
      </c>
      <c r="Q121" s="80">
        <f t="shared" si="3"/>
        <v>9034111.370000001</v>
      </c>
      <c r="R121" s="65">
        <v>8640184.3699999992</v>
      </c>
      <c r="S121" s="65">
        <v>393927</v>
      </c>
      <c r="T121" s="52">
        <f>SUM('Part C'!$R121:$S121)</f>
        <v>9034111.3699999992</v>
      </c>
      <c r="U121" s="65">
        <v>13333.6178549383</v>
      </c>
      <c r="V121" s="65">
        <v>607.91203703703695</v>
      </c>
      <c r="W121" s="65">
        <v>4368969.6176100504</v>
      </c>
      <c r="X121" s="65">
        <v>13403080.9876101</v>
      </c>
      <c r="Y121" s="17">
        <v>20683.766956188399</v>
      </c>
    </row>
    <row r="122" spans="1:25" s="11" customFormat="1" ht="15" x14ac:dyDescent="0.35">
      <c r="A122" s="106" t="s">
        <v>490</v>
      </c>
      <c r="B122" s="106" t="s">
        <v>491</v>
      </c>
      <c r="C122" s="106" t="s">
        <v>492</v>
      </c>
      <c r="D122" s="65">
        <v>4983715</v>
      </c>
      <c r="E122" s="65">
        <v>2688886</v>
      </c>
      <c r="F122" s="79">
        <v>4532972.6708000004</v>
      </c>
      <c r="G122" s="65">
        <v>0</v>
      </c>
      <c r="H122" s="65">
        <v>123143</v>
      </c>
      <c r="I122" s="80">
        <f t="shared" si="2"/>
        <v>12328716.6708</v>
      </c>
      <c r="J122" s="65">
        <v>7948149</v>
      </c>
      <c r="K122" s="65">
        <v>200032.8</v>
      </c>
      <c r="L122" s="65">
        <v>2937461.51</v>
      </c>
      <c r="M122" s="65">
        <v>44194.77</v>
      </c>
      <c r="N122" s="65">
        <v>665993.18999999994</v>
      </c>
      <c r="O122" s="65">
        <v>29787</v>
      </c>
      <c r="P122" s="65">
        <v>503098.45</v>
      </c>
      <c r="Q122" s="80">
        <f t="shared" si="3"/>
        <v>12328716.719999997</v>
      </c>
      <c r="R122" s="65">
        <v>11905497.720000001</v>
      </c>
      <c r="S122" s="65">
        <v>423219</v>
      </c>
      <c r="T122" s="52">
        <f>SUM('Part C'!$R122:$S122)</f>
        <v>12328716.720000001</v>
      </c>
      <c r="U122" s="65">
        <v>13054.2738157895</v>
      </c>
      <c r="V122" s="65">
        <v>464.05592105263202</v>
      </c>
      <c r="W122" s="65">
        <v>6148920.2025622996</v>
      </c>
      <c r="X122" s="65">
        <v>18477636.922562301</v>
      </c>
      <c r="Y122" s="17">
        <v>20260.566801055102</v>
      </c>
    </row>
    <row r="123" spans="1:25" s="11" customFormat="1" ht="15" x14ac:dyDescent="0.35">
      <c r="A123" s="106" t="s">
        <v>493</v>
      </c>
      <c r="B123" s="106" t="s">
        <v>494</v>
      </c>
      <c r="C123" s="106" t="s">
        <v>495</v>
      </c>
      <c r="D123" s="65">
        <v>2984241</v>
      </c>
      <c r="E123" s="65">
        <v>2454245</v>
      </c>
      <c r="F123" s="79">
        <v>3213057.5288</v>
      </c>
      <c r="G123" s="65">
        <v>0</v>
      </c>
      <c r="H123" s="65">
        <v>160103</v>
      </c>
      <c r="I123" s="80">
        <f t="shared" si="2"/>
        <v>8811646.5287999995</v>
      </c>
      <c r="J123" s="65">
        <v>4587727</v>
      </c>
      <c r="K123" s="65">
        <v>373789.57</v>
      </c>
      <c r="L123" s="65">
        <v>2741083.62</v>
      </c>
      <c r="M123" s="65">
        <v>90576.2</v>
      </c>
      <c r="N123" s="65">
        <v>465496.71</v>
      </c>
      <c r="O123" s="65">
        <v>29716</v>
      </c>
      <c r="P123" s="65">
        <v>523257.07</v>
      </c>
      <c r="Q123" s="80">
        <f t="shared" si="3"/>
        <v>8811646.1699999999</v>
      </c>
      <c r="R123" s="65">
        <v>8259674.1699999999</v>
      </c>
      <c r="S123" s="65">
        <v>551972</v>
      </c>
      <c r="T123" s="52">
        <f>SUM('Part C'!$R123:$S123)</f>
        <v>8811646.1699999999</v>
      </c>
      <c r="U123" s="65">
        <v>14240.8175344828</v>
      </c>
      <c r="V123" s="65">
        <v>951.67586206896601</v>
      </c>
      <c r="W123" s="65">
        <v>3910497.4972435702</v>
      </c>
      <c r="X123" s="65">
        <v>12722143.6672436</v>
      </c>
      <c r="Y123" s="17">
        <v>21934.7304607648</v>
      </c>
    </row>
    <row r="124" spans="1:25" s="11" customFormat="1" ht="15" x14ac:dyDescent="0.35">
      <c r="A124" s="106" t="s">
        <v>496</v>
      </c>
      <c r="B124" s="106" t="s">
        <v>497</v>
      </c>
      <c r="C124" s="106" t="s">
        <v>498</v>
      </c>
      <c r="D124" s="65">
        <v>3681311</v>
      </c>
      <c r="E124" s="65">
        <v>2126375</v>
      </c>
      <c r="F124" s="79">
        <v>3431180.8887999998</v>
      </c>
      <c r="G124" s="65">
        <v>0</v>
      </c>
      <c r="H124" s="65">
        <v>175985</v>
      </c>
      <c r="I124" s="80">
        <f t="shared" si="2"/>
        <v>9414851.8887999989</v>
      </c>
      <c r="J124" s="65">
        <v>6189181</v>
      </c>
      <c r="K124" s="65">
        <v>247011</v>
      </c>
      <c r="L124" s="65">
        <v>1977995.95</v>
      </c>
      <c r="M124" s="65">
        <v>0</v>
      </c>
      <c r="N124" s="65">
        <v>484013.63</v>
      </c>
      <c r="O124" s="65">
        <v>20809</v>
      </c>
      <c r="P124" s="65">
        <v>495841.22</v>
      </c>
      <c r="Q124" s="80">
        <f t="shared" si="3"/>
        <v>9414851.8000000007</v>
      </c>
      <c r="R124" s="65">
        <v>9155339.8000000007</v>
      </c>
      <c r="S124" s="65">
        <v>259512</v>
      </c>
      <c r="T124" s="52">
        <f>SUM('Part C'!$R124:$S124)</f>
        <v>9414851.8000000007</v>
      </c>
      <c r="U124" s="65">
        <v>12751.169637883</v>
      </c>
      <c r="V124" s="65">
        <v>361.43732590529203</v>
      </c>
      <c r="W124" s="65">
        <v>4840926.2121049697</v>
      </c>
      <c r="X124" s="65">
        <v>14255778.012104999</v>
      </c>
      <c r="Y124" s="17">
        <v>19854.844028001298</v>
      </c>
    </row>
    <row r="125" spans="1:25" s="11" customFormat="1" ht="15" x14ac:dyDescent="0.35">
      <c r="A125" s="106" t="s">
        <v>499</v>
      </c>
      <c r="B125" s="106" t="s">
        <v>500</v>
      </c>
      <c r="C125" s="106" t="s">
        <v>501</v>
      </c>
      <c r="D125" s="65">
        <v>3685773</v>
      </c>
      <c r="E125" s="65">
        <v>2631958</v>
      </c>
      <c r="F125" s="79">
        <v>3732515.4748</v>
      </c>
      <c r="G125" s="65">
        <v>0</v>
      </c>
      <c r="H125" s="65">
        <v>138655</v>
      </c>
      <c r="I125" s="80">
        <f t="shared" si="2"/>
        <v>10188901.4748</v>
      </c>
      <c r="J125" s="65">
        <v>4747748</v>
      </c>
      <c r="K125" s="65">
        <v>806053.76</v>
      </c>
      <c r="L125" s="65">
        <v>3338654.91</v>
      </c>
      <c r="M125" s="65">
        <v>58220.95</v>
      </c>
      <c r="N125" s="65">
        <v>497832.91</v>
      </c>
      <c r="O125" s="65">
        <v>21163</v>
      </c>
      <c r="P125" s="65">
        <v>719227.72</v>
      </c>
      <c r="Q125" s="80">
        <f t="shared" si="3"/>
        <v>10188901.25</v>
      </c>
      <c r="R125" s="65">
        <v>9953853.25</v>
      </c>
      <c r="S125" s="65">
        <v>235048</v>
      </c>
      <c r="T125" s="52">
        <f>SUM('Part C'!$R125:$S125)</f>
        <v>10188901.25</v>
      </c>
      <c r="U125" s="65">
        <v>14488.869359534199</v>
      </c>
      <c r="V125" s="65">
        <v>342.136826783115</v>
      </c>
      <c r="W125" s="65">
        <v>4631916.8631143598</v>
      </c>
      <c r="X125" s="65">
        <v>14820818.1131144</v>
      </c>
      <c r="Y125" s="17">
        <v>21573.243250530399</v>
      </c>
    </row>
    <row r="126" spans="1:25" s="11" customFormat="1" ht="15" x14ac:dyDescent="0.35">
      <c r="A126" s="106" t="s">
        <v>502</v>
      </c>
      <c r="B126" s="106" t="s">
        <v>503</v>
      </c>
      <c r="C126" s="106" t="s">
        <v>504</v>
      </c>
      <c r="D126" s="65">
        <v>4887254</v>
      </c>
      <c r="E126" s="65">
        <v>2442996</v>
      </c>
      <c r="F126" s="79">
        <v>4330711.7</v>
      </c>
      <c r="G126" s="65">
        <v>0</v>
      </c>
      <c r="H126" s="65">
        <v>461608</v>
      </c>
      <c r="I126" s="80">
        <f t="shared" si="2"/>
        <v>12122569.699999999</v>
      </c>
      <c r="J126" s="65">
        <v>5623103</v>
      </c>
      <c r="K126" s="65">
        <v>590422.14</v>
      </c>
      <c r="L126" s="65">
        <v>4670566.53</v>
      </c>
      <c r="M126" s="65">
        <v>166319.26</v>
      </c>
      <c r="N126" s="65">
        <v>483628.65</v>
      </c>
      <c r="O126" s="65">
        <v>16116</v>
      </c>
      <c r="P126" s="65">
        <v>572414.38</v>
      </c>
      <c r="Q126" s="80">
        <f t="shared" si="3"/>
        <v>12122569.960000001</v>
      </c>
      <c r="R126" s="65">
        <v>11384739.960000001</v>
      </c>
      <c r="S126" s="65">
        <v>737830</v>
      </c>
      <c r="T126" s="52">
        <f>SUM('Part C'!$R126:$S126)</f>
        <v>12122569.960000001</v>
      </c>
      <c r="U126" s="65">
        <v>22235.820234375002</v>
      </c>
      <c r="V126" s="65">
        <v>1441.07421875</v>
      </c>
      <c r="W126" s="65">
        <v>3452025.3768770802</v>
      </c>
      <c r="X126" s="65">
        <v>15574595.3368771</v>
      </c>
      <c r="Y126" s="17">
        <v>30419.131517337999</v>
      </c>
    </row>
    <row r="127" spans="1:25" s="11" customFormat="1" ht="15" x14ac:dyDescent="0.35">
      <c r="A127" s="106" t="s">
        <v>505</v>
      </c>
      <c r="B127" s="106" t="s">
        <v>506</v>
      </c>
      <c r="C127" s="106" t="s">
        <v>507</v>
      </c>
      <c r="D127" s="65">
        <v>2218150</v>
      </c>
      <c r="E127" s="65">
        <v>1173841</v>
      </c>
      <c r="F127" s="79">
        <v>2003988.2827999999</v>
      </c>
      <c r="G127" s="65">
        <v>0</v>
      </c>
      <c r="H127" s="65">
        <v>74561</v>
      </c>
      <c r="I127" s="80">
        <f t="shared" si="2"/>
        <v>5470540.2828000002</v>
      </c>
      <c r="J127" s="65">
        <v>3355992</v>
      </c>
      <c r="K127" s="65">
        <v>0</v>
      </c>
      <c r="L127" s="65">
        <v>1018447.66</v>
      </c>
      <c r="M127" s="65">
        <v>0</v>
      </c>
      <c r="N127" s="65">
        <v>729343.62</v>
      </c>
      <c r="O127" s="65">
        <v>20698</v>
      </c>
      <c r="P127" s="65">
        <v>346059.45</v>
      </c>
      <c r="Q127" s="80">
        <f t="shared" si="3"/>
        <v>5470540.7300000004</v>
      </c>
      <c r="R127" s="65">
        <v>5268708.7300000004</v>
      </c>
      <c r="S127" s="65">
        <v>201832</v>
      </c>
      <c r="T127" s="52">
        <f>SUM('Part C'!$R127:$S127)</f>
        <v>5470540.7300000004</v>
      </c>
      <c r="U127" s="65">
        <v>20580.893476562502</v>
      </c>
      <c r="V127" s="65">
        <v>788.40625</v>
      </c>
      <c r="W127" s="65">
        <v>1726012.6884385401</v>
      </c>
      <c r="X127" s="65">
        <v>7196553.4184385398</v>
      </c>
      <c r="Y127" s="17">
        <v>28111.536790775499</v>
      </c>
    </row>
    <row r="128" spans="1:25" s="11" customFormat="1" ht="15" x14ac:dyDescent="0.35">
      <c r="A128" s="106" t="s">
        <v>508</v>
      </c>
      <c r="B128" s="106" t="s">
        <v>509</v>
      </c>
      <c r="C128" s="106" t="s">
        <v>510</v>
      </c>
      <c r="D128" s="65">
        <v>3140191</v>
      </c>
      <c r="E128" s="65">
        <v>2411579</v>
      </c>
      <c r="F128" s="79">
        <v>3279985.716</v>
      </c>
      <c r="G128" s="65">
        <v>0</v>
      </c>
      <c r="H128" s="65">
        <v>87541</v>
      </c>
      <c r="I128" s="80">
        <f t="shared" si="2"/>
        <v>8919296.716</v>
      </c>
      <c r="J128" s="65">
        <v>3873522</v>
      </c>
      <c r="K128" s="65">
        <v>745303.05</v>
      </c>
      <c r="L128" s="65">
        <v>2908403.96</v>
      </c>
      <c r="M128" s="65">
        <v>254483.05</v>
      </c>
      <c r="N128" s="65">
        <v>459846.19</v>
      </c>
      <c r="O128" s="65">
        <v>12619</v>
      </c>
      <c r="P128" s="65">
        <v>665119.84</v>
      </c>
      <c r="Q128" s="80">
        <f t="shared" si="3"/>
        <v>8919297.0899999999</v>
      </c>
      <c r="R128" s="65">
        <v>8274585.0899999999</v>
      </c>
      <c r="S128" s="65">
        <v>644712</v>
      </c>
      <c r="T128" s="52">
        <f>SUM('Part C'!$R128:$S128)</f>
        <v>8919297.0899999999</v>
      </c>
      <c r="U128" s="65">
        <v>16818.262378048799</v>
      </c>
      <c r="V128" s="65">
        <v>1310.39024390244</v>
      </c>
      <c r="W128" s="65">
        <v>3317180.6355928201</v>
      </c>
      <c r="X128" s="65">
        <v>12236477.725592799</v>
      </c>
      <c r="Y128" s="17">
        <v>24870.889686164301</v>
      </c>
    </row>
    <row r="129" spans="1:25" s="11" customFormat="1" ht="15" x14ac:dyDescent="0.35">
      <c r="A129" s="106" t="s">
        <v>511</v>
      </c>
      <c r="B129" s="106" t="s">
        <v>512</v>
      </c>
      <c r="C129" s="106" t="s">
        <v>513</v>
      </c>
      <c r="D129" s="65">
        <v>3495693</v>
      </c>
      <c r="E129" s="65">
        <v>1924029</v>
      </c>
      <c r="F129" s="79">
        <v>3201971.7576000001</v>
      </c>
      <c r="G129" s="65">
        <v>0</v>
      </c>
      <c r="H129" s="65">
        <v>156557</v>
      </c>
      <c r="I129" s="80">
        <f t="shared" si="2"/>
        <v>8778250.7576000001</v>
      </c>
      <c r="J129" s="65">
        <v>4601120</v>
      </c>
      <c r="K129" s="65">
        <v>300487.8</v>
      </c>
      <c r="L129" s="65">
        <v>2878186.72</v>
      </c>
      <c r="M129" s="65">
        <v>0</v>
      </c>
      <c r="N129" s="65">
        <v>484454.28</v>
      </c>
      <c r="O129" s="65">
        <v>18488</v>
      </c>
      <c r="P129" s="65">
        <v>495513.52</v>
      </c>
      <c r="Q129" s="80">
        <f t="shared" si="3"/>
        <v>8778250.3200000003</v>
      </c>
      <c r="R129" s="65">
        <v>8518787.3200000003</v>
      </c>
      <c r="S129" s="65">
        <v>259463</v>
      </c>
      <c r="T129" s="52">
        <f>SUM('Part C'!$R129:$S129)</f>
        <v>8778250.3200000003</v>
      </c>
      <c r="U129" s="65">
        <v>13126.0205238829</v>
      </c>
      <c r="V129" s="65">
        <v>399.78890600924501</v>
      </c>
      <c r="W129" s="65">
        <v>4375711.8546742601</v>
      </c>
      <c r="X129" s="65">
        <v>13153962.1746743</v>
      </c>
      <c r="Y129" s="17">
        <v>20268.046494105201</v>
      </c>
    </row>
    <row r="130" spans="1:25" s="11" customFormat="1" ht="15" x14ac:dyDescent="0.35">
      <c r="A130" s="106" t="s">
        <v>514</v>
      </c>
      <c r="B130" s="106" t="s">
        <v>515</v>
      </c>
      <c r="C130" s="106" t="s">
        <v>516</v>
      </c>
      <c r="D130" s="65">
        <v>1423440</v>
      </c>
      <c r="E130" s="65">
        <v>1236495</v>
      </c>
      <c r="F130" s="79">
        <v>1571489.598</v>
      </c>
      <c r="G130" s="65">
        <v>0</v>
      </c>
      <c r="H130" s="65">
        <v>88047</v>
      </c>
      <c r="I130" s="80">
        <f t="shared" si="2"/>
        <v>4319471.5980000002</v>
      </c>
      <c r="J130" s="65">
        <v>2667049</v>
      </c>
      <c r="K130" s="65">
        <v>0</v>
      </c>
      <c r="L130" s="65">
        <v>816573.55</v>
      </c>
      <c r="M130" s="65">
        <v>0</v>
      </c>
      <c r="N130" s="65">
        <v>477305.22</v>
      </c>
      <c r="O130" s="65">
        <v>15238</v>
      </c>
      <c r="P130" s="65">
        <v>343305.78</v>
      </c>
      <c r="Q130" s="80">
        <f t="shared" si="3"/>
        <v>4319471.55</v>
      </c>
      <c r="R130" s="65">
        <v>4287169.55</v>
      </c>
      <c r="S130" s="65">
        <v>32302</v>
      </c>
      <c r="T130" s="52">
        <f>SUM('Part C'!$R130:$S130)</f>
        <v>4319471.55</v>
      </c>
      <c r="U130" s="65">
        <v>11843.0098066298</v>
      </c>
      <c r="V130" s="65">
        <v>89.232044198894997</v>
      </c>
      <c r="W130" s="65">
        <v>2440689.8172451202</v>
      </c>
      <c r="X130" s="65">
        <v>6760161.36724512</v>
      </c>
      <c r="Y130" s="17">
        <v>18674.4789150418</v>
      </c>
    </row>
    <row r="131" spans="1:25" s="11" customFormat="1" ht="15" x14ac:dyDescent="0.35">
      <c r="A131" s="106" t="s">
        <v>517</v>
      </c>
      <c r="B131" s="106" t="s">
        <v>518</v>
      </c>
      <c r="C131" s="106" t="s">
        <v>519</v>
      </c>
      <c r="D131" s="65">
        <v>2830938</v>
      </c>
      <c r="E131" s="65">
        <v>1919339</v>
      </c>
      <c r="F131" s="79">
        <v>2806463.6516</v>
      </c>
      <c r="G131" s="65">
        <v>0</v>
      </c>
      <c r="H131" s="65">
        <v>46629</v>
      </c>
      <c r="I131" s="80">
        <f t="shared" si="2"/>
        <v>7603369.6515999995</v>
      </c>
      <c r="J131" s="65">
        <v>3597023</v>
      </c>
      <c r="K131" s="65">
        <v>478258.9</v>
      </c>
      <c r="L131" s="65">
        <v>2445100.96</v>
      </c>
      <c r="M131" s="65">
        <v>51323.19</v>
      </c>
      <c r="N131" s="65">
        <v>515373.07</v>
      </c>
      <c r="O131" s="65">
        <v>12650</v>
      </c>
      <c r="P131" s="65">
        <v>503640.92</v>
      </c>
      <c r="Q131" s="80">
        <f t="shared" si="3"/>
        <v>7603370.04</v>
      </c>
      <c r="R131" s="65">
        <v>7346233.04</v>
      </c>
      <c r="S131" s="65">
        <v>257137</v>
      </c>
      <c r="T131" s="52">
        <f>SUM('Part C'!$R131:$S131)</f>
        <v>7603370.04</v>
      </c>
      <c r="U131" s="65">
        <v>16074.9081838074</v>
      </c>
      <c r="V131" s="65">
        <v>562.66301969365395</v>
      </c>
      <c r="W131" s="65">
        <v>3081202.33834536</v>
      </c>
      <c r="X131" s="65">
        <v>10684572.3783454</v>
      </c>
      <c r="Y131" s="17">
        <v>23379.808267714099</v>
      </c>
    </row>
    <row r="132" spans="1:25" s="11" customFormat="1" ht="15" x14ac:dyDescent="0.35">
      <c r="A132" s="106" t="s">
        <v>520</v>
      </c>
      <c r="B132" s="106" t="s">
        <v>521</v>
      </c>
      <c r="C132" s="106" t="s">
        <v>522</v>
      </c>
      <c r="D132" s="65">
        <v>6075391</v>
      </c>
      <c r="E132" s="65">
        <v>2272198</v>
      </c>
      <c r="F132" s="79">
        <v>4931755.5811999999</v>
      </c>
      <c r="G132" s="65">
        <v>0</v>
      </c>
      <c r="H132" s="65">
        <v>347158</v>
      </c>
      <c r="I132" s="80">
        <f t="shared" si="2"/>
        <v>13626502.5812</v>
      </c>
      <c r="J132" s="65">
        <v>8603853</v>
      </c>
      <c r="K132" s="65">
        <v>0</v>
      </c>
      <c r="L132" s="65">
        <v>3177829.8</v>
      </c>
      <c r="M132" s="65">
        <v>0</v>
      </c>
      <c r="N132" s="65">
        <v>898351.8</v>
      </c>
      <c r="O132" s="65">
        <v>86723</v>
      </c>
      <c r="P132" s="65">
        <v>859744.68</v>
      </c>
      <c r="Q132" s="80">
        <f t="shared" si="3"/>
        <v>13626502.280000001</v>
      </c>
      <c r="R132" s="65">
        <v>13391680.279999999</v>
      </c>
      <c r="S132" s="65">
        <v>234822</v>
      </c>
      <c r="T132" s="52">
        <f>SUM('Part C'!$R132:$S132)</f>
        <v>13626502.279999999</v>
      </c>
      <c r="U132" s="65">
        <v>12285.945211009201</v>
      </c>
      <c r="V132" s="65">
        <v>215.43302752293599</v>
      </c>
      <c r="W132" s="65">
        <v>7349038.3999922201</v>
      </c>
      <c r="X132" s="65">
        <v>20975540.679992199</v>
      </c>
      <c r="Y132" s="17">
        <v>19243.615302745198</v>
      </c>
    </row>
    <row r="133" spans="1:25" s="11" customFormat="1" ht="15" x14ac:dyDescent="0.35">
      <c r="A133" s="106" t="s">
        <v>523</v>
      </c>
      <c r="B133" s="106" t="s">
        <v>524</v>
      </c>
      <c r="C133" s="106" t="s">
        <v>525</v>
      </c>
      <c r="D133" s="65">
        <v>3276205</v>
      </c>
      <c r="E133" s="65">
        <v>2244879</v>
      </c>
      <c r="F133" s="79">
        <v>3261856.4271999998</v>
      </c>
      <c r="G133" s="65">
        <v>0</v>
      </c>
      <c r="H133" s="65">
        <v>77610</v>
      </c>
      <c r="I133" s="80">
        <f t="shared" si="2"/>
        <v>8860550.4272000007</v>
      </c>
      <c r="J133" s="65">
        <v>4263520</v>
      </c>
      <c r="K133" s="65">
        <v>542130.9</v>
      </c>
      <c r="L133" s="65">
        <v>2865603.49</v>
      </c>
      <c r="M133" s="65">
        <v>177061.83</v>
      </c>
      <c r="N133" s="65">
        <v>498349.92</v>
      </c>
      <c r="O133" s="65">
        <v>17135</v>
      </c>
      <c r="P133" s="65">
        <v>496749.57</v>
      </c>
      <c r="Q133" s="80">
        <f t="shared" si="3"/>
        <v>8860550.7100000009</v>
      </c>
      <c r="R133" s="65">
        <v>8109599.71</v>
      </c>
      <c r="S133" s="65">
        <v>750951</v>
      </c>
      <c r="T133" s="52">
        <f>SUM('Part C'!$R133:$S133)</f>
        <v>8860550.7100000009</v>
      </c>
      <c r="U133" s="65">
        <v>17901.986114790299</v>
      </c>
      <c r="V133" s="65">
        <v>1657.72847682119</v>
      </c>
      <c r="W133" s="65">
        <v>3054233.3900885098</v>
      </c>
      <c r="X133" s="65">
        <v>11914784.100088499</v>
      </c>
      <c r="Y133" s="17">
        <v>26301.951655824501</v>
      </c>
    </row>
    <row r="134" spans="1:25" s="11" customFormat="1" ht="15" x14ac:dyDescent="0.35">
      <c r="A134" s="106" t="s">
        <v>526</v>
      </c>
      <c r="B134" s="106" t="s">
        <v>527</v>
      </c>
      <c r="C134" s="106" t="s">
        <v>528</v>
      </c>
      <c r="D134" s="65">
        <v>2891776</v>
      </c>
      <c r="E134" s="65">
        <v>1002299</v>
      </c>
      <c r="F134" s="79">
        <v>2300619.5099999998</v>
      </c>
      <c r="G134" s="65">
        <v>0</v>
      </c>
      <c r="H134" s="65">
        <v>53533</v>
      </c>
      <c r="I134" s="80">
        <f t="shared" si="2"/>
        <v>6248227.5099999998</v>
      </c>
      <c r="J134" s="65">
        <v>3741091</v>
      </c>
      <c r="K134" s="65">
        <v>0</v>
      </c>
      <c r="L134" s="65">
        <v>1655421.48</v>
      </c>
      <c r="M134" s="65">
        <v>0</v>
      </c>
      <c r="N134" s="65">
        <v>494511.32</v>
      </c>
      <c r="O134" s="65">
        <v>22308</v>
      </c>
      <c r="P134" s="65">
        <v>334895.21999999997</v>
      </c>
      <c r="Q134" s="80">
        <f t="shared" si="3"/>
        <v>6248227.0200000005</v>
      </c>
      <c r="R134" s="65">
        <v>6095274.0199999996</v>
      </c>
      <c r="S134" s="65">
        <v>152953</v>
      </c>
      <c r="T134" s="52">
        <f>SUM('Part C'!$R134:$S134)</f>
        <v>6248227.0199999996</v>
      </c>
      <c r="U134" s="65">
        <v>13279.4640958606</v>
      </c>
      <c r="V134" s="65">
        <v>333.23093681917197</v>
      </c>
      <c r="W134" s="65">
        <v>3094686.8124737898</v>
      </c>
      <c r="X134" s="65">
        <v>9342913.8324737903</v>
      </c>
      <c r="Y134" s="17">
        <v>20354.9320968928</v>
      </c>
    </row>
    <row r="135" spans="1:25" s="11" customFormat="1" ht="15" x14ac:dyDescent="0.35">
      <c r="A135" s="106" t="s">
        <v>529</v>
      </c>
      <c r="B135" s="106" t="s">
        <v>530</v>
      </c>
      <c r="C135" s="106" t="s">
        <v>531</v>
      </c>
      <c r="D135" s="65">
        <v>3032652</v>
      </c>
      <c r="E135" s="65">
        <v>2766647</v>
      </c>
      <c r="F135" s="79">
        <v>3426225.8492000001</v>
      </c>
      <c r="G135" s="65">
        <v>0</v>
      </c>
      <c r="H135" s="65">
        <v>51979</v>
      </c>
      <c r="I135" s="80">
        <f t="shared" si="2"/>
        <v>9277503.8491999991</v>
      </c>
      <c r="J135" s="65">
        <v>5021217</v>
      </c>
      <c r="K135" s="65">
        <v>588547.04</v>
      </c>
      <c r="L135" s="65">
        <v>2355698</v>
      </c>
      <c r="M135" s="65">
        <v>276318.42</v>
      </c>
      <c r="N135" s="65">
        <v>516246.42</v>
      </c>
      <c r="O135" s="65">
        <v>15157</v>
      </c>
      <c r="P135" s="65">
        <v>504320.19</v>
      </c>
      <c r="Q135" s="80">
        <f t="shared" si="3"/>
        <v>9277504.0700000003</v>
      </c>
      <c r="R135" s="65">
        <v>8768496.0700000003</v>
      </c>
      <c r="S135" s="65">
        <v>509008</v>
      </c>
      <c r="T135" s="52">
        <f>SUM('Part C'!$R135:$S135)</f>
        <v>9277504.0700000003</v>
      </c>
      <c r="U135" s="65">
        <v>17678.419495967701</v>
      </c>
      <c r="V135" s="65">
        <v>1026.22580645161</v>
      </c>
      <c r="W135" s="65">
        <v>3344149.5838496699</v>
      </c>
      <c r="X135" s="65">
        <v>12621653.6538497</v>
      </c>
      <c r="Y135" s="17">
        <v>25446.882366632399</v>
      </c>
    </row>
    <row r="136" spans="1:25" s="11" customFormat="1" ht="15" x14ac:dyDescent="0.35">
      <c r="A136" s="106" t="s">
        <v>532</v>
      </c>
      <c r="B136" s="106" t="s">
        <v>533</v>
      </c>
      <c r="C136" s="106" t="s">
        <v>534</v>
      </c>
      <c r="D136" s="65">
        <v>4500616</v>
      </c>
      <c r="E136" s="65">
        <v>1562149</v>
      </c>
      <c r="F136" s="79">
        <v>3581881.5619999999</v>
      </c>
      <c r="G136" s="65">
        <v>0</v>
      </c>
      <c r="H136" s="65">
        <v>156071</v>
      </c>
      <c r="I136" s="80">
        <f t="shared" ref="I136:I199" si="4">SUM(D136:H136)</f>
        <v>9800717.561999999</v>
      </c>
      <c r="J136" s="65">
        <v>5755589</v>
      </c>
      <c r="K136" s="65">
        <v>545005.38</v>
      </c>
      <c r="L136" s="65">
        <v>2300710.41</v>
      </c>
      <c r="M136" s="65">
        <v>511751.88</v>
      </c>
      <c r="N136" s="65">
        <v>489422.35</v>
      </c>
      <c r="O136" s="65">
        <v>33449</v>
      </c>
      <c r="P136" s="65">
        <v>164789.38</v>
      </c>
      <c r="Q136" s="80">
        <f t="shared" ref="Q136:Q199" si="5">SUM(J136:P136)</f>
        <v>9800717.4000000004</v>
      </c>
      <c r="R136" s="65">
        <v>9273166.4000000004</v>
      </c>
      <c r="S136" s="65">
        <v>527551</v>
      </c>
      <c r="T136" s="52">
        <f>SUM('Part C'!$R136:$S136)</f>
        <v>9800717.4000000004</v>
      </c>
      <c r="U136" s="65">
        <v>14071.572685887701</v>
      </c>
      <c r="V136" s="65">
        <v>800.53262518968097</v>
      </c>
      <c r="W136" s="65">
        <v>4443134.2253163997</v>
      </c>
      <c r="X136" s="65">
        <v>14243851.6253164</v>
      </c>
      <c r="Y136" s="17">
        <v>21614.342375290398</v>
      </c>
    </row>
    <row r="137" spans="1:25" s="11" customFormat="1" ht="15" x14ac:dyDescent="0.35">
      <c r="A137" s="106" t="s">
        <v>535</v>
      </c>
      <c r="B137" s="106" t="s">
        <v>536</v>
      </c>
      <c r="C137" s="106" t="s">
        <v>537</v>
      </c>
      <c r="D137" s="65">
        <v>5236629</v>
      </c>
      <c r="E137" s="65">
        <v>2441834</v>
      </c>
      <c r="F137" s="79">
        <v>4536435.9403999997</v>
      </c>
      <c r="G137" s="65">
        <v>0</v>
      </c>
      <c r="H137" s="65">
        <v>54315</v>
      </c>
      <c r="I137" s="80">
        <f t="shared" si="4"/>
        <v>12269213.940400001</v>
      </c>
      <c r="J137" s="65">
        <v>6516323</v>
      </c>
      <c r="K137" s="65">
        <v>356043.48</v>
      </c>
      <c r="L137" s="65">
        <v>3541652.13</v>
      </c>
      <c r="M137" s="65">
        <v>468047.28</v>
      </c>
      <c r="N137" s="65">
        <v>695771.38</v>
      </c>
      <c r="O137" s="65">
        <v>7578</v>
      </c>
      <c r="P137" s="65">
        <v>683799.02</v>
      </c>
      <c r="Q137" s="80">
        <f t="shared" si="5"/>
        <v>12269214.289999999</v>
      </c>
      <c r="R137" s="65">
        <v>11418204.289999999</v>
      </c>
      <c r="S137" s="65">
        <v>851010</v>
      </c>
      <c r="T137" s="52">
        <f>SUM('Part C'!$R137:$S137)</f>
        <v>12269214.289999999</v>
      </c>
      <c r="U137" s="65">
        <v>16242.1113655761</v>
      </c>
      <c r="V137" s="65">
        <v>1210.54054054054</v>
      </c>
      <c r="W137" s="65">
        <v>4739792.6561417701</v>
      </c>
      <c r="X137" s="65">
        <v>17009006.946141802</v>
      </c>
      <c r="Y137" s="17">
        <v>24194.888970329699</v>
      </c>
    </row>
    <row r="138" spans="1:25" s="11" customFormat="1" ht="15" x14ac:dyDescent="0.35">
      <c r="A138" s="106" t="s">
        <v>538</v>
      </c>
      <c r="B138" s="106" t="s">
        <v>539</v>
      </c>
      <c r="C138" s="106" t="s">
        <v>540</v>
      </c>
      <c r="D138" s="65">
        <v>4544689</v>
      </c>
      <c r="E138" s="65">
        <v>2295135</v>
      </c>
      <c r="F138" s="79">
        <v>4040968.0192</v>
      </c>
      <c r="G138" s="65">
        <v>0</v>
      </c>
      <c r="H138" s="65">
        <v>524187</v>
      </c>
      <c r="I138" s="80">
        <f t="shared" si="4"/>
        <v>11404979.019200001</v>
      </c>
      <c r="J138" s="65">
        <v>6463285</v>
      </c>
      <c r="K138" s="65">
        <v>408852.3</v>
      </c>
      <c r="L138" s="65">
        <v>3049840.4</v>
      </c>
      <c r="M138" s="65">
        <v>90330.86</v>
      </c>
      <c r="N138" s="65">
        <v>690886.03</v>
      </c>
      <c r="O138" s="65">
        <v>35806</v>
      </c>
      <c r="P138" s="65">
        <v>665978.88</v>
      </c>
      <c r="Q138" s="80">
        <f t="shared" si="5"/>
        <v>11404979.469999999</v>
      </c>
      <c r="R138" s="65">
        <v>10541510.470000001</v>
      </c>
      <c r="S138" s="65">
        <v>863469</v>
      </c>
      <c r="T138" s="52">
        <f>SUM('Part C'!$R138:$S138)</f>
        <v>11404979.470000001</v>
      </c>
      <c r="U138" s="65">
        <v>14149.6784832215</v>
      </c>
      <c r="V138" s="65">
        <v>1159.0187919463101</v>
      </c>
      <c r="W138" s="65">
        <v>5022966.61283872</v>
      </c>
      <c r="X138" s="65">
        <v>16427946.082838699</v>
      </c>
      <c r="Y138" s="17">
        <v>22050.934339380801</v>
      </c>
    </row>
    <row r="139" spans="1:25" s="11" customFormat="1" ht="15" x14ac:dyDescent="0.35">
      <c r="A139" s="106" t="s">
        <v>541</v>
      </c>
      <c r="B139" s="106" t="s">
        <v>542</v>
      </c>
      <c r="C139" s="106" t="s">
        <v>543</v>
      </c>
      <c r="D139" s="65">
        <v>2600478</v>
      </c>
      <c r="E139" s="65">
        <v>1694685</v>
      </c>
      <c r="F139" s="79">
        <v>2537582.3004000001</v>
      </c>
      <c r="G139" s="65">
        <v>0</v>
      </c>
      <c r="H139" s="65">
        <v>22676</v>
      </c>
      <c r="I139" s="80">
        <f t="shared" si="4"/>
        <v>6855421.3004000001</v>
      </c>
      <c r="J139" s="65">
        <v>3738630</v>
      </c>
      <c r="K139" s="65">
        <v>0</v>
      </c>
      <c r="L139" s="65">
        <v>2134183.11</v>
      </c>
      <c r="M139" s="65">
        <v>0</v>
      </c>
      <c r="N139" s="65">
        <v>479675.51</v>
      </c>
      <c r="O139" s="65">
        <v>6183</v>
      </c>
      <c r="P139" s="65">
        <v>496749.57</v>
      </c>
      <c r="Q139" s="80">
        <f t="shared" si="5"/>
        <v>6855421.1899999995</v>
      </c>
      <c r="R139" s="65">
        <v>6239588.1900000004</v>
      </c>
      <c r="S139" s="65">
        <v>615833</v>
      </c>
      <c r="T139" s="52">
        <f>SUM('Part C'!$R139:$S139)</f>
        <v>6855421.1900000004</v>
      </c>
      <c r="U139" s="65">
        <v>28886.982361111099</v>
      </c>
      <c r="V139" s="65">
        <v>2851.0787037036998</v>
      </c>
      <c r="W139" s="65">
        <v>1456323.20587002</v>
      </c>
      <c r="X139" s="65">
        <v>8311744.3958700197</v>
      </c>
      <c r="Y139" s="17">
        <v>38480.298129027899</v>
      </c>
    </row>
    <row r="140" spans="1:25" s="11" customFormat="1" ht="15" x14ac:dyDescent="0.35">
      <c r="A140" s="106" t="s">
        <v>544</v>
      </c>
      <c r="B140" s="106" t="s">
        <v>545</v>
      </c>
      <c r="C140" s="106" t="s">
        <v>546</v>
      </c>
      <c r="D140" s="65">
        <v>981628</v>
      </c>
      <c r="E140" s="65">
        <v>776408</v>
      </c>
      <c r="F140" s="79">
        <v>1038647.6688</v>
      </c>
      <c r="G140" s="65">
        <v>0</v>
      </c>
      <c r="H140" s="65">
        <v>27979</v>
      </c>
      <c r="I140" s="80">
        <f t="shared" si="4"/>
        <v>2824662.6688000001</v>
      </c>
      <c r="J140" s="65">
        <v>1672351</v>
      </c>
      <c r="K140" s="65">
        <v>175770.49</v>
      </c>
      <c r="L140" s="65">
        <v>448219.04</v>
      </c>
      <c r="M140" s="65">
        <v>82522.929999999993</v>
      </c>
      <c r="N140" s="65">
        <v>275027.05</v>
      </c>
      <c r="O140" s="65">
        <v>6226</v>
      </c>
      <c r="P140" s="65">
        <v>164545.99</v>
      </c>
      <c r="Q140" s="80">
        <f t="shared" si="5"/>
        <v>2824662.5</v>
      </c>
      <c r="R140" s="65">
        <v>2780974.5</v>
      </c>
      <c r="S140" s="65">
        <v>43688</v>
      </c>
      <c r="T140" s="52">
        <f>SUM('Part C'!$R140:$S140)</f>
        <v>2824662.5</v>
      </c>
      <c r="U140" s="65">
        <v>14560.0759162304</v>
      </c>
      <c r="V140" s="65">
        <v>228.73298429319399</v>
      </c>
      <c r="W140" s="65">
        <v>1287767.2792646899</v>
      </c>
      <c r="X140" s="65">
        <v>4112429.7792646899</v>
      </c>
      <c r="Y140" s="17">
        <v>21531.045964736601</v>
      </c>
    </row>
    <row r="141" spans="1:25" s="11" customFormat="1" ht="15" x14ac:dyDescent="0.35">
      <c r="A141" s="106" t="s">
        <v>547</v>
      </c>
      <c r="B141" s="106" t="s">
        <v>548</v>
      </c>
      <c r="C141" s="106" t="s">
        <v>549</v>
      </c>
      <c r="D141" s="65">
        <v>2998711</v>
      </c>
      <c r="E141" s="65">
        <v>2316222</v>
      </c>
      <c r="F141" s="79">
        <v>3140062.4164</v>
      </c>
      <c r="G141" s="65">
        <v>0</v>
      </c>
      <c r="H141" s="65">
        <v>68541</v>
      </c>
      <c r="I141" s="80">
        <f t="shared" si="4"/>
        <v>8523536.4164000005</v>
      </c>
      <c r="J141" s="65">
        <v>3746822</v>
      </c>
      <c r="K141" s="65">
        <v>813216.54</v>
      </c>
      <c r="L141" s="65">
        <v>2716728.47</v>
      </c>
      <c r="M141" s="65">
        <v>145447.26</v>
      </c>
      <c r="N141" s="65">
        <v>477777.69</v>
      </c>
      <c r="O141" s="65">
        <v>14182</v>
      </c>
      <c r="P141" s="65">
        <v>609362.30000000005</v>
      </c>
      <c r="Q141" s="80">
        <f t="shared" si="5"/>
        <v>8523536.2599999998</v>
      </c>
      <c r="R141" s="65">
        <v>8219730.2599999998</v>
      </c>
      <c r="S141" s="65">
        <v>303806</v>
      </c>
      <c r="T141" s="52">
        <f>SUM('Part C'!$R141:$S141)</f>
        <v>8523536.2599999998</v>
      </c>
      <c r="U141" s="65">
        <v>16740.794826883899</v>
      </c>
      <c r="V141" s="65">
        <v>618.749490835031</v>
      </c>
      <c r="W141" s="65">
        <v>3310438.3985286001</v>
      </c>
      <c r="X141" s="65">
        <v>11833974.6585286</v>
      </c>
      <c r="Y141" s="17">
        <v>24101.781381932</v>
      </c>
    </row>
    <row r="142" spans="1:25" s="11" customFormat="1" ht="15" x14ac:dyDescent="0.35">
      <c r="A142" s="106" t="s">
        <v>550</v>
      </c>
      <c r="B142" s="106" t="s">
        <v>551</v>
      </c>
      <c r="C142" s="106" t="s">
        <v>552</v>
      </c>
      <c r="D142" s="65">
        <v>4076995</v>
      </c>
      <c r="E142" s="65">
        <v>2569783</v>
      </c>
      <c r="F142" s="79">
        <v>3926916.4424000001</v>
      </c>
      <c r="G142" s="65">
        <v>0</v>
      </c>
      <c r="H142" s="65">
        <v>96640</v>
      </c>
      <c r="I142" s="80">
        <f t="shared" si="4"/>
        <v>10670334.442400001</v>
      </c>
      <c r="J142" s="65">
        <v>4156953</v>
      </c>
      <c r="K142" s="65">
        <v>587741.61</v>
      </c>
      <c r="L142" s="65">
        <v>4598333.07</v>
      </c>
      <c r="M142" s="65">
        <v>331128.33</v>
      </c>
      <c r="N142" s="65">
        <v>464944.71</v>
      </c>
      <c r="O142" s="65">
        <v>35712</v>
      </c>
      <c r="P142" s="65">
        <v>495521.47</v>
      </c>
      <c r="Q142" s="80">
        <f t="shared" si="5"/>
        <v>10670334.190000001</v>
      </c>
      <c r="R142" s="65">
        <v>10326520.189999999</v>
      </c>
      <c r="S142" s="65">
        <v>343814</v>
      </c>
      <c r="T142" s="52">
        <f>SUM('Part C'!$R142:$S142)</f>
        <v>10670334.189999999</v>
      </c>
      <c r="U142" s="65">
        <v>13055.019203539799</v>
      </c>
      <c r="V142" s="65">
        <v>434.65739570164402</v>
      </c>
      <c r="W142" s="65">
        <v>5333109.5177925201</v>
      </c>
      <c r="X142" s="65">
        <v>16003443.7077925</v>
      </c>
      <c r="Y142" s="17">
        <v>20231.913663454499</v>
      </c>
    </row>
    <row r="143" spans="1:25" s="11" customFormat="1" ht="15" x14ac:dyDescent="0.35">
      <c r="A143" s="106" t="s">
        <v>553</v>
      </c>
      <c r="B143" s="106" t="s">
        <v>554</v>
      </c>
      <c r="C143" s="106" t="s">
        <v>555</v>
      </c>
      <c r="D143" s="65">
        <v>7295988</v>
      </c>
      <c r="E143" s="65">
        <v>3450721</v>
      </c>
      <c r="F143" s="79">
        <v>6349155.6771999998</v>
      </c>
      <c r="G143" s="65">
        <v>0</v>
      </c>
      <c r="H143" s="65">
        <v>198906</v>
      </c>
      <c r="I143" s="80">
        <f t="shared" si="4"/>
        <v>17294770.677200001</v>
      </c>
      <c r="J143" s="65">
        <v>11184287</v>
      </c>
      <c r="K143" s="65">
        <v>0</v>
      </c>
      <c r="L143" s="65">
        <v>4184949.38</v>
      </c>
      <c r="M143" s="65">
        <v>0</v>
      </c>
      <c r="N143" s="65">
        <v>918920.85</v>
      </c>
      <c r="O143" s="65">
        <v>60498</v>
      </c>
      <c r="P143" s="65">
        <v>946115.57</v>
      </c>
      <c r="Q143" s="80">
        <f t="shared" si="5"/>
        <v>17294770.799999997</v>
      </c>
      <c r="R143" s="65">
        <v>17079581.800000001</v>
      </c>
      <c r="S143" s="65">
        <v>215189</v>
      </c>
      <c r="T143" s="52">
        <f>SUM('Part C'!$R143:$S143)</f>
        <v>17294770.800000001</v>
      </c>
      <c r="U143" s="65">
        <v>12745.956567164199</v>
      </c>
      <c r="V143" s="65">
        <v>160.588805970149</v>
      </c>
      <c r="W143" s="65">
        <v>9034597.6660454795</v>
      </c>
      <c r="X143" s="65">
        <v>26329368.466045499</v>
      </c>
      <c r="Y143" s="17">
        <v>19648.7824373474</v>
      </c>
    </row>
    <row r="144" spans="1:25" s="11" customFormat="1" ht="15" x14ac:dyDescent="0.35">
      <c r="A144" s="106" t="s">
        <v>556</v>
      </c>
      <c r="B144" s="106" t="s">
        <v>557</v>
      </c>
      <c r="C144" s="106" t="s">
        <v>558</v>
      </c>
      <c r="D144" s="65">
        <v>1452528</v>
      </c>
      <c r="E144" s="65">
        <v>1212461</v>
      </c>
      <c r="F144" s="79">
        <v>1574475.5012000001</v>
      </c>
      <c r="G144" s="65">
        <v>0</v>
      </c>
      <c r="H144" s="65">
        <v>33712</v>
      </c>
      <c r="I144" s="80">
        <f t="shared" si="4"/>
        <v>4273176.5011999998</v>
      </c>
      <c r="J144" s="65">
        <v>2111227</v>
      </c>
      <c r="K144" s="65">
        <v>0</v>
      </c>
      <c r="L144" s="65">
        <v>1153471.58</v>
      </c>
      <c r="M144" s="65">
        <v>0</v>
      </c>
      <c r="N144" s="65">
        <v>539814.12</v>
      </c>
      <c r="O144" s="65">
        <v>12954</v>
      </c>
      <c r="P144" s="65">
        <v>455710.11</v>
      </c>
      <c r="Q144" s="80">
        <f t="shared" si="5"/>
        <v>4273176.8100000005</v>
      </c>
      <c r="R144" s="65">
        <v>4222452.8099999996</v>
      </c>
      <c r="S144" s="65">
        <v>50724</v>
      </c>
      <c r="T144" s="52">
        <f>SUM('Part C'!$R144:$S144)</f>
        <v>4273176.8099999996</v>
      </c>
      <c r="U144" s="65">
        <v>18601.113700440499</v>
      </c>
      <c r="V144" s="65">
        <v>223.45374449339201</v>
      </c>
      <c r="W144" s="65">
        <v>1530487.81357636</v>
      </c>
      <c r="X144" s="65">
        <v>5803664.6235763598</v>
      </c>
      <c r="Y144" s="17">
        <v>25566.804509147001</v>
      </c>
    </row>
    <row r="145" spans="1:25" s="11" customFormat="1" ht="15" x14ac:dyDescent="0.35">
      <c r="A145" s="106" t="s">
        <v>559</v>
      </c>
      <c r="B145" s="106" t="s">
        <v>560</v>
      </c>
      <c r="C145" s="106" t="s">
        <v>561</v>
      </c>
      <c r="D145" s="65">
        <v>3471988</v>
      </c>
      <c r="E145" s="65">
        <v>2142972</v>
      </c>
      <c r="F145" s="79">
        <v>3317318.3679999998</v>
      </c>
      <c r="G145" s="65">
        <v>0</v>
      </c>
      <c r="H145" s="65">
        <v>202404</v>
      </c>
      <c r="I145" s="80">
        <f t="shared" si="4"/>
        <v>9134682.3680000007</v>
      </c>
      <c r="J145" s="65">
        <v>4925954</v>
      </c>
      <c r="K145" s="65">
        <v>415410.31</v>
      </c>
      <c r="L145" s="65">
        <v>2737785.89</v>
      </c>
      <c r="M145" s="65">
        <v>82118.75</v>
      </c>
      <c r="N145" s="65">
        <v>456842.76</v>
      </c>
      <c r="O145" s="65">
        <v>18890</v>
      </c>
      <c r="P145" s="65">
        <v>497680.19</v>
      </c>
      <c r="Q145" s="80">
        <f t="shared" si="5"/>
        <v>9134681.8999999985</v>
      </c>
      <c r="R145" s="65">
        <v>8754045.9000000004</v>
      </c>
      <c r="S145" s="65">
        <v>380636</v>
      </c>
      <c r="T145" s="52">
        <f>SUM('Part C'!$R145:$S145)</f>
        <v>9134681.9000000004</v>
      </c>
      <c r="U145" s="65">
        <v>14517.4890547264</v>
      </c>
      <c r="V145" s="65">
        <v>631.23714759535699</v>
      </c>
      <c r="W145" s="65">
        <v>4065568.9497204698</v>
      </c>
      <c r="X145" s="65">
        <v>13200250.8497205</v>
      </c>
      <c r="Y145" s="17">
        <v>21890.9632665348</v>
      </c>
    </row>
    <row r="146" spans="1:25" s="11" customFormat="1" ht="15" x14ac:dyDescent="0.35">
      <c r="A146" s="106" t="s">
        <v>562</v>
      </c>
      <c r="B146" s="106" t="s">
        <v>563</v>
      </c>
      <c r="C146" s="106" t="s">
        <v>564</v>
      </c>
      <c r="D146" s="65">
        <v>3232989</v>
      </c>
      <c r="E146" s="65">
        <v>1897586</v>
      </c>
      <c r="F146" s="79">
        <v>3031143.71</v>
      </c>
      <c r="G146" s="65">
        <v>0</v>
      </c>
      <c r="H146" s="65">
        <v>45210</v>
      </c>
      <c r="I146" s="80">
        <f t="shared" si="4"/>
        <v>8206928.71</v>
      </c>
      <c r="J146" s="65">
        <v>3622206</v>
      </c>
      <c r="K146" s="65">
        <v>620383.53</v>
      </c>
      <c r="L146" s="65">
        <v>2648694.73</v>
      </c>
      <c r="M146" s="65">
        <v>362463.62</v>
      </c>
      <c r="N146" s="65">
        <v>447482.5</v>
      </c>
      <c r="O146" s="65">
        <v>15013</v>
      </c>
      <c r="P146" s="65">
        <v>490685.44</v>
      </c>
      <c r="Q146" s="80">
        <f t="shared" si="5"/>
        <v>8206928.8200000003</v>
      </c>
      <c r="R146" s="65">
        <v>7914896.8200000003</v>
      </c>
      <c r="S146" s="65">
        <v>292032</v>
      </c>
      <c r="T146" s="52">
        <f>SUM('Part C'!$R146:$S146)</f>
        <v>8206928.8200000003</v>
      </c>
      <c r="U146" s="65">
        <v>15428.6487719298</v>
      </c>
      <c r="V146" s="65">
        <v>569.26315789473699</v>
      </c>
      <c r="W146" s="65">
        <v>3458767.61394129</v>
      </c>
      <c r="X146" s="65">
        <v>11665696.433941299</v>
      </c>
      <c r="Y146" s="17">
        <v>22740.148994037601</v>
      </c>
    </row>
    <row r="147" spans="1:25" s="11" customFormat="1" ht="15" x14ac:dyDescent="0.35">
      <c r="A147" s="106" t="s">
        <v>565</v>
      </c>
      <c r="B147" s="106" t="s">
        <v>566</v>
      </c>
      <c r="C147" s="106" t="s">
        <v>567</v>
      </c>
      <c r="D147" s="65">
        <v>1874011</v>
      </c>
      <c r="E147" s="65">
        <v>747854</v>
      </c>
      <c r="F147" s="79">
        <v>1548997.8419999999</v>
      </c>
      <c r="G147" s="65">
        <v>0</v>
      </c>
      <c r="H147" s="65">
        <v>149560</v>
      </c>
      <c r="I147" s="80">
        <f t="shared" si="4"/>
        <v>4320422.8420000002</v>
      </c>
      <c r="J147" s="65">
        <v>2452329</v>
      </c>
      <c r="K147" s="65">
        <v>318729.67</v>
      </c>
      <c r="L147" s="65">
        <v>896021.28</v>
      </c>
      <c r="M147" s="65">
        <v>149641.19</v>
      </c>
      <c r="N147" s="65">
        <v>257606.2</v>
      </c>
      <c r="O147" s="65">
        <v>13101</v>
      </c>
      <c r="P147" s="65">
        <v>232994.93</v>
      </c>
      <c r="Q147" s="80">
        <f t="shared" si="5"/>
        <v>4320423.2700000005</v>
      </c>
      <c r="R147" s="65">
        <v>4133503.27</v>
      </c>
      <c r="S147" s="65">
        <v>186920</v>
      </c>
      <c r="T147" s="52">
        <f>SUM('Part C'!$R147:$S147)</f>
        <v>4320423.2699999996</v>
      </c>
      <c r="U147" s="65">
        <v>11293.7247814208</v>
      </c>
      <c r="V147" s="65">
        <v>510.71038251366099</v>
      </c>
      <c r="W147" s="65">
        <v>2467658.76550197</v>
      </c>
      <c r="X147" s="65">
        <v>6788082.03550197</v>
      </c>
      <c r="Y147" s="17">
        <v>18546.672228147501</v>
      </c>
    </row>
    <row r="148" spans="1:25" s="11" customFormat="1" ht="15" x14ac:dyDescent="0.35">
      <c r="A148" s="106" t="s">
        <v>568</v>
      </c>
      <c r="B148" s="106" t="s">
        <v>569</v>
      </c>
      <c r="C148" s="106" t="s">
        <v>570</v>
      </c>
      <c r="D148" s="65">
        <v>3341840</v>
      </c>
      <c r="E148" s="65">
        <v>2253023</v>
      </c>
      <c r="F148" s="79">
        <v>3305445.0603999998</v>
      </c>
      <c r="G148" s="65">
        <v>0</v>
      </c>
      <c r="H148" s="65">
        <v>93452</v>
      </c>
      <c r="I148" s="80">
        <f t="shared" si="4"/>
        <v>8993760.0603999998</v>
      </c>
      <c r="J148" s="65">
        <v>5189891</v>
      </c>
      <c r="K148" s="65">
        <v>458749.88</v>
      </c>
      <c r="L148" s="65">
        <v>2393640.17</v>
      </c>
      <c r="M148" s="65">
        <v>0</v>
      </c>
      <c r="N148" s="65">
        <v>493545.7</v>
      </c>
      <c r="O148" s="65">
        <v>27417</v>
      </c>
      <c r="P148" s="65">
        <v>430516.61</v>
      </c>
      <c r="Q148" s="80">
        <f t="shared" si="5"/>
        <v>8993760.3599999994</v>
      </c>
      <c r="R148" s="65">
        <v>8575787.3599999994</v>
      </c>
      <c r="S148" s="65">
        <v>417973</v>
      </c>
      <c r="T148" s="52">
        <f>SUM('Part C'!$R148:$S148)</f>
        <v>8993760.3599999994</v>
      </c>
      <c r="U148" s="65">
        <v>12818.815186846001</v>
      </c>
      <c r="V148" s="65">
        <v>624.77279521674097</v>
      </c>
      <c r="W148" s="65">
        <v>4510556.59595853</v>
      </c>
      <c r="X148" s="65">
        <v>13504316.955958501</v>
      </c>
      <c r="Y148" s="17">
        <v>20185.825046275801</v>
      </c>
    </row>
    <row r="149" spans="1:25" s="11" customFormat="1" ht="15" x14ac:dyDescent="0.35">
      <c r="A149" s="106" t="s">
        <v>571</v>
      </c>
      <c r="B149" s="106" t="s">
        <v>572</v>
      </c>
      <c r="C149" s="106" t="s">
        <v>573</v>
      </c>
      <c r="D149" s="65">
        <v>3806405</v>
      </c>
      <c r="E149" s="65">
        <v>1787460</v>
      </c>
      <c r="F149" s="79">
        <v>3304855.4419999998</v>
      </c>
      <c r="G149" s="65">
        <v>0</v>
      </c>
      <c r="H149" s="65">
        <v>63404</v>
      </c>
      <c r="I149" s="80">
        <f t="shared" si="4"/>
        <v>8962124.4419999998</v>
      </c>
      <c r="J149" s="65">
        <v>4894302</v>
      </c>
      <c r="K149" s="65">
        <v>0</v>
      </c>
      <c r="L149" s="65">
        <v>3047565.56</v>
      </c>
      <c r="M149" s="65">
        <v>0</v>
      </c>
      <c r="N149" s="65">
        <v>496611.17</v>
      </c>
      <c r="O149" s="65">
        <v>19529</v>
      </c>
      <c r="P149" s="65">
        <v>504116.57</v>
      </c>
      <c r="Q149" s="80">
        <f t="shared" si="5"/>
        <v>8962124.3000000007</v>
      </c>
      <c r="R149" s="65">
        <v>8667229.3000000007</v>
      </c>
      <c r="S149" s="65">
        <v>294895</v>
      </c>
      <c r="T149" s="52">
        <f>SUM('Part C'!$R149:$S149)</f>
        <v>8962124.3000000007</v>
      </c>
      <c r="U149" s="65">
        <v>13735.704120443699</v>
      </c>
      <c r="V149" s="65">
        <v>467.34548335974603</v>
      </c>
      <c r="W149" s="65">
        <v>4254351.5875184303</v>
      </c>
      <c r="X149" s="65">
        <v>13216475.8875184</v>
      </c>
      <c r="Y149" s="17">
        <v>20945.286668016499</v>
      </c>
    </row>
    <row r="150" spans="1:25" s="11" customFormat="1" ht="15" x14ac:dyDescent="0.35">
      <c r="A150" s="106" t="s">
        <v>574</v>
      </c>
      <c r="B150" s="106" t="s">
        <v>575</v>
      </c>
      <c r="C150" s="106" t="s">
        <v>576</v>
      </c>
      <c r="D150" s="65">
        <v>2085107</v>
      </c>
      <c r="E150" s="65">
        <v>1073301</v>
      </c>
      <c r="F150" s="79">
        <v>1865987.4464</v>
      </c>
      <c r="G150" s="65">
        <v>0</v>
      </c>
      <c r="H150" s="65">
        <v>67078</v>
      </c>
      <c r="I150" s="80">
        <f t="shared" si="4"/>
        <v>5091473.4463999998</v>
      </c>
      <c r="J150" s="65">
        <v>2969712</v>
      </c>
      <c r="K150" s="65">
        <v>0</v>
      </c>
      <c r="L150" s="65">
        <v>1219901.8</v>
      </c>
      <c r="M150" s="65">
        <v>0</v>
      </c>
      <c r="N150" s="65">
        <v>526303.44999999995</v>
      </c>
      <c r="O150" s="65">
        <v>24543</v>
      </c>
      <c r="P150" s="65">
        <v>351013.2</v>
      </c>
      <c r="Q150" s="80">
        <f t="shared" si="5"/>
        <v>5091473.45</v>
      </c>
      <c r="R150" s="65">
        <v>5056968.45</v>
      </c>
      <c r="S150" s="65">
        <v>34505</v>
      </c>
      <c r="T150" s="52">
        <f>SUM('Part C'!$R150:$S150)</f>
        <v>5091473.45</v>
      </c>
      <c r="U150" s="65">
        <v>13485.2492</v>
      </c>
      <c r="V150" s="65">
        <v>92.013333333333307</v>
      </c>
      <c r="W150" s="65">
        <v>2528338.89907989</v>
      </c>
      <c r="X150" s="65">
        <v>7619812.3490798902</v>
      </c>
      <c r="Y150" s="17">
        <v>20319.499597546401</v>
      </c>
    </row>
    <row r="151" spans="1:25" s="11" customFormat="1" ht="15" x14ac:dyDescent="0.35">
      <c r="A151" s="106" t="s">
        <v>577</v>
      </c>
      <c r="B151" s="106" t="s">
        <v>578</v>
      </c>
      <c r="C151" s="106" t="s">
        <v>579</v>
      </c>
      <c r="D151" s="65">
        <v>4503880</v>
      </c>
      <c r="E151" s="65">
        <v>1793857</v>
      </c>
      <c r="F151" s="79">
        <v>3720703.0196000002</v>
      </c>
      <c r="G151" s="65">
        <v>0</v>
      </c>
      <c r="H151" s="65">
        <v>130416</v>
      </c>
      <c r="I151" s="80">
        <f t="shared" si="4"/>
        <v>10148856.0196</v>
      </c>
      <c r="J151" s="65">
        <v>6371717</v>
      </c>
      <c r="K151" s="65">
        <v>0</v>
      </c>
      <c r="L151" s="65">
        <v>2526174.4900000002</v>
      </c>
      <c r="M151" s="65">
        <v>0</v>
      </c>
      <c r="N151" s="65">
        <v>724280.1</v>
      </c>
      <c r="O151" s="65">
        <v>41026</v>
      </c>
      <c r="P151" s="65">
        <v>485658.51</v>
      </c>
      <c r="Q151" s="80">
        <f t="shared" si="5"/>
        <v>10148856.1</v>
      </c>
      <c r="R151" s="65">
        <v>9965384.0999999996</v>
      </c>
      <c r="S151" s="65">
        <v>183472</v>
      </c>
      <c r="T151" s="52">
        <f>SUM('Part C'!$R151:$S151)</f>
        <v>10148856.1</v>
      </c>
      <c r="U151" s="65">
        <v>12519.326758794001</v>
      </c>
      <c r="V151" s="65">
        <v>230.492462311558</v>
      </c>
      <c r="W151" s="65">
        <v>5366820.7031135801</v>
      </c>
      <c r="X151" s="65">
        <v>15515676.8031136</v>
      </c>
      <c r="Y151" s="17">
        <v>19492.056285318598</v>
      </c>
    </row>
    <row r="152" spans="1:25" s="11" customFormat="1" ht="15" x14ac:dyDescent="0.35">
      <c r="A152" s="106" t="s">
        <v>580</v>
      </c>
      <c r="B152" s="106" t="s">
        <v>581</v>
      </c>
      <c r="C152" s="106" t="s">
        <v>582</v>
      </c>
      <c r="D152" s="65">
        <v>2281548</v>
      </c>
      <c r="E152" s="65">
        <v>1639350</v>
      </c>
      <c r="F152" s="79">
        <v>2316466.5384</v>
      </c>
      <c r="G152" s="65">
        <v>0</v>
      </c>
      <c r="H152" s="65">
        <v>16797</v>
      </c>
      <c r="I152" s="80">
        <f t="shared" si="4"/>
        <v>6254161.5384</v>
      </c>
      <c r="J152" s="65">
        <v>3651314</v>
      </c>
      <c r="K152" s="65">
        <v>0</v>
      </c>
      <c r="L152" s="65">
        <v>1756072.98</v>
      </c>
      <c r="M152" s="65">
        <v>0</v>
      </c>
      <c r="N152" s="65">
        <v>495499.2</v>
      </c>
      <c r="O152" s="65">
        <v>7527</v>
      </c>
      <c r="P152" s="65">
        <v>343748.02</v>
      </c>
      <c r="Q152" s="80">
        <f t="shared" si="5"/>
        <v>6254161.2000000011</v>
      </c>
      <c r="R152" s="65">
        <v>6040669.2000000002</v>
      </c>
      <c r="S152" s="65">
        <v>213492</v>
      </c>
      <c r="T152" s="52">
        <f>SUM('Part C'!$R152:$S152)</f>
        <v>6254161.2000000002</v>
      </c>
      <c r="U152" s="65">
        <v>13131.8895652174</v>
      </c>
      <c r="V152" s="65">
        <v>464.11304347826098</v>
      </c>
      <c r="W152" s="65">
        <v>3101429.049538</v>
      </c>
      <c r="X152" s="65">
        <v>9355590.2495380007</v>
      </c>
      <c r="Y152" s="17">
        <v>20338.239672908701</v>
      </c>
    </row>
    <row r="153" spans="1:25" s="11" customFormat="1" ht="15" x14ac:dyDescent="0.35">
      <c r="A153" s="106" t="s">
        <v>583</v>
      </c>
      <c r="B153" s="106" t="s">
        <v>584</v>
      </c>
      <c r="C153" s="106" t="s">
        <v>585</v>
      </c>
      <c r="D153" s="65">
        <v>5250641</v>
      </c>
      <c r="E153" s="65">
        <v>3082581</v>
      </c>
      <c r="F153" s="79">
        <v>4923267.5575999999</v>
      </c>
      <c r="G153" s="65">
        <v>0</v>
      </c>
      <c r="H153" s="65">
        <v>97767</v>
      </c>
      <c r="I153" s="80">
        <f t="shared" si="4"/>
        <v>13354256.557599999</v>
      </c>
      <c r="J153" s="65">
        <v>6307193</v>
      </c>
      <c r="K153" s="65">
        <v>167834.32</v>
      </c>
      <c r="L153" s="65">
        <v>5393527.8600000003</v>
      </c>
      <c r="M153" s="65">
        <v>78796.95</v>
      </c>
      <c r="N153" s="65">
        <v>699565.44</v>
      </c>
      <c r="O153" s="65">
        <v>51513</v>
      </c>
      <c r="P153" s="65">
        <v>655826.39</v>
      </c>
      <c r="Q153" s="80">
        <f t="shared" si="5"/>
        <v>13354256.959999999</v>
      </c>
      <c r="R153" s="65">
        <v>12790021.960000001</v>
      </c>
      <c r="S153" s="65">
        <v>564235</v>
      </c>
      <c r="T153" s="52">
        <f>SUM('Part C'!$R153:$S153)</f>
        <v>13354256.960000001</v>
      </c>
      <c r="U153" s="65">
        <v>14976.606510538601</v>
      </c>
      <c r="V153" s="65">
        <v>660.69672131147502</v>
      </c>
      <c r="W153" s="65">
        <v>5757870.4528379403</v>
      </c>
      <c r="X153" s="65">
        <v>19112127.4128379</v>
      </c>
      <c r="Y153" s="17">
        <v>22379.540296063198</v>
      </c>
    </row>
    <row r="154" spans="1:25" s="11" customFormat="1" ht="15" x14ac:dyDescent="0.35">
      <c r="A154" s="106" t="s">
        <v>586</v>
      </c>
      <c r="B154" s="106" t="s">
        <v>587</v>
      </c>
      <c r="C154" s="106" t="s">
        <v>588</v>
      </c>
      <c r="D154" s="65">
        <v>2522947</v>
      </c>
      <c r="E154" s="65">
        <v>1576927</v>
      </c>
      <c r="F154" s="79">
        <v>2422205.5592</v>
      </c>
      <c r="G154" s="65">
        <v>0</v>
      </c>
      <c r="H154" s="65">
        <v>102882</v>
      </c>
      <c r="I154" s="80">
        <f t="shared" si="4"/>
        <v>6624961.5592</v>
      </c>
      <c r="J154" s="65">
        <v>3146113</v>
      </c>
      <c r="K154" s="65">
        <v>691404.02</v>
      </c>
      <c r="L154" s="65">
        <v>1956431.06</v>
      </c>
      <c r="M154" s="65">
        <v>193796.41</v>
      </c>
      <c r="N154" s="65">
        <v>460409.34</v>
      </c>
      <c r="O154" s="65">
        <v>11225</v>
      </c>
      <c r="P154" s="65">
        <v>165583.19</v>
      </c>
      <c r="Q154" s="80">
        <f t="shared" si="5"/>
        <v>6624962.0200000005</v>
      </c>
      <c r="R154" s="65">
        <v>6561441.0199999996</v>
      </c>
      <c r="S154" s="65">
        <v>63521</v>
      </c>
      <c r="T154" s="52">
        <f>SUM('Part C'!$R154:$S154)</f>
        <v>6624962.0199999996</v>
      </c>
      <c r="U154" s="65">
        <v>14020.1731196581</v>
      </c>
      <c r="V154" s="65">
        <v>135.72863247863199</v>
      </c>
      <c r="W154" s="65">
        <v>3155366.9460517</v>
      </c>
      <c r="X154" s="65">
        <v>9780328.9660516996</v>
      </c>
      <c r="Y154" s="17">
        <v>20898.138816349801</v>
      </c>
    </row>
    <row r="155" spans="1:25" s="11" customFormat="1" ht="15" x14ac:dyDescent="0.35">
      <c r="A155" s="106" t="s">
        <v>589</v>
      </c>
      <c r="B155" s="106" t="s">
        <v>590</v>
      </c>
      <c r="C155" s="106" t="s">
        <v>591</v>
      </c>
      <c r="D155" s="65">
        <v>1610367</v>
      </c>
      <c r="E155" s="65">
        <v>806934</v>
      </c>
      <c r="F155" s="79">
        <v>1428141.4308</v>
      </c>
      <c r="G155" s="65">
        <v>0</v>
      </c>
      <c r="H155" s="65">
        <v>35551</v>
      </c>
      <c r="I155" s="80">
        <f t="shared" si="4"/>
        <v>3880993.4308000002</v>
      </c>
      <c r="J155" s="65">
        <v>2242730</v>
      </c>
      <c r="K155" s="65">
        <v>0</v>
      </c>
      <c r="L155" s="65">
        <v>963348.71</v>
      </c>
      <c r="M155" s="65">
        <v>0</v>
      </c>
      <c r="N155" s="65">
        <v>480466.14</v>
      </c>
      <c r="O155" s="65">
        <v>11101</v>
      </c>
      <c r="P155" s="65">
        <v>183347.65</v>
      </c>
      <c r="Q155" s="80">
        <f t="shared" si="5"/>
        <v>3880993.5</v>
      </c>
      <c r="R155" s="65">
        <v>3857115.5</v>
      </c>
      <c r="S155" s="65">
        <v>23878</v>
      </c>
      <c r="T155" s="52">
        <f>SUM('Part C'!$R155:$S155)</f>
        <v>3880993.5</v>
      </c>
      <c r="U155" s="65">
        <v>14338.719330854999</v>
      </c>
      <c r="V155" s="65">
        <v>88.765799256505602</v>
      </c>
      <c r="W155" s="65">
        <v>1813661.7702733099</v>
      </c>
      <c r="X155" s="65">
        <v>5694655.2702733101</v>
      </c>
      <c r="Y155" s="17">
        <v>21169.7221943246</v>
      </c>
    </row>
    <row r="156" spans="1:25" s="11" customFormat="1" ht="15" x14ac:dyDescent="0.35">
      <c r="A156" s="106" t="s">
        <v>592</v>
      </c>
      <c r="B156" s="106" t="s">
        <v>593</v>
      </c>
      <c r="C156" s="106" t="s">
        <v>594</v>
      </c>
      <c r="D156" s="65">
        <v>3371575</v>
      </c>
      <c r="E156" s="65">
        <v>2106021</v>
      </c>
      <c r="F156" s="79">
        <v>3236163.7168000001</v>
      </c>
      <c r="G156" s="65">
        <v>0</v>
      </c>
      <c r="H156" s="65">
        <v>44294</v>
      </c>
      <c r="I156" s="80">
        <f t="shared" si="4"/>
        <v>8758053.7168000005</v>
      </c>
      <c r="J156" s="65">
        <v>4608693</v>
      </c>
      <c r="K156" s="65">
        <v>598730.80000000005</v>
      </c>
      <c r="L156" s="65">
        <v>2361898.94</v>
      </c>
      <c r="M156" s="65">
        <v>179903.76</v>
      </c>
      <c r="N156" s="65">
        <v>476371.42</v>
      </c>
      <c r="O156" s="65">
        <v>17926</v>
      </c>
      <c r="P156" s="65">
        <v>514529.94</v>
      </c>
      <c r="Q156" s="80">
        <f t="shared" si="5"/>
        <v>8758053.8599999994</v>
      </c>
      <c r="R156" s="65">
        <v>8637595.8599999994</v>
      </c>
      <c r="S156" s="65">
        <v>120458</v>
      </c>
      <c r="T156" s="52">
        <f>SUM('Part C'!$R156:$S156)</f>
        <v>8758053.8599999994</v>
      </c>
      <c r="U156" s="65">
        <v>16452.5635428571</v>
      </c>
      <c r="V156" s="65">
        <v>229.44380952380999</v>
      </c>
      <c r="W156" s="65">
        <v>3539674.45871185</v>
      </c>
      <c r="X156" s="65">
        <v>12297728.318711801</v>
      </c>
      <c r="Y156" s="17">
        <v>23424.244416594</v>
      </c>
    </row>
    <row r="157" spans="1:25" s="11" customFormat="1" ht="15" x14ac:dyDescent="0.35">
      <c r="A157" s="106" t="s">
        <v>595</v>
      </c>
      <c r="B157" s="106" t="s">
        <v>596</v>
      </c>
      <c r="C157" s="106" t="s">
        <v>597</v>
      </c>
      <c r="D157" s="65">
        <v>5077486</v>
      </c>
      <c r="E157" s="65">
        <v>2236977</v>
      </c>
      <c r="F157" s="79">
        <v>4321384.7403999995</v>
      </c>
      <c r="G157" s="65">
        <v>0</v>
      </c>
      <c r="H157" s="65">
        <v>318157</v>
      </c>
      <c r="I157" s="80">
        <f t="shared" si="4"/>
        <v>11954004.7404</v>
      </c>
      <c r="J157" s="65">
        <v>7702154</v>
      </c>
      <c r="K157" s="65">
        <v>0</v>
      </c>
      <c r="L157" s="65">
        <v>2837482.92</v>
      </c>
      <c r="M157" s="65">
        <v>0</v>
      </c>
      <c r="N157" s="65">
        <v>688566.64</v>
      </c>
      <c r="O157" s="65">
        <v>68254</v>
      </c>
      <c r="P157" s="65">
        <v>657547.64</v>
      </c>
      <c r="Q157" s="80">
        <f t="shared" si="5"/>
        <v>11954005.200000001</v>
      </c>
      <c r="R157" s="65">
        <v>11851141.199999999</v>
      </c>
      <c r="S157" s="65">
        <v>102864</v>
      </c>
      <c r="T157" s="52">
        <f>SUM('Part C'!$R157:$S157)</f>
        <v>11954005.199999999</v>
      </c>
      <c r="U157" s="65">
        <v>13513.2738882554</v>
      </c>
      <c r="V157" s="65">
        <v>117.29076396807299</v>
      </c>
      <c r="W157" s="65">
        <v>5912941.9053148404</v>
      </c>
      <c r="X157" s="65">
        <v>17866947.105314799</v>
      </c>
      <c r="Y157" s="17">
        <v>20372.801716436501</v>
      </c>
    </row>
    <row r="158" spans="1:25" s="11" customFormat="1" ht="15" x14ac:dyDescent="0.35">
      <c r="A158" s="106" t="s">
        <v>598</v>
      </c>
      <c r="B158" s="106" t="s">
        <v>599</v>
      </c>
      <c r="C158" s="106" t="s">
        <v>600</v>
      </c>
      <c r="D158" s="65">
        <v>1161293</v>
      </c>
      <c r="E158" s="65">
        <v>846771</v>
      </c>
      <c r="F158" s="79">
        <v>1186364.2112</v>
      </c>
      <c r="G158" s="65">
        <v>0</v>
      </c>
      <c r="H158" s="65">
        <v>215320</v>
      </c>
      <c r="I158" s="80">
        <f t="shared" si="4"/>
        <v>3409748.2111999998</v>
      </c>
      <c r="J158" s="65">
        <v>1750842</v>
      </c>
      <c r="K158" s="65">
        <v>0</v>
      </c>
      <c r="L158" s="65">
        <v>767078.99</v>
      </c>
      <c r="M158" s="65">
        <v>0</v>
      </c>
      <c r="N158" s="65">
        <v>735587.51</v>
      </c>
      <c r="O158" s="65">
        <v>7287</v>
      </c>
      <c r="P158" s="65">
        <v>148952.97</v>
      </c>
      <c r="Q158" s="80">
        <f t="shared" si="5"/>
        <v>3409748.47</v>
      </c>
      <c r="R158" s="65">
        <v>3280422.47</v>
      </c>
      <c r="S158" s="65">
        <v>129326</v>
      </c>
      <c r="T158" s="52">
        <f>SUM('Part C'!$R158:$S158)</f>
        <v>3409748.47</v>
      </c>
      <c r="U158" s="65">
        <v>22468.647054794499</v>
      </c>
      <c r="V158" s="65">
        <v>885.79452054794501</v>
      </c>
      <c r="W158" s="65">
        <v>984366.61137510405</v>
      </c>
      <c r="X158" s="65">
        <v>4394115.0813750997</v>
      </c>
      <c r="Y158" s="17">
        <v>30096.678639555499</v>
      </c>
    </row>
    <row r="159" spans="1:25" s="11" customFormat="1" ht="15" x14ac:dyDescent="0.35">
      <c r="A159" s="106" t="s">
        <v>601</v>
      </c>
      <c r="B159" s="106" t="s">
        <v>602</v>
      </c>
      <c r="C159" s="106" t="s">
        <v>603</v>
      </c>
      <c r="D159" s="65">
        <v>3584279</v>
      </c>
      <c r="E159" s="65">
        <v>1479707</v>
      </c>
      <c r="F159" s="79">
        <v>2991802.9287999999</v>
      </c>
      <c r="G159" s="65">
        <v>0</v>
      </c>
      <c r="H159" s="65">
        <v>254282</v>
      </c>
      <c r="I159" s="80">
        <f t="shared" si="4"/>
        <v>8310070.9287999999</v>
      </c>
      <c r="J159" s="65">
        <v>4506437</v>
      </c>
      <c r="K159" s="65">
        <v>0</v>
      </c>
      <c r="L159" s="65">
        <v>2820249.78</v>
      </c>
      <c r="M159" s="65">
        <v>0</v>
      </c>
      <c r="N159" s="65">
        <v>480948.15</v>
      </c>
      <c r="O159" s="65">
        <v>24934</v>
      </c>
      <c r="P159" s="65">
        <v>477502.48</v>
      </c>
      <c r="Q159" s="80">
        <f t="shared" si="5"/>
        <v>8310071.4100000001</v>
      </c>
      <c r="R159" s="65">
        <v>8259855.4100000001</v>
      </c>
      <c r="S159" s="65">
        <v>50216</v>
      </c>
      <c r="T159" s="52">
        <f>SUM('Part C'!$R159:$S159)</f>
        <v>8310071.4100000001</v>
      </c>
      <c r="U159" s="65">
        <v>13585.288503289499</v>
      </c>
      <c r="V159" s="65">
        <v>82.592105263157904</v>
      </c>
      <c r="W159" s="65">
        <v>4099280.1350415298</v>
      </c>
      <c r="X159" s="65">
        <v>12409351.5450415</v>
      </c>
      <c r="Y159" s="17">
        <v>20410.1176727657</v>
      </c>
    </row>
    <row r="160" spans="1:25" s="11" customFormat="1" ht="15" x14ac:dyDescent="0.35">
      <c r="A160" s="106" t="s">
        <v>604</v>
      </c>
      <c r="B160" s="106" t="s">
        <v>605</v>
      </c>
      <c r="C160" s="106" t="s">
        <v>606</v>
      </c>
      <c r="D160" s="65">
        <v>2610976</v>
      </c>
      <c r="E160" s="65">
        <v>1568568</v>
      </c>
      <c r="F160" s="79">
        <v>2469274.5951999999</v>
      </c>
      <c r="G160" s="65">
        <v>0</v>
      </c>
      <c r="H160" s="65">
        <v>41782</v>
      </c>
      <c r="I160" s="80">
        <f t="shared" si="4"/>
        <v>6690600.5952000003</v>
      </c>
      <c r="J160" s="65">
        <v>3170804</v>
      </c>
      <c r="K160" s="65">
        <v>723281.32</v>
      </c>
      <c r="L160" s="65">
        <v>1966518.33</v>
      </c>
      <c r="M160" s="65">
        <v>202731.43</v>
      </c>
      <c r="N160" s="65">
        <v>448241.31</v>
      </c>
      <c r="O160" s="65">
        <v>10686</v>
      </c>
      <c r="P160" s="65">
        <v>168338.46</v>
      </c>
      <c r="Q160" s="80">
        <f t="shared" si="5"/>
        <v>6690600.8499999996</v>
      </c>
      <c r="R160" s="65">
        <v>6598157.8499999996</v>
      </c>
      <c r="S160" s="65">
        <v>92443</v>
      </c>
      <c r="T160" s="52">
        <f>SUM('Part C'!$R160:$S160)</f>
        <v>6690600.8499999996</v>
      </c>
      <c r="U160" s="65">
        <v>15098.759382151</v>
      </c>
      <c r="V160" s="65">
        <v>211.54004576659</v>
      </c>
      <c r="W160" s="65">
        <v>2946357.5970611</v>
      </c>
      <c r="X160" s="65">
        <v>9636958.4470610991</v>
      </c>
      <c r="Y160" s="17">
        <v>22052.536492130701</v>
      </c>
    </row>
    <row r="161" spans="1:25" s="11" customFormat="1" ht="15" x14ac:dyDescent="0.35">
      <c r="A161" s="106" t="s">
        <v>607</v>
      </c>
      <c r="B161" s="106" t="s">
        <v>608</v>
      </c>
      <c r="C161" s="106" t="s">
        <v>609</v>
      </c>
      <c r="D161" s="65">
        <v>2652422</v>
      </c>
      <c r="E161" s="65">
        <v>1846945</v>
      </c>
      <c r="F161" s="79">
        <v>2658226.0236</v>
      </c>
      <c r="G161" s="65">
        <v>0</v>
      </c>
      <c r="H161" s="65">
        <v>131151</v>
      </c>
      <c r="I161" s="80">
        <f t="shared" si="4"/>
        <v>7288744.0236</v>
      </c>
      <c r="J161" s="65">
        <v>3302287</v>
      </c>
      <c r="K161" s="65">
        <v>898602.49</v>
      </c>
      <c r="L161" s="65">
        <v>2327650.61</v>
      </c>
      <c r="M161" s="65">
        <v>99267.56</v>
      </c>
      <c r="N161" s="65">
        <v>484454.28</v>
      </c>
      <c r="O161" s="65">
        <v>17181</v>
      </c>
      <c r="P161" s="65">
        <v>159301.12</v>
      </c>
      <c r="Q161" s="80">
        <f t="shared" si="5"/>
        <v>7288744.0599999996</v>
      </c>
      <c r="R161" s="65">
        <v>7109150.0599999996</v>
      </c>
      <c r="S161" s="65">
        <v>179594</v>
      </c>
      <c r="T161" s="52">
        <f>SUM('Part C'!$R161:$S161)</f>
        <v>7288744.0599999996</v>
      </c>
      <c r="U161" s="65">
        <v>16230.9362100457</v>
      </c>
      <c r="V161" s="65">
        <v>410.03196347032002</v>
      </c>
      <c r="W161" s="65">
        <v>2953099.8341253102</v>
      </c>
      <c r="X161" s="65">
        <v>10241843.8941253</v>
      </c>
      <c r="Y161" s="17">
        <v>23383.205237728998</v>
      </c>
    </row>
    <row r="162" spans="1:25" s="11" customFormat="1" ht="15" x14ac:dyDescent="0.35">
      <c r="A162" s="106" t="s">
        <v>610</v>
      </c>
      <c r="B162" s="106" t="s">
        <v>611</v>
      </c>
      <c r="C162" s="106" t="s">
        <v>612</v>
      </c>
      <c r="D162" s="65">
        <v>3531928</v>
      </c>
      <c r="E162" s="65">
        <v>1834342</v>
      </c>
      <c r="F162" s="79">
        <v>3170392.3160000001</v>
      </c>
      <c r="G162" s="65">
        <v>0</v>
      </c>
      <c r="H162" s="65">
        <v>89331</v>
      </c>
      <c r="I162" s="80">
        <f t="shared" si="4"/>
        <v>8625993.3159999996</v>
      </c>
      <c r="J162" s="65">
        <v>4038791</v>
      </c>
      <c r="K162" s="65">
        <v>317028.43</v>
      </c>
      <c r="L162" s="65">
        <v>2760179.58</v>
      </c>
      <c r="M162" s="65">
        <v>816507.25</v>
      </c>
      <c r="N162" s="65">
        <v>497179.09</v>
      </c>
      <c r="O162" s="65">
        <v>19247</v>
      </c>
      <c r="P162" s="65">
        <v>177060.81</v>
      </c>
      <c r="Q162" s="80">
        <f t="shared" si="5"/>
        <v>8625993.1600000001</v>
      </c>
      <c r="R162" s="65">
        <v>8528575.1600000001</v>
      </c>
      <c r="S162" s="65">
        <v>97418</v>
      </c>
      <c r="T162" s="52">
        <f>SUM('Part C'!$R162:$S162)</f>
        <v>8625993.1600000001</v>
      </c>
      <c r="U162" s="65">
        <v>46604.235846994503</v>
      </c>
      <c r="V162" s="65">
        <v>532.33879781420796</v>
      </c>
      <c r="W162" s="65">
        <v>1233829.3827509901</v>
      </c>
      <c r="X162" s="65">
        <v>9859822.54275099</v>
      </c>
      <c r="Y162" s="17">
        <v>53878.8117090218</v>
      </c>
    </row>
    <row r="163" spans="1:25" s="11" customFormat="1" ht="15" x14ac:dyDescent="0.35">
      <c r="A163" s="106" t="s">
        <v>613</v>
      </c>
      <c r="B163" s="106" t="s">
        <v>614</v>
      </c>
      <c r="C163" s="106" t="s">
        <v>615</v>
      </c>
      <c r="D163" s="65">
        <v>3480158</v>
      </c>
      <c r="E163" s="65">
        <v>2040184</v>
      </c>
      <c r="F163" s="79">
        <v>3261418.0536000002</v>
      </c>
      <c r="G163" s="65">
        <v>0</v>
      </c>
      <c r="H163" s="65">
        <v>56663</v>
      </c>
      <c r="I163" s="80">
        <f t="shared" si="4"/>
        <v>8838423.0536000002</v>
      </c>
      <c r="J163" s="65">
        <v>4483061</v>
      </c>
      <c r="K163" s="65">
        <v>193343.53</v>
      </c>
      <c r="L163" s="65">
        <v>2837218.84</v>
      </c>
      <c r="M163" s="65">
        <v>42716.87</v>
      </c>
      <c r="N163" s="65">
        <v>668288.72</v>
      </c>
      <c r="O163" s="65">
        <v>21205</v>
      </c>
      <c r="P163" s="65">
        <v>592588.91</v>
      </c>
      <c r="Q163" s="80">
        <f t="shared" si="5"/>
        <v>8838422.8699999992</v>
      </c>
      <c r="R163" s="65">
        <v>8555831.8699999992</v>
      </c>
      <c r="S163" s="65">
        <v>282591</v>
      </c>
      <c r="T163" s="52">
        <f>SUM('Part C'!$R163:$S163)</f>
        <v>8838422.8699999992</v>
      </c>
      <c r="U163" s="65">
        <v>15698.774073394499</v>
      </c>
      <c r="V163" s="65">
        <v>518.515596330275</v>
      </c>
      <c r="W163" s="65">
        <v>3674519.1999961101</v>
      </c>
      <c r="X163" s="65">
        <v>12512942.0699961</v>
      </c>
      <c r="Y163" s="17">
        <v>22959.526733937801</v>
      </c>
    </row>
    <row r="164" spans="1:25" s="11" customFormat="1" ht="15" x14ac:dyDescent="0.35">
      <c r="A164" s="106" t="s">
        <v>616</v>
      </c>
      <c r="B164" s="106" t="s">
        <v>617</v>
      </c>
      <c r="C164" s="106" t="s">
        <v>618</v>
      </c>
      <c r="D164" s="65">
        <v>4151142</v>
      </c>
      <c r="E164" s="65">
        <v>2064534</v>
      </c>
      <c r="F164" s="79">
        <v>3672221.3807999999</v>
      </c>
      <c r="G164" s="65">
        <v>0</v>
      </c>
      <c r="H164" s="65">
        <v>233537</v>
      </c>
      <c r="I164" s="80">
        <f t="shared" si="4"/>
        <v>10121434.380799999</v>
      </c>
      <c r="J164" s="65">
        <v>4692973</v>
      </c>
      <c r="K164" s="65">
        <v>0</v>
      </c>
      <c r="L164" s="65">
        <v>4302743.47</v>
      </c>
      <c r="M164" s="65">
        <v>0</v>
      </c>
      <c r="N164" s="65">
        <v>500744.07</v>
      </c>
      <c r="O164" s="65">
        <v>95835.66</v>
      </c>
      <c r="P164" s="65">
        <v>529138.26</v>
      </c>
      <c r="Q164" s="80">
        <f t="shared" si="5"/>
        <v>10121434.459999999</v>
      </c>
      <c r="R164" s="65">
        <v>9942316.4600000009</v>
      </c>
      <c r="S164" s="65">
        <v>179118</v>
      </c>
      <c r="T164" s="52">
        <f>SUM('Part C'!$R164:$S164)</f>
        <v>10121434.460000001</v>
      </c>
      <c r="U164" s="65">
        <v>20627.212572614098</v>
      </c>
      <c r="V164" s="65">
        <v>371.61410788381698</v>
      </c>
      <c r="W164" s="65">
        <v>3249758.2649506899</v>
      </c>
      <c r="X164" s="65">
        <v>13371192.724950699</v>
      </c>
      <c r="Y164" s="17">
        <v>27741.063744710998</v>
      </c>
    </row>
    <row r="165" spans="1:25" s="11" customFormat="1" ht="15" x14ac:dyDescent="0.35">
      <c r="A165" s="106" t="s">
        <v>619</v>
      </c>
      <c r="B165" s="106" t="s">
        <v>620</v>
      </c>
      <c r="C165" s="106" t="s">
        <v>621</v>
      </c>
      <c r="D165" s="65">
        <v>4304544</v>
      </c>
      <c r="E165" s="65">
        <v>1913388</v>
      </c>
      <c r="F165" s="79">
        <v>3673554.2256</v>
      </c>
      <c r="G165" s="65">
        <v>0</v>
      </c>
      <c r="H165" s="65">
        <v>93793</v>
      </c>
      <c r="I165" s="80">
        <f t="shared" si="4"/>
        <v>9985279.2256000005</v>
      </c>
      <c r="J165" s="65">
        <v>5336379</v>
      </c>
      <c r="K165" s="65">
        <v>0</v>
      </c>
      <c r="L165" s="65">
        <v>2896134.12</v>
      </c>
      <c r="M165" s="65">
        <v>0</v>
      </c>
      <c r="N165" s="65">
        <v>692927.03</v>
      </c>
      <c r="O165" s="65">
        <v>48924</v>
      </c>
      <c r="P165" s="65">
        <v>1010915.22</v>
      </c>
      <c r="Q165" s="80">
        <f t="shared" si="5"/>
        <v>9985279.370000001</v>
      </c>
      <c r="R165" s="65">
        <v>9701111.3699999992</v>
      </c>
      <c r="S165" s="65">
        <v>284168</v>
      </c>
      <c r="T165" s="52">
        <f>SUM('Part C'!$R165:$S165)</f>
        <v>9985279.3699999992</v>
      </c>
      <c r="U165" s="65">
        <v>13998.7177056277</v>
      </c>
      <c r="V165" s="65">
        <v>410.05483405483398</v>
      </c>
      <c r="W165" s="65">
        <v>4672370.2854996398</v>
      </c>
      <c r="X165" s="65">
        <v>14657649.6554996</v>
      </c>
      <c r="Y165" s="17">
        <v>21151.0096038956</v>
      </c>
    </row>
    <row r="166" spans="1:25" s="11" customFormat="1" ht="15" x14ac:dyDescent="0.35">
      <c r="A166" s="106" t="s">
        <v>622</v>
      </c>
      <c r="B166" s="106" t="s">
        <v>623</v>
      </c>
      <c r="C166" s="106" t="s">
        <v>624</v>
      </c>
      <c r="D166" s="65">
        <v>2815514</v>
      </c>
      <c r="E166" s="65">
        <v>1091570</v>
      </c>
      <c r="F166" s="79">
        <v>2308305.2272000001</v>
      </c>
      <c r="G166" s="65">
        <v>0</v>
      </c>
      <c r="H166" s="65">
        <v>155781</v>
      </c>
      <c r="I166" s="80">
        <f t="shared" si="4"/>
        <v>6371170.2271999996</v>
      </c>
      <c r="J166" s="65">
        <v>3825151</v>
      </c>
      <c r="K166" s="65">
        <v>0</v>
      </c>
      <c r="L166" s="65">
        <v>1496347.84</v>
      </c>
      <c r="M166" s="65">
        <v>0</v>
      </c>
      <c r="N166" s="65">
        <v>696869.03</v>
      </c>
      <c r="O166" s="65">
        <v>33863</v>
      </c>
      <c r="P166" s="65">
        <v>318939.49</v>
      </c>
      <c r="Q166" s="80">
        <f t="shared" si="5"/>
        <v>6371170.3600000003</v>
      </c>
      <c r="R166" s="65">
        <v>6331281.3600000003</v>
      </c>
      <c r="S166" s="65">
        <v>39889</v>
      </c>
      <c r="T166" s="52">
        <f>SUM('Part C'!$R166:$S166)</f>
        <v>6371170.3600000003</v>
      </c>
      <c r="U166" s="65">
        <v>14655.743888888899</v>
      </c>
      <c r="V166" s="65">
        <v>92.335648148148195</v>
      </c>
      <c r="W166" s="65">
        <v>2912646.4117400302</v>
      </c>
      <c r="X166" s="65">
        <v>9283816.7717400305</v>
      </c>
      <c r="Y166" s="17">
        <v>21490.316601250099</v>
      </c>
    </row>
    <row r="167" spans="1:25" s="11" customFormat="1" ht="15" x14ac:dyDescent="0.35">
      <c r="A167" s="106" t="s">
        <v>625</v>
      </c>
      <c r="B167" s="106" t="s">
        <v>626</v>
      </c>
      <c r="C167" s="106" t="s">
        <v>627</v>
      </c>
      <c r="D167" s="65">
        <v>3146783</v>
      </c>
      <c r="E167" s="65">
        <v>1315389</v>
      </c>
      <c r="F167" s="79">
        <v>2636251.2176000001</v>
      </c>
      <c r="G167" s="65">
        <v>0</v>
      </c>
      <c r="H167" s="65">
        <v>85180</v>
      </c>
      <c r="I167" s="80">
        <f t="shared" si="4"/>
        <v>7183603.2176000001</v>
      </c>
      <c r="J167" s="65">
        <v>5117863</v>
      </c>
      <c r="K167" s="65">
        <v>0</v>
      </c>
      <c r="L167" s="65">
        <v>912877.4</v>
      </c>
      <c r="M167" s="65">
        <v>0</v>
      </c>
      <c r="N167" s="65">
        <v>778825.45</v>
      </c>
      <c r="O167" s="65">
        <v>26483</v>
      </c>
      <c r="P167" s="65">
        <v>347554.8</v>
      </c>
      <c r="Q167" s="80">
        <f t="shared" si="5"/>
        <v>7183603.6500000004</v>
      </c>
      <c r="R167" s="65">
        <v>7177583.6500000004</v>
      </c>
      <c r="S167" s="65">
        <v>6020</v>
      </c>
      <c r="T167" s="52">
        <f>SUM('Part C'!$R167:$S167)</f>
        <v>7183603.6500000004</v>
      </c>
      <c r="U167" s="65">
        <v>13169.8782568807</v>
      </c>
      <c r="V167" s="65">
        <v>11.045871559632999</v>
      </c>
      <c r="W167" s="65">
        <v>3674519.1999961101</v>
      </c>
      <c r="X167" s="65">
        <v>10858122.849996099</v>
      </c>
      <c r="Y167" s="17">
        <v>19923.161192653399</v>
      </c>
    </row>
    <row r="168" spans="1:25" s="11" customFormat="1" ht="15" x14ac:dyDescent="0.35">
      <c r="A168" s="106" t="s">
        <v>628</v>
      </c>
      <c r="B168" s="106" t="s">
        <v>629</v>
      </c>
      <c r="C168" s="106" t="s">
        <v>630</v>
      </c>
      <c r="D168" s="65">
        <v>3631372</v>
      </c>
      <c r="E168" s="65">
        <v>1019142</v>
      </c>
      <c r="F168" s="79">
        <v>2747523.6712000002</v>
      </c>
      <c r="G168" s="65">
        <v>0</v>
      </c>
      <c r="H168" s="65">
        <v>109319</v>
      </c>
      <c r="I168" s="80">
        <f t="shared" si="4"/>
        <v>7507356.6711999997</v>
      </c>
      <c r="J168" s="65">
        <v>5393062</v>
      </c>
      <c r="K168" s="65">
        <v>0</v>
      </c>
      <c r="L168" s="65">
        <v>1020542.74</v>
      </c>
      <c r="M168" s="65">
        <v>0</v>
      </c>
      <c r="N168" s="65">
        <v>707288.77</v>
      </c>
      <c r="O168" s="65">
        <v>21709</v>
      </c>
      <c r="P168" s="65">
        <v>364754.53</v>
      </c>
      <c r="Q168" s="80">
        <f t="shared" si="5"/>
        <v>7507357.04</v>
      </c>
      <c r="R168" s="65">
        <v>7473451.04</v>
      </c>
      <c r="S168" s="65">
        <v>33906</v>
      </c>
      <c r="T168" s="52">
        <f>SUM('Part C'!$R168:$S168)</f>
        <v>7507357.04</v>
      </c>
      <c r="U168" s="65">
        <v>11375.115738204</v>
      </c>
      <c r="V168" s="65">
        <v>51.607305936073097</v>
      </c>
      <c r="W168" s="65">
        <v>4429649.7511879699</v>
      </c>
      <c r="X168" s="65">
        <v>11937006.791188</v>
      </c>
      <c r="Y168" s="17">
        <v>18168.960108353102</v>
      </c>
    </row>
    <row r="169" spans="1:25" s="11" customFormat="1" ht="15" x14ac:dyDescent="0.35">
      <c r="A169" s="106" t="s">
        <v>631</v>
      </c>
      <c r="B169" s="106" t="s">
        <v>632</v>
      </c>
      <c r="C169" s="106" t="s">
        <v>633</v>
      </c>
      <c r="D169" s="65">
        <v>2992977</v>
      </c>
      <c r="E169" s="65">
        <v>1548714</v>
      </c>
      <c r="F169" s="79">
        <v>2683231.0427999999</v>
      </c>
      <c r="G169" s="65">
        <v>0</v>
      </c>
      <c r="H169" s="65">
        <v>216062</v>
      </c>
      <c r="I169" s="80">
        <f t="shared" si="4"/>
        <v>7440984.0427999999</v>
      </c>
      <c r="J169" s="65">
        <v>4703176</v>
      </c>
      <c r="K169" s="65">
        <v>0</v>
      </c>
      <c r="L169" s="65">
        <v>2267076.12</v>
      </c>
      <c r="M169" s="65">
        <v>0</v>
      </c>
      <c r="N169" s="65">
        <v>266659.44</v>
      </c>
      <c r="O169" s="65">
        <v>18006</v>
      </c>
      <c r="P169" s="65">
        <v>186066.33</v>
      </c>
      <c r="Q169" s="80">
        <f t="shared" si="5"/>
        <v>7440983.8900000006</v>
      </c>
      <c r="R169" s="65">
        <v>7350045.8899999997</v>
      </c>
      <c r="S169" s="65">
        <v>90938</v>
      </c>
      <c r="T169" s="52">
        <f>SUM('Part C'!$R169:$S169)</f>
        <v>7440983.8899999997</v>
      </c>
      <c r="U169" s="65">
        <v>14161.938131021199</v>
      </c>
      <c r="V169" s="65">
        <v>175.21772639691699</v>
      </c>
      <c r="W169" s="65">
        <v>3499221.03632657</v>
      </c>
      <c r="X169" s="65">
        <v>10940204.926326601</v>
      </c>
      <c r="Y169" s="17">
        <v>21079.392921631199</v>
      </c>
    </row>
    <row r="170" spans="1:25" s="11" customFormat="1" ht="15" x14ac:dyDescent="0.35">
      <c r="A170" s="106" t="s">
        <v>634</v>
      </c>
      <c r="B170" s="106" t="s">
        <v>635</v>
      </c>
      <c r="C170" s="106" t="s">
        <v>636</v>
      </c>
      <c r="D170" s="65">
        <v>2587818</v>
      </c>
      <c r="E170" s="65">
        <v>1188450</v>
      </c>
      <c r="F170" s="79">
        <v>2231019.1343999999</v>
      </c>
      <c r="G170" s="65">
        <v>0</v>
      </c>
      <c r="H170" s="65">
        <v>52488</v>
      </c>
      <c r="I170" s="80">
        <f t="shared" si="4"/>
        <v>6059775.1343999999</v>
      </c>
      <c r="J170" s="65">
        <v>3181846</v>
      </c>
      <c r="K170" s="65">
        <v>0</v>
      </c>
      <c r="L170" s="65">
        <v>2247270.66</v>
      </c>
      <c r="M170" s="65">
        <v>0</v>
      </c>
      <c r="N170" s="65">
        <v>448825.13</v>
      </c>
      <c r="O170" s="65">
        <v>17117</v>
      </c>
      <c r="P170" s="65">
        <v>164716.20000000001</v>
      </c>
      <c r="Q170" s="80">
        <f t="shared" si="5"/>
        <v>6059774.9900000002</v>
      </c>
      <c r="R170" s="65">
        <v>5901371.9900000002</v>
      </c>
      <c r="S170" s="65">
        <v>158403</v>
      </c>
      <c r="T170" s="52">
        <f>SUM('Part C'!$R170:$S170)</f>
        <v>6059774.9900000002</v>
      </c>
      <c r="U170" s="65">
        <v>15821.3726273458</v>
      </c>
      <c r="V170" s="65">
        <v>424.67292225201101</v>
      </c>
      <c r="W170" s="65">
        <v>2514854.42495147</v>
      </c>
      <c r="X170" s="65">
        <v>8574629.4149514697</v>
      </c>
      <c r="Y170" s="17">
        <v>22988.282613810901</v>
      </c>
    </row>
    <row r="171" spans="1:25" s="11" customFormat="1" ht="15" x14ac:dyDescent="0.35">
      <c r="A171" s="106" t="s">
        <v>637</v>
      </c>
      <c r="B171" s="106" t="s">
        <v>638</v>
      </c>
      <c r="C171" s="106" t="s">
        <v>639</v>
      </c>
      <c r="D171" s="65">
        <v>1150436</v>
      </c>
      <c r="E171" s="65">
        <v>1123366</v>
      </c>
      <c r="F171" s="79">
        <v>1343362.2216</v>
      </c>
      <c r="G171" s="65">
        <v>0</v>
      </c>
      <c r="H171" s="65">
        <v>35925</v>
      </c>
      <c r="I171" s="80">
        <f t="shared" si="4"/>
        <v>3653089.2215999998</v>
      </c>
      <c r="J171" s="65">
        <v>2001290</v>
      </c>
      <c r="K171" s="65">
        <v>0</v>
      </c>
      <c r="L171" s="65">
        <v>997562.05</v>
      </c>
      <c r="M171" s="65">
        <v>0</v>
      </c>
      <c r="N171" s="65">
        <v>499897.76</v>
      </c>
      <c r="O171" s="65">
        <v>12548</v>
      </c>
      <c r="P171" s="65">
        <v>141791.19</v>
      </c>
      <c r="Q171" s="80">
        <f t="shared" si="5"/>
        <v>3653088.9999999995</v>
      </c>
      <c r="R171" s="65">
        <v>3499511</v>
      </c>
      <c r="S171" s="65">
        <v>153578</v>
      </c>
      <c r="T171" s="52">
        <f>SUM('Part C'!$R171:$S171)</f>
        <v>3653089</v>
      </c>
      <c r="U171" s="65">
        <v>22432.762820512798</v>
      </c>
      <c r="V171" s="65">
        <v>984.47435897435901</v>
      </c>
      <c r="W171" s="65">
        <v>1051788.98201723</v>
      </c>
      <c r="X171" s="65">
        <v>4704877.9820172302</v>
      </c>
      <c r="Y171" s="17">
        <v>30159.474243700199</v>
      </c>
    </row>
    <row r="172" spans="1:25" s="11" customFormat="1" ht="15" x14ac:dyDescent="0.35">
      <c r="A172" s="106" t="s">
        <v>640</v>
      </c>
      <c r="B172" s="106" t="s">
        <v>641</v>
      </c>
      <c r="C172" s="106" t="s">
        <v>642</v>
      </c>
      <c r="D172" s="65">
        <v>1849540</v>
      </c>
      <c r="E172" s="65">
        <v>842454</v>
      </c>
      <c r="F172" s="79">
        <v>1590430.0552000001</v>
      </c>
      <c r="G172" s="65">
        <v>0</v>
      </c>
      <c r="H172" s="65">
        <v>68491</v>
      </c>
      <c r="I172" s="80">
        <f t="shared" si="4"/>
        <v>4350915.0552000003</v>
      </c>
      <c r="J172" s="65">
        <v>2365314</v>
      </c>
      <c r="K172" s="65">
        <v>0</v>
      </c>
      <c r="L172" s="65">
        <v>1093832.49</v>
      </c>
      <c r="M172" s="65">
        <v>0</v>
      </c>
      <c r="N172" s="65">
        <v>711811.41</v>
      </c>
      <c r="O172" s="65">
        <v>24156</v>
      </c>
      <c r="P172" s="65">
        <v>155801.35999999999</v>
      </c>
      <c r="Q172" s="80">
        <f t="shared" si="5"/>
        <v>4350915.2600000007</v>
      </c>
      <c r="R172" s="65">
        <v>4179710.26</v>
      </c>
      <c r="S172" s="65">
        <v>171205</v>
      </c>
      <c r="T172" s="52">
        <f>SUM('Part C'!$R172:$S172)</f>
        <v>4350915.26</v>
      </c>
      <c r="U172" s="65">
        <v>17200.453744856</v>
      </c>
      <c r="V172" s="65">
        <v>704.54732510288102</v>
      </c>
      <c r="W172" s="65">
        <v>1638363.6066037701</v>
      </c>
      <c r="X172" s="65">
        <v>5989278.8666037703</v>
      </c>
      <c r="Y172" s="17">
        <v>24647.238134171901</v>
      </c>
    </row>
    <row r="173" spans="1:25" s="11" customFormat="1" ht="15" x14ac:dyDescent="0.35">
      <c r="A173" s="106" t="s">
        <v>643</v>
      </c>
      <c r="B173" s="106" t="s">
        <v>644</v>
      </c>
      <c r="C173" s="106" t="s">
        <v>645</v>
      </c>
      <c r="D173" s="65">
        <v>3510267</v>
      </c>
      <c r="E173" s="65">
        <v>1548584</v>
      </c>
      <c r="F173" s="79">
        <v>2988769.1708</v>
      </c>
      <c r="G173" s="65">
        <v>0</v>
      </c>
      <c r="H173" s="65">
        <v>221928</v>
      </c>
      <c r="I173" s="80">
        <f t="shared" si="4"/>
        <v>8269548.1708000004</v>
      </c>
      <c r="J173" s="65">
        <v>4561607</v>
      </c>
      <c r="K173" s="65">
        <v>0</v>
      </c>
      <c r="L173" s="65">
        <v>2359595.46</v>
      </c>
      <c r="M173" s="65">
        <v>0</v>
      </c>
      <c r="N173" s="65">
        <v>719145</v>
      </c>
      <c r="O173" s="65">
        <v>22328</v>
      </c>
      <c r="P173" s="65">
        <v>606872.69999999995</v>
      </c>
      <c r="Q173" s="80">
        <f t="shared" si="5"/>
        <v>8269548.1600000001</v>
      </c>
      <c r="R173" s="65">
        <v>7787022.1600000001</v>
      </c>
      <c r="S173" s="65">
        <v>482526</v>
      </c>
      <c r="T173" s="52">
        <f>SUM('Part C'!$R173:$S173)</f>
        <v>8269548.1600000001</v>
      </c>
      <c r="U173" s="65">
        <v>18992.736975609801</v>
      </c>
      <c r="V173" s="65">
        <v>1176.89268292683</v>
      </c>
      <c r="W173" s="65">
        <v>2764317.1963273501</v>
      </c>
      <c r="X173" s="65">
        <v>11033865.356327301</v>
      </c>
      <c r="Y173" s="17">
        <v>26911.866722749601</v>
      </c>
    </row>
    <row r="174" spans="1:25" s="11" customFormat="1" ht="15" x14ac:dyDescent="0.35">
      <c r="A174" s="106" t="s">
        <v>646</v>
      </c>
      <c r="B174" s="106" t="s">
        <v>647</v>
      </c>
      <c r="C174" s="106" t="s">
        <v>648</v>
      </c>
      <c r="D174" s="65">
        <v>2395275</v>
      </c>
      <c r="E174" s="65">
        <v>1397949</v>
      </c>
      <c r="F174" s="79">
        <v>2241036.7392000002</v>
      </c>
      <c r="G174" s="65">
        <v>0</v>
      </c>
      <c r="H174" s="65">
        <v>35793</v>
      </c>
      <c r="I174" s="80">
        <f t="shared" si="4"/>
        <v>6070053.7391999997</v>
      </c>
      <c r="J174" s="65">
        <v>3140713</v>
      </c>
      <c r="K174" s="65">
        <v>392890.37</v>
      </c>
      <c r="L174" s="65">
        <v>1739743.42</v>
      </c>
      <c r="M174" s="65">
        <v>138344.31</v>
      </c>
      <c r="N174" s="65">
        <v>482892.11</v>
      </c>
      <c r="O174" s="65">
        <v>7985</v>
      </c>
      <c r="P174" s="65">
        <v>167485.79</v>
      </c>
      <c r="Q174" s="80">
        <f t="shared" si="5"/>
        <v>6070054</v>
      </c>
      <c r="R174" s="65">
        <v>5875492</v>
      </c>
      <c r="S174" s="65">
        <v>194562</v>
      </c>
      <c r="T174" s="52">
        <f>SUM('Part C'!$R174:$S174)</f>
        <v>6070054</v>
      </c>
      <c r="U174" s="65">
        <v>17230.181818181802</v>
      </c>
      <c r="V174" s="65">
        <v>570.56304985337204</v>
      </c>
      <c r="W174" s="65">
        <v>2299102.8388966499</v>
      </c>
      <c r="X174" s="65">
        <v>8369156.8388966499</v>
      </c>
      <c r="Y174" s="17">
        <v>24542.9819322482</v>
      </c>
    </row>
    <row r="175" spans="1:25" s="11" customFormat="1" ht="15" x14ac:dyDescent="0.35">
      <c r="A175" s="106" t="s">
        <v>649</v>
      </c>
      <c r="B175" s="106" t="s">
        <v>650</v>
      </c>
      <c r="C175" s="106" t="s">
        <v>651</v>
      </c>
      <c r="D175" s="65">
        <v>2836440</v>
      </c>
      <c r="E175" s="65">
        <v>1288794</v>
      </c>
      <c r="F175" s="79">
        <v>2437188.2472000001</v>
      </c>
      <c r="G175" s="65">
        <v>0</v>
      </c>
      <c r="H175" s="65">
        <v>340845</v>
      </c>
      <c r="I175" s="80">
        <f t="shared" si="4"/>
        <v>6903267.2472000001</v>
      </c>
      <c r="J175" s="65">
        <v>4053266</v>
      </c>
      <c r="K175" s="65">
        <v>0</v>
      </c>
      <c r="L175" s="65">
        <v>1610543.42</v>
      </c>
      <c r="M175" s="65">
        <v>0</v>
      </c>
      <c r="N175" s="65">
        <v>743121.54</v>
      </c>
      <c r="O175" s="65">
        <v>39008</v>
      </c>
      <c r="P175" s="65">
        <v>457327.96</v>
      </c>
      <c r="Q175" s="80">
        <f t="shared" si="5"/>
        <v>6903266.9199999999</v>
      </c>
      <c r="R175" s="65">
        <v>6586810.9199999999</v>
      </c>
      <c r="S175" s="65">
        <v>316456</v>
      </c>
      <c r="T175" s="52">
        <f>SUM('Part C'!$R175:$S175)</f>
        <v>6903266.9199999999</v>
      </c>
      <c r="U175" s="65">
        <v>14702.702946428601</v>
      </c>
      <c r="V175" s="65">
        <v>706.375</v>
      </c>
      <c r="W175" s="65">
        <v>3020522.20476744</v>
      </c>
      <c r="X175" s="65">
        <v>9923789.1247674394</v>
      </c>
      <c r="Y175" s="17">
        <v>22151.3150106416</v>
      </c>
    </row>
    <row r="176" spans="1:25" s="11" customFormat="1" ht="15" x14ac:dyDescent="0.35">
      <c r="A176" s="106" t="s">
        <v>652</v>
      </c>
      <c r="B176" s="106" t="s">
        <v>653</v>
      </c>
      <c r="C176" s="106" t="s">
        <v>654</v>
      </c>
      <c r="D176" s="65">
        <v>2923142</v>
      </c>
      <c r="E176" s="65">
        <v>1437248</v>
      </c>
      <c r="F176" s="79">
        <v>2576118.412</v>
      </c>
      <c r="G176" s="65">
        <v>0</v>
      </c>
      <c r="H176" s="65">
        <v>255917</v>
      </c>
      <c r="I176" s="80">
        <f t="shared" si="4"/>
        <v>7192425.4120000005</v>
      </c>
      <c r="J176" s="65">
        <v>4081767</v>
      </c>
      <c r="K176" s="65">
        <v>0</v>
      </c>
      <c r="L176" s="65">
        <v>1819391.6</v>
      </c>
      <c r="M176" s="65">
        <v>0</v>
      </c>
      <c r="N176" s="65">
        <v>737186.26</v>
      </c>
      <c r="O176" s="65">
        <v>125637.1</v>
      </c>
      <c r="P176" s="65">
        <v>428443.8</v>
      </c>
      <c r="Q176" s="80">
        <f t="shared" si="5"/>
        <v>7192425.7599999988</v>
      </c>
      <c r="R176" s="65">
        <v>6825361.7599999998</v>
      </c>
      <c r="S176" s="65">
        <v>367064</v>
      </c>
      <c r="T176" s="52">
        <f>SUM('Part C'!$R176:$S176)</f>
        <v>7192425.7599999998</v>
      </c>
      <c r="U176" s="65">
        <v>14967.898596491201</v>
      </c>
      <c r="V176" s="65">
        <v>804.96491228070204</v>
      </c>
      <c r="W176" s="65">
        <v>3074460.1012811498</v>
      </c>
      <c r="X176" s="65">
        <v>10266885.861281101</v>
      </c>
      <c r="Y176" s="17">
        <v>22515.100572985</v>
      </c>
    </row>
    <row r="177" spans="1:25" s="11" customFormat="1" ht="15" x14ac:dyDescent="0.35">
      <c r="A177" s="106" t="s">
        <v>655</v>
      </c>
      <c r="B177" s="106" t="s">
        <v>656</v>
      </c>
      <c r="C177" s="106" t="s">
        <v>657</v>
      </c>
      <c r="D177" s="65">
        <v>2883532</v>
      </c>
      <c r="E177" s="65">
        <v>1069539</v>
      </c>
      <c r="F177" s="79">
        <v>2335474.3467999999</v>
      </c>
      <c r="G177" s="65">
        <v>0</v>
      </c>
      <c r="H177" s="65">
        <v>249231</v>
      </c>
      <c r="I177" s="80">
        <f t="shared" si="4"/>
        <v>6537776.3467999995</v>
      </c>
      <c r="J177" s="65">
        <v>4243941</v>
      </c>
      <c r="K177" s="65">
        <v>0</v>
      </c>
      <c r="L177" s="65">
        <v>1190575.3999999999</v>
      </c>
      <c r="M177" s="65">
        <v>0</v>
      </c>
      <c r="N177" s="65">
        <v>537754.03</v>
      </c>
      <c r="O177" s="65">
        <v>38297</v>
      </c>
      <c r="P177" s="65">
        <v>527208.62</v>
      </c>
      <c r="Q177" s="80">
        <f t="shared" si="5"/>
        <v>6537776.0500000007</v>
      </c>
      <c r="R177" s="65">
        <v>6212055.0499999998</v>
      </c>
      <c r="S177" s="65">
        <v>325721</v>
      </c>
      <c r="T177" s="52">
        <f>SUM('Part C'!$R177:$S177)</f>
        <v>6537776.0499999998</v>
      </c>
      <c r="U177" s="65">
        <v>17160.3730662983</v>
      </c>
      <c r="V177" s="65">
        <v>899.781767955801</v>
      </c>
      <c r="W177" s="65">
        <v>2440689.8172451202</v>
      </c>
      <c r="X177" s="65">
        <v>8978465.8672451209</v>
      </c>
      <c r="Y177" s="17">
        <v>24802.391898467198</v>
      </c>
    </row>
    <row r="178" spans="1:25" s="11" customFormat="1" ht="15" x14ac:dyDescent="0.35">
      <c r="A178" s="106" t="s">
        <v>658</v>
      </c>
      <c r="B178" s="106" t="s">
        <v>659</v>
      </c>
      <c r="C178" s="106" t="s">
        <v>660</v>
      </c>
      <c r="D178" s="65">
        <v>2296062</v>
      </c>
      <c r="E178" s="65">
        <v>1079526</v>
      </c>
      <c r="F178" s="79">
        <v>1994297.3903999999</v>
      </c>
      <c r="G178" s="65">
        <v>0</v>
      </c>
      <c r="H178" s="65">
        <v>141894</v>
      </c>
      <c r="I178" s="80">
        <f t="shared" si="4"/>
        <v>5511779.3903999999</v>
      </c>
      <c r="J178" s="65">
        <v>3603721</v>
      </c>
      <c r="K178" s="65">
        <v>0</v>
      </c>
      <c r="L178" s="65">
        <v>886255.36</v>
      </c>
      <c r="M178" s="65">
        <v>0</v>
      </c>
      <c r="N178" s="65">
        <v>507633.82</v>
      </c>
      <c r="O178" s="65">
        <v>15503</v>
      </c>
      <c r="P178" s="65">
        <v>498666.49</v>
      </c>
      <c r="Q178" s="80">
        <f t="shared" si="5"/>
        <v>5511779.6700000009</v>
      </c>
      <c r="R178" s="65">
        <v>5259158.67</v>
      </c>
      <c r="S178" s="65">
        <v>252621</v>
      </c>
      <c r="T178" s="52">
        <f>SUM('Part C'!$R178:$S178)</f>
        <v>5511779.6699999999</v>
      </c>
      <c r="U178" s="65">
        <v>15377.6569298246</v>
      </c>
      <c r="V178" s="65">
        <v>738.65789473684197</v>
      </c>
      <c r="W178" s="65">
        <v>2305845.0759608601</v>
      </c>
      <c r="X178" s="65">
        <v>7817624.7459608596</v>
      </c>
      <c r="Y178" s="17">
        <v>22858.5518887744</v>
      </c>
    </row>
    <row r="179" spans="1:25" s="11" customFormat="1" ht="15" x14ac:dyDescent="0.35">
      <c r="A179" s="106" t="s">
        <v>661</v>
      </c>
      <c r="B179" s="106" t="s">
        <v>662</v>
      </c>
      <c r="C179" s="106" t="s">
        <v>663</v>
      </c>
      <c r="D179" s="65">
        <v>2351440</v>
      </c>
      <c r="E179" s="65">
        <v>1331947</v>
      </c>
      <c r="F179" s="79">
        <v>2176145.0395999998</v>
      </c>
      <c r="G179" s="65">
        <v>0</v>
      </c>
      <c r="H179" s="65">
        <v>78594</v>
      </c>
      <c r="I179" s="80">
        <f t="shared" si="4"/>
        <v>5938126.0395999998</v>
      </c>
      <c r="J179" s="65">
        <v>3792068</v>
      </c>
      <c r="K179" s="65">
        <v>0</v>
      </c>
      <c r="L179" s="65">
        <v>904748.41</v>
      </c>
      <c r="M179" s="65">
        <v>0</v>
      </c>
      <c r="N179" s="65">
        <v>535943.69999999995</v>
      </c>
      <c r="O179" s="65">
        <v>101485.07</v>
      </c>
      <c r="P179" s="65">
        <v>603880.41</v>
      </c>
      <c r="Q179" s="80">
        <f t="shared" si="5"/>
        <v>5938125.5900000008</v>
      </c>
      <c r="R179" s="65">
        <v>5433587.5899999999</v>
      </c>
      <c r="S179" s="65">
        <v>504538</v>
      </c>
      <c r="T179" s="52">
        <f>SUM('Part C'!$R179:$S179)</f>
        <v>5938125.5899999999</v>
      </c>
      <c r="U179" s="65">
        <v>17992.0118874172</v>
      </c>
      <c r="V179" s="65">
        <v>1670.65562913907</v>
      </c>
      <c r="W179" s="65">
        <v>2036155.59339234</v>
      </c>
      <c r="X179" s="65">
        <v>7974281.1833923403</v>
      </c>
      <c r="Y179" s="17">
        <v>26404.9045807693</v>
      </c>
    </row>
    <row r="180" spans="1:25" s="11" customFormat="1" ht="15" x14ac:dyDescent="0.35">
      <c r="A180" s="106" t="s">
        <v>664</v>
      </c>
      <c r="B180" s="106" t="s">
        <v>665</v>
      </c>
      <c r="C180" s="106" t="s">
        <v>666</v>
      </c>
      <c r="D180" s="65">
        <v>3612201</v>
      </c>
      <c r="E180" s="65">
        <v>1388074</v>
      </c>
      <c r="F180" s="79">
        <v>2954162.47</v>
      </c>
      <c r="G180" s="65">
        <v>0</v>
      </c>
      <c r="H180" s="65">
        <v>222120</v>
      </c>
      <c r="I180" s="80">
        <f t="shared" si="4"/>
        <v>8176557.4700000007</v>
      </c>
      <c r="J180" s="65">
        <v>5272990</v>
      </c>
      <c r="K180" s="65">
        <v>0</v>
      </c>
      <c r="L180" s="65">
        <v>1476367.39</v>
      </c>
      <c r="M180" s="65">
        <v>0</v>
      </c>
      <c r="N180" s="65">
        <v>915063.16</v>
      </c>
      <c r="O180" s="65">
        <v>24899</v>
      </c>
      <c r="P180" s="65">
        <v>487238.18</v>
      </c>
      <c r="Q180" s="80">
        <f t="shared" si="5"/>
        <v>8176557.7299999995</v>
      </c>
      <c r="R180" s="65">
        <v>7743995.7300000004</v>
      </c>
      <c r="S180" s="65">
        <v>432562</v>
      </c>
      <c r="T180" s="52">
        <f>SUM('Part C'!$R180:$S180)</f>
        <v>8176557.7300000004</v>
      </c>
      <c r="U180" s="65">
        <v>14806.8752007648</v>
      </c>
      <c r="V180" s="65">
        <v>827.07839388145305</v>
      </c>
      <c r="W180" s="65">
        <v>3526189.9845834202</v>
      </c>
      <c r="X180" s="65">
        <v>11702747.714583401</v>
      </c>
      <c r="Y180" s="17">
        <v>22376.190658859301</v>
      </c>
    </row>
    <row r="181" spans="1:25" s="11" customFormat="1" ht="15" x14ac:dyDescent="0.35">
      <c r="A181" s="106" t="s">
        <v>667</v>
      </c>
      <c r="B181" s="106" t="s">
        <v>668</v>
      </c>
      <c r="C181" s="106" t="s">
        <v>669</v>
      </c>
      <c r="D181" s="65">
        <v>1635711</v>
      </c>
      <c r="E181" s="65">
        <v>1170484</v>
      </c>
      <c r="F181" s="79">
        <v>1657900.0060000001</v>
      </c>
      <c r="G181" s="65">
        <v>0</v>
      </c>
      <c r="H181" s="65">
        <v>58291</v>
      </c>
      <c r="I181" s="80">
        <f t="shared" si="4"/>
        <v>4522386.0060000001</v>
      </c>
      <c r="J181" s="65">
        <v>2607421</v>
      </c>
      <c r="K181" s="65">
        <v>0</v>
      </c>
      <c r="L181" s="65">
        <v>1027260.69</v>
      </c>
      <c r="M181" s="65">
        <v>0</v>
      </c>
      <c r="N181" s="65">
        <v>500425.91</v>
      </c>
      <c r="O181" s="65">
        <v>17403</v>
      </c>
      <c r="P181" s="65">
        <v>369875.32</v>
      </c>
      <c r="Q181" s="80">
        <f t="shared" si="5"/>
        <v>4522385.92</v>
      </c>
      <c r="R181" s="65">
        <v>4255754.92</v>
      </c>
      <c r="S181" s="65">
        <v>266631</v>
      </c>
      <c r="T181" s="52">
        <f>SUM('Part C'!$R181:$S181)</f>
        <v>4522385.92</v>
      </c>
      <c r="U181" s="65">
        <v>18503.282260869601</v>
      </c>
      <c r="V181" s="65">
        <v>1159.2652173913</v>
      </c>
      <c r="W181" s="65">
        <v>1550714.524769</v>
      </c>
      <c r="X181" s="65">
        <v>6073100.4447689997</v>
      </c>
      <c r="Y181" s="17">
        <v>26404.784542473899</v>
      </c>
    </row>
    <row r="182" spans="1:25" s="11" customFormat="1" ht="15" x14ac:dyDescent="0.35">
      <c r="A182" s="106" t="s">
        <v>670</v>
      </c>
      <c r="B182" s="106" t="s">
        <v>671</v>
      </c>
      <c r="C182" s="106" t="s">
        <v>672</v>
      </c>
      <c r="D182" s="65">
        <v>2332821</v>
      </c>
      <c r="E182" s="65">
        <v>1564816</v>
      </c>
      <c r="F182" s="79">
        <v>2302723.9396000002</v>
      </c>
      <c r="G182" s="65">
        <v>0</v>
      </c>
      <c r="H182" s="65">
        <v>658491</v>
      </c>
      <c r="I182" s="80">
        <f t="shared" si="4"/>
        <v>6858851.9396000002</v>
      </c>
      <c r="J182" s="65">
        <v>3417364</v>
      </c>
      <c r="K182" s="65">
        <v>0</v>
      </c>
      <c r="L182" s="65">
        <v>1650299.1</v>
      </c>
      <c r="M182" s="65">
        <v>0</v>
      </c>
      <c r="N182" s="65">
        <v>728145.75</v>
      </c>
      <c r="O182" s="65">
        <v>56036</v>
      </c>
      <c r="P182" s="65">
        <v>1007006.6</v>
      </c>
      <c r="Q182" s="80">
        <f t="shared" si="5"/>
        <v>6858851.4499999993</v>
      </c>
      <c r="R182" s="65">
        <v>6035713.4500000002</v>
      </c>
      <c r="S182" s="65">
        <v>823138</v>
      </c>
      <c r="T182" s="52">
        <f>SUM('Part C'!$R182:$S182)</f>
        <v>6858851.4500000002</v>
      </c>
      <c r="U182" s="65">
        <v>18345.6335866261</v>
      </c>
      <c r="V182" s="65">
        <v>2501.9392097264399</v>
      </c>
      <c r="W182" s="65">
        <v>2218195.9941260898</v>
      </c>
      <c r="X182" s="65">
        <v>9077047.44412609</v>
      </c>
      <c r="Y182" s="17">
        <v>27589.809860565601</v>
      </c>
    </row>
    <row r="183" spans="1:25" s="11" customFormat="1" ht="15" x14ac:dyDescent="0.35">
      <c r="A183" s="106" t="s">
        <v>673</v>
      </c>
      <c r="B183" s="106" t="s">
        <v>674</v>
      </c>
      <c r="C183" s="106" t="s">
        <v>675</v>
      </c>
      <c r="D183" s="65">
        <v>1881992</v>
      </c>
      <c r="E183" s="65">
        <v>1154526</v>
      </c>
      <c r="F183" s="79">
        <v>1793974.8344000001</v>
      </c>
      <c r="G183" s="65">
        <v>0</v>
      </c>
      <c r="H183" s="65">
        <v>131841</v>
      </c>
      <c r="I183" s="80">
        <f t="shared" si="4"/>
        <v>4962333.8344000001</v>
      </c>
      <c r="J183" s="65">
        <v>2890784</v>
      </c>
      <c r="K183" s="65">
        <v>0</v>
      </c>
      <c r="L183" s="65">
        <v>1162927.3</v>
      </c>
      <c r="M183" s="65">
        <v>0</v>
      </c>
      <c r="N183" s="65">
        <v>716198.84</v>
      </c>
      <c r="O183" s="65">
        <v>17205</v>
      </c>
      <c r="P183" s="65">
        <v>175218.67</v>
      </c>
      <c r="Q183" s="80">
        <f t="shared" si="5"/>
        <v>4962333.8099999996</v>
      </c>
      <c r="R183" s="65">
        <v>4627366.8099999996</v>
      </c>
      <c r="S183" s="65">
        <v>334967</v>
      </c>
      <c r="T183" s="52">
        <f>SUM('Part C'!$R183:$S183)</f>
        <v>4962333.8099999996</v>
      </c>
      <c r="U183" s="65">
        <v>14783.9195207668</v>
      </c>
      <c r="V183" s="65">
        <v>1070.1821086262</v>
      </c>
      <c r="W183" s="65">
        <v>2110320.20109868</v>
      </c>
      <c r="X183" s="65">
        <v>7072654.0110986801</v>
      </c>
      <c r="Y183" s="17">
        <v>22596.338693606001</v>
      </c>
    </row>
    <row r="184" spans="1:25" s="11" customFormat="1" ht="15" x14ac:dyDescent="0.35">
      <c r="A184" s="106" t="s">
        <v>676</v>
      </c>
      <c r="B184" s="106" t="s">
        <v>677</v>
      </c>
      <c r="C184" s="106" t="s">
        <v>678</v>
      </c>
      <c r="D184" s="65">
        <v>1982963</v>
      </c>
      <c r="E184" s="65">
        <v>1453903</v>
      </c>
      <c r="F184" s="79">
        <v>2030500.4328000001</v>
      </c>
      <c r="G184" s="65">
        <v>0</v>
      </c>
      <c r="H184" s="65">
        <v>269078</v>
      </c>
      <c r="I184" s="80">
        <f t="shared" si="4"/>
        <v>5736444.4328000005</v>
      </c>
      <c r="J184" s="65">
        <v>3074172</v>
      </c>
      <c r="K184" s="65">
        <v>0</v>
      </c>
      <c r="L184" s="65">
        <v>1578719.46</v>
      </c>
      <c r="M184" s="65">
        <v>0</v>
      </c>
      <c r="N184" s="65">
        <v>547144.52</v>
      </c>
      <c r="O184" s="65">
        <v>18010</v>
      </c>
      <c r="P184" s="65">
        <v>518398.77</v>
      </c>
      <c r="Q184" s="80">
        <f t="shared" si="5"/>
        <v>5736444.75</v>
      </c>
      <c r="R184" s="65">
        <v>5230503.75</v>
      </c>
      <c r="S184" s="65">
        <v>505941</v>
      </c>
      <c r="T184" s="52">
        <f>SUM('Part C'!$R184:$S184)</f>
        <v>5736444.75</v>
      </c>
      <c r="U184" s="65">
        <v>16193.5100619195</v>
      </c>
      <c r="V184" s="65">
        <v>1566.3808049535601</v>
      </c>
      <c r="W184" s="65">
        <v>2177742.5717408098</v>
      </c>
      <c r="X184" s="65">
        <v>7914187.3217408098</v>
      </c>
      <c r="Y184" s="17">
        <v>24502.127931086099</v>
      </c>
    </row>
    <row r="185" spans="1:25" s="11" customFormat="1" ht="15" x14ac:dyDescent="0.35">
      <c r="A185" s="106" t="s">
        <v>679</v>
      </c>
      <c r="B185" s="106" t="s">
        <v>680</v>
      </c>
      <c r="C185" s="106" t="s">
        <v>681</v>
      </c>
      <c r="D185" s="65">
        <v>1771294</v>
      </c>
      <c r="E185" s="65">
        <v>1206452</v>
      </c>
      <c r="F185" s="79">
        <v>1759252.3367999999</v>
      </c>
      <c r="G185" s="65">
        <v>0</v>
      </c>
      <c r="H185" s="65">
        <v>185086</v>
      </c>
      <c r="I185" s="80">
        <f t="shared" si="4"/>
        <v>4922084.3367999997</v>
      </c>
      <c r="J185" s="65">
        <v>3010736</v>
      </c>
      <c r="K185" s="65">
        <v>0</v>
      </c>
      <c r="L185" s="65">
        <v>866548.53</v>
      </c>
      <c r="M185" s="65">
        <v>0</v>
      </c>
      <c r="N185" s="65">
        <v>518497.4</v>
      </c>
      <c r="O185" s="65">
        <v>14835</v>
      </c>
      <c r="P185" s="65">
        <v>511467.65</v>
      </c>
      <c r="Q185" s="80">
        <f t="shared" si="5"/>
        <v>4922084.580000001</v>
      </c>
      <c r="R185" s="65">
        <v>4700784.58</v>
      </c>
      <c r="S185" s="65">
        <v>221300</v>
      </c>
      <c r="T185" s="52">
        <f>SUM('Part C'!$R185:$S185)</f>
        <v>4922084.58</v>
      </c>
      <c r="U185" s="65">
        <v>20708.3021145374</v>
      </c>
      <c r="V185" s="65">
        <v>974.88986784141002</v>
      </c>
      <c r="W185" s="65">
        <v>1530487.81357636</v>
      </c>
      <c r="X185" s="65">
        <v>6452572.3935763603</v>
      </c>
      <c r="Y185" s="17">
        <v>28425.4290465919</v>
      </c>
    </row>
    <row r="186" spans="1:25" s="11" customFormat="1" ht="15" x14ac:dyDescent="0.35">
      <c r="A186" s="106" t="s">
        <v>682</v>
      </c>
      <c r="B186" s="106" t="s">
        <v>683</v>
      </c>
      <c r="C186" s="106" t="s">
        <v>684</v>
      </c>
      <c r="D186" s="65">
        <v>1006500</v>
      </c>
      <c r="E186" s="65">
        <v>600920</v>
      </c>
      <c r="F186" s="79">
        <v>949663.73600000003</v>
      </c>
      <c r="G186" s="65">
        <v>0</v>
      </c>
      <c r="H186" s="65">
        <v>79846</v>
      </c>
      <c r="I186" s="80">
        <f t="shared" si="4"/>
        <v>2636929.736</v>
      </c>
      <c r="J186" s="65">
        <v>1640141</v>
      </c>
      <c r="K186" s="65">
        <v>0</v>
      </c>
      <c r="L186" s="65">
        <v>333544.63</v>
      </c>
      <c r="M186" s="65">
        <v>0</v>
      </c>
      <c r="N186" s="65">
        <v>305902.89</v>
      </c>
      <c r="O186" s="65">
        <v>16021</v>
      </c>
      <c r="P186" s="65">
        <v>341320.46</v>
      </c>
      <c r="Q186" s="80">
        <f t="shared" si="5"/>
        <v>2636929.98</v>
      </c>
      <c r="R186" s="65">
        <v>2474623.98</v>
      </c>
      <c r="S186" s="65">
        <v>162306</v>
      </c>
      <c r="T186" s="52">
        <f>SUM('Part C'!$R186:$S186)</f>
        <v>2636929.98</v>
      </c>
      <c r="U186" s="65">
        <v>15563.6728301887</v>
      </c>
      <c r="V186" s="65">
        <v>1020.79245283019</v>
      </c>
      <c r="W186" s="65">
        <v>1072015.69320987</v>
      </c>
      <c r="X186" s="65">
        <v>3708945.6732098698</v>
      </c>
      <c r="Y186" s="17">
        <v>23326.702347231902</v>
      </c>
    </row>
    <row r="187" spans="1:25" s="11" customFormat="1" ht="15" x14ac:dyDescent="0.35">
      <c r="A187" s="106" t="s">
        <v>685</v>
      </c>
      <c r="B187" s="106" t="s">
        <v>686</v>
      </c>
      <c r="C187" s="106" t="s">
        <v>687</v>
      </c>
      <c r="D187" s="65">
        <v>2724125</v>
      </c>
      <c r="E187" s="65">
        <v>1147167</v>
      </c>
      <c r="F187" s="79">
        <v>2287159.3136</v>
      </c>
      <c r="G187" s="65">
        <v>0</v>
      </c>
      <c r="H187" s="65">
        <v>250198</v>
      </c>
      <c r="I187" s="80">
        <f t="shared" si="4"/>
        <v>6408649.3136</v>
      </c>
      <c r="J187" s="65">
        <v>4410007</v>
      </c>
      <c r="K187" s="65">
        <v>0</v>
      </c>
      <c r="L187" s="65">
        <v>1207498.33</v>
      </c>
      <c r="M187" s="65">
        <v>0</v>
      </c>
      <c r="N187" s="65">
        <v>495088.78</v>
      </c>
      <c r="O187" s="65">
        <v>15858</v>
      </c>
      <c r="P187" s="65">
        <v>280197.15000000002</v>
      </c>
      <c r="Q187" s="80">
        <f t="shared" si="5"/>
        <v>6408649.2600000007</v>
      </c>
      <c r="R187" s="65">
        <v>5993989.2599999998</v>
      </c>
      <c r="S187" s="65">
        <v>414660</v>
      </c>
      <c r="T187" s="52">
        <f>SUM('Part C'!$R187:$S187)</f>
        <v>6408649.2599999998</v>
      </c>
      <c r="U187" s="65">
        <v>13716.222562929101</v>
      </c>
      <c r="V187" s="65">
        <v>948.87871853546903</v>
      </c>
      <c r="W187" s="65">
        <v>2946357.5970611</v>
      </c>
      <c r="X187" s="65">
        <v>9355006.8570610993</v>
      </c>
      <c r="Y187" s="17">
        <v>21407.338345677599</v>
      </c>
    </row>
    <row r="188" spans="1:25" s="11" customFormat="1" ht="15" x14ac:dyDescent="0.35">
      <c r="A188" s="106" t="s">
        <v>688</v>
      </c>
      <c r="B188" s="106" t="s">
        <v>689</v>
      </c>
      <c r="C188" s="106" t="s">
        <v>690</v>
      </c>
      <c r="D188" s="65">
        <v>3260340</v>
      </c>
      <c r="E188" s="65">
        <v>854102</v>
      </c>
      <c r="F188" s="79">
        <v>2430812.3336</v>
      </c>
      <c r="G188" s="65">
        <v>0</v>
      </c>
      <c r="H188" s="65">
        <v>59306</v>
      </c>
      <c r="I188" s="80">
        <f t="shared" si="4"/>
        <v>6604560.3335999995</v>
      </c>
      <c r="J188" s="65">
        <v>4146249</v>
      </c>
      <c r="K188" s="65">
        <v>0</v>
      </c>
      <c r="L188" s="65">
        <v>1435253.17</v>
      </c>
      <c r="M188" s="65">
        <v>0</v>
      </c>
      <c r="N188" s="65">
        <v>525173.99</v>
      </c>
      <c r="O188" s="65">
        <v>146544.94</v>
      </c>
      <c r="P188" s="65">
        <v>351339.32</v>
      </c>
      <c r="Q188" s="80">
        <f t="shared" si="5"/>
        <v>6604560.4200000009</v>
      </c>
      <c r="R188" s="65">
        <v>6561764.4199999999</v>
      </c>
      <c r="S188" s="65">
        <v>42796</v>
      </c>
      <c r="T188" s="52">
        <f>SUM('Part C'!$R188:$S188)</f>
        <v>6604560.4199999999</v>
      </c>
      <c r="U188" s="65">
        <v>14358.346652078801</v>
      </c>
      <c r="V188" s="65">
        <v>93.645514223194795</v>
      </c>
      <c r="W188" s="65">
        <v>3081202.33834536</v>
      </c>
      <c r="X188" s="65">
        <v>9685762.7583453599</v>
      </c>
      <c r="Y188" s="17">
        <v>21194.229230515</v>
      </c>
    </row>
    <row r="189" spans="1:25" s="11" customFormat="1" ht="15" x14ac:dyDescent="0.35">
      <c r="A189" s="106" t="s">
        <v>691</v>
      </c>
      <c r="B189" s="106" t="s">
        <v>692</v>
      </c>
      <c r="C189" s="106" t="s">
        <v>693</v>
      </c>
      <c r="D189" s="65">
        <v>2541042</v>
      </c>
      <c r="E189" s="65">
        <v>1142473</v>
      </c>
      <c r="F189" s="79">
        <v>2176220.662</v>
      </c>
      <c r="G189" s="65">
        <v>0</v>
      </c>
      <c r="H189" s="65">
        <v>271746</v>
      </c>
      <c r="I189" s="80">
        <f t="shared" si="4"/>
        <v>6131481.6620000005</v>
      </c>
      <c r="J189" s="65">
        <v>3862188</v>
      </c>
      <c r="K189" s="65">
        <v>0</v>
      </c>
      <c r="L189" s="65">
        <v>1116856.1399999999</v>
      </c>
      <c r="M189" s="65">
        <v>0</v>
      </c>
      <c r="N189" s="65">
        <v>719145</v>
      </c>
      <c r="O189" s="65">
        <v>95244.55</v>
      </c>
      <c r="P189" s="65">
        <v>338048.18</v>
      </c>
      <c r="Q189" s="80">
        <f t="shared" si="5"/>
        <v>6131481.8699999992</v>
      </c>
      <c r="R189" s="65">
        <v>5786132.8700000001</v>
      </c>
      <c r="S189" s="65">
        <v>345349</v>
      </c>
      <c r="T189" s="52">
        <f>SUM('Part C'!$R189:$S189)</f>
        <v>6131481.8700000001</v>
      </c>
      <c r="U189" s="65">
        <v>14574.641989924399</v>
      </c>
      <c r="V189" s="65">
        <v>869.89672544080599</v>
      </c>
      <c r="W189" s="65">
        <v>2676668.1144925798</v>
      </c>
      <c r="X189" s="65">
        <v>8808149.9844925795</v>
      </c>
      <c r="Y189" s="17">
        <v>22186.7757795783</v>
      </c>
    </row>
    <row r="190" spans="1:25" s="11" customFormat="1" ht="15" x14ac:dyDescent="0.35">
      <c r="A190" s="106" t="s">
        <v>694</v>
      </c>
      <c r="B190" s="106" t="s">
        <v>695</v>
      </c>
      <c r="C190" s="106" t="s">
        <v>696</v>
      </c>
      <c r="D190" s="65">
        <v>3018713</v>
      </c>
      <c r="E190" s="65">
        <v>1471949</v>
      </c>
      <c r="F190" s="79">
        <v>2653083.1096000001</v>
      </c>
      <c r="G190" s="65">
        <v>0</v>
      </c>
      <c r="H190" s="65">
        <v>225993</v>
      </c>
      <c r="I190" s="80">
        <f t="shared" si="4"/>
        <v>7369738.1096000001</v>
      </c>
      <c r="J190" s="65">
        <v>4449432</v>
      </c>
      <c r="K190" s="65">
        <v>0</v>
      </c>
      <c r="L190" s="65">
        <v>1402019.76</v>
      </c>
      <c r="M190" s="65">
        <v>0</v>
      </c>
      <c r="N190" s="65">
        <v>743918.53</v>
      </c>
      <c r="O190" s="65">
        <v>118524.14</v>
      </c>
      <c r="P190" s="65">
        <v>655843.89</v>
      </c>
      <c r="Q190" s="80">
        <f t="shared" si="5"/>
        <v>7369738.3199999994</v>
      </c>
      <c r="R190" s="65">
        <v>6861528.3200000003</v>
      </c>
      <c r="S190" s="65">
        <v>508210</v>
      </c>
      <c r="T190" s="52">
        <f>SUM('Part C'!$R190:$S190)</f>
        <v>7369738.3200000003</v>
      </c>
      <c r="U190" s="65">
        <v>16942.0452345679</v>
      </c>
      <c r="V190" s="65">
        <v>1254.8395061728399</v>
      </c>
      <c r="W190" s="65">
        <v>2730606.0110062798</v>
      </c>
      <c r="X190" s="65">
        <v>10100344.3310063</v>
      </c>
      <c r="Y190" s="17">
        <v>24939.1218049538</v>
      </c>
    </row>
    <row r="191" spans="1:25" s="11" customFormat="1" ht="15" x14ac:dyDescent="0.35">
      <c r="A191" s="106" t="s">
        <v>697</v>
      </c>
      <c r="B191" s="106" t="s">
        <v>698</v>
      </c>
      <c r="C191" s="106" t="s">
        <v>699</v>
      </c>
      <c r="D191" s="65">
        <v>1692541</v>
      </c>
      <c r="E191" s="65">
        <v>1147223</v>
      </c>
      <c r="F191" s="79">
        <v>1677732.5711999999</v>
      </c>
      <c r="G191" s="65">
        <v>0</v>
      </c>
      <c r="H191" s="65">
        <v>620349</v>
      </c>
      <c r="I191" s="80">
        <f t="shared" si="4"/>
        <v>5137845.5712000001</v>
      </c>
      <c r="J191" s="65">
        <v>3799219</v>
      </c>
      <c r="K191" s="65">
        <v>0</v>
      </c>
      <c r="L191" s="65">
        <v>0</v>
      </c>
      <c r="M191" s="65">
        <v>0</v>
      </c>
      <c r="N191" s="65">
        <v>753569.91</v>
      </c>
      <c r="O191" s="65">
        <v>229815.14</v>
      </c>
      <c r="P191" s="65">
        <v>355241.55</v>
      </c>
      <c r="Q191" s="80">
        <f t="shared" si="5"/>
        <v>5137845.5999999996</v>
      </c>
      <c r="R191" s="65">
        <v>4818157.5999999996</v>
      </c>
      <c r="S191" s="65">
        <v>319688</v>
      </c>
      <c r="T191" s="52">
        <f>SUM('Part C'!$R191:$S191)</f>
        <v>5137845.5999999996</v>
      </c>
      <c r="U191" s="65">
        <v>15592.743042071201</v>
      </c>
      <c r="V191" s="65">
        <v>1034.5889967637499</v>
      </c>
      <c r="W191" s="65">
        <v>2083351.25284183</v>
      </c>
      <c r="X191" s="65">
        <v>7221196.8528418299</v>
      </c>
      <c r="Y191" s="17">
        <v>23369.569103048001</v>
      </c>
    </row>
    <row r="192" spans="1:25" s="11" customFormat="1" ht="15" x14ac:dyDescent="0.35">
      <c r="A192" s="106" t="s">
        <v>700</v>
      </c>
      <c r="B192" s="106" t="s">
        <v>701</v>
      </c>
      <c r="C192" s="106" t="s">
        <v>702</v>
      </c>
      <c r="D192" s="65">
        <v>1619236</v>
      </c>
      <c r="E192" s="65">
        <v>978939</v>
      </c>
      <c r="F192" s="79">
        <v>1535001.79</v>
      </c>
      <c r="G192" s="65">
        <v>0</v>
      </c>
      <c r="H192" s="65">
        <v>33905</v>
      </c>
      <c r="I192" s="80">
        <f t="shared" si="4"/>
        <v>4167081.79</v>
      </c>
      <c r="J192" s="65">
        <v>2459172</v>
      </c>
      <c r="K192" s="65">
        <v>0</v>
      </c>
      <c r="L192" s="65">
        <v>769796.07</v>
      </c>
      <c r="M192" s="65">
        <v>0</v>
      </c>
      <c r="N192" s="65">
        <v>751600.5</v>
      </c>
      <c r="O192" s="65">
        <v>15733</v>
      </c>
      <c r="P192" s="65">
        <v>170780.33</v>
      </c>
      <c r="Q192" s="80">
        <f t="shared" si="5"/>
        <v>4167081.9</v>
      </c>
      <c r="R192" s="65">
        <v>3888608.9</v>
      </c>
      <c r="S192" s="65">
        <v>278473</v>
      </c>
      <c r="T192" s="52">
        <f>SUM('Part C'!$R192:$S192)</f>
        <v>4167081.9</v>
      </c>
      <c r="U192" s="65">
        <v>15249.446666666699</v>
      </c>
      <c r="V192" s="65">
        <v>1092.05098039216</v>
      </c>
      <c r="W192" s="65">
        <v>1719270.4513743301</v>
      </c>
      <c r="X192" s="65">
        <v>5886352.35137433</v>
      </c>
      <c r="Y192" s="17">
        <v>23083.7347112719</v>
      </c>
    </row>
    <row r="193" spans="1:25" s="11" customFormat="1" ht="15" x14ac:dyDescent="0.35">
      <c r="A193" s="106" t="s">
        <v>703</v>
      </c>
      <c r="B193" s="106" t="s">
        <v>704</v>
      </c>
      <c r="C193" s="106" t="s">
        <v>705</v>
      </c>
      <c r="D193" s="65">
        <v>6396461</v>
      </c>
      <c r="E193" s="65">
        <v>2847550</v>
      </c>
      <c r="F193" s="79">
        <v>5461361.6988000004</v>
      </c>
      <c r="G193" s="65">
        <v>0</v>
      </c>
      <c r="H193" s="65">
        <v>201883</v>
      </c>
      <c r="I193" s="80">
        <f t="shared" si="4"/>
        <v>14907255.698800001</v>
      </c>
      <c r="J193" s="65">
        <v>9882760</v>
      </c>
      <c r="K193" s="65">
        <v>0</v>
      </c>
      <c r="L193" s="65">
        <v>2509304.06</v>
      </c>
      <c r="M193" s="65">
        <v>0</v>
      </c>
      <c r="N193" s="65">
        <v>1317082.18</v>
      </c>
      <c r="O193" s="65">
        <v>141425.66</v>
      </c>
      <c r="P193" s="65">
        <v>1056684.1299999999</v>
      </c>
      <c r="Q193" s="80">
        <f t="shared" si="5"/>
        <v>14907256.030000001</v>
      </c>
      <c r="R193" s="65">
        <v>13875471.029999999</v>
      </c>
      <c r="S193" s="65">
        <v>1031785</v>
      </c>
      <c r="T193" s="52">
        <f>SUM('Part C'!$R193:$S193)</f>
        <v>14907256.029999999</v>
      </c>
      <c r="U193" s="65">
        <v>12366.729973261999</v>
      </c>
      <c r="V193" s="65">
        <v>919.59447415329805</v>
      </c>
      <c r="W193" s="65">
        <v>7564789.9860470304</v>
      </c>
      <c r="X193" s="65">
        <v>22472046.016047001</v>
      </c>
      <c r="Y193" s="17">
        <v>20028.561511628399</v>
      </c>
    </row>
    <row r="194" spans="1:25" s="11" customFormat="1" ht="15" x14ac:dyDescent="0.35">
      <c r="A194" s="106" t="s">
        <v>706</v>
      </c>
      <c r="B194" s="106" t="s">
        <v>707</v>
      </c>
      <c r="C194" s="106" t="s">
        <v>708</v>
      </c>
      <c r="D194" s="65">
        <v>2633728</v>
      </c>
      <c r="E194" s="65">
        <v>998512</v>
      </c>
      <c r="F194" s="79">
        <v>2145927.392</v>
      </c>
      <c r="G194" s="65">
        <v>0</v>
      </c>
      <c r="H194" s="65">
        <v>167815</v>
      </c>
      <c r="I194" s="80">
        <f t="shared" si="4"/>
        <v>5945982.392</v>
      </c>
      <c r="J194" s="65">
        <v>4208654</v>
      </c>
      <c r="K194" s="65">
        <v>0</v>
      </c>
      <c r="L194" s="65">
        <v>973113.04</v>
      </c>
      <c r="M194" s="65">
        <v>0</v>
      </c>
      <c r="N194" s="65">
        <v>470668.41</v>
      </c>
      <c r="O194" s="65">
        <v>21472</v>
      </c>
      <c r="P194" s="65">
        <v>272074.52</v>
      </c>
      <c r="Q194" s="80">
        <f t="shared" si="5"/>
        <v>5945981.9700000007</v>
      </c>
      <c r="R194" s="65">
        <v>5875535.9699999997</v>
      </c>
      <c r="S194" s="65">
        <v>70446</v>
      </c>
      <c r="T194" s="52">
        <f>SUM('Part C'!$R194:$S194)</f>
        <v>5945981.9699999997</v>
      </c>
      <c r="U194" s="65">
        <v>12189.908651452301</v>
      </c>
      <c r="V194" s="65">
        <v>146.153526970954</v>
      </c>
      <c r="W194" s="65">
        <v>3249758.2649506899</v>
      </c>
      <c r="X194" s="65">
        <v>9195740.2349506896</v>
      </c>
      <c r="Y194" s="17">
        <v>19078.299242636302</v>
      </c>
    </row>
    <row r="195" spans="1:25" s="11" customFormat="1" ht="15" x14ac:dyDescent="0.35">
      <c r="A195" s="106" t="s">
        <v>709</v>
      </c>
      <c r="B195" s="106" t="s">
        <v>710</v>
      </c>
      <c r="C195" s="106" t="s">
        <v>711</v>
      </c>
      <c r="D195" s="65">
        <v>2824728</v>
      </c>
      <c r="E195" s="65">
        <v>743292</v>
      </c>
      <c r="F195" s="79">
        <v>2107986.216</v>
      </c>
      <c r="G195" s="65">
        <v>0</v>
      </c>
      <c r="H195" s="65">
        <v>1353281</v>
      </c>
      <c r="I195" s="80">
        <f t="shared" si="4"/>
        <v>7029287.216</v>
      </c>
      <c r="J195" s="65">
        <v>5086979</v>
      </c>
      <c r="K195" s="65">
        <v>0</v>
      </c>
      <c r="L195" s="65">
        <v>1192694.3500000001</v>
      </c>
      <c r="M195" s="65">
        <v>0</v>
      </c>
      <c r="N195" s="65">
        <v>558385.12</v>
      </c>
      <c r="O195" s="65">
        <v>20582</v>
      </c>
      <c r="P195" s="65">
        <v>170646.71</v>
      </c>
      <c r="Q195" s="80">
        <f t="shared" si="5"/>
        <v>7029287.1799999997</v>
      </c>
      <c r="R195" s="65">
        <v>7000906.1799999997</v>
      </c>
      <c r="S195" s="65">
        <v>28381</v>
      </c>
      <c r="T195" s="52">
        <f>SUM('Part C'!$R195:$S195)</f>
        <v>7029287.1799999997</v>
      </c>
      <c r="U195" s="65">
        <v>12682.8010507246</v>
      </c>
      <c r="V195" s="65">
        <v>51.414855072463801</v>
      </c>
      <c r="W195" s="65">
        <v>3721714.8594455998</v>
      </c>
      <c r="X195" s="65">
        <v>10751002.0394456</v>
      </c>
      <c r="Y195" s="17">
        <v>19476.452970010101</v>
      </c>
    </row>
    <row r="196" spans="1:25" s="11" customFormat="1" ht="15" x14ac:dyDescent="0.35">
      <c r="A196" s="106" t="s">
        <v>712</v>
      </c>
      <c r="B196" s="106" t="s">
        <v>713</v>
      </c>
      <c r="C196" s="106" t="s">
        <v>714</v>
      </c>
      <c r="D196" s="65">
        <v>2308824</v>
      </c>
      <c r="E196" s="65">
        <v>1285157</v>
      </c>
      <c r="F196" s="79">
        <v>2123323.9748</v>
      </c>
      <c r="G196" s="65">
        <v>0</v>
      </c>
      <c r="H196" s="65">
        <v>208628</v>
      </c>
      <c r="I196" s="80">
        <f t="shared" si="4"/>
        <v>5925932.9748</v>
      </c>
      <c r="J196" s="65">
        <v>3291573</v>
      </c>
      <c r="K196" s="65">
        <v>0</v>
      </c>
      <c r="L196" s="65">
        <v>1310502.6299999999</v>
      </c>
      <c r="M196" s="65">
        <v>0</v>
      </c>
      <c r="N196" s="65">
        <v>725069.14</v>
      </c>
      <c r="O196" s="65">
        <v>32015</v>
      </c>
      <c r="P196" s="65">
        <v>566773.41</v>
      </c>
      <c r="Q196" s="80">
        <f t="shared" si="5"/>
        <v>5925933.1799999997</v>
      </c>
      <c r="R196" s="65">
        <v>5900574.1799999997</v>
      </c>
      <c r="S196" s="65">
        <v>25359</v>
      </c>
      <c r="T196" s="52">
        <f>SUM('Part C'!$R196:$S196)</f>
        <v>5925933.1799999997</v>
      </c>
      <c r="U196" s="65">
        <v>12017.462688391</v>
      </c>
      <c r="V196" s="65">
        <v>51.6476578411405</v>
      </c>
      <c r="W196" s="65">
        <v>3310438.3985286001</v>
      </c>
      <c r="X196" s="65">
        <v>9236371.5785285998</v>
      </c>
      <c r="Y196" s="17">
        <v>18811.3474104452</v>
      </c>
    </row>
    <row r="197" spans="1:25" s="11" customFormat="1" ht="15" x14ac:dyDescent="0.35">
      <c r="A197" s="106" t="s">
        <v>715</v>
      </c>
      <c r="B197" s="106" t="s">
        <v>716</v>
      </c>
      <c r="C197" s="106" t="s">
        <v>717</v>
      </c>
      <c r="D197" s="65">
        <v>2237378</v>
      </c>
      <c r="E197" s="65">
        <v>1264374</v>
      </c>
      <c r="F197" s="79">
        <v>2068835.0815999999</v>
      </c>
      <c r="G197" s="65">
        <v>0</v>
      </c>
      <c r="H197" s="65">
        <v>174527</v>
      </c>
      <c r="I197" s="80">
        <f t="shared" si="4"/>
        <v>5745114.0816000002</v>
      </c>
      <c r="J197" s="65">
        <v>3178263</v>
      </c>
      <c r="K197" s="65">
        <v>0</v>
      </c>
      <c r="L197" s="65">
        <v>1502855.8</v>
      </c>
      <c r="M197" s="65">
        <v>0</v>
      </c>
      <c r="N197" s="65">
        <v>680257.9</v>
      </c>
      <c r="O197" s="65">
        <v>18983</v>
      </c>
      <c r="P197" s="65">
        <v>364754.53</v>
      </c>
      <c r="Q197" s="80">
        <f t="shared" si="5"/>
        <v>5745114.2300000004</v>
      </c>
      <c r="R197" s="65">
        <v>5301422.2300000004</v>
      </c>
      <c r="S197" s="65">
        <v>443692</v>
      </c>
      <c r="T197" s="52">
        <f>SUM('Part C'!$R197:$S197)</f>
        <v>5745114.2300000004</v>
      </c>
      <c r="U197" s="65">
        <v>14849.9222128852</v>
      </c>
      <c r="V197" s="65">
        <v>1242.83473389356</v>
      </c>
      <c r="W197" s="65">
        <v>2406978.6319240602</v>
      </c>
      <c r="X197" s="65">
        <v>8152092.8619240597</v>
      </c>
      <c r="Y197" s="17">
        <v>22834.994010991799</v>
      </c>
    </row>
    <row r="198" spans="1:25" s="11" customFormat="1" ht="15" x14ac:dyDescent="0.35">
      <c r="A198" s="106" t="s">
        <v>718</v>
      </c>
      <c r="B198" s="106" t="s">
        <v>719</v>
      </c>
      <c r="C198" s="106" t="s">
        <v>720</v>
      </c>
      <c r="D198" s="65">
        <v>8839588</v>
      </c>
      <c r="E198" s="65">
        <v>4109825</v>
      </c>
      <c r="F198" s="79">
        <v>7650513.2004000004</v>
      </c>
      <c r="G198" s="65">
        <v>0</v>
      </c>
      <c r="H198" s="65">
        <v>492784</v>
      </c>
      <c r="I198" s="80">
        <f t="shared" si="4"/>
        <v>21092710.200400002</v>
      </c>
      <c r="J198" s="65">
        <v>14392839</v>
      </c>
      <c r="K198" s="65">
        <v>0</v>
      </c>
      <c r="L198" s="65">
        <v>3191908.38</v>
      </c>
      <c r="M198" s="65">
        <v>0</v>
      </c>
      <c r="N198" s="65">
        <v>2037905.48</v>
      </c>
      <c r="O198" s="65">
        <v>63154</v>
      </c>
      <c r="P198" s="65">
        <v>1406903.52</v>
      </c>
      <c r="Q198" s="80">
        <f t="shared" si="5"/>
        <v>21092710.379999999</v>
      </c>
      <c r="R198" s="65">
        <v>19562876.379999999</v>
      </c>
      <c r="S198" s="65">
        <v>1529834</v>
      </c>
      <c r="T198" s="52">
        <f>SUM('Part C'!$R198:$S198)</f>
        <v>21092710.379999999</v>
      </c>
      <c r="U198" s="65">
        <v>11262.4504202648</v>
      </c>
      <c r="V198" s="65">
        <v>880.73344847438102</v>
      </c>
      <c r="W198" s="65">
        <v>11711265.780538101</v>
      </c>
      <c r="X198" s="65">
        <v>32803976.1605381</v>
      </c>
      <c r="Y198" s="17">
        <v>18885.420932952198</v>
      </c>
    </row>
    <row r="199" spans="1:25" s="11" customFormat="1" ht="15" x14ac:dyDescent="0.35">
      <c r="A199" s="106" t="s">
        <v>721</v>
      </c>
      <c r="B199" s="106" t="s">
        <v>722</v>
      </c>
      <c r="C199" s="106" t="s">
        <v>723</v>
      </c>
      <c r="D199" s="65">
        <v>4181069</v>
      </c>
      <c r="E199" s="65">
        <v>2455865</v>
      </c>
      <c r="F199" s="79">
        <v>3921100.6072</v>
      </c>
      <c r="G199" s="65">
        <v>0</v>
      </c>
      <c r="H199" s="65">
        <v>276778</v>
      </c>
      <c r="I199" s="80">
        <f t="shared" si="4"/>
        <v>10834812.6072</v>
      </c>
      <c r="J199" s="65">
        <v>6200312</v>
      </c>
      <c r="K199" s="65">
        <v>0</v>
      </c>
      <c r="L199" s="65">
        <v>2959766.12</v>
      </c>
      <c r="M199" s="65">
        <v>0</v>
      </c>
      <c r="N199" s="65">
        <v>758997.72</v>
      </c>
      <c r="O199" s="65">
        <v>254520.7</v>
      </c>
      <c r="P199" s="65">
        <v>661216.02</v>
      </c>
      <c r="Q199" s="80">
        <f t="shared" si="5"/>
        <v>10834812.560000001</v>
      </c>
      <c r="R199" s="65">
        <v>10123223.560000001</v>
      </c>
      <c r="S199" s="65">
        <v>711589</v>
      </c>
      <c r="T199" s="52">
        <f>SUM('Part C'!$R199:$S199)</f>
        <v>10834812.560000001</v>
      </c>
      <c r="U199" s="65">
        <v>16249.154991974299</v>
      </c>
      <c r="V199" s="65">
        <v>1142.1974317817001</v>
      </c>
      <c r="W199" s="65">
        <v>4200413.6910047298</v>
      </c>
      <c r="X199" s="65">
        <v>15035226.2510047</v>
      </c>
      <c r="Y199" s="17">
        <v>24133.5894879691</v>
      </c>
    </row>
    <row r="200" spans="1:25" s="11" customFormat="1" ht="15" x14ac:dyDescent="0.35">
      <c r="A200" s="106" t="s">
        <v>724</v>
      </c>
      <c r="B200" s="106" t="s">
        <v>725</v>
      </c>
      <c r="C200" s="106" t="s">
        <v>726</v>
      </c>
      <c r="D200" s="65">
        <v>1880883</v>
      </c>
      <c r="E200" s="65">
        <v>1235828</v>
      </c>
      <c r="F200" s="79">
        <v>1841352.8588</v>
      </c>
      <c r="G200" s="65">
        <v>0</v>
      </c>
      <c r="H200" s="65">
        <v>82691</v>
      </c>
      <c r="I200" s="80">
        <f t="shared" ref="I200:I263" si="6">SUM(D200:H200)</f>
        <v>5040754.8587999996</v>
      </c>
      <c r="J200" s="65">
        <v>2973078</v>
      </c>
      <c r="K200" s="65">
        <v>0</v>
      </c>
      <c r="L200" s="65">
        <v>801093.47</v>
      </c>
      <c r="M200" s="65">
        <v>0</v>
      </c>
      <c r="N200" s="65">
        <v>757952.57</v>
      </c>
      <c r="O200" s="65">
        <v>20631</v>
      </c>
      <c r="P200" s="65">
        <v>488000.17</v>
      </c>
      <c r="Q200" s="80">
        <f t="shared" ref="Q200:Q263" si="7">SUM(J200:P200)</f>
        <v>5040755.21</v>
      </c>
      <c r="R200" s="65">
        <v>4672164.21</v>
      </c>
      <c r="S200" s="65">
        <v>368591</v>
      </c>
      <c r="T200" s="52">
        <f>SUM('Part C'!$R200:$S200)</f>
        <v>5040755.21</v>
      </c>
      <c r="U200" s="65">
        <v>18109.163604651199</v>
      </c>
      <c r="V200" s="65">
        <v>1428.6472868217099</v>
      </c>
      <c r="W200" s="65">
        <v>1739497.1625669701</v>
      </c>
      <c r="X200" s="65">
        <v>6780252.3725669701</v>
      </c>
      <c r="Y200" s="17">
        <v>26280.047955685899</v>
      </c>
    </row>
    <row r="201" spans="1:25" s="11" customFormat="1" ht="15" x14ac:dyDescent="0.35">
      <c r="A201" s="106" t="s">
        <v>727</v>
      </c>
      <c r="B201" s="106" t="s">
        <v>728</v>
      </c>
      <c r="C201" s="106" t="s">
        <v>729</v>
      </c>
      <c r="D201" s="65">
        <v>1439728</v>
      </c>
      <c r="E201" s="65">
        <v>990975</v>
      </c>
      <c r="F201" s="79">
        <v>1436059.3324</v>
      </c>
      <c r="G201" s="65">
        <v>0</v>
      </c>
      <c r="H201" s="65">
        <v>145831</v>
      </c>
      <c r="I201" s="80">
        <f t="shared" si="6"/>
        <v>4012593.3323999997</v>
      </c>
      <c r="J201" s="65">
        <v>2340964</v>
      </c>
      <c r="K201" s="65">
        <v>0</v>
      </c>
      <c r="L201" s="65">
        <v>473821.37</v>
      </c>
      <c r="M201" s="65">
        <v>0</v>
      </c>
      <c r="N201" s="65">
        <v>759432.01</v>
      </c>
      <c r="O201" s="65">
        <v>98601.69</v>
      </c>
      <c r="P201" s="65">
        <v>339774.2</v>
      </c>
      <c r="Q201" s="80">
        <f t="shared" si="7"/>
        <v>4012593.27</v>
      </c>
      <c r="R201" s="65">
        <v>3709704.27</v>
      </c>
      <c r="S201" s="65">
        <v>302889</v>
      </c>
      <c r="T201" s="52">
        <f>SUM('Part C'!$R201:$S201)</f>
        <v>4012593.27</v>
      </c>
      <c r="U201" s="65">
        <v>17498.6050471698</v>
      </c>
      <c r="V201" s="65">
        <v>1428.7216981132101</v>
      </c>
      <c r="W201" s="65">
        <v>1429354.25761317</v>
      </c>
      <c r="X201" s="65">
        <v>5441947.5276131602</v>
      </c>
      <c r="Y201" s="17">
        <v>25669.5638094961</v>
      </c>
    </row>
    <row r="202" spans="1:25" s="11" customFormat="1" ht="15" x14ac:dyDescent="0.35">
      <c r="A202" s="106" t="s">
        <v>730</v>
      </c>
      <c r="B202" s="106" t="s">
        <v>731</v>
      </c>
      <c r="C202" s="106" t="s">
        <v>732</v>
      </c>
      <c r="D202" s="65">
        <v>1855277</v>
      </c>
      <c r="E202" s="65">
        <v>1514872</v>
      </c>
      <c r="F202" s="79">
        <v>1991084.0292</v>
      </c>
      <c r="G202" s="65">
        <v>0</v>
      </c>
      <c r="H202" s="65">
        <v>106125</v>
      </c>
      <c r="I202" s="80">
        <f t="shared" si="6"/>
        <v>5467358.0291999998</v>
      </c>
      <c r="J202" s="65">
        <v>3678251</v>
      </c>
      <c r="K202" s="65">
        <v>0</v>
      </c>
      <c r="L202" s="65">
        <v>741745.5</v>
      </c>
      <c r="M202" s="65">
        <v>0</v>
      </c>
      <c r="N202" s="65">
        <v>528474.9</v>
      </c>
      <c r="O202" s="65">
        <v>16528</v>
      </c>
      <c r="P202" s="65">
        <v>502358.73</v>
      </c>
      <c r="Q202" s="80">
        <f t="shared" si="7"/>
        <v>5467358.1300000008</v>
      </c>
      <c r="R202" s="65">
        <v>5081681.13</v>
      </c>
      <c r="S202" s="65">
        <v>385677</v>
      </c>
      <c r="T202" s="52">
        <f>SUM('Part C'!$R202:$S202)</f>
        <v>5467358.1299999999</v>
      </c>
      <c r="U202" s="65">
        <v>19928.161294117599</v>
      </c>
      <c r="V202" s="65">
        <v>1512.45882352941</v>
      </c>
      <c r="W202" s="65">
        <v>1719270.4513743301</v>
      </c>
      <c r="X202" s="65">
        <v>7186628.5813743304</v>
      </c>
      <c r="Y202" s="17">
        <v>28182.857181860101</v>
      </c>
    </row>
    <row r="203" spans="1:25" s="11" customFormat="1" ht="15" x14ac:dyDescent="0.35">
      <c r="A203" s="106" t="s">
        <v>733</v>
      </c>
      <c r="B203" s="106" t="s">
        <v>734</v>
      </c>
      <c r="C203" s="106" t="s">
        <v>735</v>
      </c>
      <c r="D203" s="65">
        <v>2215491</v>
      </c>
      <c r="E203" s="65">
        <v>2263998</v>
      </c>
      <c r="F203" s="79">
        <v>2646482.1011999999</v>
      </c>
      <c r="G203" s="65">
        <v>0</v>
      </c>
      <c r="H203" s="65">
        <v>266210</v>
      </c>
      <c r="I203" s="80">
        <f t="shared" si="6"/>
        <v>7392181.1011999995</v>
      </c>
      <c r="J203" s="65">
        <v>4355737</v>
      </c>
      <c r="K203" s="65">
        <v>0</v>
      </c>
      <c r="L203" s="65">
        <v>1365479.09</v>
      </c>
      <c r="M203" s="65">
        <v>0</v>
      </c>
      <c r="N203" s="65">
        <v>705476.85</v>
      </c>
      <c r="O203" s="65">
        <v>115915.07</v>
      </c>
      <c r="P203" s="65">
        <v>849573.1</v>
      </c>
      <c r="Q203" s="80">
        <f t="shared" si="7"/>
        <v>7392181.1099999994</v>
      </c>
      <c r="R203" s="65">
        <v>6857316.1100000003</v>
      </c>
      <c r="S203" s="65">
        <v>534865</v>
      </c>
      <c r="T203" s="52">
        <f>SUM('Part C'!$R203:$S203)</f>
        <v>7392181.1100000003</v>
      </c>
      <c r="U203" s="65">
        <v>16643.971140776699</v>
      </c>
      <c r="V203" s="65">
        <v>1298.2160194174801</v>
      </c>
      <c r="W203" s="65">
        <v>2777801.6704557701</v>
      </c>
      <c r="X203" s="65">
        <v>10169982.7804558</v>
      </c>
      <c r="Y203" s="17">
        <v>24684.424224407201</v>
      </c>
    </row>
    <row r="204" spans="1:25" s="11" customFormat="1" ht="15" x14ac:dyDescent="0.35">
      <c r="A204" s="106" t="s">
        <v>736</v>
      </c>
      <c r="B204" s="106" t="s">
        <v>737</v>
      </c>
      <c r="C204" s="106" t="s">
        <v>738</v>
      </c>
      <c r="D204" s="65">
        <v>2408531</v>
      </c>
      <c r="E204" s="65">
        <v>1215486</v>
      </c>
      <c r="F204" s="79">
        <v>2141069.2436000002</v>
      </c>
      <c r="G204" s="65">
        <v>0</v>
      </c>
      <c r="H204" s="65">
        <v>168224</v>
      </c>
      <c r="I204" s="80">
        <f t="shared" si="6"/>
        <v>5933310.2435999997</v>
      </c>
      <c r="J204" s="65">
        <v>4317609</v>
      </c>
      <c r="K204" s="65">
        <v>0</v>
      </c>
      <c r="L204" s="65">
        <v>146089.53</v>
      </c>
      <c r="M204" s="65">
        <v>0</v>
      </c>
      <c r="N204" s="65">
        <v>521799.9</v>
      </c>
      <c r="O204" s="65">
        <v>100648.31</v>
      </c>
      <c r="P204" s="65">
        <v>847163.04</v>
      </c>
      <c r="Q204" s="80">
        <f t="shared" si="7"/>
        <v>5933309.7800000003</v>
      </c>
      <c r="R204" s="65">
        <v>5577118.7800000003</v>
      </c>
      <c r="S204" s="65">
        <v>356191</v>
      </c>
      <c r="T204" s="52">
        <f>SUM('Part C'!$R204:$S204)</f>
        <v>5933309.7800000003</v>
      </c>
      <c r="U204" s="65">
        <v>15980.283037249301</v>
      </c>
      <c r="V204" s="65">
        <v>1020.60458452722</v>
      </c>
      <c r="W204" s="65">
        <v>2353040.7354103499</v>
      </c>
      <c r="X204" s="65">
        <v>8286350.5154103497</v>
      </c>
      <c r="Y204" s="17">
        <v>23743.1246859895</v>
      </c>
    </row>
    <row r="205" spans="1:25" s="11" customFormat="1" ht="15" x14ac:dyDescent="0.35">
      <c r="A205" s="106" t="s">
        <v>739</v>
      </c>
      <c r="B205" s="106" t="s">
        <v>740</v>
      </c>
      <c r="C205" s="106" t="s">
        <v>741</v>
      </c>
      <c r="D205" s="65">
        <v>2575170</v>
      </c>
      <c r="E205" s="65">
        <v>796973</v>
      </c>
      <c r="F205" s="79">
        <v>1992262.0844000001</v>
      </c>
      <c r="G205" s="65">
        <v>0</v>
      </c>
      <c r="H205" s="65">
        <v>386764</v>
      </c>
      <c r="I205" s="80">
        <f t="shared" si="6"/>
        <v>5751169.0844000001</v>
      </c>
      <c r="J205" s="65">
        <v>4358244</v>
      </c>
      <c r="K205" s="65">
        <v>0</v>
      </c>
      <c r="L205" s="65">
        <v>679435.45</v>
      </c>
      <c r="M205" s="65">
        <v>0</v>
      </c>
      <c r="N205" s="65">
        <v>509242.12</v>
      </c>
      <c r="O205" s="65">
        <v>22919</v>
      </c>
      <c r="P205" s="65">
        <v>181328.93</v>
      </c>
      <c r="Q205" s="80">
        <f t="shared" si="7"/>
        <v>5751169.5</v>
      </c>
      <c r="R205" s="65">
        <v>5419521.5</v>
      </c>
      <c r="S205" s="65">
        <v>331648</v>
      </c>
      <c r="T205" s="52">
        <f>SUM('Part C'!$R205:$S205)</f>
        <v>5751169.5</v>
      </c>
      <c r="U205" s="65">
        <v>11629.8744635193</v>
      </c>
      <c r="V205" s="65">
        <v>711.69098712446396</v>
      </c>
      <c r="W205" s="65">
        <v>3141882.47192328</v>
      </c>
      <c r="X205" s="65">
        <v>8893051.9719232805</v>
      </c>
      <c r="Y205" s="17">
        <v>19083.802514856801</v>
      </c>
    </row>
    <row r="206" spans="1:25" s="11" customFormat="1" ht="15" x14ac:dyDescent="0.35">
      <c r="A206" s="106" t="s">
        <v>742</v>
      </c>
      <c r="B206" s="106" t="s">
        <v>743</v>
      </c>
      <c r="C206" s="106" t="s">
        <v>744</v>
      </c>
      <c r="D206" s="65">
        <v>913813</v>
      </c>
      <c r="E206" s="65">
        <v>501158</v>
      </c>
      <c r="F206" s="79">
        <v>835964.86679999996</v>
      </c>
      <c r="G206" s="65">
        <v>0</v>
      </c>
      <c r="H206" s="65">
        <v>13951</v>
      </c>
      <c r="I206" s="80">
        <f t="shared" si="6"/>
        <v>2264886.8668</v>
      </c>
      <c r="J206" s="65">
        <v>1583968</v>
      </c>
      <c r="K206" s="65">
        <v>0</v>
      </c>
      <c r="L206" s="65">
        <v>221420.27</v>
      </c>
      <c r="M206" s="65">
        <v>0</v>
      </c>
      <c r="N206" s="65">
        <v>288456.58</v>
      </c>
      <c r="O206" s="65">
        <v>5459</v>
      </c>
      <c r="P206" s="65">
        <v>165583.19</v>
      </c>
      <c r="Q206" s="80">
        <f t="shared" si="7"/>
        <v>2264887.04</v>
      </c>
      <c r="R206" s="65">
        <v>2242865.04</v>
      </c>
      <c r="S206" s="65">
        <v>22022</v>
      </c>
      <c r="T206" s="52">
        <f>SUM('Part C'!$R206:$S206)</f>
        <v>2264887.04</v>
      </c>
      <c r="U206" s="65">
        <v>16135.7197122302</v>
      </c>
      <c r="V206" s="65">
        <v>158.431654676259</v>
      </c>
      <c r="W206" s="65">
        <v>937170.95192561299</v>
      </c>
      <c r="X206" s="65">
        <v>3202057.9919256102</v>
      </c>
      <c r="Y206" s="17">
        <v>23036.3884311195</v>
      </c>
    </row>
    <row r="207" spans="1:25" s="11" customFormat="1" ht="15" x14ac:dyDescent="0.35">
      <c r="A207" s="106" t="s">
        <v>746</v>
      </c>
      <c r="B207" s="106" t="s">
        <v>747</v>
      </c>
      <c r="C207" s="106" t="s">
        <v>748</v>
      </c>
      <c r="D207" s="65">
        <v>3022053</v>
      </c>
      <c r="E207" s="65">
        <v>1130330</v>
      </c>
      <c r="F207" s="79">
        <v>2453227.8764</v>
      </c>
      <c r="G207" s="65">
        <v>0</v>
      </c>
      <c r="H207" s="65">
        <v>227662</v>
      </c>
      <c r="I207" s="80">
        <f t="shared" si="6"/>
        <v>6833272.8763999995</v>
      </c>
      <c r="J207" s="65">
        <v>4439151</v>
      </c>
      <c r="K207" s="65">
        <v>0</v>
      </c>
      <c r="L207" s="65">
        <v>1406295.83</v>
      </c>
      <c r="M207" s="65">
        <v>0</v>
      </c>
      <c r="N207" s="65">
        <v>464200.21</v>
      </c>
      <c r="O207" s="65">
        <v>21593</v>
      </c>
      <c r="P207" s="65">
        <v>502032.62</v>
      </c>
      <c r="Q207" s="80">
        <f t="shared" si="7"/>
        <v>6833272.6600000001</v>
      </c>
      <c r="R207" s="65">
        <v>6325187.6600000001</v>
      </c>
      <c r="S207" s="65">
        <v>508085</v>
      </c>
      <c r="T207" s="52">
        <f>SUM('Part C'!$R207:$S207)</f>
        <v>6833272.6600000001</v>
      </c>
      <c r="U207" s="65">
        <v>15579.279950738901</v>
      </c>
      <c r="V207" s="65">
        <v>1251.44088669951</v>
      </c>
      <c r="W207" s="65">
        <v>2737348.2480704999</v>
      </c>
      <c r="X207" s="65">
        <v>9570620.9080704991</v>
      </c>
      <c r="Y207" s="17">
        <v>23572.957901651502</v>
      </c>
    </row>
    <row r="208" spans="1:25" s="11" customFormat="1" ht="15" x14ac:dyDescent="0.35">
      <c r="A208" s="106" t="s">
        <v>749</v>
      </c>
      <c r="B208" s="106" t="s">
        <v>750</v>
      </c>
      <c r="C208" s="106" t="s">
        <v>751</v>
      </c>
      <c r="D208" s="65">
        <v>1936112</v>
      </c>
      <c r="E208" s="65">
        <v>1067319</v>
      </c>
      <c r="F208" s="79">
        <v>1774427.0348</v>
      </c>
      <c r="G208" s="65">
        <v>0</v>
      </c>
      <c r="H208" s="65">
        <v>159368</v>
      </c>
      <c r="I208" s="80">
        <f t="shared" si="6"/>
        <v>4937226.0348000005</v>
      </c>
      <c r="J208" s="65">
        <v>3930883</v>
      </c>
      <c r="K208" s="65">
        <v>0</v>
      </c>
      <c r="L208" s="65">
        <v>2050.54</v>
      </c>
      <c r="M208" s="65">
        <v>0</v>
      </c>
      <c r="N208" s="65">
        <v>527940.39</v>
      </c>
      <c r="O208" s="65">
        <v>18391</v>
      </c>
      <c r="P208" s="65">
        <v>457961.09</v>
      </c>
      <c r="Q208" s="80">
        <f t="shared" si="7"/>
        <v>4937226.0199999996</v>
      </c>
      <c r="R208" s="65">
        <v>4647250.0199999996</v>
      </c>
      <c r="S208" s="65">
        <v>289976</v>
      </c>
      <c r="T208" s="52">
        <f>SUM('Part C'!$R208:$S208)</f>
        <v>4937226.0199999996</v>
      </c>
      <c r="U208" s="65">
        <v>16249.125944055901</v>
      </c>
      <c r="V208" s="65">
        <v>1013.9020979021</v>
      </c>
      <c r="W208" s="65">
        <v>1928279.8003649299</v>
      </c>
      <c r="X208" s="65">
        <v>6865505.8203649297</v>
      </c>
      <c r="Y208" s="17">
        <v>24005.2651061711</v>
      </c>
    </row>
    <row r="209" spans="1:25" s="11" customFormat="1" ht="15" x14ac:dyDescent="0.35">
      <c r="A209" s="106" t="s">
        <v>752</v>
      </c>
      <c r="B209" s="106" t="s">
        <v>753</v>
      </c>
      <c r="C209" s="106" t="s">
        <v>754</v>
      </c>
      <c r="D209" s="65">
        <v>15506932</v>
      </c>
      <c r="E209" s="65">
        <v>6186720</v>
      </c>
      <c r="F209" s="79">
        <v>12816609.601600001</v>
      </c>
      <c r="G209" s="65">
        <v>0</v>
      </c>
      <c r="H209" s="65">
        <v>1149773</v>
      </c>
      <c r="I209" s="80">
        <f t="shared" si="6"/>
        <v>35660034.601599999</v>
      </c>
      <c r="J209" s="65">
        <v>29709566</v>
      </c>
      <c r="K209" s="65">
        <v>0</v>
      </c>
      <c r="L209" s="65">
        <v>134153.75</v>
      </c>
      <c r="M209" s="65">
        <v>0</v>
      </c>
      <c r="N209" s="65">
        <v>2347077.46</v>
      </c>
      <c r="O209" s="65">
        <v>355588.13</v>
      </c>
      <c r="P209" s="65">
        <v>3113648.98</v>
      </c>
      <c r="Q209" s="80">
        <f t="shared" si="7"/>
        <v>35660034.32</v>
      </c>
      <c r="R209" s="65">
        <v>35556175.32</v>
      </c>
      <c r="S209" s="65">
        <v>103859</v>
      </c>
      <c r="T209" s="52">
        <f>SUM('Part C'!$R209:$S209)</f>
        <v>35660034.32</v>
      </c>
      <c r="U209" s="65">
        <v>10566.4711203566</v>
      </c>
      <c r="V209" s="65">
        <v>30.864487369985099</v>
      </c>
      <c r="W209" s="65">
        <v>22687627.721076898</v>
      </c>
      <c r="X209" s="65">
        <v>58347662.041076899</v>
      </c>
      <c r="Y209" s="17">
        <v>17339.572671939601</v>
      </c>
    </row>
    <row r="210" spans="1:25" s="11" customFormat="1" ht="15" x14ac:dyDescent="0.35">
      <c r="A210" s="106" t="s">
        <v>755</v>
      </c>
      <c r="B210" s="106" t="s">
        <v>756</v>
      </c>
      <c r="C210" s="106" t="s">
        <v>757</v>
      </c>
      <c r="D210" s="65">
        <v>3788945</v>
      </c>
      <c r="E210" s="65">
        <v>1853716</v>
      </c>
      <c r="F210" s="79">
        <v>3333684.1187999998</v>
      </c>
      <c r="G210" s="65">
        <v>0</v>
      </c>
      <c r="H210" s="65">
        <v>605313</v>
      </c>
      <c r="I210" s="80">
        <f t="shared" si="6"/>
        <v>9581658.1187999994</v>
      </c>
      <c r="J210" s="65">
        <v>6435196</v>
      </c>
      <c r="K210" s="65">
        <v>0</v>
      </c>
      <c r="L210" s="65">
        <v>1707590.17</v>
      </c>
      <c r="M210" s="65">
        <v>0</v>
      </c>
      <c r="N210" s="65">
        <v>772971.31</v>
      </c>
      <c r="O210" s="65">
        <v>116804.57</v>
      </c>
      <c r="P210" s="65">
        <v>549096.43999999994</v>
      </c>
      <c r="Q210" s="80">
        <f t="shared" si="7"/>
        <v>9581658.4900000002</v>
      </c>
      <c r="R210" s="65">
        <v>8900839.4900000002</v>
      </c>
      <c r="S210" s="65">
        <v>680819</v>
      </c>
      <c r="T210" s="52">
        <f>SUM('Part C'!$R210:$S210)</f>
        <v>9581658.4900000002</v>
      </c>
      <c r="U210" s="65">
        <v>12554.075444287701</v>
      </c>
      <c r="V210" s="65">
        <v>960.25246826516195</v>
      </c>
      <c r="W210" s="65">
        <v>4780246.0785270501</v>
      </c>
      <c r="X210" s="65">
        <v>14361904.568527</v>
      </c>
      <c r="Y210" s="17">
        <v>20256.564976765902</v>
      </c>
    </row>
    <row r="211" spans="1:25" s="11" customFormat="1" ht="15" x14ac:dyDescent="0.35">
      <c r="A211" s="106" t="s">
        <v>758</v>
      </c>
      <c r="B211" s="106" t="s">
        <v>759</v>
      </c>
      <c r="C211" s="106" t="s">
        <v>760</v>
      </c>
      <c r="D211" s="65">
        <v>1438938</v>
      </c>
      <c r="E211" s="65">
        <v>1369994</v>
      </c>
      <c r="F211" s="79">
        <v>1659517.0256000001</v>
      </c>
      <c r="G211" s="65">
        <v>0</v>
      </c>
      <c r="H211" s="65">
        <v>224432</v>
      </c>
      <c r="I211" s="80">
        <f t="shared" si="6"/>
        <v>4692881.0256000003</v>
      </c>
      <c r="J211" s="65">
        <v>3011298</v>
      </c>
      <c r="K211" s="65">
        <v>0</v>
      </c>
      <c r="L211" s="65">
        <v>560890.63</v>
      </c>
      <c r="M211" s="65">
        <v>0</v>
      </c>
      <c r="N211" s="65">
        <v>752990.86</v>
      </c>
      <c r="O211" s="65">
        <v>28352</v>
      </c>
      <c r="P211" s="65">
        <v>339349.46</v>
      </c>
      <c r="Q211" s="80">
        <f t="shared" si="7"/>
        <v>4692880.95</v>
      </c>
      <c r="R211" s="65">
        <v>4329682.95</v>
      </c>
      <c r="S211" s="65">
        <v>363198</v>
      </c>
      <c r="T211" s="52">
        <f>SUM('Part C'!$R211:$S211)</f>
        <v>4692880.95</v>
      </c>
      <c r="U211" s="65">
        <v>15630.624368231</v>
      </c>
      <c r="V211" s="65">
        <v>1311.1841155234699</v>
      </c>
      <c r="W211" s="65">
        <v>1867599.6667870099</v>
      </c>
      <c r="X211" s="65">
        <v>6560480.6167870099</v>
      </c>
      <c r="Y211" s="17">
        <v>23684.045547967598</v>
      </c>
    </row>
    <row r="212" spans="1:25" s="11" customFormat="1" ht="15" x14ac:dyDescent="0.35">
      <c r="A212" s="106" t="s">
        <v>761</v>
      </c>
      <c r="B212" s="106" t="s">
        <v>762</v>
      </c>
      <c r="C212" s="106" t="s">
        <v>763</v>
      </c>
      <c r="D212" s="65">
        <v>3192515</v>
      </c>
      <c r="E212" s="65">
        <v>1421881</v>
      </c>
      <c r="F212" s="79">
        <v>2726185.1568</v>
      </c>
      <c r="G212" s="65">
        <v>0</v>
      </c>
      <c r="H212" s="65">
        <v>229175</v>
      </c>
      <c r="I212" s="80">
        <f t="shared" si="6"/>
        <v>7569756.1568</v>
      </c>
      <c r="J212" s="65">
        <v>4768171</v>
      </c>
      <c r="K212" s="65">
        <v>0</v>
      </c>
      <c r="L212" s="65">
        <v>1503038.75</v>
      </c>
      <c r="M212" s="65">
        <v>0</v>
      </c>
      <c r="N212" s="65">
        <v>486595.49</v>
      </c>
      <c r="O212" s="65">
        <v>29344</v>
      </c>
      <c r="P212" s="65">
        <v>782606.79</v>
      </c>
      <c r="Q212" s="80">
        <f t="shared" si="7"/>
        <v>7569756.0300000003</v>
      </c>
      <c r="R212" s="65">
        <v>7253983.0300000003</v>
      </c>
      <c r="S212" s="65">
        <v>315773</v>
      </c>
      <c r="T212" s="52">
        <f>SUM('Part C'!$R212:$S212)</f>
        <v>7569756.0300000003</v>
      </c>
      <c r="U212" s="65">
        <v>16486.325068181799</v>
      </c>
      <c r="V212" s="65">
        <v>717.66590909090905</v>
      </c>
      <c r="W212" s="65">
        <v>2966584.30825374</v>
      </c>
      <c r="X212" s="65">
        <v>10536340.338253699</v>
      </c>
      <c r="Y212" s="17">
        <v>23946.2280414858</v>
      </c>
    </row>
    <row r="213" spans="1:25" s="11" customFormat="1" ht="15" x14ac:dyDescent="0.35">
      <c r="A213" s="106" t="s">
        <v>764</v>
      </c>
      <c r="B213" s="106" t="s">
        <v>765</v>
      </c>
      <c r="C213" s="106" t="s">
        <v>766</v>
      </c>
      <c r="D213" s="65">
        <v>3293676</v>
      </c>
      <c r="E213" s="65">
        <v>1492292</v>
      </c>
      <c r="F213" s="79">
        <v>2827549.8944000001</v>
      </c>
      <c r="G213" s="65">
        <v>0</v>
      </c>
      <c r="H213" s="65">
        <v>156325</v>
      </c>
      <c r="I213" s="80">
        <f t="shared" si="6"/>
        <v>7769842.8944000006</v>
      </c>
      <c r="J213" s="65">
        <v>5342346</v>
      </c>
      <c r="K213" s="65">
        <v>0</v>
      </c>
      <c r="L213" s="65">
        <v>916806.67</v>
      </c>
      <c r="M213" s="65">
        <v>0</v>
      </c>
      <c r="N213" s="65">
        <v>717094.46</v>
      </c>
      <c r="O213" s="65">
        <v>104681.14</v>
      </c>
      <c r="P213" s="65">
        <v>688915.03</v>
      </c>
      <c r="Q213" s="80">
        <f t="shared" si="7"/>
        <v>7769843.2999999998</v>
      </c>
      <c r="R213" s="65">
        <v>7634971.2999999998</v>
      </c>
      <c r="S213" s="65">
        <v>134872</v>
      </c>
      <c r="T213" s="52">
        <f>SUM('Part C'!$R213:$S213)</f>
        <v>7769843.2999999998</v>
      </c>
      <c r="U213" s="65">
        <v>14270.9743925234</v>
      </c>
      <c r="V213" s="65">
        <v>252.097196261682</v>
      </c>
      <c r="W213" s="65">
        <v>3607096.8293539798</v>
      </c>
      <c r="X213" s="65">
        <v>11376940.129354</v>
      </c>
      <c r="Y213" s="17">
        <v>21265.308652998101</v>
      </c>
    </row>
    <row r="214" spans="1:25" s="11" customFormat="1" ht="15" x14ac:dyDescent="0.35">
      <c r="A214" s="106" t="s">
        <v>767</v>
      </c>
      <c r="B214" s="106" t="s">
        <v>768</v>
      </c>
      <c r="C214" s="106" t="s">
        <v>769</v>
      </c>
      <c r="D214" s="65">
        <v>1143106</v>
      </c>
      <c r="E214" s="65">
        <v>1070844</v>
      </c>
      <c r="F214" s="79">
        <v>1308001.6599999999</v>
      </c>
      <c r="G214" s="65">
        <v>0</v>
      </c>
      <c r="H214" s="65">
        <v>68780</v>
      </c>
      <c r="I214" s="80">
        <f t="shared" si="6"/>
        <v>3590731.66</v>
      </c>
      <c r="J214" s="65">
        <v>1936920</v>
      </c>
      <c r="K214" s="65">
        <v>0</v>
      </c>
      <c r="L214" s="65">
        <v>781262.56</v>
      </c>
      <c r="M214" s="65">
        <v>0</v>
      </c>
      <c r="N214" s="65">
        <v>280749.15999999997</v>
      </c>
      <c r="O214" s="65">
        <v>87605.31</v>
      </c>
      <c r="P214" s="65">
        <v>504194.52</v>
      </c>
      <c r="Q214" s="80">
        <f t="shared" si="7"/>
        <v>3590731.5500000003</v>
      </c>
      <c r="R214" s="65">
        <v>3403477.55</v>
      </c>
      <c r="S214" s="65">
        <v>187254</v>
      </c>
      <c r="T214" s="52">
        <f>SUM('Part C'!$R214:$S214)</f>
        <v>3590731.55</v>
      </c>
      <c r="U214" s="65">
        <v>45992.9398648649</v>
      </c>
      <c r="V214" s="65">
        <v>2530.45945945946</v>
      </c>
      <c r="W214" s="65">
        <v>498925.542751765</v>
      </c>
      <c r="X214" s="65">
        <v>4089657.0927517698</v>
      </c>
      <c r="Y214" s="17">
        <v>55265.636388537401</v>
      </c>
    </row>
    <row r="215" spans="1:25" s="11" customFormat="1" ht="15" x14ac:dyDescent="0.35">
      <c r="A215" s="106" t="s">
        <v>770</v>
      </c>
      <c r="B215" s="106" t="s">
        <v>771</v>
      </c>
      <c r="C215" s="106" t="s">
        <v>772</v>
      </c>
      <c r="D215" s="65">
        <v>1622682</v>
      </c>
      <c r="E215" s="65">
        <v>1167252</v>
      </c>
      <c r="F215" s="79">
        <v>1648293.0072000001</v>
      </c>
      <c r="G215" s="65">
        <v>0</v>
      </c>
      <c r="H215" s="65">
        <v>108700</v>
      </c>
      <c r="I215" s="80">
        <f t="shared" si="6"/>
        <v>4546927.0071999999</v>
      </c>
      <c r="J215" s="65">
        <v>3014254</v>
      </c>
      <c r="K215" s="65">
        <v>0</v>
      </c>
      <c r="L215" s="65">
        <v>654720.78</v>
      </c>
      <c r="M215" s="65">
        <v>0</v>
      </c>
      <c r="N215" s="65">
        <v>525732.36</v>
      </c>
      <c r="O215" s="65">
        <v>30837</v>
      </c>
      <c r="P215" s="65">
        <v>321382.96000000002</v>
      </c>
      <c r="Q215" s="80">
        <f t="shared" si="7"/>
        <v>4546927.1000000006</v>
      </c>
      <c r="R215" s="65">
        <v>4299253.0999999996</v>
      </c>
      <c r="S215" s="65">
        <v>247674</v>
      </c>
      <c r="T215" s="52">
        <f>SUM('Part C'!$R215:$S215)</f>
        <v>4546927.0999999996</v>
      </c>
      <c r="U215" s="65">
        <v>22509.178534031402</v>
      </c>
      <c r="V215" s="65">
        <v>1296.7225130890099</v>
      </c>
      <c r="W215" s="65">
        <v>1287767.2792646899</v>
      </c>
      <c r="X215" s="65">
        <v>5834694.37926469</v>
      </c>
      <c r="Y215" s="17">
        <v>30548.138111333501</v>
      </c>
    </row>
    <row r="216" spans="1:25" s="11" customFormat="1" ht="15" x14ac:dyDescent="0.35">
      <c r="A216" s="106" t="s">
        <v>773</v>
      </c>
      <c r="B216" s="106" t="s">
        <v>774</v>
      </c>
      <c r="C216" s="106" t="s">
        <v>775</v>
      </c>
      <c r="D216" s="65">
        <v>1375184</v>
      </c>
      <c r="E216" s="65">
        <v>1014479</v>
      </c>
      <c r="F216" s="79">
        <v>1411812.9003999999</v>
      </c>
      <c r="G216" s="65">
        <v>0</v>
      </c>
      <c r="H216" s="65">
        <v>193848</v>
      </c>
      <c r="I216" s="80">
        <f t="shared" si="6"/>
        <v>3995323.9003999997</v>
      </c>
      <c r="J216" s="65">
        <v>2456979</v>
      </c>
      <c r="K216" s="65">
        <v>0</v>
      </c>
      <c r="L216" s="65">
        <v>336737.36</v>
      </c>
      <c r="M216" s="65">
        <v>0</v>
      </c>
      <c r="N216" s="65">
        <v>698598.23</v>
      </c>
      <c r="O216" s="65">
        <v>9268</v>
      </c>
      <c r="P216" s="65">
        <v>493741.37</v>
      </c>
      <c r="Q216" s="80">
        <f t="shared" si="7"/>
        <v>3995323.96</v>
      </c>
      <c r="R216" s="65">
        <v>3807074.96</v>
      </c>
      <c r="S216" s="65">
        <v>188249</v>
      </c>
      <c r="T216" s="52">
        <f>SUM('Part C'!$R216:$S216)</f>
        <v>3995323.96</v>
      </c>
      <c r="U216" s="65">
        <v>15666.9751440329</v>
      </c>
      <c r="V216" s="65">
        <v>774.68724279835396</v>
      </c>
      <c r="W216" s="65">
        <v>1638363.6066037701</v>
      </c>
      <c r="X216" s="65">
        <v>5633687.5666037695</v>
      </c>
      <c r="Y216" s="17">
        <v>23183.899451044301</v>
      </c>
    </row>
    <row r="217" spans="1:25" s="11" customFormat="1" ht="15" x14ac:dyDescent="0.35">
      <c r="A217" s="106" t="s">
        <v>776</v>
      </c>
      <c r="B217" s="106" t="s">
        <v>777</v>
      </c>
      <c r="C217" s="106" t="s">
        <v>778</v>
      </c>
      <c r="D217" s="65">
        <v>2480024</v>
      </c>
      <c r="E217" s="65">
        <v>1272431</v>
      </c>
      <c r="F217" s="79">
        <v>2216950.4139999999</v>
      </c>
      <c r="G217" s="65">
        <v>0</v>
      </c>
      <c r="H217" s="65">
        <v>468610</v>
      </c>
      <c r="I217" s="80">
        <f t="shared" si="6"/>
        <v>6438015.4139999999</v>
      </c>
      <c r="J217" s="65">
        <v>4431515</v>
      </c>
      <c r="K217" s="65">
        <v>0</v>
      </c>
      <c r="L217" s="65">
        <v>840721.89</v>
      </c>
      <c r="M217" s="65">
        <v>0</v>
      </c>
      <c r="N217" s="65">
        <v>749090.22</v>
      </c>
      <c r="O217" s="65">
        <v>139920.69</v>
      </c>
      <c r="P217" s="65">
        <v>276767.38</v>
      </c>
      <c r="Q217" s="80">
        <f t="shared" si="7"/>
        <v>6438015.1799999997</v>
      </c>
      <c r="R217" s="65">
        <v>6018496.1799999997</v>
      </c>
      <c r="S217" s="65">
        <v>419519</v>
      </c>
      <c r="T217" s="52">
        <f>SUM('Part C'!$R217:$S217)</f>
        <v>6438015.1799999997</v>
      </c>
      <c r="U217" s="65">
        <v>14787.4599017199</v>
      </c>
      <c r="V217" s="65">
        <v>1030.7592137592101</v>
      </c>
      <c r="W217" s="65">
        <v>2744090.4851347101</v>
      </c>
      <c r="X217" s="65">
        <v>9182105.6651347093</v>
      </c>
      <c r="Y217" s="17">
        <v>22560.456179692199</v>
      </c>
    </row>
    <row r="218" spans="1:25" s="11" customFormat="1" ht="15" x14ac:dyDescent="0.35">
      <c r="A218" s="106" t="s">
        <v>779</v>
      </c>
      <c r="B218" s="106" t="s">
        <v>780</v>
      </c>
      <c r="C218" s="106" t="s">
        <v>781</v>
      </c>
      <c r="D218" s="65">
        <v>2993258</v>
      </c>
      <c r="E218" s="65">
        <v>1305756</v>
      </c>
      <c r="F218" s="79">
        <v>2539857.4712</v>
      </c>
      <c r="G218" s="65">
        <v>0</v>
      </c>
      <c r="H218" s="65">
        <v>298496</v>
      </c>
      <c r="I218" s="80">
        <f t="shared" si="6"/>
        <v>7137367.4712000005</v>
      </c>
      <c r="J218" s="65">
        <v>4543699</v>
      </c>
      <c r="K218" s="65">
        <v>0</v>
      </c>
      <c r="L218" s="65">
        <v>1776673.84</v>
      </c>
      <c r="M218" s="65">
        <v>0</v>
      </c>
      <c r="N218" s="65">
        <v>472319.66</v>
      </c>
      <c r="O218" s="65">
        <v>15795</v>
      </c>
      <c r="P218" s="65">
        <v>328880.40000000002</v>
      </c>
      <c r="Q218" s="80">
        <f t="shared" si="7"/>
        <v>7137367.9000000004</v>
      </c>
      <c r="R218" s="65">
        <v>6830910.9000000004</v>
      </c>
      <c r="S218" s="65">
        <v>306457</v>
      </c>
      <c r="T218" s="52">
        <f>SUM('Part C'!$R218:$S218)</f>
        <v>7137367.9000000004</v>
      </c>
      <c r="U218" s="65">
        <v>15812.293750000001</v>
      </c>
      <c r="V218" s="65">
        <v>709.39120370370404</v>
      </c>
      <c r="W218" s="65">
        <v>2912646.4117400302</v>
      </c>
      <c r="X218" s="65">
        <v>10050014.31174</v>
      </c>
      <c r="Y218" s="17">
        <v>23263.922017916699</v>
      </c>
    </row>
    <row r="219" spans="1:25" s="11" customFormat="1" ht="15" x14ac:dyDescent="0.35">
      <c r="A219" s="106" t="s">
        <v>782</v>
      </c>
      <c r="B219" s="106" t="s">
        <v>783</v>
      </c>
      <c r="C219" s="106" t="s">
        <v>784</v>
      </c>
      <c r="D219" s="65">
        <v>3041692</v>
      </c>
      <c r="E219" s="65">
        <v>1501785</v>
      </c>
      <c r="F219" s="79">
        <v>2684286.2116</v>
      </c>
      <c r="G219" s="65">
        <v>0</v>
      </c>
      <c r="H219" s="65">
        <v>138462</v>
      </c>
      <c r="I219" s="80">
        <f t="shared" si="6"/>
        <v>7366225.2116</v>
      </c>
      <c r="J219" s="65">
        <v>5502250</v>
      </c>
      <c r="K219" s="65">
        <v>0</v>
      </c>
      <c r="L219" s="65">
        <v>688460.06</v>
      </c>
      <c r="M219" s="65">
        <v>0</v>
      </c>
      <c r="N219" s="65">
        <v>670468.11</v>
      </c>
      <c r="O219" s="65">
        <v>42988</v>
      </c>
      <c r="P219" s="65">
        <v>462059</v>
      </c>
      <c r="Q219" s="80">
        <f t="shared" si="7"/>
        <v>7366225.1700000009</v>
      </c>
      <c r="R219" s="65">
        <v>6855154.1699999999</v>
      </c>
      <c r="S219" s="65">
        <v>511071</v>
      </c>
      <c r="T219" s="52">
        <f>SUM('Part C'!$R219:$S219)</f>
        <v>7366225.1699999999</v>
      </c>
      <c r="U219" s="65">
        <v>13655.685597609599</v>
      </c>
      <c r="V219" s="65">
        <v>1018.06972111554</v>
      </c>
      <c r="W219" s="65">
        <v>3384603.0062349499</v>
      </c>
      <c r="X219" s="65">
        <v>10750828.176234899</v>
      </c>
      <c r="Y219" s="17">
        <v>21415.9923829381</v>
      </c>
    </row>
    <row r="220" spans="1:25" s="11" customFormat="1" ht="15" x14ac:dyDescent="0.35">
      <c r="A220" s="106" t="s">
        <v>785</v>
      </c>
      <c r="B220" s="106" t="s">
        <v>786</v>
      </c>
      <c r="C220" s="106" t="s">
        <v>787</v>
      </c>
      <c r="D220" s="65">
        <v>3686703</v>
      </c>
      <c r="E220" s="65">
        <v>1521475</v>
      </c>
      <c r="F220" s="79">
        <v>3076991.5624000002</v>
      </c>
      <c r="G220" s="65">
        <v>0</v>
      </c>
      <c r="H220" s="65">
        <v>92016</v>
      </c>
      <c r="I220" s="80">
        <f t="shared" si="6"/>
        <v>8377185.5624000002</v>
      </c>
      <c r="J220" s="65">
        <v>5650555</v>
      </c>
      <c r="K220" s="65">
        <v>0</v>
      </c>
      <c r="L220" s="65">
        <v>1724198.12</v>
      </c>
      <c r="M220" s="65">
        <v>0</v>
      </c>
      <c r="N220" s="65">
        <v>525173.99</v>
      </c>
      <c r="O220" s="65">
        <v>145868.24</v>
      </c>
      <c r="P220" s="65">
        <v>331390.68</v>
      </c>
      <c r="Q220" s="80">
        <f t="shared" si="7"/>
        <v>8377186.0300000003</v>
      </c>
      <c r="R220" s="65">
        <v>7992554.0300000003</v>
      </c>
      <c r="S220" s="65">
        <v>384632</v>
      </c>
      <c r="T220" s="52">
        <f>SUM('Part C'!$R220:$S220)</f>
        <v>8377186.0300000003</v>
      </c>
      <c r="U220" s="65">
        <v>17375.117456521701</v>
      </c>
      <c r="V220" s="65">
        <v>836.15652173912997</v>
      </c>
      <c r="W220" s="65">
        <v>3101429.049538</v>
      </c>
      <c r="X220" s="65">
        <v>11478615.079538001</v>
      </c>
      <c r="Y220" s="17">
        <v>24953.5110424739</v>
      </c>
    </row>
    <row r="221" spans="1:25" s="11" customFormat="1" ht="15" x14ac:dyDescent="0.35">
      <c r="A221" s="106" t="s">
        <v>788</v>
      </c>
      <c r="B221" s="106" t="s">
        <v>789</v>
      </c>
      <c r="C221" s="106" t="s">
        <v>790</v>
      </c>
      <c r="D221" s="65">
        <v>2026488</v>
      </c>
      <c r="E221" s="65">
        <v>1802065</v>
      </c>
      <c r="F221" s="79">
        <v>2261909.1124</v>
      </c>
      <c r="G221" s="65">
        <v>0</v>
      </c>
      <c r="H221" s="65">
        <v>225114</v>
      </c>
      <c r="I221" s="80">
        <f t="shared" si="6"/>
        <v>6315576.1124</v>
      </c>
      <c r="J221" s="65">
        <v>4405301</v>
      </c>
      <c r="K221" s="65">
        <v>0</v>
      </c>
      <c r="L221" s="65">
        <v>725439.8</v>
      </c>
      <c r="M221" s="65">
        <v>0</v>
      </c>
      <c r="N221" s="65">
        <v>775387.74</v>
      </c>
      <c r="O221" s="65">
        <v>63324</v>
      </c>
      <c r="P221" s="65">
        <v>346123.08</v>
      </c>
      <c r="Q221" s="80">
        <f t="shared" si="7"/>
        <v>6315575.6200000001</v>
      </c>
      <c r="R221" s="65">
        <v>5941003.6200000001</v>
      </c>
      <c r="S221" s="65">
        <v>374572</v>
      </c>
      <c r="T221" s="52">
        <f>SUM('Part C'!$R221:$S221)</f>
        <v>6315575.6200000001</v>
      </c>
      <c r="U221" s="65">
        <v>18057.7617629179</v>
      </c>
      <c r="V221" s="65">
        <v>1138.51671732523</v>
      </c>
      <c r="W221" s="65">
        <v>2218195.9941260898</v>
      </c>
      <c r="X221" s="65">
        <v>8533771.61412609</v>
      </c>
      <c r="Y221" s="17">
        <v>25938.515544456201</v>
      </c>
    </row>
    <row r="222" spans="1:25" s="11" customFormat="1" ht="15" x14ac:dyDescent="0.35">
      <c r="A222" s="106" t="s">
        <v>791</v>
      </c>
      <c r="B222" s="106" t="s">
        <v>792</v>
      </c>
      <c r="C222" s="106" t="s">
        <v>793</v>
      </c>
      <c r="D222" s="65">
        <v>2023011</v>
      </c>
      <c r="E222" s="65">
        <v>1226379</v>
      </c>
      <c r="F222" s="79">
        <v>1919739.612</v>
      </c>
      <c r="G222" s="65">
        <v>0</v>
      </c>
      <c r="H222" s="65">
        <v>116007</v>
      </c>
      <c r="I222" s="80">
        <f t="shared" si="6"/>
        <v>5285136.6119999997</v>
      </c>
      <c r="J222" s="65">
        <v>4349831.7687999997</v>
      </c>
      <c r="K222" s="65">
        <v>0</v>
      </c>
      <c r="L222" s="65">
        <v>37724.231200000002</v>
      </c>
      <c r="M222" s="65">
        <v>0</v>
      </c>
      <c r="N222" s="65">
        <v>516653.66</v>
      </c>
      <c r="O222" s="65">
        <v>10979</v>
      </c>
      <c r="P222" s="65">
        <v>369948.49</v>
      </c>
      <c r="Q222" s="80">
        <f t="shared" si="7"/>
        <v>5285137.1500000004</v>
      </c>
      <c r="R222" s="65">
        <v>4923514.1500000004</v>
      </c>
      <c r="S222" s="65">
        <v>361623</v>
      </c>
      <c r="T222" s="52">
        <f>SUM('Part C'!$R222:$S222)</f>
        <v>5285137.1500000004</v>
      </c>
      <c r="U222" s="65">
        <v>13306.795</v>
      </c>
      <c r="V222" s="65">
        <v>977.359459459459</v>
      </c>
      <c r="W222" s="65">
        <v>2494627.71375883</v>
      </c>
      <c r="X222" s="65">
        <v>7779764.8637588304</v>
      </c>
      <c r="Y222" s="17">
        <v>21026.391523672501</v>
      </c>
    </row>
    <row r="223" spans="1:25" s="11" customFormat="1" ht="15" x14ac:dyDescent="0.35">
      <c r="A223" s="106" t="s">
        <v>794</v>
      </c>
      <c r="B223" s="106" t="s">
        <v>795</v>
      </c>
      <c r="C223" s="106" t="s">
        <v>796</v>
      </c>
      <c r="D223" s="65">
        <v>3065075</v>
      </c>
      <c r="E223" s="65">
        <v>1940011</v>
      </c>
      <c r="F223" s="79">
        <v>2957004.8088000002</v>
      </c>
      <c r="G223" s="65">
        <v>0</v>
      </c>
      <c r="H223" s="65">
        <v>404114</v>
      </c>
      <c r="I223" s="80">
        <f t="shared" si="6"/>
        <v>8366204.8088000007</v>
      </c>
      <c r="J223" s="65">
        <v>4672651</v>
      </c>
      <c r="K223" s="65">
        <v>0</v>
      </c>
      <c r="L223" s="65">
        <v>2272387.7999999998</v>
      </c>
      <c r="M223" s="65">
        <v>0</v>
      </c>
      <c r="N223" s="65">
        <v>709239.09</v>
      </c>
      <c r="O223" s="65">
        <v>126691.07</v>
      </c>
      <c r="P223" s="65">
        <v>585236.23</v>
      </c>
      <c r="Q223" s="80">
        <f t="shared" si="7"/>
        <v>8366205.1899999995</v>
      </c>
      <c r="R223" s="65">
        <v>7790891.1900000004</v>
      </c>
      <c r="S223" s="65">
        <v>575314</v>
      </c>
      <c r="T223" s="52">
        <f>SUM('Part C'!$R223:$S223)</f>
        <v>8366205.1900000004</v>
      </c>
      <c r="U223" s="65">
        <v>17787.422808219198</v>
      </c>
      <c r="V223" s="65">
        <v>1313.5022831050201</v>
      </c>
      <c r="W223" s="65">
        <v>2953099.8341253102</v>
      </c>
      <c r="X223" s="65">
        <v>11319305.0241253</v>
      </c>
      <c r="Y223" s="17">
        <v>25843.1621555372</v>
      </c>
    </row>
    <row r="224" spans="1:25" s="11" customFormat="1" ht="15" x14ac:dyDescent="0.35">
      <c r="A224" s="106" t="s">
        <v>797</v>
      </c>
      <c r="B224" s="106" t="s">
        <v>798</v>
      </c>
      <c r="C224" s="106" t="s">
        <v>799</v>
      </c>
      <c r="D224" s="65">
        <v>2553487</v>
      </c>
      <c r="E224" s="65">
        <v>2018894</v>
      </c>
      <c r="F224" s="79">
        <v>2701362.6948000002</v>
      </c>
      <c r="G224" s="65">
        <v>0</v>
      </c>
      <c r="H224" s="65">
        <v>244091</v>
      </c>
      <c r="I224" s="80">
        <f t="shared" si="6"/>
        <v>7517834.6948000006</v>
      </c>
      <c r="J224" s="65">
        <v>5787837</v>
      </c>
      <c r="K224" s="65">
        <v>0</v>
      </c>
      <c r="L224" s="65">
        <v>154585.99</v>
      </c>
      <c r="M224" s="65">
        <v>0</v>
      </c>
      <c r="N224" s="65">
        <v>728521.18</v>
      </c>
      <c r="O224" s="65">
        <v>109274.93</v>
      </c>
      <c r="P224" s="65">
        <v>737615.78</v>
      </c>
      <c r="Q224" s="80">
        <f t="shared" si="7"/>
        <v>7517834.8799999999</v>
      </c>
      <c r="R224" s="65">
        <v>7106240.8799999999</v>
      </c>
      <c r="S224" s="65">
        <v>411594</v>
      </c>
      <c r="T224" s="52">
        <f>SUM('Part C'!$R224:$S224)</f>
        <v>7517834.8799999999</v>
      </c>
      <c r="U224" s="65">
        <v>16526.141581395401</v>
      </c>
      <c r="V224" s="65">
        <v>957.19534883720905</v>
      </c>
      <c r="W224" s="65">
        <v>2899161.9376116102</v>
      </c>
      <c r="X224" s="65">
        <v>10416996.817611599</v>
      </c>
      <c r="Y224" s="17">
        <v>24225.5739944456</v>
      </c>
    </row>
    <row r="225" spans="1:25" s="11" customFormat="1" ht="15" x14ac:dyDescent="0.35">
      <c r="A225" s="106" t="s">
        <v>800</v>
      </c>
      <c r="B225" s="106" t="s">
        <v>801</v>
      </c>
      <c r="C225" s="106" t="s">
        <v>802</v>
      </c>
      <c r="D225" s="65">
        <v>3641686</v>
      </c>
      <c r="E225" s="65">
        <v>1596937</v>
      </c>
      <c r="F225" s="79">
        <v>3094978.4684000001</v>
      </c>
      <c r="G225" s="65">
        <v>0</v>
      </c>
      <c r="H225" s="65">
        <v>255801</v>
      </c>
      <c r="I225" s="80">
        <f t="shared" si="6"/>
        <v>8589402.4683999997</v>
      </c>
      <c r="J225" s="65">
        <v>5458021</v>
      </c>
      <c r="K225" s="65">
        <v>0</v>
      </c>
      <c r="L225" s="65">
        <v>1739535.03</v>
      </c>
      <c r="M225" s="65">
        <v>0</v>
      </c>
      <c r="N225" s="65">
        <v>915506.99</v>
      </c>
      <c r="O225" s="65">
        <v>28587</v>
      </c>
      <c r="P225" s="65">
        <v>447752.93</v>
      </c>
      <c r="Q225" s="80">
        <f t="shared" si="7"/>
        <v>8589402.9500000011</v>
      </c>
      <c r="R225" s="65">
        <v>8506864.9499999993</v>
      </c>
      <c r="S225" s="65">
        <v>82538</v>
      </c>
      <c r="T225" s="52">
        <f>SUM('Part C'!$R225:$S225)</f>
        <v>8589402.9499999993</v>
      </c>
      <c r="U225" s="65">
        <v>17220.374392712602</v>
      </c>
      <c r="V225" s="65">
        <v>167.08097165991899</v>
      </c>
      <c r="W225" s="65">
        <v>3330665.1097212401</v>
      </c>
      <c r="X225" s="65">
        <v>11920068.0597212</v>
      </c>
      <c r="Y225" s="17">
        <v>24129.692428585498</v>
      </c>
    </row>
    <row r="226" spans="1:25" s="11" customFormat="1" ht="15" x14ac:dyDescent="0.35">
      <c r="A226" s="106" t="s">
        <v>803</v>
      </c>
      <c r="B226" s="106" t="s">
        <v>804</v>
      </c>
      <c r="C226" s="106" t="s">
        <v>805</v>
      </c>
      <c r="D226" s="65">
        <v>3977029</v>
      </c>
      <c r="E226" s="65">
        <v>2222894</v>
      </c>
      <c r="F226" s="79">
        <v>3662914.5084000002</v>
      </c>
      <c r="G226" s="65">
        <v>0</v>
      </c>
      <c r="H226" s="65">
        <v>660185</v>
      </c>
      <c r="I226" s="80">
        <f t="shared" si="6"/>
        <v>10523022.508400001</v>
      </c>
      <c r="J226" s="65">
        <v>6715032</v>
      </c>
      <c r="K226" s="65">
        <v>0</v>
      </c>
      <c r="L226" s="65">
        <v>1790262.46</v>
      </c>
      <c r="M226" s="65">
        <v>0</v>
      </c>
      <c r="N226" s="65">
        <v>937878.41</v>
      </c>
      <c r="O226" s="65">
        <v>26102</v>
      </c>
      <c r="P226" s="65">
        <v>1053747.51</v>
      </c>
      <c r="Q226" s="80">
        <f t="shared" si="7"/>
        <v>10523022.380000001</v>
      </c>
      <c r="R226" s="65">
        <v>10132189.380000001</v>
      </c>
      <c r="S226" s="65">
        <v>390833</v>
      </c>
      <c r="T226" s="52">
        <f>SUM('Part C'!$R226:$S226)</f>
        <v>10523022.380000001</v>
      </c>
      <c r="U226" s="65">
        <v>18190.645206463199</v>
      </c>
      <c r="V226" s="65">
        <v>701.67504488330303</v>
      </c>
      <c r="W226" s="65">
        <v>3755426.0447666701</v>
      </c>
      <c r="X226" s="65">
        <v>14278448.424766701</v>
      </c>
      <c r="Y226" s="17">
        <v>25634.557315559501</v>
      </c>
    </row>
    <row r="227" spans="1:25" s="11" customFormat="1" ht="15" x14ac:dyDescent="0.35">
      <c r="A227" s="106" t="s">
        <v>806</v>
      </c>
      <c r="B227" s="106" t="s">
        <v>807</v>
      </c>
      <c r="C227" s="106" t="s">
        <v>808</v>
      </c>
      <c r="D227" s="65">
        <v>1634910</v>
      </c>
      <c r="E227" s="65">
        <v>470583</v>
      </c>
      <c r="F227" s="79">
        <v>1243925.2644</v>
      </c>
      <c r="G227" s="65">
        <v>0</v>
      </c>
      <c r="H227" s="65">
        <v>26019</v>
      </c>
      <c r="I227" s="80">
        <f t="shared" si="6"/>
        <v>3375437.2643999998</v>
      </c>
      <c r="J227" s="65">
        <v>2538309</v>
      </c>
      <c r="K227" s="65">
        <v>0</v>
      </c>
      <c r="L227" s="65">
        <v>346775.31</v>
      </c>
      <c r="M227" s="65">
        <v>0</v>
      </c>
      <c r="N227" s="65">
        <v>285060.21999999997</v>
      </c>
      <c r="O227" s="65">
        <v>10514</v>
      </c>
      <c r="P227" s="65">
        <v>194779.14</v>
      </c>
      <c r="Q227" s="80">
        <f t="shared" si="7"/>
        <v>3375437.6700000004</v>
      </c>
      <c r="R227" s="65">
        <v>3291742.67</v>
      </c>
      <c r="S227" s="65">
        <v>83695</v>
      </c>
      <c r="T227" s="52">
        <f>SUM('Part C'!$R227:$S227)</f>
        <v>3375437.67</v>
      </c>
      <c r="U227" s="65">
        <v>24203.990220588199</v>
      </c>
      <c r="V227" s="65">
        <v>615.40441176470597</v>
      </c>
      <c r="W227" s="65">
        <v>916944.24073297402</v>
      </c>
      <c r="X227" s="65">
        <v>4292381.9107329696</v>
      </c>
      <c r="Y227" s="17">
        <v>31561.631696566001</v>
      </c>
    </row>
    <row r="228" spans="1:25" s="11" customFormat="1" ht="15" x14ac:dyDescent="0.35">
      <c r="A228" s="106" t="s">
        <v>809</v>
      </c>
      <c r="B228" s="106" t="s">
        <v>810</v>
      </c>
      <c r="C228" s="106" t="s">
        <v>811</v>
      </c>
      <c r="D228" s="65">
        <v>1328031</v>
      </c>
      <c r="E228" s="65">
        <v>1300510</v>
      </c>
      <c r="F228" s="79">
        <v>1552942.0227999999</v>
      </c>
      <c r="G228" s="65">
        <v>0</v>
      </c>
      <c r="H228" s="65">
        <v>182871</v>
      </c>
      <c r="I228" s="80">
        <f t="shared" si="6"/>
        <v>4364354.0228000004</v>
      </c>
      <c r="J228" s="65">
        <v>3079041</v>
      </c>
      <c r="K228" s="65">
        <v>0</v>
      </c>
      <c r="L228" s="65">
        <v>307810.26</v>
      </c>
      <c r="M228" s="65">
        <v>0</v>
      </c>
      <c r="N228" s="65">
        <v>550103.41</v>
      </c>
      <c r="O228" s="65">
        <v>28746</v>
      </c>
      <c r="P228" s="65">
        <v>398652.89</v>
      </c>
      <c r="Q228" s="80">
        <f t="shared" si="7"/>
        <v>4364353.5599999996</v>
      </c>
      <c r="R228" s="65">
        <v>4195267.5599999996</v>
      </c>
      <c r="S228" s="65">
        <v>169086</v>
      </c>
      <c r="T228" s="52">
        <f>SUM('Part C'!$R228:$S228)</f>
        <v>4364353.5599999996</v>
      </c>
      <c r="U228" s="65">
        <v>18481.354889867798</v>
      </c>
      <c r="V228" s="65">
        <v>744.87224669603495</v>
      </c>
      <c r="W228" s="65">
        <v>1530487.81357636</v>
      </c>
      <c r="X228" s="65">
        <v>5894841.3735763598</v>
      </c>
      <c r="Y228" s="17">
        <v>25968.4642007769</v>
      </c>
    </row>
    <row r="229" spans="1:25" s="11" customFormat="1" ht="15" x14ac:dyDescent="0.35">
      <c r="A229" s="106" t="s">
        <v>812</v>
      </c>
      <c r="B229" s="106" t="s">
        <v>813</v>
      </c>
      <c r="C229" s="106" t="s">
        <v>814</v>
      </c>
      <c r="D229" s="65">
        <v>4046693</v>
      </c>
      <c r="E229" s="65">
        <v>2900795</v>
      </c>
      <c r="F229" s="79">
        <v>4104575.9103999999</v>
      </c>
      <c r="G229" s="65">
        <v>0</v>
      </c>
      <c r="H229" s="65">
        <v>1332283</v>
      </c>
      <c r="I229" s="80">
        <f t="shared" si="6"/>
        <v>12384346.910399999</v>
      </c>
      <c r="J229" s="65">
        <v>8684327</v>
      </c>
      <c r="K229" s="65">
        <v>0</v>
      </c>
      <c r="L229" s="65">
        <v>797089.43</v>
      </c>
      <c r="M229" s="65">
        <v>0</v>
      </c>
      <c r="N229" s="65">
        <v>1243065.44</v>
      </c>
      <c r="O229" s="65">
        <v>294978.2</v>
      </c>
      <c r="P229" s="65">
        <v>1364887.21</v>
      </c>
      <c r="Q229" s="80">
        <f t="shared" si="7"/>
        <v>12384347.279999997</v>
      </c>
      <c r="R229" s="65">
        <v>11102767.279999999</v>
      </c>
      <c r="S229" s="65">
        <v>1281580</v>
      </c>
      <c r="T229" s="52">
        <f>SUM('Part C'!$R229:$S229)</f>
        <v>12384347.279999999</v>
      </c>
      <c r="U229" s="65">
        <v>15593.774269662899</v>
      </c>
      <c r="V229" s="65">
        <v>1799.9719101123601</v>
      </c>
      <c r="W229" s="65">
        <v>4800472.7897196896</v>
      </c>
      <c r="X229" s="65">
        <v>17184820.069719698</v>
      </c>
      <c r="Y229" s="17">
        <v>24135.983243988299</v>
      </c>
    </row>
    <row r="230" spans="1:25" s="11" customFormat="1" ht="15" x14ac:dyDescent="0.35">
      <c r="A230" s="106" t="s">
        <v>815</v>
      </c>
      <c r="B230" s="106" t="s">
        <v>816</v>
      </c>
      <c r="C230" s="106" t="s">
        <v>817</v>
      </c>
      <c r="D230" s="65">
        <v>2148021</v>
      </c>
      <c r="E230" s="65">
        <v>1031733</v>
      </c>
      <c r="F230" s="79">
        <v>1878598.6632000001</v>
      </c>
      <c r="G230" s="65">
        <v>0</v>
      </c>
      <c r="H230" s="65">
        <v>286896</v>
      </c>
      <c r="I230" s="80">
        <f t="shared" si="6"/>
        <v>5345248.6632000003</v>
      </c>
      <c r="J230" s="65">
        <v>3080348</v>
      </c>
      <c r="K230" s="65">
        <v>0</v>
      </c>
      <c r="L230" s="65">
        <v>1022882.81</v>
      </c>
      <c r="M230" s="65">
        <v>0</v>
      </c>
      <c r="N230" s="65">
        <v>535151.48</v>
      </c>
      <c r="O230" s="65">
        <v>15749</v>
      </c>
      <c r="P230" s="65">
        <v>691117.57</v>
      </c>
      <c r="Q230" s="80">
        <f t="shared" si="7"/>
        <v>5345248.8600000003</v>
      </c>
      <c r="R230" s="65">
        <v>4740315.8600000003</v>
      </c>
      <c r="S230" s="65">
        <v>604933</v>
      </c>
      <c r="T230" s="52">
        <f>SUM('Part C'!$R230:$S230)</f>
        <v>5345248.8600000003</v>
      </c>
      <c r="U230" s="65">
        <v>20700.069257641899</v>
      </c>
      <c r="V230" s="65">
        <v>2641.6288209607001</v>
      </c>
      <c r="W230" s="65">
        <v>1543972.28770479</v>
      </c>
      <c r="X230" s="65">
        <v>6889221.1477047903</v>
      </c>
      <c r="Y230" s="17">
        <v>30083.935142815699</v>
      </c>
    </row>
    <row r="231" spans="1:25" s="11" customFormat="1" ht="15" x14ac:dyDescent="0.35">
      <c r="A231" s="106" t="s">
        <v>818</v>
      </c>
      <c r="B231" s="106" t="s">
        <v>819</v>
      </c>
      <c r="C231" s="106" t="s">
        <v>820</v>
      </c>
      <c r="D231" s="65">
        <v>683336</v>
      </c>
      <c r="E231" s="65">
        <v>778083</v>
      </c>
      <c r="F231" s="79">
        <v>863406.34519999998</v>
      </c>
      <c r="G231" s="65">
        <v>0</v>
      </c>
      <c r="H231" s="65">
        <v>9904</v>
      </c>
      <c r="I231" s="80">
        <f t="shared" si="6"/>
        <v>2334729.3451999999</v>
      </c>
      <c r="J231" s="65">
        <v>1234668</v>
      </c>
      <c r="K231" s="65">
        <v>0</v>
      </c>
      <c r="L231" s="65">
        <v>198393.44</v>
      </c>
      <c r="M231" s="65">
        <v>0</v>
      </c>
      <c r="N231" s="65">
        <v>539332.11</v>
      </c>
      <c r="O231" s="65">
        <v>5147</v>
      </c>
      <c r="P231" s="65">
        <v>357188.69</v>
      </c>
      <c r="Q231" s="80">
        <f t="shared" si="7"/>
        <v>2334729.2399999998</v>
      </c>
      <c r="R231" s="65">
        <v>2281293.2400000002</v>
      </c>
      <c r="S231" s="65">
        <v>53436</v>
      </c>
      <c r="T231" s="52">
        <f>SUM('Part C'!$R231:$S231)</f>
        <v>2334729.2400000002</v>
      </c>
      <c r="U231" s="65">
        <v>36211.003809523798</v>
      </c>
      <c r="V231" s="65">
        <v>848.19047619047603</v>
      </c>
      <c r="W231" s="65">
        <v>424760.935045422</v>
      </c>
      <c r="X231" s="65">
        <v>2759490.17504542</v>
      </c>
      <c r="Y231" s="17">
        <v>43801.431349927298</v>
      </c>
    </row>
    <row r="232" spans="1:25" s="11" customFormat="1" ht="15" x14ac:dyDescent="0.35">
      <c r="A232" s="106" t="s">
        <v>821</v>
      </c>
      <c r="B232" s="106" t="s">
        <v>822</v>
      </c>
      <c r="C232" s="106" t="s">
        <v>823</v>
      </c>
      <c r="D232" s="65">
        <v>8662362</v>
      </c>
      <c r="E232" s="65">
        <v>4151754</v>
      </c>
      <c r="F232" s="79">
        <v>7570579.7328000003</v>
      </c>
      <c r="G232" s="65">
        <v>0</v>
      </c>
      <c r="H232" s="65">
        <v>893070</v>
      </c>
      <c r="I232" s="80">
        <f t="shared" si="6"/>
        <v>21277765.732799999</v>
      </c>
      <c r="J232" s="65">
        <v>13895074</v>
      </c>
      <c r="K232" s="65">
        <v>0</v>
      </c>
      <c r="L232" s="65">
        <v>3104516.2</v>
      </c>
      <c r="M232" s="65">
        <v>0</v>
      </c>
      <c r="N232" s="65">
        <v>2543009.9300000002</v>
      </c>
      <c r="O232" s="65">
        <v>211638.63</v>
      </c>
      <c r="P232" s="65">
        <v>1523526.66</v>
      </c>
      <c r="Q232" s="80">
        <f t="shared" si="7"/>
        <v>21277765.419999998</v>
      </c>
      <c r="R232" s="65">
        <v>19825450.420000002</v>
      </c>
      <c r="S232" s="65">
        <v>1452315</v>
      </c>
      <c r="T232" s="52">
        <f>SUM('Part C'!$R232:$S232)</f>
        <v>21277765.420000002</v>
      </c>
      <c r="U232" s="65">
        <v>12587.587568254001</v>
      </c>
      <c r="V232" s="65">
        <v>922.10476190476197</v>
      </c>
      <c r="W232" s="65">
        <v>10619023.3761355</v>
      </c>
      <c r="X232" s="65">
        <v>31896788.7961355</v>
      </c>
      <c r="Y232" s="17">
        <v>20251.9293943718</v>
      </c>
    </row>
    <row r="233" spans="1:25" s="11" customFormat="1" ht="15" x14ac:dyDescent="0.35">
      <c r="A233" s="106" t="s">
        <v>824</v>
      </c>
      <c r="B233" s="106" t="s">
        <v>825</v>
      </c>
      <c r="C233" s="106" t="s">
        <v>826</v>
      </c>
      <c r="D233" s="65">
        <v>1732417</v>
      </c>
      <c r="E233" s="65">
        <v>1012591</v>
      </c>
      <c r="F233" s="79">
        <v>1621750.7264</v>
      </c>
      <c r="G233" s="65">
        <v>0</v>
      </c>
      <c r="H233" s="65">
        <v>122731</v>
      </c>
      <c r="I233" s="80">
        <f t="shared" si="6"/>
        <v>4489489.7264</v>
      </c>
      <c r="J233" s="65">
        <v>2768412</v>
      </c>
      <c r="K233" s="65">
        <v>0</v>
      </c>
      <c r="L233" s="65">
        <v>638523.26</v>
      </c>
      <c r="M233" s="65">
        <v>0</v>
      </c>
      <c r="N233" s="65">
        <v>515046.95</v>
      </c>
      <c r="O233" s="65">
        <v>16641</v>
      </c>
      <c r="P233" s="65">
        <v>550867</v>
      </c>
      <c r="Q233" s="80">
        <f t="shared" si="7"/>
        <v>4489490.21</v>
      </c>
      <c r="R233" s="65">
        <v>4284330.21</v>
      </c>
      <c r="S233" s="65">
        <v>205160</v>
      </c>
      <c r="T233" s="52">
        <f>SUM('Part C'!$R233:$S233)</f>
        <v>4489490.21</v>
      </c>
      <c r="U233" s="65">
        <v>16735.6648828125</v>
      </c>
      <c r="V233" s="65">
        <v>801.40625</v>
      </c>
      <c r="W233" s="65">
        <v>1726012.6884385401</v>
      </c>
      <c r="X233" s="65">
        <v>6215502.8984385403</v>
      </c>
      <c r="Y233" s="17">
        <v>24279.308197025501</v>
      </c>
    </row>
    <row r="234" spans="1:25" s="11" customFormat="1" ht="15" x14ac:dyDescent="0.35">
      <c r="A234" s="106" t="s">
        <v>827</v>
      </c>
      <c r="B234" s="106" t="s">
        <v>828</v>
      </c>
      <c r="C234" s="106" t="s">
        <v>829</v>
      </c>
      <c r="D234" s="65">
        <v>3080517</v>
      </c>
      <c r="E234" s="65">
        <v>1631330</v>
      </c>
      <c r="F234" s="79">
        <v>2783759.2075999998</v>
      </c>
      <c r="G234" s="65">
        <v>0</v>
      </c>
      <c r="H234" s="65">
        <v>325629</v>
      </c>
      <c r="I234" s="80">
        <f t="shared" si="6"/>
        <v>7821235.2075999994</v>
      </c>
      <c r="J234" s="65">
        <v>4746158</v>
      </c>
      <c r="K234" s="65">
        <v>0</v>
      </c>
      <c r="L234" s="65">
        <v>1567294.34</v>
      </c>
      <c r="M234" s="65">
        <v>0</v>
      </c>
      <c r="N234" s="65">
        <v>736753.57</v>
      </c>
      <c r="O234" s="65">
        <v>58871</v>
      </c>
      <c r="P234" s="65">
        <v>712158.21</v>
      </c>
      <c r="Q234" s="80">
        <f t="shared" si="7"/>
        <v>7821235.1200000001</v>
      </c>
      <c r="R234" s="65">
        <v>7224900.1200000001</v>
      </c>
      <c r="S234" s="65">
        <v>596335</v>
      </c>
      <c r="T234" s="52">
        <f>SUM('Part C'!$R234:$S234)</f>
        <v>7821235.1200000001</v>
      </c>
      <c r="U234" s="65">
        <v>17243.198377088302</v>
      </c>
      <c r="V234" s="65">
        <v>1423.2338902148001</v>
      </c>
      <c r="W234" s="65">
        <v>2824997.3299052701</v>
      </c>
      <c r="X234" s="65">
        <v>10646232.449905301</v>
      </c>
      <c r="Y234" s="17">
        <v>25408.669331516099</v>
      </c>
    </row>
    <row r="235" spans="1:25" s="11" customFormat="1" ht="15" x14ac:dyDescent="0.35">
      <c r="A235" s="106" t="s">
        <v>830</v>
      </c>
      <c r="B235" s="106" t="s">
        <v>831</v>
      </c>
      <c r="C235" s="106" t="s">
        <v>832</v>
      </c>
      <c r="D235" s="65">
        <v>8788034</v>
      </c>
      <c r="E235" s="65">
        <v>3638840</v>
      </c>
      <c r="F235" s="79">
        <v>7341797.1591999996</v>
      </c>
      <c r="G235" s="65">
        <v>0</v>
      </c>
      <c r="H235" s="65">
        <v>305048</v>
      </c>
      <c r="I235" s="80">
        <f t="shared" si="6"/>
        <v>20073719.159199998</v>
      </c>
      <c r="J235" s="65">
        <v>12331138</v>
      </c>
      <c r="K235" s="65">
        <v>0</v>
      </c>
      <c r="L235" s="65">
        <v>4495589.66</v>
      </c>
      <c r="M235" s="65">
        <v>0</v>
      </c>
      <c r="N235" s="65">
        <v>1588797.18</v>
      </c>
      <c r="O235" s="65">
        <v>286695.99</v>
      </c>
      <c r="P235" s="65">
        <v>1371498.68</v>
      </c>
      <c r="Q235" s="80">
        <f t="shared" si="7"/>
        <v>20073719.509999998</v>
      </c>
      <c r="R235" s="65">
        <v>19752761.510000002</v>
      </c>
      <c r="S235" s="65">
        <v>320958</v>
      </c>
      <c r="T235" s="52">
        <f>SUM('Part C'!$R235:$S235)</f>
        <v>20073719.510000002</v>
      </c>
      <c r="U235" s="65">
        <v>14502.7617547724</v>
      </c>
      <c r="V235" s="65">
        <v>235.651982378855</v>
      </c>
      <c r="W235" s="65">
        <v>9182926.8814581707</v>
      </c>
      <c r="X235" s="65">
        <v>29256646.391458198</v>
      </c>
      <c r="Y235" s="17">
        <v>21480.6508013643</v>
      </c>
    </row>
    <row r="236" spans="1:25" s="11" customFormat="1" ht="15" x14ac:dyDescent="0.35">
      <c r="A236" s="106" t="s">
        <v>833</v>
      </c>
      <c r="B236" s="106" t="s">
        <v>834</v>
      </c>
      <c r="C236" s="106" t="s">
        <v>835</v>
      </c>
      <c r="D236" s="65">
        <v>2541901</v>
      </c>
      <c r="E236" s="65">
        <v>1420140</v>
      </c>
      <c r="F236" s="79">
        <v>2340773.8228000002</v>
      </c>
      <c r="G236" s="65">
        <v>0</v>
      </c>
      <c r="H236" s="65">
        <v>76179</v>
      </c>
      <c r="I236" s="80">
        <f t="shared" si="6"/>
        <v>6378993.8228000002</v>
      </c>
      <c r="J236" s="65">
        <v>3423450</v>
      </c>
      <c r="K236" s="65">
        <v>0</v>
      </c>
      <c r="L236" s="65">
        <v>1691274.93</v>
      </c>
      <c r="M236" s="65">
        <v>0</v>
      </c>
      <c r="N236" s="65">
        <v>737044.68</v>
      </c>
      <c r="O236" s="65">
        <v>15101</v>
      </c>
      <c r="P236" s="65">
        <v>512123.06</v>
      </c>
      <c r="Q236" s="80">
        <f t="shared" si="7"/>
        <v>6378993.669999999</v>
      </c>
      <c r="R236" s="65">
        <v>6020358.6699999999</v>
      </c>
      <c r="S236" s="65">
        <v>358635</v>
      </c>
      <c r="T236" s="52">
        <f>SUM('Part C'!$R236:$S236)</f>
        <v>6378993.6699999999</v>
      </c>
      <c r="U236" s="65">
        <v>16958.756816901401</v>
      </c>
      <c r="V236" s="65">
        <v>1010.23943661972</v>
      </c>
      <c r="W236" s="65">
        <v>2393494.1577956299</v>
      </c>
      <c r="X236" s="65">
        <v>8772487.8277956303</v>
      </c>
      <c r="Y236" s="17">
        <v>24711.233317734201</v>
      </c>
    </row>
    <row r="237" spans="1:25" s="11" customFormat="1" ht="15" x14ac:dyDescent="0.35">
      <c r="A237" s="106" t="s">
        <v>836</v>
      </c>
      <c r="B237" s="106" t="s">
        <v>837</v>
      </c>
      <c r="C237" s="106" t="s">
        <v>838</v>
      </c>
      <c r="D237" s="65">
        <v>3766206</v>
      </c>
      <c r="E237" s="65">
        <v>2020543</v>
      </c>
      <c r="F237" s="79">
        <v>3418811.3092</v>
      </c>
      <c r="G237" s="65">
        <v>0</v>
      </c>
      <c r="H237" s="65">
        <v>89965</v>
      </c>
      <c r="I237" s="80">
        <f t="shared" si="6"/>
        <v>9295525.3092</v>
      </c>
      <c r="J237" s="65">
        <v>5105736</v>
      </c>
      <c r="K237" s="65">
        <v>140086.97</v>
      </c>
      <c r="L237" s="65">
        <v>2907277.68</v>
      </c>
      <c r="M237" s="65">
        <v>105231.64</v>
      </c>
      <c r="N237" s="65">
        <v>497928.35</v>
      </c>
      <c r="O237" s="65">
        <v>19518</v>
      </c>
      <c r="P237" s="65">
        <v>519746.18</v>
      </c>
      <c r="Q237" s="80">
        <f t="shared" si="7"/>
        <v>9295524.8200000003</v>
      </c>
      <c r="R237" s="65">
        <v>8902100.8200000003</v>
      </c>
      <c r="S237" s="65">
        <v>393424</v>
      </c>
      <c r="T237" s="52">
        <f>SUM('Part C'!$R237:$S237)</f>
        <v>9295524.8200000003</v>
      </c>
      <c r="U237" s="65">
        <v>14152.783497615301</v>
      </c>
      <c r="V237" s="65">
        <v>625.47535771065202</v>
      </c>
      <c r="W237" s="65">
        <v>4240867.1133899996</v>
      </c>
      <c r="X237" s="65">
        <v>13536391.933390001</v>
      </c>
      <c r="Y237" s="17">
        <v>21520.495919539</v>
      </c>
    </row>
    <row r="238" spans="1:25" s="11" customFormat="1" ht="15" x14ac:dyDescent="0.35">
      <c r="A238" s="106" t="s">
        <v>839</v>
      </c>
      <c r="B238" s="106" t="s">
        <v>840</v>
      </c>
      <c r="C238" s="106" t="s">
        <v>841</v>
      </c>
      <c r="D238" s="65">
        <v>5085519</v>
      </c>
      <c r="E238" s="65">
        <v>1877046</v>
      </c>
      <c r="F238" s="79">
        <v>4113483.4019999998</v>
      </c>
      <c r="G238" s="65">
        <v>0</v>
      </c>
      <c r="H238" s="65">
        <v>74053</v>
      </c>
      <c r="I238" s="80">
        <f t="shared" si="6"/>
        <v>11150101.401999999</v>
      </c>
      <c r="J238" s="65">
        <v>6431218</v>
      </c>
      <c r="K238" s="65">
        <v>0</v>
      </c>
      <c r="L238" s="65">
        <v>3452656.41</v>
      </c>
      <c r="M238" s="65">
        <v>0</v>
      </c>
      <c r="N238" s="65">
        <v>501226.08</v>
      </c>
      <c r="O238" s="65">
        <v>100937.07</v>
      </c>
      <c r="P238" s="65">
        <v>664063.55000000005</v>
      </c>
      <c r="Q238" s="80">
        <f t="shared" si="7"/>
        <v>11150101.110000001</v>
      </c>
      <c r="R238" s="65">
        <v>10850811.109999999</v>
      </c>
      <c r="S238" s="65">
        <v>299290</v>
      </c>
      <c r="T238" s="52">
        <f>SUM('Part C'!$R238:$S238)</f>
        <v>11150101.109999999</v>
      </c>
      <c r="U238" s="65">
        <v>12948.4619451074</v>
      </c>
      <c r="V238" s="65">
        <v>357.14797136038197</v>
      </c>
      <c r="W238" s="65">
        <v>5649994.65981053</v>
      </c>
      <c r="X238" s="65">
        <v>16800095.769810501</v>
      </c>
      <c r="Y238" s="17">
        <v>20047.846980680799</v>
      </c>
    </row>
    <row r="239" spans="1:25" s="11" customFormat="1" ht="15" x14ac:dyDescent="0.35">
      <c r="A239" s="106" t="s">
        <v>842</v>
      </c>
      <c r="B239" s="106" t="s">
        <v>843</v>
      </c>
      <c r="C239" s="106" t="s">
        <v>844</v>
      </c>
      <c r="D239" s="65">
        <v>6283843</v>
      </c>
      <c r="E239" s="65">
        <v>2942364</v>
      </c>
      <c r="F239" s="79">
        <v>5450843.0955999997</v>
      </c>
      <c r="G239" s="65">
        <v>0</v>
      </c>
      <c r="H239" s="65">
        <v>82341</v>
      </c>
      <c r="I239" s="80">
        <f t="shared" si="6"/>
        <v>14759391.0956</v>
      </c>
      <c r="J239" s="65">
        <v>4541809</v>
      </c>
      <c r="K239" s="65">
        <v>0</v>
      </c>
      <c r="L239" s="65">
        <v>8805784.3200000003</v>
      </c>
      <c r="M239" s="65">
        <v>0</v>
      </c>
      <c r="N239" s="65">
        <v>691969.37</v>
      </c>
      <c r="O239" s="65">
        <v>46758</v>
      </c>
      <c r="P239" s="65">
        <v>673070.66</v>
      </c>
      <c r="Q239" s="80">
        <f t="shared" si="7"/>
        <v>14759391.35</v>
      </c>
      <c r="R239" s="65">
        <v>14092609.35</v>
      </c>
      <c r="S239" s="65">
        <v>666782</v>
      </c>
      <c r="T239" s="52">
        <f>SUM('Part C'!$R239:$S239)</f>
        <v>14759391.35</v>
      </c>
      <c r="U239" s="65">
        <v>28997.138580246901</v>
      </c>
      <c r="V239" s="65">
        <v>1371.9794238683101</v>
      </c>
      <c r="W239" s="65">
        <v>3276727.2132075401</v>
      </c>
      <c r="X239" s="65">
        <v>18036118.5632075</v>
      </c>
      <c r="Y239" s="17">
        <v>37111.355068328303</v>
      </c>
    </row>
    <row r="240" spans="1:25" s="11" customFormat="1" ht="15" x14ac:dyDescent="0.35">
      <c r="A240" s="106" t="s">
        <v>845</v>
      </c>
      <c r="B240" s="106" t="s">
        <v>846</v>
      </c>
      <c r="C240" s="106" t="s">
        <v>847</v>
      </c>
      <c r="D240" s="65">
        <v>2486774</v>
      </c>
      <c r="E240" s="65">
        <v>1788611</v>
      </c>
      <c r="F240" s="79">
        <v>2525897.4580000001</v>
      </c>
      <c r="G240" s="65">
        <v>0</v>
      </c>
      <c r="H240" s="65">
        <v>208381</v>
      </c>
      <c r="I240" s="80">
        <f t="shared" si="6"/>
        <v>7009663.4580000006</v>
      </c>
      <c r="J240" s="65">
        <v>3571029</v>
      </c>
      <c r="K240" s="65">
        <v>391006.58</v>
      </c>
      <c r="L240" s="65">
        <v>1681914.66</v>
      </c>
      <c r="M240" s="65">
        <v>122383.1</v>
      </c>
      <c r="N240" s="65">
        <v>703112.92</v>
      </c>
      <c r="O240" s="65">
        <v>25022</v>
      </c>
      <c r="P240" s="65">
        <v>515194.9</v>
      </c>
      <c r="Q240" s="80">
        <f t="shared" si="7"/>
        <v>7009663.1600000001</v>
      </c>
      <c r="R240" s="65">
        <v>6185894.1600000001</v>
      </c>
      <c r="S240" s="65">
        <v>823769</v>
      </c>
      <c r="T240" s="52">
        <f>SUM('Part C'!$R240:$S240)</f>
        <v>7009663.1600000001</v>
      </c>
      <c r="U240" s="65">
        <v>19270.698317757</v>
      </c>
      <c r="V240" s="65">
        <v>2566.2585669781902</v>
      </c>
      <c r="W240" s="65">
        <v>2164258.0976123898</v>
      </c>
      <c r="X240" s="65">
        <v>9173921.2576123904</v>
      </c>
      <c r="Y240" s="17">
        <v>28579.193948948199</v>
      </c>
    </row>
    <row r="241" spans="1:25" s="11" customFormat="1" ht="15" x14ac:dyDescent="0.35">
      <c r="A241" s="106" t="s">
        <v>848</v>
      </c>
      <c r="B241" s="106" t="s">
        <v>849</v>
      </c>
      <c r="C241" s="106" t="s">
        <v>850</v>
      </c>
      <c r="D241" s="65">
        <v>4477498</v>
      </c>
      <c r="E241" s="65">
        <v>2194657</v>
      </c>
      <c r="F241" s="79">
        <v>3941909.1740000001</v>
      </c>
      <c r="G241" s="65">
        <v>0</v>
      </c>
      <c r="H241" s="65">
        <v>64360</v>
      </c>
      <c r="I241" s="80">
        <f t="shared" si="6"/>
        <v>10678424.174000001</v>
      </c>
      <c r="J241" s="65">
        <v>5507612</v>
      </c>
      <c r="K241" s="65">
        <v>1180539.42</v>
      </c>
      <c r="L241" s="65">
        <v>2704506.35</v>
      </c>
      <c r="M241" s="65">
        <v>260825.60000000001</v>
      </c>
      <c r="N241" s="65">
        <v>672423.21</v>
      </c>
      <c r="O241" s="65">
        <v>19388</v>
      </c>
      <c r="P241" s="65">
        <v>333129.43</v>
      </c>
      <c r="Q241" s="80">
        <f t="shared" si="7"/>
        <v>10678424.009999998</v>
      </c>
      <c r="R241" s="65">
        <v>10320958.01</v>
      </c>
      <c r="S241" s="65">
        <v>357466</v>
      </c>
      <c r="T241" s="52">
        <f>SUM('Part C'!$R241:$S241)</f>
        <v>10678424.01</v>
      </c>
      <c r="U241" s="65">
        <v>15245.1373855244</v>
      </c>
      <c r="V241" s="65">
        <v>528.01477104874402</v>
      </c>
      <c r="W241" s="65">
        <v>4564494.4924722305</v>
      </c>
      <c r="X241" s="65">
        <v>15242918.502472199</v>
      </c>
      <c r="Y241" s="17">
        <v>22515.389220786201</v>
      </c>
    </row>
    <row r="242" spans="1:25" s="11" customFormat="1" ht="15" x14ac:dyDescent="0.35">
      <c r="A242" s="106" t="s">
        <v>851</v>
      </c>
      <c r="B242" s="106" t="s">
        <v>852</v>
      </c>
      <c r="C242" s="106" t="s">
        <v>853</v>
      </c>
      <c r="D242" s="65">
        <v>5143655</v>
      </c>
      <c r="E242" s="65">
        <v>2476503</v>
      </c>
      <c r="F242" s="79">
        <v>4501989.3464000002</v>
      </c>
      <c r="G242" s="65">
        <v>0</v>
      </c>
      <c r="H242" s="65">
        <v>80821</v>
      </c>
      <c r="I242" s="80">
        <f t="shared" si="6"/>
        <v>12202968.3464</v>
      </c>
      <c r="J242" s="65">
        <v>7069153</v>
      </c>
      <c r="K242" s="65">
        <v>150631.96</v>
      </c>
      <c r="L242" s="65">
        <v>3624093.75</v>
      </c>
      <c r="M242" s="65">
        <v>113152.91</v>
      </c>
      <c r="N242" s="65">
        <v>699454.08</v>
      </c>
      <c r="O242" s="65">
        <v>26234</v>
      </c>
      <c r="P242" s="65">
        <v>520248.87</v>
      </c>
      <c r="Q242" s="80">
        <f t="shared" si="7"/>
        <v>12202968.57</v>
      </c>
      <c r="R242" s="65">
        <v>11880703.57</v>
      </c>
      <c r="S242" s="65">
        <v>322265</v>
      </c>
      <c r="T242" s="52">
        <f>SUM('Part C'!$R242:$S242)</f>
        <v>12202968.57</v>
      </c>
      <c r="U242" s="65">
        <v>13830.853981373701</v>
      </c>
      <c r="V242" s="65">
        <v>375.16298020954599</v>
      </c>
      <c r="W242" s="65">
        <v>5791581.6381590003</v>
      </c>
      <c r="X242" s="65">
        <v>17994550.208159</v>
      </c>
      <c r="Y242" s="17">
        <v>20948.254025796301</v>
      </c>
    </row>
    <row r="243" spans="1:25" s="11" customFormat="1" ht="15" x14ac:dyDescent="0.35">
      <c r="A243" s="106" t="s">
        <v>854</v>
      </c>
      <c r="B243" s="106" t="s">
        <v>855</v>
      </c>
      <c r="C243" s="106" t="s">
        <v>856</v>
      </c>
      <c r="D243" s="65">
        <v>3137172</v>
      </c>
      <c r="E243" s="65">
        <v>2519239</v>
      </c>
      <c r="F243" s="79">
        <v>3341807.6187999998</v>
      </c>
      <c r="G243" s="65">
        <v>0</v>
      </c>
      <c r="H243" s="65">
        <v>78257</v>
      </c>
      <c r="I243" s="80">
        <f t="shared" si="6"/>
        <v>9076475.6187999994</v>
      </c>
      <c r="J243" s="65">
        <v>4075473</v>
      </c>
      <c r="K243" s="65">
        <v>485722.98</v>
      </c>
      <c r="L243" s="65">
        <v>3144566.18</v>
      </c>
      <c r="M243" s="65">
        <v>233890.56</v>
      </c>
      <c r="N243" s="65">
        <v>451637.66</v>
      </c>
      <c r="O243" s="65">
        <v>10479</v>
      </c>
      <c r="P243" s="65">
        <v>674706</v>
      </c>
      <c r="Q243" s="80">
        <f t="shared" si="7"/>
        <v>9076475.379999999</v>
      </c>
      <c r="R243" s="65">
        <v>8366949.3799999999</v>
      </c>
      <c r="S243" s="65">
        <v>709526</v>
      </c>
      <c r="T243" s="52">
        <f>SUM('Part C'!$R243:$S243)</f>
        <v>9076475.379999999</v>
      </c>
      <c r="U243" s="65">
        <v>20969.797944862199</v>
      </c>
      <c r="V243" s="65">
        <v>1778.26065162907</v>
      </c>
      <c r="W243" s="65">
        <v>2690152.5886209998</v>
      </c>
      <c r="X243" s="65">
        <v>11766627.968621001</v>
      </c>
      <c r="Y243" s="17">
        <v>29490.295660704302</v>
      </c>
    </row>
    <row r="244" spans="1:25" s="11" customFormat="1" ht="15" x14ac:dyDescent="0.35">
      <c r="A244" s="106" t="s">
        <v>857</v>
      </c>
      <c r="B244" s="106" t="s">
        <v>858</v>
      </c>
      <c r="C244" s="106" t="s">
        <v>859</v>
      </c>
      <c r="D244" s="65">
        <v>1569140</v>
      </c>
      <c r="E244" s="65">
        <v>1643006</v>
      </c>
      <c r="F244" s="79">
        <v>1897735.8568</v>
      </c>
      <c r="G244" s="65">
        <v>0</v>
      </c>
      <c r="H244" s="65">
        <v>431978</v>
      </c>
      <c r="I244" s="80">
        <f t="shared" si="6"/>
        <v>5541859.8568000002</v>
      </c>
      <c r="J244" s="65">
        <v>2973774</v>
      </c>
      <c r="K244" s="65">
        <v>182560.67</v>
      </c>
      <c r="L244" s="65">
        <v>822449.96</v>
      </c>
      <c r="M244" s="65">
        <v>29812.47</v>
      </c>
      <c r="N244" s="65">
        <v>507958.35</v>
      </c>
      <c r="O244" s="65">
        <v>15312</v>
      </c>
      <c r="P244" s="65">
        <v>1009992.82</v>
      </c>
      <c r="Q244" s="80">
        <f t="shared" si="7"/>
        <v>5541860.2700000005</v>
      </c>
      <c r="R244" s="65">
        <v>5141698.2699999996</v>
      </c>
      <c r="S244" s="65">
        <v>400162</v>
      </c>
      <c r="T244" s="52">
        <f>SUM('Part C'!$R244:$S244)</f>
        <v>5541860.2699999996</v>
      </c>
      <c r="U244" s="65">
        <v>24139.4284976526</v>
      </c>
      <c r="V244" s="65">
        <v>1878.69483568075</v>
      </c>
      <c r="W244" s="65">
        <v>1436096.49467738</v>
      </c>
      <c r="X244" s="65">
        <v>6977956.7646773802</v>
      </c>
      <c r="Y244" s="17">
        <v>32760.360397546399</v>
      </c>
    </row>
    <row r="245" spans="1:25" s="11" customFormat="1" ht="15" x14ac:dyDescent="0.35">
      <c r="A245" s="106" t="s">
        <v>860</v>
      </c>
      <c r="B245" s="106" t="s">
        <v>861</v>
      </c>
      <c r="C245" s="106" t="s">
        <v>862</v>
      </c>
      <c r="D245" s="65">
        <v>4128749</v>
      </c>
      <c r="E245" s="65">
        <v>1825322</v>
      </c>
      <c r="F245" s="79">
        <v>3517665.1468000002</v>
      </c>
      <c r="G245" s="65">
        <v>0</v>
      </c>
      <c r="H245" s="65">
        <v>22636</v>
      </c>
      <c r="I245" s="80">
        <f t="shared" si="6"/>
        <v>9494372.1468000002</v>
      </c>
      <c r="J245" s="65">
        <v>5297857</v>
      </c>
      <c r="K245" s="65">
        <v>280662.68</v>
      </c>
      <c r="L245" s="65">
        <v>2470477.4</v>
      </c>
      <c r="M245" s="65">
        <v>463826.96</v>
      </c>
      <c r="N245" s="65">
        <v>475876.68</v>
      </c>
      <c r="O245" s="65">
        <v>6582</v>
      </c>
      <c r="P245" s="65">
        <v>499089.64</v>
      </c>
      <c r="Q245" s="80">
        <f t="shared" si="7"/>
        <v>9494372.3600000013</v>
      </c>
      <c r="R245" s="65">
        <v>9176709.3599999994</v>
      </c>
      <c r="S245" s="65">
        <v>317663</v>
      </c>
      <c r="T245" s="52">
        <f>SUM('Part C'!$R245:$S245)</f>
        <v>9494372.3599999994</v>
      </c>
      <c r="U245" s="65">
        <v>17380.131363636399</v>
      </c>
      <c r="V245" s="65">
        <v>601.63446969696997</v>
      </c>
      <c r="W245" s="65">
        <v>3559901.16990449</v>
      </c>
      <c r="X245" s="65">
        <v>13054273.5299045</v>
      </c>
      <c r="Y245" s="17">
        <v>24724.002897546401</v>
      </c>
    </row>
    <row r="246" spans="1:25" s="11" customFormat="1" ht="15" x14ac:dyDescent="0.35">
      <c r="A246" s="106" t="s">
        <v>863</v>
      </c>
      <c r="B246" s="106" t="s">
        <v>864</v>
      </c>
      <c r="C246" s="106" t="s">
        <v>865</v>
      </c>
      <c r="D246" s="65">
        <v>2656982</v>
      </c>
      <c r="E246" s="65">
        <v>1819484</v>
      </c>
      <c r="F246" s="79">
        <v>2644696.1127999998</v>
      </c>
      <c r="G246" s="65">
        <v>0</v>
      </c>
      <c r="H246" s="65">
        <v>438161</v>
      </c>
      <c r="I246" s="80">
        <f t="shared" si="6"/>
        <v>7559323.1128000002</v>
      </c>
      <c r="J246" s="65">
        <v>3717345</v>
      </c>
      <c r="K246" s="65">
        <v>281192.44</v>
      </c>
      <c r="L246" s="65">
        <v>1942675.42</v>
      </c>
      <c r="M246" s="65">
        <v>176023.66</v>
      </c>
      <c r="N246" s="65">
        <v>680496.52</v>
      </c>
      <c r="O246" s="65">
        <v>9474</v>
      </c>
      <c r="P246" s="65">
        <v>752116.37</v>
      </c>
      <c r="Q246" s="80">
        <f t="shared" si="7"/>
        <v>7559323.4099999992</v>
      </c>
      <c r="R246" s="65">
        <v>6624749.4100000001</v>
      </c>
      <c r="S246" s="65">
        <v>934574</v>
      </c>
      <c r="T246" s="52">
        <f>SUM('Part C'!$R246:$S246)</f>
        <v>7559323.4100000001</v>
      </c>
      <c r="U246" s="65">
        <v>15587.645670588199</v>
      </c>
      <c r="V246" s="65">
        <v>2198.9976470588199</v>
      </c>
      <c r="W246" s="65">
        <v>2865450.7522905399</v>
      </c>
      <c r="X246" s="65">
        <v>10424774.1622905</v>
      </c>
      <c r="Y246" s="17">
        <v>24528.880381860101</v>
      </c>
    </row>
    <row r="247" spans="1:25" s="11" customFormat="1" ht="15" x14ac:dyDescent="0.35">
      <c r="A247" s="106" t="s">
        <v>866</v>
      </c>
      <c r="B247" s="106" t="s">
        <v>867</v>
      </c>
      <c r="C247" s="106" t="s">
        <v>868</v>
      </c>
      <c r="D247" s="65">
        <v>3210734</v>
      </c>
      <c r="E247" s="65">
        <v>1774050</v>
      </c>
      <c r="F247" s="79">
        <v>2945010.3872000002</v>
      </c>
      <c r="G247" s="65">
        <v>0</v>
      </c>
      <c r="H247" s="65">
        <v>177307</v>
      </c>
      <c r="I247" s="80">
        <f t="shared" si="6"/>
        <v>8107101.3871999998</v>
      </c>
      <c r="J247" s="65">
        <v>5325162</v>
      </c>
      <c r="K247" s="65">
        <v>0</v>
      </c>
      <c r="L247" s="65">
        <v>1811482.14</v>
      </c>
      <c r="M247" s="65">
        <v>0</v>
      </c>
      <c r="N247" s="65">
        <v>472976.66</v>
      </c>
      <c r="O247" s="65">
        <v>23225</v>
      </c>
      <c r="P247" s="65">
        <v>474255.66</v>
      </c>
      <c r="Q247" s="80">
        <f t="shared" si="7"/>
        <v>8107101.46</v>
      </c>
      <c r="R247" s="65">
        <v>7814790.46</v>
      </c>
      <c r="S247" s="65">
        <v>292311</v>
      </c>
      <c r="T247" s="52">
        <f>SUM('Part C'!$R247:$S247)</f>
        <v>8107101.46</v>
      </c>
      <c r="U247" s="65">
        <v>11822.678456883499</v>
      </c>
      <c r="V247" s="65">
        <v>442.22541603630901</v>
      </c>
      <c r="W247" s="65">
        <v>4456618.6994448202</v>
      </c>
      <c r="X247" s="65">
        <v>12563720.1594448</v>
      </c>
      <c r="Y247" s="17">
        <v>19007.140937132899</v>
      </c>
    </row>
    <row r="248" spans="1:25" s="11" customFormat="1" ht="15" x14ac:dyDescent="0.35">
      <c r="A248" s="106" t="s">
        <v>869</v>
      </c>
      <c r="B248" s="106" t="s">
        <v>870</v>
      </c>
      <c r="C248" s="106" t="s">
        <v>871</v>
      </c>
      <c r="D248" s="65">
        <v>4011763</v>
      </c>
      <c r="E248" s="65">
        <v>1718631</v>
      </c>
      <c r="F248" s="79">
        <v>3385516.7752</v>
      </c>
      <c r="G248" s="65">
        <v>0</v>
      </c>
      <c r="H248" s="65">
        <v>128883</v>
      </c>
      <c r="I248" s="80">
        <f t="shared" si="6"/>
        <v>9244793.7752</v>
      </c>
      <c r="J248" s="65">
        <v>4372005</v>
      </c>
      <c r="K248" s="65">
        <v>1111461.8400000001</v>
      </c>
      <c r="L248" s="65">
        <v>2373258.84</v>
      </c>
      <c r="M248" s="65">
        <v>109857.47</v>
      </c>
      <c r="N248" s="65">
        <v>688528.47</v>
      </c>
      <c r="O248" s="65">
        <v>57120</v>
      </c>
      <c r="P248" s="65">
        <v>532561.66</v>
      </c>
      <c r="Q248" s="80">
        <f t="shared" si="7"/>
        <v>9244793.2799999993</v>
      </c>
      <c r="R248" s="65">
        <v>8659412.2799999993</v>
      </c>
      <c r="S248" s="65">
        <v>585381</v>
      </c>
      <c r="T248" s="52">
        <f>SUM('Part C'!$R248:$S248)</f>
        <v>9244793.2799999993</v>
      </c>
      <c r="U248" s="65">
        <v>16879.945964912298</v>
      </c>
      <c r="V248" s="65">
        <v>1141.0935672514599</v>
      </c>
      <c r="W248" s="65">
        <v>3458767.61394129</v>
      </c>
      <c r="X248" s="65">
        <v>12703560.8939413</v>
      </c>
      <c r="Y248" s="17">
        <v>24763.2765963768</v>
      </c>
    </row>
    <row r="249" spans="1:25" s="11" customFormat="1" ht="15" x14ac:dyDescent="0.35">
      <c r="A249" s="106" t="s">
        <v>872</v>
      </c>
      <c r="B249" s="106" t="s">
        <v>873</v>
      </c>
      <c r="C249" s="106" t="s">
        <v>874</v>
      </c>
      <c r="D249" s="65">
        <v>2817595</v>
      </c>
      <c r="E249" s="65">
        <v>1693697</v>
      </c>
      <c r="F249" s="79">
        <v>2665271.3136</v>
      </c>
      <c r="G249" s="65">
        <v>0</v>
      </c>
      <c r="H249" s="65">
        <v>51195</v>
      </c>
      <c r="I249" s="80">
        <f t="shared" si="6"/>
        <v>7227758.3136</v>
      </c>
      <c r="J249" s="65">
        <v>2921399</v>
      </c>
      <c r="K249" s="65">
        <v>743946.25</v>
      </c>
      <c r="L249" s="65">
        <v>2485391.15</v>
      </c>
      <c r="M249" s="65">
        <v>209566.31</v>
      </c>
      <c r="N249" s="65">
        <v>508346.5</v>
      </c>
      <c r="O249" s="65">
        <v>11212</v>
      </c>
      <c r="P249" s="65">
        <v>347896.82</v>
      </c>
      <c r="Q249" s="80">
        <f t="shared" si="7"/>
        <v>7227758.0300000003</v>
      </c>
      <c r="R249" s="65">
        <v>6729006.0300000003</v>
      </c>
      <c r="S249" s="65">
        <v>498752</v>
      </c>
      <c r="T249" s="52">
        <f>SUM('Part C'!$R249:$S249)</f>
        <v>7227758.0300000003</v>
      </c>
      <c r="U249" s="65">
        <v>19225.731514285701</v>
      </c>
      <c r="V249" s="65">
        <v>1425.0057142857099</v>
      </c>
      <c r="W249" s="65">
        <v>2359782.9724745699</v>
      </c>
      <c r="X249" s="65">
        <v>9587541.0024745706</v>
      </c>
      <c r="Y249" s="17">
        <v>27392.9742927845</v>
      </c>
    </row>
    <row r="250" spans="1:25" s="11" customFormat="1" ht="15" x14ac:dyDescent="0.35">
      <c r="A250" s="106" t="s">
        <v>875</v>
      </c>
      <c r="B250" s="106" t="s">
        <v>876</v>
      </c>
      <c r="C250" s="106" t="s">
        <v>877</v>
      </c>
      <c r="D250" s="65">
        <v>4242436</v>
      </c>
      <c r="E250" s="65">
        <v>2537014</v>
      </c>
      <c r="F250" s="79">
        <v>4005299.06</v>
      </c>
      <c r="G250" s="65">
        <v>0</v>
      </c>
      <c r="H250" s="65">
        <v>55041</v>
      </c>
      <c r="I250" s="80">
        <f t="shared" si="6"/>
        <v>10839790.060000001</v>
      </c>
      <c r="J250" s="65">
        <v>4115202</v>
      </c>
      <c r="K250" s="65">
        <v>937015.5</v>
      </c>
      <c r="L250" s="65">
        <v>3969690.27</v>
      </c>
      <c r="M250" s="65">
        <v>254412.57</v>
      </c>
      <c r="N250" s="65">
        <v>679645.44</v>
      </c>
      <c r="O250" s="65">
        <v>69312.47</v>
      </c>
      <c r="P250" s="65">
        <v>814511.87</v>
      </c>
      <c r="Q250" s="80">
        <f t="shared" si="7"/>
        <v>10839790.119999999</v>
      </c>
      <c r="R250" s="65">
        <v>10229864.119999999</v>
      </c>
      <c r="S250" s="65">
        <v>609926</v>
      </c>
      <c r="T250" s="52">
        <f>SUM('Part C'!$R250:$S250)</f>
        <v>10839790.119999999</v>
      </c>
      <c r="U250" s="65">
        <v>20666.392161616201</v>
      </c>
      <c r="V250" s="65">
        <v>1232.1737373737401</v>
      </c>
      <c r="W250" s="65">
        <v>3337407.3467854601</v>
      </c>
      <c r="X250" s="65">
        <v>14177197.4667855</v>
      </c>
      <c r="Y250" s="17">
        <v>28640.802963202899</v>
      </c>
    </row>
    <row r="251" spans="1:25" s="11" customFormat="1" ht="15" x14ac:dyDescent="0.35">
      <c r="A251" s="106" t="s">
        <v>878</v>
      </c>
      <c r="B251" s="106" t="s">
        <v>879</v>
      </c>
      <c r="C251" s="106" t="s">
        <v>880</v>
      </c>
      <c r="D251" s="65">
        <v>4495618</v>
      </c>
      <c r="E251" s="65">
        <v>2520237</v>
      </c>
      <c r="F251" s="79">
        <v>4144967.1340000001</v>
      </c>
      <c r="G251" s="65">
        <v>0</v>
      </c>
      <c r="H251" s="65">
        <v>16756</v>
      </c>
      <c r="I251" s="80">
        <f t="shared" si="6"/>
        <v>11177578.134</v>
      </c>
      <c r="J251" s="65">
        <v>6341278</v>
      </c>
      <c r="K251" s="65">
        <v>0</v>
      </c>
      <c r="L251" s="65">
        <v>3613257.22</v>
      </c>
      <c r="M251" s="65">
        <v>0</v>
      </c>
      <c r="N251" s="65">
        <v>659672.93999999994</v>
      </c>
      <c r="O251" s="65">
        <v>64062.47</v>
      </c>
      <c r="P251" s="65">
        <v>499307.58</v>
      </c>
      <c r="Q251" s="80">
        <f t="shared" si="7"/>
        <v>11177578.210000001</v>
      </c>
      <c r="R251" s="65">
        <v>10917377.210000001</v>
      </c>
      <c r="S251" s="65">
        <v>260201</v>
      </c>
      <c r="T251" s="52">
        <f>SUM('Part C'!$R251:$S251)</f>
        <v>11177578.210000001</v>
      </c>
      <c r="U251" s="65">
        <v>15914.5440379009</v>
      </c>
      <c r="V251" s="65">
        <v>379.301749271137</v>
      </c>
      <c r="W251" s="65">
        <v>4625174.62605015</v>
      </c>
      <c r="X251" s="65">
        <v>15802752.836050101</v>
      </c>
      <c r="Y251" s="17">
        <v>23036.082851385101</v>
      </c>
    </row>
    <row r="252" spans="1:25" s="11" customFormat="1" ht="15" x14ac:dyDescent="0.35">
      <c r="A252" s="106" t="s">
        <v>881</v>
      </c>
      <c r="B252" s="106" t="s">
        <v>882</v>
      </c>
      <c r="C252" s="106" t="s">
        <v>883</v>
      </c>
      <c r="D252" s="65">
        <v>1329600</v>
      </c>
      <c r="E252" s="65">
        <v>1260782</v>
      </c>
      <c r="F252" s="79">
        <v>1530397.6856</v>
      </c>
      <c r="G252" s="65">
        <v>0</v>
      </c>
      <c r="H252" s="65">
        <v>174049</v>
      </c>
      <c r="I252" s="80">
        <f t="shared" si="6"/>
        <v>4294828.6855999995</v>
      </c>
      <c r="J252" s="65">
        <v>2180721</v>
      </c>
      <c r="K252" s="65">
        <v>0</v>
      </c>
      <c r="L252" s="65">
        <v>1526178.52</v>
      </c>
      <c r="M252" s="65">
        <v>0</v>
      </c>
      <c r="N252" s="65">
        <v>264955.69</v>
      </c>
      <c r="O252" s="65">
        <v>3661</v>
      </c>
      <c r="P252" s="65">
        <v>319312.03000000003</v>
      </c>
      <c r="Q252" s="80">
        <f t="shared" si="7"/>
        <v>4294828.24</v>
      </c>
      <c r="R252" s="65">
        <v>3782908.24</v>
      </c>
      <c r="S252" s="65">
        <v>511920</v>
      </c>
      <c r="T252" s="52">
        <f>SUM('Part C'!$R252:$S252)</f>
        <v>4294828.24</v>
      </c>
      <c r="U252" s="65">
        <v>47884.9144303797</v>
      </c>
      <c r="V252" s="65">
        <v>6480</v>
      </c>
      <c r="W252" s="65">
        <v>532636.72807283001</v>
      </c>
      <c r="X252" s="65">
        <v>4827464.9680728298</v>
      </c>
      <c r="Y252" s="17">
        <v>61107.151494592799</v>
      </c>
    </row>
    <row r="253" spans="1:25" s="11" customFormat="1" ht="15" x14ac:dyDescent="0.35">
      <c r="A253" s="106" t="s">
        <v>884</v>
      </c>
      <c r="B253" s="106" t="s">
        <v>885</v>
      </c>
      <c r="C253" s="106" t="s">
        <v>886</v>
      </c>
      <c r="D253" s="65">
        <v>1417243</v>
      </c>
      <c r="E253" s="65">
        <v>1151426</v>
      </c>
      <c r="F253" s="79">
        <v>1517569.6451999999</v>
      </c>
      <c r="G253" s="65">
        <v>0</v>
      </c>
      <c r="H253" s="65">
        <v>14243</v>
      </c>
      <c r="I253" s="80">
        <f t="shared" si="6"/>
        <v>4100481.6452000001</v>
      </c>
      <c r="J253" s="65">
        <v>1906759</v>
      </c>
      <c r="K253" s="65">
        <v>430233.96</v>
      </c>
      <c r="L253" s="65">
        <v>1280317.2</v>
      </c>
      <c r="M253" s="65">
        <v>73451.5</v>
      </c>
      <c r="N253" s="65">
        <v>275383.39</v>
      </c>
      <c r="O253" s="65">
        <v>2935</v>
      </c>
      <c r="P253" s="65">
        <v>131401.67000000001</v>
      </c>
      <c r="Q253" s="80">
        <f t="shared" si="7"/>
        <v>4100481.72</v>
      </c>
      <c r="R253" s="65">
        <v>3832155.72</v>
      </c>
      <c r="S253" s="65">
        <v>268326</v>
      </c>
      <c r="T253" s="52">
        <f>SUM('Part C'!$R253:$S253)</f>
        <v>4100481.72</v>
      </c>
      <c r="U253" s="65">
        <v>26069.0865306122</v>
      </c>
      <c r="V253" s="65">
        <v>1825.3469387755099</v>
      </c>
      <c r="W253" s="65">
        <v>991108.84843931696</v>
      </c>
      <c r="X253" s="65">
        <v>5091590.5684393197</v>
      </c>
      <c r="Y253" s="17">
        <v>34636.670533600802</v>
      </c>
    </row>
    <row r="254" spans="1:25" s="11" customFormat="1" ht="15" x14ac:dyDescent="0.35">
      <c r="A254" s="106" t="s">
        <v>887</v>
      </c>
      <c r="B254" s="106" t="s">
        <v>888</v>
      </c>
      <c r="C254" s="106" t="s">
        <v>889</v>
      </c>
      <c r="D254" s="65">
        <v>1460930</v>
      </c>
      <c r="E254" s="65">
        <v>555787</v>
      </c>
      <c r="F254" s="79">
        <v>1191476.4036000001</v>
      </c>
      <c r="G254" s="65">
        <v>0</v>
      </c>
      <c r="H254" s="65">
        <v>31988</v>
      </c>
      <c r="I254" s="80">
        <f t="shared" si="6"/>
        <v>3240181.4035999998</v>
      </c>
      <c r="J254" s="65">
        <v>2485859</v>
      </c>
      <c r="K254" s="65">
        <v>0</v>
      </c>
      <c r="L254" s="65">
        <v>347018.7</v>
      </c>
      <c r="M254" s="65">
        <v>0</v>
      </c>
      <c r="N254" s="65">
        <v>293863.71000000002</v>
      </c>
      <c r="O254" s="65">
        <v>113439.97</v>
      </c>
      <c r="P254" s="65">
        <v>0</v>
      </c>
      <c r="Q254" s="80">
        <f t="shared" si="7"/>
        <v>3240181.3800000004</v>
      </c>
      <c r="R254" s="65">
        <v>3233058.38</v>
      </c>
      <c r="S254" s="65">
        <v>7123</v>
      </c>
      <c r="T254" s="52">
        <f>SUM('Part C'!$R254:$S254)</f>
        <v>3240181.38</v>
      </c>
      <c r="U254" s="65">
        <v>13304.7669958848</v>
      </c>
      <c r="V254" s="65">
        <v>29.3127572016461</v>
      </c>
      <c r="W254" s="65">
        <v>1638363.6066037701</v>
      </c>
      <c r="X254" s="65">
        <v>4878544.9866037704</v>
      </c>
      <c r="Y254" s="17">
        <v>20076.316817299499</v>
      </c>
    </row>
    <row r="255" spans="1:25" s="11" customFormat="1" ht="15" x14ac:dyDescent="0.35">
      <c r="A255" s="106" t="s">
        <v>890</v>
      </c>
      <c r="B255" s="106" t="s">
        <v>891</v>
      </c>
      <c r="C255" s="106" t="s">
        <v>892</v>
      </c>
      <c r="D255" s="65">
        <v>2655732</v>
      </c>
      <c r="E255" s="65">
        <v>935951</v>
      </c>
      <c r="F255" s="79">
        <v>2121966.3163999999</v>
      </c>
      <c r="G255" s="65">
        <v>0</v>
      </c>
      <c r="H255" s="65">
        <v>49485</v>
      </c>
      <c r="I255" s="80">
        <f t="shared" si="6"/>
        <v>5763134.3163999999</v>
      </c>
      <c r="J255" s="65">
        <v>3560548</v>
      </c>
      <c r="K255" s="65">
        <v>0</v>
      </c>
      <c r="L255" s="65">
        <v>1350587.61</v>
      </c>
      <c r="M255" s="65">
        <v>0</v>
      </c>
      <c r="N255" s="65">
        <v>491717.87</v>
      </c>
      <c r="O255" s="65">
        <v>20736</v>
      </c>
      <c r="P255" s="65">
        <v>339545.12</v>
      </c>
      <c r="Q255" s="80">
        <f t="shared" si="7"/>
        <v>5763134.6000000006</v>
      </c>
      <c r="R255" s="65">
        <v>5580003.5999999996</v>
      </c>
      <c r="S255" s="65">
        <v>183131</v>
      </c>
      <c r="T255" s="52">
        <f>SUM('Part C'!$R255:$S255)</f>
        <v>5763134.5999999996</v>
      </c>
      <c r="U255" s="65">
        <v>13846.162779156301</v>
      </c>
      <c r="V255" s="65">
        <v>454.41935483870998</v>
      </c>
      <c r="W255" s="65">
        <v>2717121.5368778598</v>
      </c>
      <c r="X255" s="65">
        <v>8480256.1368778609</v>
      </c>
      <c r="Y255" s="17">
        <v>21042.819198208101</v>
      </c>
    </row>
    <row r="256" spans="1:25" s="11" customFormat="1" ht="15" x14ac:dyDescent="0.35">
      <c r="A256" s="106" t="s">
        <v>893</v>
      </c>
      <c r="B256" s="106" t="s">
        <v>894</v>
      </c>
      <c r="C256" s="106" t="s">
        <v>895</v>
      </c>
      <c r="D256" s="65">
        <v>1737115</v>
      </c>
      <c r="E256" s="65">
        <v>832553</v>
      </c>
      <c r="F256" s="79">
        <v>1518159.8544000001</v>
      </c>
      <c r="G256" s="65">
        <v>0</v>
      </c>
      <c r="H256" s="65">
        <v>27744</v>
      </c>
      <c r="I256" s="80">
        <f t="shared" si="6"/>
        <v>4115571.8544000001</v>
      </c>
      <c r="J256" s="65">
        <v>2672818</v>
      </c>
      <c r="K256" s="65">
        <v>0</v>
      </c>
      <c r="L256" s="65">
        <v>818337.75</v>
      </c>
      <c r="M256" s="65">
        <v>0</v>
      </c>
      <c r="N256" s="65">
        <v>451462.68</v>
      </c>
      <c r="O256" s="65">
        <v>12418</v>
      </c>
      <c r="P256" s="65">
        <v>160535.57999999999</v>
      </c>
      <c r="Q256" s="80">
        <f t="shared" si="7"/>
        <v>4115572.0100000002</v>
      </c>
      <c r="R256" s="65">
        <v>3886230.01</v>
      </c>
      <c r="S256" s="65">
        <v>229342</v>
      </c>
      <c r="T256" s="52">
        <f>SUM('Part C'!$R256:$S256)</f>
        <v>4115572.01</v>
      </c>
      <c r="U256" s="65">
        <v>16467.076313559301</v>
      </c>
      <c r="V256" s="65">
        <v>971.78813559321998</v>
      </c>
      <c r="W256" s="65">
        <v>1591167.94715428</v>
      </c>
      <c r="X256" s="65">
        <v>5706739.9571542796</v>
      </c>
      <c r="Y256" s="17">
        <v>24181.1015133656</v>
      </c>
    </row>
    <row r="257" spans="1:25" s="11" customFormat="1" ht="15" x14ac:dyDescent="0.35">
      <c r="A257" s="106" t="s">
        <v>896</v>
      </c>
      <c r="B257" s="106" t="s">
        <v>897</v>
      </c>
      <c r="C257" s="106" t="s">
        <v>898</v>
      </c>
      <c r="D257" s="65">
        <v>1223922</v>
      </c>
      <c r="E257" s="65">
        <v>839836</v>
      </c>
      <c r="F257" s="79">
        <v>1219268.2264</v>
      </c>
      <c r="G257" s="65">
        <v>0</v>
      </c>
      <c r="H257" s="65">
        <v>3790</v>
      </c>
      <c r="I257" s="80">
        <f t="shared" si="6"/>
        <v>3286816.2264</v>
      </c>
      <c r="J257" s="65">
        <v>1926066</v>
      </c>
      <c r="K257" s="65">
        <v>0</v>
      </c>
      <c r="L257" s="65">
        <v>881775.67</v>
      </c>
      <c r="M257" s="65">
        <v>0</v>
      </c>
      <c r="N257" s="65">
        <v>264912.74</v>
      </c>
      <c r="O257" s="65">
        <v>48477.16</v>
      </c>
      <c r="P257" s="65">
        <v>165584.78</v>
      </c>
      <c r="Q257" s="80">
        <f t="shared" si="7"/>
        <v>3286816.35</v>
      </c>
      <c r="R257" s="65">
        <v>3141308.35</v>
      </c>
      <c r="S257" s="65">
        <v>145508</v>
      </c>
      <c r="T257" s="52">
        <f>SUM('Part C'!$R257:$S257)</f>
        <v>3286816.35</v>
      </c>
      <c r="U257" s="65">
        <v>21814.641319444399</v>
      </c>
      <c r="V257" s="65">
        <v>1010.47222222222</v>
      </c>
      <c r="W257" s="65">
        <v>970882.137246678</v>
      </c>
      <c r="X257" s="65">
        <v>4257698.4872466801</v>
      </c>
      <c r="Y257" s="17">
        <v>29567.350605879699</v>
      </c>
    </row>
    <row r="258" spans="1:25" s="11" customFormat="1" ht="15" x14ac:dyDescent="0.35">
      <c r="A258" s="106" t="s">
        <v>899</v>
      </c>
      <c r="B258" s="106" t="s">
        <v>900</v>
      </c>
      <c r="C258" s="106" t="s">
        <v>901</v>
      </c>
      <c r="D258" s="65">
        <v>1439598</v>
      </c>
      <c r="E258" s="65">
        <v>802092</v>
      </c>
      <c r="F258" s="79">
        <v>1324390.452</v>
      </c>
      <c r="G258" s="65">
        <v>0</v>
      </c>
      <c r="H258" s="65">
        <v>16729</v>
      </c>
      <c r="I258" s="80">
        <f t="shared" si="6"/>
        <v>3582809.452</v>
      </c>
      <c r="J258" s="65">
        <v>1899706</v>
      </c>
      <c r="K258" s="65">
        <v>0</v>
      </c>
      <c r="L258" s="65">
        <v>1046781.4</v>
      </c>
      <c r="M258" s="65">
        <v>0</v>
      </c>
      <c r="N258" s="65">
        <v>268309.09999999998</v>
      </c>
      <c r="O258" s="65">
        <v>8479</v>
      </c>
      <c r="P258" s="65">
        <v>359533.53</v>
      </c>
      <c r="Q258" s="80">
        <f t="shared" si="7"/>
        <v>3582809.0300000003</v>
      </c>
      <c r="R258" s="65">
        <v>3441327.03</v>
      </c>
      <c r="S258" s="65">
        <v>141482</v>
      </c>
      <c r="T258" s="52">
        <f>SUM('Part C'!$R258:$S258)</f>
        <v>3582809.03</v>
      </c>
      <c r="U258" s="65">
        <v>22790.2452317881</v>
      </c>
      <c r="V258" s="65">
        <v>936.96688741721903</v>
      </c>
      <c r="W258" s="65">
        <v>1018077.79669617</v>
      </c>
      <c r="X258" s="65">
        <v>4600886.8266961696</v>
      </c>
      <c r="Y258" s="17">
        <v>30469.449183418299</v>
      </c>
    </row>
    <row r="259" spans="1:25" s="11" customFormat="1" ht="15" x14ac:dyDescent="0.35">
      <c r="A259" s="106" t="s">
        <v>902</v>
      </c>
      <c r="B259" s="106" t="s">
        <v>903</v>
      </c>
      <c r="C259" s="106" t="s">
        <v>904</v>
      </c>
      <c r="D259" s="65">
        <v>1887007</v>
      </c>
      <c r="E259" s="65">
        <v>1198387</v>
      </c>
      <c r="F259" s="79">
        <v>1822850.7752</v>
      </c>
      <c r="G259" s="65">
        <v>0</v>
      </c>
      <c r="H259" s="65">
        <v>271542</v>
      </c>
      <c r="I259" s="80">
        <f t="shared" si="6"/>
        <v>5179786.7752</v>
      </c>
      <c r="J259" s="65">
        <v>2612131</v>
      </c>
      <c r="K259" s="65">
        <v>0</v>
      </c>
      <c r="L259" s="65">
        <v>1690264.77</v>
      </c>
      <c r="M259" s="65">
        <v>0</v>
      </c>
      <c r="N259" s="65">
        <v>475671.47</v>
      </c>
      <c r="O259" s="65">
        <v>15987</v>
      </c>
      <c r="P259" s="65">
        <v>385732.56</v>
      </c>
      <c r="Q259" s="80">
        <f t="shared" si="7"/>
        <v>5179786.7999999989</v>
      </c>
      <c r="R259" s="65">
        <v>4633254.8</v>
      </c>
      <c r="S259" s="65">
        <v>546532</v>
      </c>
      <c r="T259" s="52">
        <f>SUM('Part C'!$R259:$S259)</f>
        <v>5179786.8</v>
      </c>
      <c r="U259" s="65">
        <v>18241.160629921302</v>
      </c>
      <c r="V259" s="65">
        <v>2151.7007874015699</v>
      </c>
      <c r="W259" s="65">
        <v>1712528.2143101101</v>
      </c>
      <c r="X259" s="65">
        <v>6892315.0143101104</v>
      </c>
      <c r="Y259" s="17">
        <v>27135.098481535901</v>
      </c>
    </row>
    <row r="260" spans="1:25" s="11" customFormat="1" ht="15" x14ac:dyDescent="0.35">
      <c r="A260" s="106" t="s">
        <v>905</v>
      </c>
      <c r="B260" s="106" t="s">
        <v>906</v>
      </c>
      <c r="C260" s="106" t="s">
        <v>907</v>
      </c>
      <c r="D260" s="65">
        <v>3801465</v>
      </c>
      <c r="E260" s="65">
        <v>3668416</v>
      </c>
      <c r="F260" s="79">
        <v>4413205.6947999997</v>
      </c>
      <c r="G260" s="65">
        <v>0</v>
      </c>
      <c r="H260" s="65">
        <v>47816</v>
      </c>
      <c r="I260" s="80">
        <f t="shared" si="6"/>
        <v>11930902.694800001</v>
      </c>
      <c r="J260" s="65">
        <v>4575501</v>
      </c>
      <c r="K260" s="65">
        <v>0</v>
      </c>
      <c r="L260" s="65">
        <v>6152667.1600000001</v>
      </c>
      <c r="M260" s="65">
        <v>0</v>
      </c>
      <c r="N260" s="65">
        <v>672922.72</v>
      </c>
      <c r="O260" s="65">
        <v>19426</v>
      </c>
      <c r="P260" s="65">
        <v>510385.91</v>
      </c>
      <c r="Q260" s="80">
        <f t="shared" si="7"/>
        <v>11930902.790000001</v>
      </c>
      <c r="R260" s="65">
        <v>11389939.789999999</v>
      </c>
      <c r="S260" s="65">
        <v>540963</v>
      </c>
      <c r="T260" s="52">
        <f>SUM('Part C'!$R260:$S260)</f>
        <v>11930902.789999999</v>
      </c>
      <c r="U260" s="65">
        <v>18223.903664000001</v>
      </c>
      <c r="V260" s="65">
        <v>865.54079999999999</v>
      </c>
      <c r="W260" s="65">
        <v>4213898.1651331503</v>
      </c>
      <c r="X260" s="65">
        <v>16144800.9551332</v>
      </c>
      <c r="Y260" s="17">
        <v>25831.681528213001</v>
      </c>
    </row>
    <row r="261" spans="1:25" s="11" customFormat="1" ht="15" x14ac:dyDescent="0.35">
      <c r="A261" s="106" t="s">
        <v>908</v>
      </c>
      <c r="B261" s="106" t="s">
        <v>909</v>
      </c>
      <c r="C261" s="106" t="s">
        <v>910</v>
      </c>
      <c r="D261" s="65">
        <v>2529657</v>
      </c>
      <c r="E261" s="65">
        <v>1016387</v>
      </c>
      <c r="F261" s="79">
        <v>2095002.7952000001</v>
      </c>
      <c r="G261" s="65">
        <v>0</v>
      </c>
      <c r="H261" s="65">
        <v>143165</v>
      </c>
      <c r="I261" s="80">
        <f t="shared" si="6"/>
        <v>5784211.7951999996</v>
      </c>
      <c r="J261" s="65">
        <v>4340833</v>
      </c>
      <c r="K261" s="65">
        <v>0</v>
      </c>
      <c r="L261" s="65">
        <v>753838.76</v>
      </c>
      <c r="M261" s="65">
        <v>0</v>
      </c>
      <c r="N261" s="65">
        <v>489191.67999999999</v>
      </c>
      <c r="O261" s="65">
        <v>30850</v>
      </c>
      <c r="P261" s="65">
        <v>169498.15</v>
      </c>
      <c r="Q261" s="80">
        <f t="shared" si="7"/>
        <v>5784211.5899999999</v>
      </c>
      <c r="R261" s="65">
        <v>5779672.5899999999</v>
      </c>
      <c r="S261" s="65">
        <v>4539</v>
      </c>
      <c r="T261" s="52">
        <f>SUM('Part C'!$R261:$S261)</f>
        <v>5784211.5899999999</v>
      </c>
      <c r="U261" s="65">
        <v>10884.505819209</v>
      </c>
      <c r="V261" s="65">
        <v>8.5480225988700607</v>
      </c>
      <c r="W261" s="65">
        <v>3580127.88109713</v>
      </c>
      <c r="X261" s="65">
        <v>9364339.4710971303</v>
      </c>
      <c r="Y261" s="17">
        <v>17635.290906021</v>
      </c>
    </row>
    <row r="262" spans="1:25" s="11" customFormat="1" ht="15" x14ac:dyDescent="0.35">
      <c r="A262" s="106" t="s">
        <v>911</v>
      </c>
      <c r="B262" s="106" t="s">
        <v>912</v>
      </c>
      <c r="C262" s="106" t="s">
        <v>913</v>
      </c>
      <c r="D262" s="65">
        <v>1703957</v>
      </c>
      <c r="E262" s="65">
        <v>1026147</v>
      </c>
      <c r="F262" s="79">
        <v>1612945.4432000001</v>
      </c>
      <c r="G262" s="65">
        <v>0</v>
      </c>
      <c r="H262" s="65">
        <v>121925</v>
      </c>
      <c r="I262" s="80">
        <f t="shared" si="6"/>
        <v>4464974.4431999996</v>
      </c>
      <c r="J262" s="65">
        <v>2022502</v>
      </c>
      <c r="K262" s="65">
        <v>0</v>
      </c>
      <c r="L262" s="65">
        <v>1630900.89</v>
      </c>
      <c r="M262" s="65">
        <v>0</v>
      </c>
      <c r="N262" s="65">
        <v>473865.91</v>
      </c>
      <c r="O262" s="65">
        <v>12629</v>
      </c>
      <c r="P262" s="65">
        <v>325076.8</v>
      </c>
      <c r="Q262" s="80">
        <f t="shared" si="7"/>
        <v>4464974.5999999996</v>
      </c>
      <c r="R262" s="65">
        <v>4331160.5999999996</v>
      </c>
      <c r="S262" s="65">
        <v>133814</v>
      </c>
      <c r="T262" s="52">
        <f>SUM('Part C'!$R262:$S262)</f>
        <v>4464974.5999999996</v>
      </c>
      <c r="U262" s="65">
        <v>26249.458181818201</v>
      </c>
      <c r="V262" s="65">
        <v>810.99393939393894</v>
      </c>
      <c r="W262" s="65">
        <v>1112469.11559515</v>
      </c>
      <c r="X262" s="65">
        <v>5577443.7155951504</v>
      </c>
      <c r="Y262" s="17">
        <v>33802.689185425203</v>
      </c>
    </row>
    <row r="263" spans="1:25" s="11" customFormat="1" ht="15" x14ac:dyDescent="0.35">
      <c r="A263" s="106" t="s">
        <v>914</v>
      </c>
      <c r="B263" s="106" t="s">
        <v>915</v>
      </c>
      <c r="C263" s="106" t="s">
        <v>916</v>
      </c>
      <c r="D263" s="65">
        <v>2407048</v>
      </c>
      <c r="E263" s="65">
        <v>1580146</v>
      </c>
      <c r="F263" s="79">
        <v>2355634.2152</v>
      </c>
      <c r="G263" s="65">
        <v>0</v>
      </c>
      <c r="H263" s="65">
        <v>100133</v>
      </c>
      <c r="I263" s="80">
        <f t="shared" si="6"/>
        <v>6442961.2151999995</v>
      </c>
      <c r="J263" s="65">
        <v>3530589</v>
      </c>
      <c r="K263" s="65">
        <v>503987.26</v>
      </c>
      <c r="L263" s="65">
        <v>1744097.44</v>
      </c>
      <c r="M263" s="65">
        <v>193157.75</v>
      </c>
      <c r="N263" s="65">
        <v>458669</v>
      </c>
      <c r="O263" s="65">
        <v>12461</v>
      </c>
      <c r="P263" s="65">
        <v>0</v>
      </c>
      <c r="Q263" s="80">
        <f t="shared" si="7"/>
        <v>6442961.4499999993</v>
      </c>
      <c r="R263" s="65">
        <v>6372123.4500000002</v>
      </c>
      <c r="S263" s="65">
        <v>70838</v>
      </c>
      <c r="T263" s="52">
        <f>SUM('Part C'!$R263:$S263)</f>
        <v>6442961.4500000002</v>
      </c>
      <c r="U263" s="65">
        <v>14004.6669230769</v>
      </c>
      <c r="V263" s="65">
        <v>155.687912087912</v>
      </c>
      <c r="W263" s="65">
        <v>3067717.8642169298</v>
      </c>
      <c r="X263" s="65">
        <v>9510679.3142169304</v>
      </c>
      <c r="Y263" s="17">
        <v>20902.591899377901</v>
      </c>
    </row>
    <row r="264" spans="1:25" s="11" customFormat="1" ht="15" x14ac:dyDescent="0.35">
      <c r="A264" s="106" t="s">
        <v>917</v>
      </c>
      <c r="B264" s="106" t="s">
        <v>918</v>
      </c>
      <c r="C264" s="106" t="s">
        <v>919</v>
      </c>
      <c r="D264" s="65">
        <v>2496196</v>
      </c>
      <c r="E264" s="65">
        <v>1335869</v>
      </c>
      <c r="F264" s="79">
        <v>2263984.0019999999</v>
      </c>
      <c r="G264" s="65">
        <v>0</v>
      </c>
      <c r="H264" s="65">
        <v>33979</v>
      </c>
      <c r="I264" s="80">
        <f t="shared" ref="I264:I327" si="8">SUM(D264:H264)</f>
        <v>6130028.0020000003</v>
      </c>
      <c r="J264" s="65">
        <v>3409091</v>
      </c>
      <c r="K264" s="65">
        <v>0</v>
      </c>
      <c r="L264" s="65">
        <v>1898268.23</v>
      </c>
      <c r="M264" s="65">
        <v>0</v>
      </c>
      <c r="N264" s="65">
        <v>475671.47</v>
      </c>
      <c r="O264" s="65">
        <v>11386</v>
      </c>
      <c r="P264" s="65">
        <v>335611.08</v>
      </c>
      <c r="Q264" s="80">
        <f t="shared" ref="Q264:Q327" si="9">SUM(J264:P264)</f>
        <v>6130027.7800000003</v>
      </c>
      <c r="R264" s="65">
        <v>6097719.7800000003</v>
      </c>
      <c r="S264" s="65">
        <v>32308</v>
      </c>
      <c r="T264" s="52">
        <f>SUM('Part C'!$R264:$S264)</f>
        <v>6130027.7800000003</v>
      </c>
      <c r="U264" s="65">
        <v>14908.850317848401</v>
      </c>
      <c r="V264" s="65">
        <v>78.992665036674794</v>
      </c>
      <c r="W264" s="65">
        <v>2757574.9592631301</v>
      </c>
      <c r="X264" s="65">
        <v>8887602.7392631304</v>
      </c>
      <c r="Y264" s="17">
        <v>21730.080047098101</v>
      </c>
    </row>
    <row r="265" spans="1:25" s="11" customFormat="1" ht="15" x14ac:dyDescent="0.35">
      <c r="A265" s="106" t="s">
        <v>920</v>
      </c>
      <c r="B265" s="106" t="s">
        <v>921</v>
      </c>
      <c r="C265" s="106" t="s">
        <v>922</v>
      </c>
      <c r="D265" s="65">
        <v>3507467</v>
      </c>
      <c r="E265" s="65">
        <v>1700124</v>
      </c>
      <c r="F265" s="79">
        <v>3076644.7628000001</v>
      </c>
      <c r="G265" s="65">
        <v>0</v>
      </c>
      <c r="H265" s="65">
        <v>155436</v>
      </c>
      <c r="I265" s="80">
        <f t="shared" si="8"/>
        <v>8439671.7628000006</v>
      </c>
      <c r="J265" s="65">
        <v>5362313</v>
      </c>
      <c r="K265" s="65">
        <v>0</v>
      </c>
      <c r="L265" s="65">
        <v>1902329.55</v>
      </c>
      <c r="M265" s="65">
        <v>0</v>
      </c>
      <c r="N265" s="65">
        <v>706213.39</v>
      </c>
      <c r="O265" s="65">
        <v>24001</v>
      </c>
      <c r="P265" s="65">
        <v>444814.72</v>
      </c>
      <c r="Q265" s="80">
        <f t="shared" si="9"/>
        <v>8439671.6600000001</v>
      </c>
      <c r="R265" s="65">
        <v>8388335.6600000001</v>
      </c>
      <c r="S265" s="65">
        <v>51336</v>
      </c>
      <c r="T265" s="52">
        <f>SUM('Part C'!$R265:$S265)</f>
        <v>8439671.6600000001</v>
      </c>
      <c r="U265" s="65">
        <v>13529.573645161299</v>
      </c>
      <c r="V265" s="65">
        <v>82.8</v>
      </c>
      <c r="W265" s="65">
        <v>4180186.9798120898</v>
      </c>
      <c r="X265" s="65">
        <v>12619858.639812101</v>
      </c>
      <c r="Y265" s="17">
        <v>20354.610709374301</v>
      </c>
    </row>
    <row r="266" spans="1:25" s="11" customFormat="1" ht="15" x14ac:dyDescent="0.35">
      <c r="A266" s="106" t="s">
        <v>924</v>
      </c>
      <c r="B266" s="106" t="s">
        <v>925</v>
      </c>
      <c r="C266" s="106" t="s">
        <v>926</v>
      </c>
      <c r="D266" s="65">
        <v>2080582</v>
      </c>
      <c r="E266" s="65">
        <v>973109</v>
      </c>
      <c r="F266" s="79">
        <v>1804120.6428</v>
      </c>
      <c r="G266" s="65">
        <v>0</v>
      </c>
      <c r="H266" s="65">
        <v>88779</v>
      </c>
      <c r="I266" s="80">
        <f t="shared" si="8"/>
        <v>4946590.6427999996</v>
      </c>
      <c r="J266" s="65">
        <v>3196552</v>
      </c>
      <c r="K266" s="65">
        <v>0</v>
      </c>
      <c r="L266" s="65">
        <v>1018032.46</v>
      </c>
      <c r="M266" s="65">
        <v>0</v>
      </c>
      <c r="N266" s="65">
        <v>517165.9</v>
      </c>
      <c r="O266" s="65">
        <v>46675.47</v>
      </c>
      <c r="P266" s="65">
        <v>168165.06</v>
      </c>
      <c r="Q266" s="80">
        <f t="shared" si="9"/>
        <v>4946590.8899999997</v>
      </c>
      <c r="R266" s="65">
        <v>4679261.8899999997</v>
      </c>
      <c r="S266" s="65">
        <v>267329</v>
      </c>
      <c r="T266" s="52">
        <f>SUM('Part C'!$R266:$S266)</f>
        <v>4946590.8899999997</v>
      </c>
      <c r="U266" s="65">
        <v>20523.078464912302</v>
      </c>
      <c r="V266" s="65">
        <v>1172.4956140350901</v>
      </c>
      <c r="W266" s="65">
        <v>1537230.05064057</v>
      </c>
      <c r="X266" s="65">
        <v>6483820.9406405697</v>
      </c>
      <c r="Y266" s="17">
        <v>28437.811143160401</v>
      </c>
    </row>
    <row r="267" spans="1:25" s="11" customFormat="1" ht="15" x14ac:dyDescent="0.35">
      <c r="A267" s="106" t="s">
        <v>927</v>
      </c>
      <c r="B267" s="106" t="s">
        <v>928</v>
      </c>
      <c r="C267" s="106" t="s">
        <v>929</v>
      </c>
      <c r="D267" s="65">
        <v>2442718</v>
      </c>
      <c r="E267" s="65">
        <v>1387928</v>
      </c>
      <c r="F267" s="79">
        <v>2263145.6568</v>
      </c>
      <c r="G267" s="65">
        <v>0</v>
      </c>
      <c r="H267" s="65">
        <v>428166</v>
      </c>
      <c r="I267" s="80">
        <f t="shared" si="8"/>
        <v>6521957.6568</v>
      </c>
      <c r="J267" s="65">
        <v>4353244</v>
      </c>
      <c r="K267" s="65">
        <v>0</v>
      </c>
      <c r="L267" s="65">
        <v>1025304.01</v>
      </c>
      <c r="M267" s="65">
        <v>0</v>
      </c>
      <c r="N267" s="65">
        <v>737981.66</v>
      </c>
      <c r="O267" s="65">
        <v>105005.47</v>
      </c>
      <c r="P267" s="65">
        <v>300422.58</v>
      </c>
      <c r="Q267" s="80">
        <f t="shared" si="9"/>
        <v>6521957.7199999997</v>
      </c>
      <c r="R267" s="65">
        <v>6134316.7199999997</v>
      </c>
      <c r="S267" s="65">
        <v>387641</v>
      </c>
      <c r="T267" s="52">
        <f>SUM('Part C'!$R267:$S267)</f>
        <v>6521957.7199999997</v>
      </c>
      <c r="U267" s="65">
        <v>15297.5479301746</v>
      </c>
      <c r="V267" s="65">
        <v>966.68578553615998</v>
      </c>
      <c r="W267" s="65">
        <v>2703637.0627494301</v>
      </c>
      <c r="X267" s="65">
        <v>9225594.7827494293</v>
      </c>
      <c r="Y267" s="17">
        <v>23006.470779923799</v>
      </c>
    </row>
    <row r="268" spans="1:25" s="11" customFormat="1" ht="15" x14ac:dyDescent="0.35">
      <c r="A268" s="106" t="s">
        <v>930</v>
      </c>
      <c r="B268" s="106" t="s">
        <v>931</v>
      </c>
      <c r="C268" s="106" t="s">
        <v>932</v>
      </c>
      <c r="D268" s="65">
        <v>2220287</v>
      </c>
      <c r="E268" s="65">
        <v>1436594</v>
      </c>
      <c r="F268" s="79">
        <v>2160485.2947999998</v>
      </c>
      <c r="G268" s="65">
        <v>0</v>
      </c>
      <c r="H268" s="65">
        <v>341377</v>
      </c>
      <c r="I268" s="80">
        <f t="shared" si="8"/>
        <v>6158743.2948000003</v>
      </c>
      <c r="J268" s="65">
        <v>3511266</v>
      </c>
      <c r="K268" s="65">
        <v>0</v>
      </c>
      <c r="L268" s="65">
        <v>1329915.1599999999</v>
      </c>
      <c r="M268" s="65">
        <v>0</v>
      </c>
      <c r="N268" s="65">
        <v>478385.38</v>
      </c>
      <c r="O268" s="65">
        <v>19154</v>
      </c>
      <c r="P268" s="65">
        <v>820022.4</v>
      </c>
      <c r="Q268" s="80">
        <f t="shared" si="9"/>
        <v>6158742.9400000004</v>
      </c>
      <c r="R268" s="65">
        <v>5880323.9400000004</v>
      </c>
      <c r="S268" s="65">
        <v>278419</v>
      </c>
      <c r="T268" s="52">
        <f>SUM('Part C'!$R268:$S268)</f>
        <v>6158742.9400000004</v>
      </c>
      <c r="U268" s="65">
        <v>18318.766168224302</v>
      </c>
      <c r="V268" s="65">
        <v>867.34890965732097</v>
      </c>
      <c r="W268" s="65">
        <v>2164258.0976123898</v>
      </c>
      <c r="X268" s="65">
        <v>8323001.0376123898</v>
      </c>
      <c r="Y268" s="17">
        <v>25928.3521420947</v>
      </c>
    </row>
    <row r="269" spans="1:25" s="11" customFormat="1" ht="15" x14ac:dyDescent="0.35">
      <c r="A269" s="106" t="s">
        <v>933</v>
      </c>
      <c r="B269" s="106" t="s">
        <v>934</v>
      </c>
      <c r="C269" s="106" t="s">
        <v>935</v>
      </c>
      <c r="D269" s="65">
        <v>2931368</v>
      </c>
      <c r="E269" s="65">
        <v>1332309</v>
      </c>
      <c r="F269" s="79">
        <v>2518980.3716000002</v>
      </c>
      <c r="G269" s="65">
        <v>0</v>
      </c>
      <c r="H269" s="65">
        <v>177995</v>
      </c>
      <c r="I269" s="80">
        <f t="shared" si="8"/>
        <v>6960652.3716000002</v>
      </c>
      <c r="J269" s="65">
        <v>4725537</v>
      </c>
      <c r="K269" s="65">
        <v>0</v>
      </c>
      <c r="L269" s="65">
        <v>1521200.91</v>
      </c>
      <c r="M269" s="65">
        <v>0</v>
      </c>
      <c r="N269" s="65">
        <v>508529.45</v>
      </c>
      <c r="O269" s="65">
        <v>28846</v>
      </c>
      <c r="P269" s="65">
        <v>176539.03</v>
      </c>
      <c r="Q269" s="80">
        <f t="shared" si="9"/>
        <v>6960652.3900000006</v>
      </c>
      <c r="R269" s="65">
        <v>6542740.3899999997</v>
      </c>
      <c r="S269" s="65">
        <v>417912</v>
      </c>
      <c r="T269" s="52">
        <f>SUM('Part C'!$R269:$S269)</f>
        <v>6960652.3899999997</v>
      </c>
      <c r="U269" s="65">
        <v>16235.087816377199</v>
      </c>
      <c r="V269" s="65">
        <v>1037.00248138958</v>
      </c>
      <c r="W269" s="65">
        <v>2717121.5368778598</v>
      </c>
      <c r="X269" s="65">
        <v>9677773.92687786</v>
      </c>
      <c r="Y269" s="17">
        <v>24014.327361979798</v>
      </c>
    </row>
    <row r="270" spans="1:25" s="11" customFormat="1" ht="15" x14ac:dyDescent="0.35">
      <c r="A270" s="106" t="s">
        <v>936</v>
      </c>
      <c r="B270" s="106" t="s">
        <v>937</v>
      </c>
      <c r="C270" s="106" t="s">
        <v>938</v>
      </c>
      <c r="D270" s="65">
        <v>1340265</v>
      </c>
      <c r="E270" s="65">
        <v>703456</v>
      </c>
      <c r="F270" s="79">
        <v>1207430.3668</v>
      </c>
      <c r="G270" s="65">
        <v>0</v>
      </c>
      <c r="H270" s="65">
        <v>75552</v>
      </c>
      <c r="I270" s="80">
        <f t="shared" si="8"/>
        <v>3326703.3668</v>
      </c>
      <c r="J270" s="65">
        <v>2468396</v>
      </c>
      <c r="K270" s="65">
        <v>0</v>
      </c>
      <c r="L270" s="65">
        <v>142144.34</v>
      </c>
      <c r="M270" s="65">
        <v>0</v>
      </c>
      <c r="N270" s="65">
        <v>518489.44</v>
      </c>
      <c r="O270" s="65">
        <v>37167</v>
      </c>
      <c r="P270" s="65">
        <v>160506.95000000001</v>
      </c>
      <c r="Q270" s="80">
        <f t="shared" si="9"/>
        <v>3326703.73</v>
      </c>
      <c r="R270" s="65">
        <v>3161796.73</v>
      </c>
      <c r="S270" s="65">
        <v>164907</v>
      </c>
      <c r="T270" s="52">
        <f>SUM('Part C'!$R270:$S270)</f>
        <v>3326703.73</v>
      </c>
      <c r="U270" s="65">
        <v>17663.668882681599</v>
      </c>
      <c r="V270" s="65">
        <v>921.26815642458098</v>
      </c>
      <c r="W270" s="65">
        <v>1206860.4344941301</v>
      </c>
      <c r="X270" s="65">
        <v>4533564.1644941298</v>
      </c>
      <c r="Y270" s="17">
        <v>25327.174103319201</v>
      </c>
    </row>
    <row r="271" spans="1:25" s="11" customFormat="1" ht="15" x14ac:dyDescent="0.35">
      <c r="A271" s="106" t="s">
        <v>939</v>
      </c>
      <c r="B271" s="106" t="s">
        <v>940</v>
      </c>
      <c r="C271" s="106" t="s">
        <v>941</v>
      </c>
      <c r="D271" s="65">
        <v>2793038</v>
      </c>
      <c r="E271" s="65">
        <v>1557651</v>
      </c>
      <c r="F271" s="79">
        <v>2570387.0611999999</v>
      </c>
      <c r="G271" s="65">
        <v>0</v>
      </c>
      <c r="H271" s="65">
        <v>459691</v>
      </c>
      <c r="I271" s="80">
        <f t="shared" si="8"/>
        <v>7380767.0612000003</v>
      </c>
      <c r="J271" s="65">
        <v>4085635</v>
      </c>
      <c r="K271" s="65">
        <v>0</v>
      </c>
      <c r="L271" s="65">
        <v>1571350.88</v>
      </c>
      <c r="M271" s="65">
        <v>0</v>
      </c>
      <c r="N271" s="65">
        <v>699188.42</v>
      </c>
      <c r="O271" s="65">
        <v>98842.31</v>
      </c>
      <c r="P271" s="65">
        <v>925750.71</v>
      </c>
      <c r="Q271" s="80">
        <f t="shared" si="9"/>
        <v>7380767.3199999994</v>
      </c>
      <c r="R271" s="65">
        <v>6999931.3200000003</v>
      </c>
      <c r="S271" s="65">
        <v>380836</v>
      </c>
      <c r="T271" s="52">
        <f>SUM('Part C'!$R271:$S271)</f>
        <v>7380767.3200000003</v>
      </c>
      <c r="U271" s="65">
        <v>23102.083564356399</v>
      </c>
      <c r="V271" s="65">
        <v>1256.8844884488401</v>
      </c>
      <c r="W271" s="65">
        <v>2042897.83045655</v>
      </c>
      <c r="X271" s="65">
        <v>9423665.1504565496</v>
      </c>
      <c r="Y271" s="17">
        <v>31101.2051170183</v>
      </c>
    </row>
    <row r="272" spans="1:25" s="11" customFormat="1" ht="15" x14ac:dyDescent="0.35">
      <c r="A272" s="106" t="s">
        <v>942</v>
      </c>
      <c r="B272" s="106" t="s">
        <v>943</v>
      </c>
      <c r="C272" s="106" t="s">
        <v>944</v>
      </c>
      <c r="D272" s="65">
        <v>2208726</v>
      </c>
      <c r="E272" s="65">
        <v>873838</v>
      </c>
      <c r="F272" s="79">
        <v>1821178.8112000001</v>
      </c>
      <c r="G272" s="65">
        <v>0</v>
      </c>
      <c r="H272" s="65">
        <v>70185</v>
      </c>
      <c r="I272" s="80">
        <f t="shared" si="8"/>
        <v>4973927.8112000003</v>
      </c>
      <c r="J272" s="65">
        <v>3449392</v>
      </c>
      <c r="K272" s="65">
        <v>0</v>
      </c>
      <c r="L272" s="65">
        <v>692133.22</v>
      </c>
      <c r="M272" s="65">
        <v>0</v>
      </c>
      <c r="N272" s="65">
        <v>504617.67</v>
      </c>
      <c r="O272" s="65">
        <v>27149</v>
      </c>
      <c r="P272" s="65">
        <v>300635.75</v>
      </c>
      <c r="Q272" s="80">
        <f t="shared" si="9"/>
        <v>4973927.6399999997</v>
      </c>
      <c r="R272" s="65">
        <v>4939744.6399999997</v>
      </c>
      <c r="S272" s="65">
        <v>34183</v>
      </c>
      <c r="T272" s="52">
        <f>SUM('Part C'!$R272:$S272)</f>
        <v>4973927.6399999997</v>
      </c>
      <c r="U272" s="65">
        <v>12999.328</v>
      </c>
      <c r="V272" s="65">
        <v>89.955263157894706</v>
      </c>
      <c r="W272" s="65">
        <v>2562050.0844009598</v>
      </c>
      <c r="X272" s="65">
        <v>7535977.7244009599</v>
      </c>
      <c r="Y272" s="17">
        <v>19831.520327370901</v>
      </c>
    </row>
    <row r="273" spans="1:25" s="11" customFormat="1" ht="15" x14ac:dyDescent="0.35">
      <c r="A273" s="106" t="s">
        <v>945</v>
      </c>
      <c r="B273" s="106" t="s">
        <v>946</v>
      </c>
      <c r="C273" s="106" t="s">
        <v>947</v>
      </c>
      <c r="D273" s="65">
        <v>7241775</v>
      </c>
      <c r="E273" s="65">
        <v>2217445</v>
      </c>
      <c r="F273" s="79">
        <v>5588507.176</v>
      </c>
      <c r="G273" s="65">
        <v>0</v>
      </c>
      <c r="H273" s="65">
        <v>282945</v>
      </c>
      <c r="I273" s="80">
        <f t="shared" si="8"/>
        <v>15330672.175999999</v>
      </c>
      <c r="J273" s="65">
        <v>10966676</v>
      </c>
      <c r="K273" s="65">
        <v>0</v>
      </c>
      <c r="L273" s="65">
        <v>2337997.17</v>
      </c>
      <c r="M273" s="65">
        <v>0</v>
      </c>
      <c r="N273" s="65">
        <v>775392.51</v>
      </c>
      <c r="O273" s="65">
        <v>168110.07</v>
      </c>
      <c r="P273" s="65">
        <v>1082496.45</v>
      </c>
      <c r="Q273" s="80">
        <f t="shared" si="9"/>
        <v>15330672.199999999</v>
      </c>
      <c r="R273" s="65">
        <v>15253316.199999999</v>
      </c>
      <c r="S273" s="65">
        <v>77356</v>
      </c>
      <c r="T273" s="52">
        <f>SUM('Part C'!$R273:$S273)</f>
        <v>15330672.199999999</v>
      </c>
      <c r="U273" s="65">
        <v>10327.2283006093</v>
      </c>
      <c r="V273" s="65">
        <v>52.373730534868002</v>
      </c>
      <c r="W273" s="65">
        <v>9958284.1438426692</v>
      </c>
      <c r="X273" s="65">
        <v>25288956.3438427</v>
      </c>
      <c r="Y273" s="17">
        <v>17121.8390953573</v>
      </c>
    </row>
    <row r="274" spans="1:25" s="11" customFormat="1" ht="15" x14ac:dyDescent="0.35">
      <c r="A274" s="106" t="s">
        <v>948</v>
      </c>
      <c r="B274" s="106" t="s">
        <v>949</v>
      </c>
      <c r="C274" s="106" t="s">
        <v>950</v>
      </c>
      <c r="D274" s="65">
        <v>15651986</v>
      </c>
      <c r="E274" s="65">
        <v>4420029</v>
      </c>
      <c r="F274" s="79">
        <v>11858546.461999999</v>
      </c>
      <c r="G274" s="65">
        <v>0</v>
      </c>
      <c r="H274" s="65">
        <v>832034</v>
      </c>
      <c r="I274" s="80">
        <f t="shared" si="8"/>
        <v>32762595.461999997</v>
      </c>
      <c r="J274" s="65">
        <v>27446522</v>
      </c>
      <c r="K274" s="65">
        <v>0</v>
      </c>
      <c r="L274" s="65">
        <v>897459.36</v>
      </c>
      <c r="M274" s="65">
        <v>0</v>
      </c>
      <c r="N274" s="65">
        <v>2581192.31</v>
      </c>
      <c r="O274" s="65">
        <v>259832</v>
      </c>
      <c r="P274" s="65">
        <v>1577590</v>
      </c>
      <c r="Q274" s="80">
        <f t="shared" si="9"/>
        <v>32762595.669999998</v>
      </c>
      <c r="R274" s="65">
        <v>32594526.670000002</v>
      </c>
      <c r="S274" s="65">
        <v>168069</v>
      </c>
      <c r="T274" s="52">
        <f>SUM('Part C'!$R274:$S274)</f>
        <v>32762595.670000002</v>
      </c>
      <c r="U274" s="65">
        <v>11509.3667620056</v>
      </c>
      <c r="V274" s="65">
        <v>59.346398305084698</v>
      </c>
      <c r="W274" s="65">
        <v>19094015.365851302</v>
      </c>
      <c r="X274" s="65">
        <v>51856611.0358513</v>
      </c>
      <c r="Y274" s="17">
        <v>18310.9502245238</v>
      </c>
    </row>
    <row r="275" spans="1:25" s="11" customFormat="1" ht="15" x14ac:dyDescent="0.35">
      <c r="A275" s="106" t="s">
        <v>951</v>
      </c>
      <c r="B275" s="106" t="s">
        <v>952</v>
      </c>
      <c r="C275" s="106" t="s">
        <v>953</v>
      </c>
      <c r="D275" s="65">
        <v>2394165</v>
      </c>
      <c r="E275" s="65">
        <v>1563420</v>
      </c>
      <c r="F275" s="79">
        <v>2338141.2179999999</v>
      </c>
      <c r="G275" s="65">
        <v>0</v>
      </c>
      <c r="H275" s="65">
        <v>143006</v>
      </c>
      <c r="I275" s="80">
        <f t="shared" si="8"/>
        <v>6438732.2180000003</v>
      </c>
      <c r="J275" s="65">
        <v>4251305</v>
      </c>
      <c r="K275" s="65">
        <v>0</v>
      </c>
      <c r="L275" s="65">
        <v>1051811.51</v>
      </c>
      <c r="M275" s="65">
        <v>0</v>
      </c>
      <c r="N275" s="65">
        <v>746694.48</v>
      </c>
      <c r="O275" s="65">
        <v>44181</v>
      </c>
      <c r="P275" s="65">
        <v>344740.68</v>
      </c>
      <c r="Q275" s="80">
        <f t="shared" si="9"/>
        <v>6438732.6699999999</v>
      </c>
      <c r="R275" s="65">
        <v>6018059.6699999999</v>
      </c>
      <c r="S275" s="65">
        <v>420673</v>
      </c>
      <c r="T275" s="52">
        <f>SUM('Part C'!$R275:$S275)</f>
        <v>6438732.6699999999</v>
      </c>
      <c r="U275" s="65">
        <v>16624.474226519302</v>
      </c>
      <c r="V275" s="65">
        <v>1162.08011049724</v>
      </c>
      <c r="W275" s="65">
        <v>2440689.8172451202</v>
      </c>
      <c r="X275" s="65">
        <v>8879422.4872451201</v>
      </c>
      <c r="Y275" s="17">
        <v>24528.791401229599</v>
      </c>
    </row>
    <row r="276" spans="1:25" s="11" customFormat="1" ht="15" x14ac:dyDescent="0.35">
      <c r="A276" s="106" t="s">
        <v>954</v>
      </c>
      <c r="B276" s="106" t="s">
        <v>955</v>
      </c>
      <c r="C276" s="106" t="s">
        <v>956</v>
      </c>
      <c r="D276" s="65">
        <v>2956800</v>
      </c>
      <c r="E276" s="65">
        <v>2230674</v>
      </c>
      <c r="F276" s="79">
        <v>3064759.6392000001</v>
      </c>
      <c r="G276" s="65">
        <v>0</v>
      </c>
      <c r="H276" s="65">
        <v>133131</v>
      </c>
      <c r="I276" s="80">
        <f t="shared" si="8"/>
        <v>8385364.6392000001</v>
      </c>
      <c r="J276" s="65">
        <v>4286103</v>
      </c>
      <c r="K276" s="65">
        <v>0</v>
      </c>
      <c r="L276" s="65">
        <v>1989729.69</v>
      </c>
      <c r="M276" s="65">
        <v>0</v>
      </c>
      <c r="N276" s="65">
        <v>1001255.88</v>
      </c>
      <c r="O276" s="65">
        <v>149644.07</v>
      </c>
      <c r="P276" s="65">
        <v>958631.99</v>
      </c>
      <c r="Q276" s="80">
        <f t="shared" si="9"/>
        <v>8385364.6299999999</v>
      </c>
      <c r="R276" s="65">
        <v>7569709.6299999999</v>
      </c>
      <c r="S276" s="65">
        <v>815655</v>
      </c>
      <c r="T276" s="52">
        <f>SUM('Part C'!$R276:$S276)</f>
        <v>8385364.6299999999</v>
      </c>
      <c r="U276" s="65">
        <v>18152.780887290199</v>
      </c>
      <c r="V276" s="65">
        <v>1956.0071942446</v>
      </c>
      <c r="W276" s="65">
        <v>2811512.8557768399</v>
      </c>
      <c r="X276" s="65">
        <v>11196877.485776801</v>
      </c>
      <c r="Y276" s="17">
        <v>26851.025145747801</v>
      </c>
    </row>
    <row r="277" spans="1:25" s="11" customFormat="1" ht="15" x14ac:dyDescent="0.35">
      <c r="A277" s="106" t="s">
        <v>957</v>
      </c>
      <c r="B277" s="106" t="s">
        <v>958</v>
      </c>
      <c r="C277" s="106" t="s">
        <v>959</v>
      </c>
      <c r="D277" s="65">
        <v>3139356</v>
      </c>
      <c r="E277" s="65">
        <v>1991279</v>
      </c>
      <c r="F277" s="79">
        <v>3031179.1579999998</v>
      </c>
      <c r="G277" s="65">
        <v>0</v>
      </c>
      <c r="H277" s="65">
        <v>152135</v>
      </c>
      <c r="I277" s="80">
        <f t="shared" si="8"/>
        <v>8313949.1579999998</v>
      </c>
      <c r="J277" s="65">
        <v>4519692</v>
      </c>
      <c r="K277" s="65">
        <v>0</v>
      </c>
      <c r="L277" s="65">
        <v>1973703.97</v>
      </c>
      <c r="M277" s="65">
        <v>0</v>
      </c>
      <c r="N277" s="65">
        <v>743210.62</v>
      </c>
      <c r="O277" s="65">
        <v>20366</v>
      </c>
      <c r="P277" s="65">
        <v>1056976.83</v>
      </c>
      <c r="Q277" s="80">
        <f t="shared" si="9"/>
        <v>8313949.4199999999</v>
      </c>
      <c r="R277" s="65">
        <v>7961411.4199999999</v>
      </c>
      <c r="S277" s="65">
        <v>352538</v>
      </c>
      <c r="T277" s="52">
        <f>SUM('Part C'!$R277:$S277)</f>
        <v>8313949.4199999999</v>
      </c>
      <c r="U277" s="65">
        <v>22489.8627683616</v>
      </c>
      <c r="V277" s="65">
        <v>995.87005649717503</v>
      </c>
      <c r="W277" s="65">
        <v>2386751.9207314202</v>
      </c>
      <c r="X277" s="65">
        <v>10700701.340731399</v>
      </c>
      <c r="Y277" s="17">
        <v>30227.969889071799</v>
      </c>
    </row>
    <row r="278" spans="1:25" s="11" customFormat="1" ht="15" x14ac:dyDescent="0.35">
      <c r="A278" s="106" t="s">
        <v>960</v>
      </c>
      <c r="B278" s="106" t="s">
        <v>961</v>
      </c>
      <c r="C278" s="106" t="s">
        <v>962</v>
      </c>
      <c r="D278" s="65">
        <v>2341296</v>
      </c>
      <c r="E278" s="65">
        <v>1101422</v>
      </c>
      <c r="F278" s="79">
        <v>2033957.7944</v>
      </c>
      <c r="G278" s="65">
        <v>0</v>
      </c>
      <c r="H278" s="65">
        <v>74991</v>
      </c>
      <c r="I278" s="80">
        <f t="shared" si="8"/>
        <v>5551666.7944</v>
      </c>
      <c r="J278" s="65">
        <v>3713193</v>
      </c>
      <c r="K278" s="65">
        <v>0</v>
      </c>
      <c r="L278" s="65">
        <v>586540.68999999994</v>
      </c>
      <c r="M278" s="65">
        <v>0</v>
      </c>
      <c r="N278" s="65">
        <v>750351.73</v>
      </c>
      <c r="O278" s="65">
        <v>50683.47</v>
      </c>
      <c r="P278" s="65">
        <v>450897.94</v>
      </c>
      <c r="Q278" s="80">
        <f t="shared" si="9"/>
        <v>5551666.8300000001</v>
      </c>
      <c r="R278" s="65">
        <v>5530416.8300000001</v>
      </c>
      <c r="S278" s="65">
        <v>21250</v>
      </c>
      <c r="T278" s="52">
        <f>SUM('Part C'!$R278:$S278)</f>
        <v>5551666.8300000001</v>
      </c>
      <c r="U278" s="65">
        <v>12154.7622637363</v>
      </c>
      <c r="V278" s="65">
        <v>46.703296703296701</v>
      </c>
      <c r="W278" s="65">
        <v>3067717.8642169298</v>
      </c>
      <c r="X278" s="65">
        <v>8619384.6942169406</v>
      </c>
      <c r="Y278" s="17">
        <v>18943.7026246526</v>
      </c>
    </row>
    <row r="279" spans="1:25" s="11" customFormat="1" ht="15" x14ac:dyDescent="0.35">
      <c r="A279" s="106" t="s">
        <v>963</v>
      </c>
      <c r="B279" s="106" t="s">
        <v>964</v>
      </c>
      <c r="C279" s="106" t="s">
        <v>965</v>
      </c>
      <c r="D279" s="65">
        <v>1886560</v>
      </c>
      <c r="E279" s="65">
        <v>1365586</v>
      </c>
      <c r="F279" s="79">
        <v>1921367.8568</v>
      </c>
      <c r="G279" s="65">
        <v>0</v>
      </c>
      <c r="H279" s="65">
        <v>15163</v>
      </c>
      <c r="I279" s="80">
        <f t="shared" si="8"/>
        <v>5188676.8568000002</v>
      </c>
      <c r="J279" s="65">
        <v>3904407</v>
      </c>
      <c r="K279" s="65">
        <v>0</v>
      </c>
      <c r="L279" s="65">
        <v>575196.68999999994</v>
      </c>
      <c r="M279" s="65">
        <v>0</v>
      </c>
      <c r="N279" s="65">
        <v>495818.95</v>
      </c>
      <c r="O279" s="65">
        <v>35716.47</v>
      </c>
      <c r="P279" s="65">
        <v>177538.05</v>
      </c>
      <c r="Q279" s="80">
        <f t="shared" si="9"/>
        <v>5188677.1599999992</v>
      </c>
      <c r="R279" s="65">
        <v>5154352.16</v>
      </c>
      <c r="S279" s="65">
        <v>34325</v>
      </c>
      <c r="T279" s="52">
        <f>SUM('Part C'!$R279:$S279)</f>
        <v>5188677.16</v>
      </c>
      <c r="U279" s="65">
        <v>17651.8909589041</v>
      </c>
      <c r="V279" s="65">
        <v>117.551369863014</v>
      </c>
      <c r="W279" s="65">
        <v>1968733.22275021</v>
      </c>
      <c r="X279" s="65">
        <v>7157410.3827502104</v>
      </c>
      <c r="Y279" s="17">
        <v>24511.679392980201</v>
      </c>
    </row>
    <row r="280" spans="1:25" s="11" customFormat="1" ht="15" x14ac:dyDescent="0.35">
      <c r="A280" s="106" t="s">
        <v>966</v>
      </c>
      <c r="B280" s="106" t="s">
        <v>967</v>
      </c>
      <c r="C280" s="106" t="s">
        <v>968</v>
      </c>
      <c r="D280" s="65">
        <v>2301005</v>
      </c>
      <c r="E280" s="65">
        <v>1428001</v>
      </c>
      <c r="F280" s="79">
        <v>2203096.7448</v>
      </c>
      <c r="G280" s="65">
        <v>0</v>
      </c>
      <c r="H280" s="65">
        <v>144184</v>
      </c>
      <c r="I280" s="80">
        <f t="shared" si="8"/>
        <v>6076286.7447999995</v>
      </c>
      <c r="J280" s="65">
        <v>3216318</v>
      </c>
      <c r="K280" s="65">
        <v>0</v>
      </c>
      <c r="L280" s="65">
        <v>1364554.83</v>
      </c>
      <c r="M280" s="65">
        <v>0</v>
      </c>
      <c r="N280" s="65">
        <v>669631.35</v>
      </c>
      <c r="O280" s="65">
        <v>85682.07</v>
      </c>
      <c r="P280" s="65">
        <v>740100.69</v>
      </c>
      <c r="Q280" s="80">
        <f t="shared" si="9"/>
        <v>6076286.9399999995</v>
      </c>
      <c r="R280" s="65">
        <v>5693985.9400000004</v>
      </c>
      <c r="S280" s="65">
        <v>382301</v>
      </c>
      <c r="T280" s="52">
        <f>SUM('Part C'!$R280:$S280)</f>
        <v>6076286.9400000004</v>
      </c>
      <c r="U280" s="65">
        <v>18367.696580645199</v>
      </c>
      <c r="V280" s="65">
        <v>1233.22903225806</v>
      </c>
      <c r="W280" s="65">
        <v>2090093.48990604</v>
      </c>
      <c r="X280" s="65">
        <v>8166380.4299060404</v>
      </c>
      <c r="Y280" s="17">
        <v>26343.162677116299</v>
      </c>
    </row>
    <row r="281" spans="1:25" s="11" customFormat="1" ht="15" x14ac:dyDescent="0.35">
      <c r="A281" s="106" t="s">
        <v>969</v>
      </c>
      <c r="B281" s="106" t="s">
        <v>970</v>
      </c>
      <c r="C281" s="106" t="s">
        <v>971</v>
      </c>
      <c r="D281" s="65">
        <v>3072029</v>
      </c>
      <c r="E281" s="65">
        <v>1461268</v>
      </c>
      <c r="F281" s="79">
        <v>2678271.8676</v>
      </c>
      <c r="G281" s="65">
        <v>0</v>
      </c>
      <c r="H281" s="65">
        <v>48562</v>
      </c>
      <c r="I281" s="80">
        <f t="shared" si="8"/>
        <v>7260130.8675999995</v>
      </c>
      <c r="J281" s="65">
        <v>3398842</v>
      </c>
      <c r="K281" s="65">
        <v>755420.47</v>
      </c>
      <c r="L281" s="65">
        <v>2328180.34</v>
      </c>
      <c r="M281" s="65">
        <v>0</v>
      </c>
      <c r="N281" s="65">
        <v>253430.35</v>
      </c>
      <c r="O281" s="65">
        <v>16700</v>
      </c>
      <c r="P281" s="65">
        <v>507557.47</v>
      </c>
      <c r="Q281" s="80">
        <f t="shared" si="9"/>
        <v>7260130.629999999</v>
      </c>
      <c r="R281" s="65">
        <v>6634379.6299999999</v>
      </c>
      <c r="S281" s="65">
        <v>625751</v>
      </c>
      <c r="T281" s="52">
        <f>SUM('Part C'!$R281:$S281)</f>
        <v>7260130.6299999999</v>
      </c>
      <c r="U281" s="65">
        <v>21540.193603896099</v>
      </c>
      <c r="V281" s="65">
        <v>2031.6590909090901</v>
      </c>
      <c r="W281" s="65">
        <v>2076609.01577762</v>
      </c>
      <c r="X281" s="65">
        <v>9336739.6457776204</v>
      </c>
      <c r="Y281" s="17">
        <v>30314.089759018199</v>
      </c>
    </row>
    <row r="282" spans="1:25" s="11" customFormat="1" ht="15" x14ac:dyDescent="0.35">
      <c r="A282" s="106" t="s">
        <v>972</v>
      </c>
      <c r="B282" s="106" t="s">
        <v>973</v>
      </c>
      <c r="C282" s="106" t="s">
        <v>974</v>
      </c>
      <c r="D282" s="65">
        <v>2218112</v>
      </c>
      <c r="E282" s="65">
        <v>1553269</v>
      </c>
      <c r="F282" s="79">
        <v>2228131.8947999999</v>
      </c>
      <c r="G282" s="65">
        <v>0</v>
      </c>
      <c r="H282" s="65">
        <v>111322</v>
      </c>
      <c r="I282" s="80">
        <f t="shared" si="8"/>
        <v>6110834.8947999999</v>
      </c>
      <c r="J282" s="65">
        <v>4316160</v>
      </c>
      <c r="K282" s="65">
        <v>0</v>
      </c>
      <c r="L282" s="65">
        <v>666017.05000000005</v>
      </c>
      <c r="M282" s="65">
        <v>0</v>
      </c>
      <c r="N282" s="65">
        <v>725813.64</v>
      </c>
      <c r="O282" s="65">
        <v>99312</v>
      </c>
      <c r="P282" s="65">
        <v>303532.59000000003</v>
      </c>
      <c r="Q282" s="80">
        <f t="shared" si="9"/>
        <v>6110835.2799999993</v>
      </c>
      <c r="R282" s="65">
        <v>5987860.2800000003</v>
      </c>
      <c r="S282" s="65">
        <v>122975</v>
      </c>
      <c r="T282" s="52">
        <f>SUM('Part C'!$R282:$S282)</f>
        <v>6110835.2800000003</v>
      </c>
      <c r="U282" s="65">
        <v>10395.5907638889</v>
      </c>
      <c r="V282" s="65">
        <v>213.498263888889</v>
      </c>
      <c r="W282" s="65">
        <v>3883528.5489867101</v>
      </c>
      <c r="X282" s="65">
        <v>9994363.8289867099</v>
      </c>
      <c r="Y282" s="17">
        <v>17351.326091990799</v>
      </c>
    </row>
    <row r="283" spans="1:25" s="11" customFormat="1" ht="15" x14ac:dyDescent="0.35">
      <c r="A283" s="106" t="s">
        <v>975</v>
      </c>
      <c r="B283" s="106" t="s">
        <v>976</v>
      </c>
      <c r="C283" s="106" t="s">
        <v>977</v>
      </c>
      <c r="D283" s="65">
        <v>2107375</v>
      </c>
      <c r="E283" s="65">
        <v>1176377</v>
      </c>
      <c r="F283" s="79">
        <v>1940040.6816</v>
      </c>
      <c r="G283" s="65">
        <v>0</v>
      </c>
      <c r="H283" s="65">
        <v>88391</v>
      </c>
      <c r="I283" s="80">
        <f t="shared" si="8"/>
        <v>5312183.6815999998</v>
      </c>
      <c r="J283" s="65">
        <v>2243949</v>
      </c>
      <c r="K283" s="65">
        <v>733299.17</v>
      </c>
      <c r="L283" s="65">
        <v>1360776.68</v>
      </c>
      <c r="M283" s="65">
        <v>201528.85</v>
      </c>
      <c r="N283" s="65">
        <v>254185.98</v>
      </c>
      <c r="O283" s="65">
        <v>18532</v>
      </c>
      <c r="P283" s="65">
        <v>499912.08</v>
      </c>
      <c r="Q283" s="80">
        <f t="shared" si="9"/>
        <v>5312183.76</v>
      </c>
      <c r="R283" s="65">
        <v>5032050.76</v>
      </c>
      <c r="S283" s="65">
        <v>280133</v>
      </c>
      <c r="T283" s="52">
        <f>SUM('Part C'!$R283:$S283)</f>
        <v>5312183.76</v>
      </c>
      <c r="U283" s="65">
        <v>19811.223464566901</v>
      </c>
      <c r="V283" s="65">
        <v>1102.88582677165</v>
      </c>
      <c r="W283" s="65">
        <v>1712528.2143101101</v>
      </c>
      <c r="X283" s="65">
        <v>7024711.9743101103</v>
      </c>
      <c r="Y283" s="17">
        <v>27656.346355551599</v>
      </c>
    </row>
    <row r="284" spans="1:25" s="11" customFormat="1" ht="15" x14ac:dyDescent="0.35">
      <c r="A284" s="106" t="s">
        <v>978</v>
      </c>
      <c r="B284" s="106" t="s">
        <v>979</v>
      </c>
      <c r="C284" s="106" t="s">
        <v>980</v>
      </c>
      <c r="D284" s="65">
        <v>1885897</v>
      </c>
      <c r="E284" s="65">
        <v>1591403</v>
      </c>
      <c r="F284" s="79">
        <v>2054388.84</v>
      </c>
      <c r="G284" s="65">
        <v>0</v>
      </c>
      <c r="H284" s="65">
        <v>463777</v>
      </c>
      <c r="I284" s="80">
        <f t="shared" si="8"/>
        <v>5995465.8399999999</v>
      </c>
      <c r="J284" s="65">
        <v>1733575</v>
      </c>
      <c r="K284" s="65">
        <v>800106.27</v>
      </c>
      <c r="L284" s="65">
        <v>2131528.83</v>
      </c>
      <c r="M284" s="65">
        <v>127878.77</v>
      </c>
      <c r="N284" s="65">
        <v>475674.65</v>
      </c>
      <c r="O284" s="65">
        <v>5598</v>
      </c>
      <c r="P284" s="65">
        <v>721104.35</v>
      </c>
      <c r="Q284" s="80">
        <f t="shared" si="9"/>
        <v>5995465.8699999992</v>
      </c>
      <c r="R284" s="65">
        <v>5486093.8700000001</v>
      </c>
      <c r="S284" s="65">
        <v>509372</v>
      </c>
      <c r="T284" s="52">
        <f>SUM('Part C'!$R284:$S284)</f>
        <v>5995465.8700000001</v>
      </c>
      <c r="U284" s="65">
        <v>23646.956336206898</v>
      </c>
      <c r="V284" s="65">
        <v>2195.56896551724</v>
      </c>
      <c r="W284" s="65">
        <v>1564198.99889743</v>
      </c>
      <c r="X284" s="65">
        <v>7559664.8688974297</v>
      </c>
      <c r="Y284" s="17">
        <v>32584.7623659372</v>
      </c>
    </row>
    <row r="285" spans="1:25" s="11" customFormat="1" ht="15" x14ac:dyDescent="0.35">
      <c r="A285" s="106" t="s">
        <v>981</v>
      </c>
      <c r="B285" s="106" t="s">
        <v>982</v>
      </c>
      <c r="C285" s="106" t="s">
        <v>983</v>
      </c>
      <c r="D285" s="65">
        <v>5347741</v>
      </c>
      <c r="E285" s="65">
        <v>2568982</v>
      </c>
      <c r="F285" s="79">
        <v>4677199.9484000001</v>
      </c>
      <c r="G285" s="65">
        <v>0</v>
      </c>
      <c r="H285" s="65">
        <v>118714</v>
      </c>
      <c r="I285" s="80">
        <f t="shared" si="8"/>
        <v>12712636.9484</v>
      </c>
      <c r="J285" s="65">
        <v>5872712</v>
      </c>
      <c r="K285" s="65">
        <v>701165.56</v>
      </c>
      <c r="L285" s="65">
        <v>4322388.13</v>
      </c>
      <c r="M285" s="65">
        <v>286253.88</v>
      </c>
      <c r="N285" s="65">
        <v>689608.62</v>
      </c>
      <c r="O285" s="65">
        <v>11027</v>
      </c>
      <c r="P285" s="65">
        <v>829481.3</v>
      </c>
      <c r="Q285" s="80">
        <f t="shared" si="9"/>
        <v>12712636.490000002</v>
      </c>
      <c r="R285" s="65">
        <v>11730969.49</v>
      </c>
      <c r="S285" s="65">
        <v>981667</v>
      </c>
      <c r="T285" s="52">
        <f>SUM('Part C'!$R285:$S285)</f>
        <v>12712636.49</v>
      </c>
      <c r="U285" s="65">
        <v>19105.813501628701</v>
      </c>
      <c r="V285" s="65">
        <v>1598.8061889250801</v>
      </c>
      <c r="W285" s="65">
        <v>4139733.5574268098</v>
      </c>
      <c r="X285" s="65">
        <v>16852370.047426801</v>
      </c>
      <c r="Y285" s="17">
        <v>27446.856754766799</v>
      </c>
    </row>
    <row r="286" spans="1:25" s="11" customFormat="1" ht="15" x14ac:dyDescent="0.35">
      <c r="A286" s="106" t="s">
        <v>984</v>
      </c>
      <c r="B286" s="106" t="s">
        <v>985</v>
      </c>
      <c r="C286" s="106" t="s">
        <v>986</v>
      </c>
      <c r="D286" s="65">
        <v>4262900</v>
      </c>
      <c r="E286" s="65">
        <v>2658638</v>
      </c>
      <c r="F286" s="79">
        <v>4089244.6504000002</v>
      </c>
      <c r="G286" s="65">
        <v>0</v>
      </c>
      <c r="H286" s="65">
        <v>120695</v>
      </c>
      <c r="I286" s="80">
        <f t="shared" si="8"/>
        <v>11131477.6504</v>
      </c>
      <c r="J286" s="65">
        <v>5272008</v>
      </c>
      <c r="K286" s="65">
        <v>591276.46</v>
      </c>
      <c r="L286" s="65">
        <v>3991741.94</v>
      </c>
      <c r="M286" s="65">
        <v>105752.33</v>
      </c>
      <c r="N286" s="65">
        <v>683517.45</v>
      </c>
      <c r="O286" s="65">
        <v>23549</v>
      </c>
      <c r="P286" s="65">
        <v>463632.3</v>
      </c>
      <c r="Q286" s="80">
        <f t="shared" si="9"/>
        <v>11131477.48</v>
      </c>
      <c r="R286" s="65">
        <v>10458623.48</v>
      </c>
      <c r="S286" s="65">
        <v>672854</v>
      </c>
      <c r="T286" s="52">
        <f>SUM('Part C'!$R286:$S286)</f>
        <v>11131477.48</v>
      </c>
      <c r="U286" s="65">
        <v>18576.595879218501</v>
      </c>
      <c r="V286" s="65">
        <v>1195.1225577264699</v>
      </c>
      <c r="W286" s="65">
        <v>3795879.4671519399</v>
      </c>
      <c r="X286" s="65">
        <v>14927356.947151899</v>
      </c>
      <c r="Y286" s="17">
        <v>26513.955501158001</v>
      </c>
    </row>
    <row r="287" spans="1:25" s="11" customFormat="1" ht="15" x14ac:dyDescent="0.35">
      <c r="A287" s="106" t="s">
        <v>987</v>
      </c>
      <c r="B287" s="106" t="s">
        <v>988</v>
      </c>
      <c r="C287" s="106" t="s">
        <v>989</v>
      </c>
      <c r="D287" s="65">
        <v>2911633</v>
      </c>
      <c r="E287" s="65">
        <v>1220892</v>
      </c>
      <c r="F287" s="79">
        <v>2441495.77</v>
      </c>
      <c r="G287" s="65">
        <v>0</v>
      </c>
      <c r="H287" s="65">
        <v>348953</v>
      </c>
      <c r="I287" s="80">
        <f t="shared" si="8"/>
        <v>6922973.7699999996</v>
      </c>
      <c r="J287" s="65">
        <v>3288789</v>
      </c>
      <c r="K287" s="65">
        <v>452862.35</v>
      </c>
      <c r="L287" s="65">
        <v>1968890.21</v>
      </c>
      <c r="M287" s="65">
        <v>54868.51</v>
      </c>
      <c r="N287" s="65">
        <v>510013.66</v>
      </c>
      <c r="O287" s="65">
        <v>17514</v>
      </c>
      <c r="P287" s="65">
        <v>630036.12</v>
      </c>
      <c r="Q287" s="80">
        <f t="shared" si="9"/>
        <v>6922973.8500000006</v>
      </c>
      <c r="R287" s="65">
        <v>6228233.8499999996</v>
      </c>
      <c r="S287" s="65">
        <v>694740</v>
      </c>
      <c r="T287" s="52">
        <f>SUM('Part C'!$R287:$S287)</f>
        <v>6922973.8499999996</v>
      </c>
      <c r="U287" s="65">
        <v>18318.3348529412</v>
      </c>
      <c r="V287" s="65">
        <v>2043.35294117647</v>
      </c>
      <c r="W287" s="65">
        <v>2292360.6018324299</v>
      </c>
      <c r="X287" s="65">
        <v>9215334.4518324304</v>
      </c>
      <c r="Y287" s="17">
        <v>27103.924858330702</v>
      </c>
    </row>
    <row r="288" spans="1:25" s="11" customFormat="1" ht="15" x14ac:dyDescent="0.35">
      <c r="A288" s="106" t="s">
        <v>990</v>
      </c>
      <c r="B288" s="106" t="s">
        <v>991</v>
      </c>
      <c r="C288" s="106" t="s">
        <v>992</v>
      </c>
      <c r="D288" s="65">
        <v>4112796</v>
      </c>
      <c r="E288" s="65">
        <v>1691713</v>
      </c>
      <c r="F288" s="79">
        <v>3429303.9172</v>
      </c>
      <c r="G288" s="65">
        <v>0</v>
      </c>
      <c r="H288" s="65">
        <v>622179</v>
      </c>
      <c r="I288" s="80">
        <f t="shared" si="8"/>
        <v>9855991.9171999991</v>
      </c>
      <c r="J288" s="65">
        <v>4893736</v>
      </c>
      <c r="K288" s="65">
        <v>600746.4</v>
      </c>
      <c r="L288" s="65">
        <v>2938695.98</v>
      </c>
      <c r="M288" s="65">
        <v>141022.96</v>
      </c>
      <c r="N288" s="65">
        <v>473040.29</v>
      </c>
      <c r="O288" s="65">
        <v>10969</v>
      </c>
      <c r="P288" s="65">
        <v>797781.75</v>
      </c>
      <c r="Q288" s="80">
        <f t="shared" si="9"/>
        <v>9855992.3800000008</v>
      </c>
      <c r="R288" s="65">
        <v>9250748.3800000008</v>
      </c>
      <c r="S288" s="65">
        <v>605244</v>
      </c>
      <c r="T288" s="52">
        <f>SUM('Part C'!$R288:$S288)</f>
        <v>9855992.3800000008</v>
      </c>
      <c r="U288" s="65">
        <v>22398.906489104102</v>
      </c>
      <c r="V288" s="65">
        <v>1465.4818401937</v>
      </c>
      <c r="W288" s="65">
        <v>2784543.9075199901</v>
      </c>
      <c r="X288" s="65">
        <v>12640536.287520001</v>
      </c>
      <c r="Y288" s="17">
        <v>30606.625393510902</v>
      </c>
    </row>
    <row r="289" spans="1:25" s="11" customFormat="1" ht="15" x14ac:dyDescent="0.35">
      <c r="A289" s="106" t="s">
        <v>993</v>
      </c>
      <c r="B289" s="106" t="s">
        <v>994</v>
      </c>
      <c r="C289" s="106" t="s">
        <v>995</v>
      </c>
      <c r="D289" s="65">
        <v>2722621</v>
      </c>
      <c r="E289" s="65">
        <v>1565516</v>
      </c>
      <c r="F289" s="79">
        <v>2533431.3396000001</v>
      </c>
      <c r="G289" s="65">
        <v>0</v>
      </c>
      <c r="H289" s="65">
        <v>85195</v>
      </c>
      <c r="I289" s="80">
        <f t="shared" si="8"/>
        <v>6906763.3396000005</v>
      </c>
      <c r="J289" s="65">
        <v>2350241</v>
      </c>
      <c r="K289" s="65">
        <v>1146464.98</v>
      </c>
      <c r="L289" s="65">
        <v>2526740.8199999998</v>
      </c>
      <c r="M289" s="65">
        <v>81246.289999999994</v>
      </c>
      <c r="N289" s="65">
        <v>268313.87</v>
      </c>
      <c r="O289" s="65">
        <v>13181</v>
      </c>
      <c r="P289" s="65">
        <v>520574.98</v>
      </c>
      <c r="Q289" s="80">
        <f t="shared" si="9"/>
        <v>6906762.9399999995</v>
      </c>
      <c r="R289" s="65">
        <v>6379226.9400000004</v>
      </c>
      <c r="S289" s="65">
        <v>527536</v>
      </c>
      <c r="T289" s="52">
        <f>SUM('Part C'!$R289:$S289)</f>
        <v>6906762.9400000004</v>
      </c>
      <c r="U289" s="65">
        <v>27979.065526315801</v>
      </c>
      <c r="V289" s="65">
        <v>2313.7543859649099</v>
      </c>
      <c r="W289" s="65">
        <v>1537230.05064057</v>
      </c>
      <c r="X289" s="65">
        <v>8443992.9906405695</v>
      </c>
      <c r="Y289" s="17">
        <v>37035.056976493703</v>
      </c>
    </row>
    <row r="290" spans="1:25" s="11" customFormat="1" ht="15" x14ac:dyDescent="0.35">
      <c r="A290" s="106" t="s">
        <v>996</v>
      </c>
      <c r="B290" s="106" t="s">
        <v>997</v>
      </c>
      <c r="C290" s="106" t="s">
        <v>998</v>
      </c>
      <c r="D290" s="65">
        <v>4165771</v>
      </c>
      <c r="E290" s="65">
        <v>1998011</v>
      </c>
      <c r="F290" s="79">
        <v>3641562.4056000002</v>
      </c>
      <c r="G290" s="65">
        <v>0</v>
      </c>
      <c r="H290" s="65">
        <v>393429</v>
      </c>
      <c r="I290" s="80">
        <f t="shared" si="8"/>
        <v>10198773.4056</v>
      </c>
      <c r="J290" s="65">
        <v>4666735</v>
      </c>
      <c r="K290" s="65">
        <v>924284.66</v>
      </c>
      <c r="L290" s="65">
        <v>2775282.64</v>
      </c>
      <c r="M290" s="65">
        <v>359126.65</v>
      </c>
      <c r="N290" s="65">
        <v>485368.99</v>
      </c>
      <c r="O290" s="65">
        <v>13467</v>
      </c>
      <c r="P290" s="65">
        <v>974508.23</v>
      </c>
      <c r="Q290" s="80">
        <f t="shared" si="9"/>
        <v>10198773.170000002</v>
      </c>
      <c r="R290" s="65">
        <v>9348921.1699999999</v>
      </c>
      <c r="S290" s="65">
        <v>849852</v>
      </c>
      <c r="T290" s="52">
        <f>SUM('Part C'!$R290:$S290)</f>
        <v>10198773.17</v>
      </c>
      <c r="U290" s="65">
        <v>20192.054362850999</v>
      </c>
      <c r="V290" s="65">
        <v>1835.5334773218101</v>
      </c>
      <c r="W290" s="65">
        <v>3121655.76073064</v>
      </c>
      <c r="X290" s="65">
        <v>13320428.9307306</v>
      </c>
      <c r="Y290" s="17">
        <v>28769.824904385801</v>
      </c>
    </row>
    <row r="291" spans="1:25" s="11" customFormat="1" ht="15" x14ac:dyDescent="0.35">
      <c r="A291" s="106" t="s">
        <v>999</v>
      </c>
      <c r="B291" s="106" t="s">
        <v>1000</v>
      </c>
      <c r="C291" s="106" t="s">
        <v>1001</v>
      </c>
      <c r="D291" s="65">
        <v>5873935</v>
      </c>
      <c r="E291" s="65">
        <v>2281681</v>
      </c>
      <c r="F291" s="79">
        <v>4818337.9327999996</v>
      </c>
      <c r="G291" s="65">
        <v>0</v>
      </c>
      <c r="H291" s="65">
        <v>58614</v>
      </c>
      <c r="I291" s="80">
        <f t="shared" si="8"/>
        <v>13032567.932799999</v>
      </c>
      <c r="J291" s="65">
        <v>2729249</v>
      </c>
      <c r="K291" s="65">
        <v>557866.68000000005</v>
      </c>
      <c r="L291" s="65">
        <v>8461433.3800000008</v>
      </c>
      <c r="M291" s="65">
        <v>227751.49</v>
      </c>
      <c r="N291" s="65">
        <v>446419.84</v>
      </c>
      <c r="O291" s="65">
        <v>18617</v>
      </c>
      <c r="P291" s="65">
        <v>591230.36</v>
      </c>
      <c r="Q291" s="80">
        <f t="shared" si="9"/>
        <v>13032567.75</v>
      </c>
      <c r="R291" s="65">
        <v>12382259.75</v>
      </c>
      <c r="S291" s="65">
        <v>650308</v>
      </c>
      <c r="T291" s="52">
        <f>SUM('Part C'!$R291:$S291)</f>
        <v>13032567.75</v>
      </c>
      <c r="U291" s="65">
        <v>41691.110269360302</v>
      </c>
      <c r="V291" s="65">
        <v>2189.58922558923</v>
      </c>
      <c r="W291" s="65">
        <v>2002444.40807127</v>
      </c>
      <c r="X291" s="65">
        <v>15035012.1580713</v>
      </c>
      <c r="Y291" s="17">
        <v>50622.936559162503</v>
      </c>
    </row>
    <row r="292" spans="1:25" s="11" customFormat="1" ht="15" x14ac:dyDescent="0.35">
      <c r="A292" s="106" t="s">
        <v>1003</v>
      </c>
      <c r="B292" s="106" t="s">
        <v>1004</v>
      </c>
      <c r="C292" s="106" t="s">
        <v>1005</v>
      </c>
      <c r="D292" s="65">
        <v>3398910</v>
      </c>
      <c r="E292" s="65">
        <v>3094382</v>
      </c>
      <c r="F292" s="79">
        <v>3836236.9136000001</v>
      </c>
      <c r="G292" s="65">
        <v>0</v>
      </c>
      <c r="H292" s="65">
        <v>163800</v>
      </c>
      <c r="I292" s="80">
        <f t="shared" si="8"/>
        <v>10493328.9136</v>
      </c>
      <c r="J292" s="65">
        <v>3264320</v>
      </c>
      <c r="K292" s="65">
        <v>1134746.93</v>
      </c>
      <c r="L292" s="65">
        <v>4626210.25</v>
      </c>
      <c r="M292" s="65">
        <v>110702.37</v>
      </c>
      <c r="N292" s="65">
        <v>476988.65</v>
      </c>
      <c r="O292" s="65">
        <v>53103</v>
      </c>
      <c r="P292" s="65">
        <v>827257.36</v>
      </c>
      <c r="Q292" s="80">
        <f t="shared" si="9"/>
        <v>10493328.559999999</v>
      </c>
      <c r="R292" s="65">
        <v>9627071.5600000005</v>
      </c>
      <c r="S292" s="65">
        <v>866257</v>
      </c>
      <c r="T292" s="52">
        <f>SUM('Part C'!$R292:$S292)</f>
        <v>10493328.560000001</v>
      </c>
      <c r="U292" s="65">
        <v>26375.5385205479</v>
      </c>
      <c r="V292" s="65">
        <v>2373.3068493150699</v>
      </c>
      <c r="W292" s="65">
        <v>2460916.5284377602</v>
      </c>
      <c r="X292" s="65">
        <v>12954245.088437799</v>
      </c>
      <c r="Y292" s="17">
        <v>35491.082434076103</v>
      </c>
    </row>
    <row r="293" spans="1:25" s="11" customFormat="1" ht="15" x14ac:dyDescent="0.35">
      <c r="A293" s="106" t="s">
        <v>1006</v>
      </c>
      <c r="B293" s="106" t="s">
        <v>1007</v>
      </c>
      <c r="C293" s="106" t="s">
        <v>1008</v>
      </c>
      <c r="D293" s="65">
        <v>2267202</v>
      </c>
      <c r="E293" s="65">
        <v>1582715</v>
      </c>
      <c r="F293" s="79">
        <v>2274530.9635999999</v>
      </c>
      <c r="G293" s="65">
        <v>0</v>
      </c>
      <c r="H293" s="65">
        <v>79470</v>
      </c>
      <c r="I293" s="80">
        <f t="shared" si="8"/>
        <v>6203917.9636000004</v>
      </c>
      <c r="J293" s="65">
        <v>2646705</v>
      </c>
      <c r="K293" s="65">
        <v>581956.15</v>
      </c>
      <c r="L293" s="65">
        <v>1857636.02</v>
      </c>
      <c r="M293" s="65">
        <v>341530.05</v>
      </c>
      <c r="N293" s="65">
        <v>246047.45</v>
      </c>
      <c r="O293" s="65">
        <v>9817</v>
      </c>
      <c r="P293" s="65">
        <v>520226.6</v>
      </c>
      <c r="Q293" s="80">
        <f t="shared" si="9"/>
        <v>6203918.2699999996</v>
      </c>
      <c r="R293" s="65">
        <v>5633819.2699999996</v>
      </c>
      <c r="S293" s="65">
        <v>570099</v>
      </c>
      <c r="T293" s="52">
        <f>SUM('Part C'!$R293:$S293)</f>
        <v>6203918.2699999996</v>
      </c>
      <c r="U293" s="65">
        <v>24709.7336403509</v>
      </c>
      <c r="V293" s="65">
        <v>2500.4342105263199</v>
      </c>
      <c r="W293" s="65">
        <v>1537230.05064057</v>
      </c>
      <c r="X293" s="65">
        <v>7741148.3206405696</v>
      </c>
      <c r="Y293" s="17">
        <v>33952.404915090199</v>
      </c>
    </row>
    <row r="294" spans="1:25" s="11" customFormat="1" ht="15" x14ac:dyDescent="0.35">
      <c r="A294" s="106" t="s">
        <v>1009</v>
      </c>
      <c r="B294" s="106" t="s">
        <v>1010</v>
      </c>
      <c r="C294" s="106" t="s">
        <v>1011</v>
      </c>
      <c r="D294" s="65">
        <v>4576191</v>
      </c>
      <c r="E294" s="65">
        <v>2461192</v>
      </c>
      <c r="F294" s="79">
        <v>4157685.8764</v>
      </c>
      <c r="G294" s="65">
        <v>0</v>
      </c>
      <c r="H294" s="65">
        <v>105370</v>
      </c>
      <c r="I294" s="80">
        <f t="shared" si="8"/>
        <v>11300438.876399999</v>
      </c>
      <c r="J294" s="65">
        <v>6702788</v>
      </c>
      <c r="K294" s="65">
        <v>822041.13</v>
      </c>
      <c r="L294" s="65">
        <v>1785518.69</v>
      </c>
      <c r="M294" s="65">
        <v>434864.38</v>
      </c>
      <c r="N294" s="65">
        <v>740770.34</v>
      </c>
      <c r="O294" s="65">
        <v>106197.48</v>
      </c>
      <c r="P294" s="65">
        <v>708259.16</v>
      </c>
      <c r="Q294" s="80">
        <f t="shared" si="9"/>
        <v>11300439.180000002</v>
      </c>
      <c r="R294" s="65">
        <v>10450761.18</v>
      </c>
      <c r="S294" s="65">
        <v>849678</v>
      </c>
      <c r="T294" s="52">
        <f>SUM('Part C'!$R294:$S294)</f>
        <v>11300439.18</v>
      </c>
      <c r="U294" s="65">
        <v>14084.5838005391</v>
      </c>
      <c r="V294" s="65">
        <v>1145.11859838275</v>
      </c>
      <c r="W294" s="65">
        <v>5002739.9016460804</v>
      </c>
      <c r="X294" s="65">
        <v>16303179.0816461</v>
      </c>
      <c r="Y294" s="17">
        <v>21971.939463134899</v>
      </c>
    </row>
    <row r="295" spans="1:25" s="11" customFormat="1" ht="15" x14ac:dyDescent="0.35">
      <c r="A295" s="106" t="s">
        <v>1012</v>
      </c>
      <c r="B295" s="106" t="s">
        <v>1013</v>
      </c>
      <c r="C295" s="106" t="s">
        <v>1014</v>
      </c>
      <c r="D295" s="65">
        <v>3093491</v>
      </c>
      <c r="E295" s="65">
        <v>1448087</v>
      </c>
      <c r="F295" s="79">
        <v>2683164.2823999999</v>
      </c>
      <c r="G295" s="65">
        <v>0</v>
      </c>
      <c r="H295" s="65">
        <v>75001</v>
      </c>
      <c r="I295" s="80">
        <f t="shared" si="8"/>
        <v>7299743.2823999999</v>
      </c>
      <c r="J295" s="65">
        <v>3525432</v>
      </c>
      <c r="K295" s="65">
        <v>289198.44</v>
      </c>
      <c r="L295" s="65">
        <v>2628539.29</v>
      </c>
      <c r="M295" s="65">
        <v>197493.09</v>
      </c>
      <c r="N295" s="65">
        <v>481866.05</v>
      </c>
      <c r="O295" s="65">
        <v>6254</v>
      </c>
      <c r="P295" s="65">
        <v>170960.09</v>
      </c>
      <c r="Q295" s="80">
        <f t="shared" si="9"/>
        <v>7299742.96</v>
      </c>
      <c r="R295" s="65">
        <v>6865552.96</v>
      </c>
      <c r="S295" s="65">
        <v>434190</v>
      </c>
      <c r="T295" s="52">
        <f>SUM('Part C'!$R295:$S295)</f>
        <v>7299742.96</v>
      </c>
      <c r="U295" s="65">
        <v>23273.060881355901</v>
      </c>
      <c r="V295" s="65">
        <v>1471.83050847458</v>
      </c>
      <c r="W295" s="65">
        <v>1988959.93394285</v>
      </c>
      <c r="X295" s="65">
        <v>9288702.8939428497</v>
      </c>
      <c r="Y295" s="17">
        <v>31487.128454043599</v>
      </c>
    </row>
    <row r="296" spans="1:25" s="11" customFormat="1" ht="15" x14ac:dyDescent="0.35">
      <c r="A296" s="106" t="s">
        <v>1015</v>
      </c>
      <c r="B296" s="106" t="s">
        <v>1016</v>
      </c>
      <c r="C296" s="106" t="s">
        <v>1017</v>
      </c>
      <c r="D296" s="65">
        <v>7070866</v>
      </c>
      <c r="E296" s="65">
        <v>2513642</v>
      </c>
      <c r="F296" s="79">
        <v>5662527.3263999997</v>
      </c>
      <c r="G296" s="65">
        <v>0</v>
      </c>
      <c r="H296" s="65">
        <v>282445</v>
      </c>
      <c r="I296" s="80">
        <f t="shared" si="8"/>
        <v>15529480.326400001</v>
      </c>
      <c r="J296" s="65">
        <v>3827870</v>
      </c>
      <c r="K296" s="65">
        <v>0</v>
      </c>
      <c r="L296" s="65">
        <v>10516996.74</v>
      </c>
      <c r="M296" s="65">
        <v>0</v>
      </c>
      <c r="N296" s="65">
        <v>679352.73</v>
      </c>
      <c r="O296" s="65">
        <v>37329</v>
      </c>
      <c r="P296" s="65">
        <v>467932.23</v>
      </c>
      <c r="Q296" s="80">
        <f t="shared" si="9"/>
        <v>15529480.700000001</v>
      </c>
      <c r="R296" s="65">
        <v>14860858.699999999</v>
      </c>
      <c r="S296" s="65">
        <v>668622</v>
      </c>
      <c r="T296" s="52">
        <f>SUM('Part C'!$R296:$S296)</f>
        <v>15529480.699999999</v>
      </c>
      <c r="U296" s="65">
        <v>36423.6732843137</v>
      </c>
      <c r="V296" s="65">
        <v>1638.7794117647099</v>
      </c>
      <c r="W296" s="65">
        <v>2750832.7221989199</v>
      </c>
      <c r="X296" s="65">
        <v>18280313.422198899</v>
      </c>
      <c r="Y296" s="17">
        <v>44804.689760291498</v>
      </c>
    </row>
    <row r="297" spans="1:25" s="11" customFormat="1" ht="15" x14ac:dyDescent="0.35">
      <c r="A297" s="106" t="s">
        <v>1019</v>
      </c>
      <c r="B297" s="106" t="s">
        <v>1020</v>
      </c>
      <c r="C297" s="106" t="s">
        <v>1021</v>
      </c>
      <c r="D297" s="65">
        <v>1555712</v>
      </c>
      <c r="E297" s="65">
        <v>1054661</v>
      </c>
      <c r="F297" s="79">
        <v>1542208.3684</v>
      </c>
      <c r="G297" s="65">
        <v>0</v>
      </c>
      <c r="H297" s="65">
        <v>28582</v>
      </c>
      <c r="I297" s="80">
        <f t="shared" si="8"/>
        <v>4181163.3684</v>
      </c>
      <c r="J297" s="65">
        <v>2223466</v>
      </c>
      <c r="K297" s="65">
        <v>0</v>
      </c>
      <c r="L297" s="65">
        <v>1289197.05</v>
      </c>
      <c r="M297" s="65">
        <v>0</v>
      </c>
      <c r="N297" s="65">
        <v>495278.08000000002</v>
      </c>
      <c r="O297" s="65">
        <v>6990</v>
      </c>
      <c r="P297" s="65">
        <v>166232.24</v>
      </c>
      <c r="Q297" s="80">
        <f t="shared" si="9"/>
        <v>4181163.37</v>
      </c>
      <c r="R297" s="65">
        <v>3891157.37</v>
      </c>
      <c r="S297" s="65">
        <v>290006</v>
      </c>
      <c r="T297" s="52">
        <f>SUM('Part C'!$R297:$S297)</f>
        <v>4181163.37</v>
      </c>
      <c r="U297" s="65">
        <v>18182.978364486</v>
      </c>
      <c r="V297" s="65">
        <v>1355.1682242990701</v>
      </c>
      <c r="W297" s="65">
        <v>1442838.73174159</v>
      </c>
      <c r="X297" s="65">
        <v>5624002.1017415896</v>
      </c>
      <c r="Y297" s="17">
        <v>26280.383652998102</v>
      </c>
    </row>
    <row r="298" spans="1:25" s="11" customFormat="1" ht="15" x14ac:dyDescent="0.35">
      <c r="A298" s="106" t="s">
        <v>1022</v>
      </c>
      <c r="B298" s="106" t="s">
        <v>1023</v>
      </c>
      <c r="C298" s="106" t="s">
        <v>1024</v>
      </c>
      <c r="D298" s="65">
        <v>4567601</v>
      </c>
      <c r="E298" s="65">
        <v>2396992</v>
      </c>
      <c r="F298" s="79">
        <v>4114681.5444</v>
      </c>
      <c r="G298" s="65">
        <v>0</v>
      </c>
      <c r="H298" s="65">
        <v>450847</v>
      </c>
      <c r="I298" s="80">
        <f t="shared" si="8"/>
        <v>11530121.544399999</v>
      </c>
      <c r="J298" s="65">
        <v>6214486</v>
      </c>
      <c r="K298" s="65">
        <v>0</v>
      </c>
      <c r="L298" s="65">
        <v>3600478.32</v>
      </c>
      <c r="M298" s="65">
        <v>0</v>
      </c>
      <c r="N298" s="65">
        <v>747928.94</v>
      </c>
      <c r="O298" s="65">
        <v>28083</v>
      </c>
      <c r="P298" s="65">
        <v>939145.06</v>
      </c>
      <c r="Q298" s="80">
        <f t="shared" si="9"/>
        <v>11530121.32</v>
      </c>
      <c r="R298" s="65">
        <v>10382526.32</v>
      </c>
      <c r="S298" s="65">
        <v>1147595</v>
      </c>
      <c r="T298" s="52">
        <f>SUM('Part C'!$R298:$S298)</f>
        <v>11530121.32</v>
      </c>
      <c r="U298" s="65">
        <v>21145.674786150699</v>
      </c>
      <c r="V298" s="65">
        <v>2337.2606924643601</v>
      </c>
      <c r="W298" s="65">
        <v>3310438.3985286001</v>
      </c>
      <c r="X298" s="65">
        <v>14840559.7185286</v>
      </c>
      <c r="Y298" s="17">
        <v>30225.172542828099</v>
      </c>
    </row>
    <row r="299" spans="1:25" s="11" customFormat="1" ht="15" x14ac:dyDescent="0.35">
      <c r="A299" s="106" t="s">
        <v>1025</v>
      </c>
      <c r="B299" s="106" t="s">
        <v>1026</v>
      </c>
      <c r="C299" s="106" t="s">
        <v>1027</v>
      </c>
      <c r="D299" s="65">
        <v>2253924</v>
      </c>
      <c r="E299" s="65">
        <v>1760970</v>
      </c>
      <c r="F299" s="79">
        <v>2371999.3752000001</v>
      </c>
      <c r="G299" s="65">
        <v>0</v>
      </c>
      <c r="H299" s="65">
        <v>51637</v>
      </c>
      <c r="I299" s="80">
        <f t="shared" si="8"/>
        <v>6438530.3751999997</v>
      </c>
      <c r="J299" s="65">
        <v>2268497</v>
      </c>
      <c r="K299" s="65">
        <v>607313.57999999996</v>
      </c>
      <c r="L299" s="65">
        <v>2472617.0299999998</v>
      </c>
      <c r="M299" s="65">
        <v>116976.07</v>
      </c>
      <c r="N299" s="65">
        <v>468489.01</v>
      </c>
      <c r="O299" s="65">
        <v>15324</v>
      </c>
      <c r="P299" s="65">
        <v>489314.17</v>
      </c>
      <c r="Q299" s="80">
        <f t="shared" si="9"/>
        <v>6438530.8599999994</v>
      </c>
      <c r="R299" s="65">
        <v>5849420.8600000003</v>
      </c>
      <c r="S299" s="65">
        <v>589110</v>
      </c>
      <c r="T299" s="52">
        <f>SUM('Part C'!$R299:$S299)</f>
        <v>6438530.8600000003</v>
      </c>
      <c r="U299" s="65">
        <v>26113.485982142902</v>
      </c>
      <c r="V299" s="65">
        <v>2629.9553571428601</v>
      </c>
      <c r="W299" s="65">
        <v>1510261.10238372</v>
      </c>
      <c r="X299" s="65">
        <v>7948791.9623837201</v>
      </c>
      <c r="Y299" s="17">
        <v>35485.678403498801</v>
      </c>
    </row>
    <row r="300" spans="1:25" s="11" customFormat="1" ht="15" x14ac:dyDescent="0.35">
      <c r="A300" s="106" t="s">
        <v>1028</v>
      </c>
      <c r="B300" s="106" t="s">
        <v>1029</v>
      </c>
      <c r="C300" s="106" t="s">
        <v>1030</v>
      </c>
      <c r="D300" s="65">
        <v>1668758</v>
      </c>
      <c r="E300" s="65">
        <v>963227</v>
      </c>
      <c r="F300" s="79">
        <v>1554976.7379999999</v>
      </c>
      <c r="G300" s="65">
        <v>0</v>
      </c>
      <c r="H300" s="65">
        <v>432641</v>
      </c>
      <c r="I300" s="80">
        <f t="shared" si="8"/>
        <v>4619602.7379999999</v>
      </c>
      <c r="J300" s="65">
        <v>2794005</v>
      </c>
      <c r="K300" s="65">
        <v>0</v>
      </c>
      <c r="L300" s="65">
        <v>1037782.24</v>
      </c>
      <c r="M300" s="65">
        <v>0</v>
      </c>
      <c r="N300" s="65">
        <v>268309.09999999998</v>
      </c>
      <c r="O300" s="65">
        <v>15291</v>
      </c>
      <c r="P300" s="65">
        <v>504215.49</v>
      </c>
      <c r="Q300" s="80">
        <f t="shared" si="9"/>
        <v>4619602.83</v>
      </c>
      <c r="R300" s="65">
        <v>4402790.83</v>
      </c>
      <c r="S300" s="65">
        <v>216812</v>
      </c>
      <c r="T300" s="52">
        <f>SUM('Part C'!$R300:$S300)</f>
        <v>4619602.83</v>
      </c>
      <c r="U300" s="65">
        <v>20767.881273584899</v>
      </c>
      <c r="V300" s="65">
        <v>1022.69811320755</v>
      </c>
      <c r="W300" s="65">
        <v>1429354.25761317</v>
      </c>
      <c r="X300" s="65">
        <v>6048957.08761317</v>
      </c>
      <c r="Y300" s="17">
        <v>28532.816451005499</v>
      </c>
    </row>
    <row r="301" spans="1:25" s="11" customFormat="1" ht="15" x14ac:dyDescent="0.35">
      <c r="A301" s="106" t="s">
        <v>1031</v>
      </c>
      <c r="B301" s="106" t="s">
        <v>1032</v>
      </c>
      <c r="C301" s="106" t="s">
        <v>1033</v>
      </c>
      <c r="D301" s="65">
        <v>1170012</v>
      </c>
      <c r="E301" s="65">
        <v>1018368</v>
      </c>
      <c r="F301" s="79">
        <v>1292894.9040000001</v>
      </c>
      <c r="G301" s="65">
        <v>0</v>
      </c>
      <c r="H301" s="65">
        <v>40520</v>
      </c>
      <c r="I301" s="80">
        <f t="shared" si="8"/>
        <v>3521794.9040000001</v>
      </c>
      <c r="J301" s="65">
        <v>1622281</v>
      </c>
      <c r="K301" s="65">
        <v>326741.15999999997</v>
      </c>
      <c r="L301" s="65">
        <v>1030510.7</v>
      </c>
      <c r="M301" s="65">
        <v>111565.47</v>
      </c>
      <c r="N301" s="65">
        <v>257582.34</v>
      </c>
      <c r="O301" s="65">
        <v>5679</v>
      </c>
      <c r="P301" s="65">
        <v>167434.88</v>
      </c>
      <c r="Q301" s="80">
        <f t="shared" si="9"/>
        <v>3521794.55</v>
      </c>
      <c r="R301" s="65">
        <v>3343059.55</v>
      </c>
      <c r="S301" s="65">
        <v>178735</v>
      </c>
      <c r="T301" s="52">
        <f>SUM('Part C'!$R301:$S301)</f>
        <v>3521794.55</v>
      </c>
      <c r="U301" s="65">
        <v>20138.9129518072</v>
      </c>
      <c r="V301" s="65">
        <v>1076.7168674698801</v>
      </c>
      <c r="W301" s="65">
        <v>1119211.3526593701</v>
      </c>
      <c r="X301" s="65">
        <v>4641005.9026593696</v>
      </c>
      <c r="Y301" s="17">
        <v>27957.866883490198</v>
      </c>
    </row>
    <row r="302" spans="1:25" s="11" customFormat="1" ht="15" x14ac:dyDescent="0.35">
      <c r="A302" s="106" t="s">
        <v>1034</v>
      </c>
      <c r="B302" s="106" t="s">
        <v>1035</v>
      </c>
      <c r="C302" s="106" t="s">
        <v>1036</v>
      </c>
      <c r="D302" s="65">
        <v>2248777</v>
      </c>
      <c r="E302" s="65">
        <v>1270339</v>
      </c>
      <c r="F302" s="79">
        <v>2079093.7328000001</v>
      </c>
      <c r="G302" s="65">
        <v>0</v>
      </c>
      <c r="H302" s="65">
        <v>57173</v>
      </c>
      <c r="I302" s="80">
        <f t="shared" si="8"/>
        <v>5655382.7328000003</v>
      </c>
      <c r="J302" s="65">
        <v>3680760</v>
      </c>
      <c r="K302" s="65">
        <v>0</v>
      </c>
      <c r="L302" s="65">
        <v>1134545.83</v>
      </c>
      <c r="M302" s="65">
        <v>0</v>
      </c>
      <c r="N302" s="65">
        <v>486759.35</v>
      </c>
      <c r="O302" s="65">
        <v>12336</v>
      </c>
      <c r="P302" s="65">
        <v>340981.62</v>
      </c>
      <c r="Q302" s="80">
        <f t="shared" si="9"/>
        <v>5655382.7999999998</v>
      </c>
      <c r="R302" s="65">
        <v>5189212.8</v>
      </c>
      <c r="S302" s="65">
        <v>466170</v>
      </c>
      <c r="T302" s="52">
        <f>SUM('Part C'!$R302:$S302)</f>
        <v>5655382.7999999998</v>
      </c>
      <c r="U302" s="65">
        <v>16421.559493670899</v>
      </c>
      <c r="V302" s="65">
        <v>1475.22151898734</v>
      </c>
      <c r="W302" s="65">
        <v>2130546.91229132</v>
      </c>
      <c r="X302" s="65">
        <v>7785929.7122913199</v>
      </c>
      <c r="Y302" s="17">
        <v>24639.0180768713</v>
      </c>
    </row>
    <row r="303" spans="1:25" s="11" customFormat="1" ht="15" x14ac:dyDescent="0.35">
      <c r="A303" s="106" t="s">
        <v>1037</v>
      </c>
      <c r="B303" s="106" t="s">
        <v>1038</v>
      </c>
      <c r="C303" s="106" t="s">
        <v>1039</v>
      </c>
      <c r="D303" s="65">
        <v>3621640</v>
      </c>
      <c r="E303" s="65">
        <v>2408270</v>
      </c>
      <c r="F303" s="79">
        <v>3562470.8280000002</v>
      </c>
      <c r="G303" s="65">
        <v>0</v>
      </c>
      <c r="H303" s="65">
        <v>439220</v>
      </c>
      <c r="I303" s="80">
        <f t="shared" si="8"/>
        <v>10031600.828</v>
      </c>
      <c r="J303" s="65">
        <v>3781337</v>
      </c>
      <c r="K303" s="65">
        <v>289275.13</v>
      </c>
      <c r="L303" s="65">
        <v>4734356.0199999996</v>
      </c>
      <c r="M303" s="65">
        <v>194017.86</v>
      </c>
      <c r="N303" s="65">
        <v>499107.14</v>
      </c>
      <c r="O303" s="65">
        <v>14115</v>
      </c>
      <c r="P303" s="65">
        <v>519392.54</v>
      </c>
      <c r="Q303" s="80">
        <f t="shared" si="9"/>
        <v>10031600.689999998</v>
      </c>
      <c r="R303" s="65">
        <v>9450747.6899999995</v>
      </c>
      <c r="S303" s="65">
        <v>580853</v>
      </c>
      <c r="T303" s="52">
        <f>SUM('Part C'!$R303:$S303)</f>
        <v>10031600.689999999</v>
      </c>
      <c r="U303" s="65">
        <v>21285.467770270301</v>
      </c>
      <c r="V303" s="65">
        <v>1308.2274774774801</v>
      </c>
      <c r="W303" s="65">
        <v>2993553.2565105902</v>
      </c>
      <c r="X303" s="65">
        <v>13025153.9465106</v>
      </c>
      <c r="Y303" s="17">
        <v>29335.932311960802</v>
      </c>
    </row>
    <row r="304" spans="1:25" s="11" customFormat="1" ht="15" x14ac:dyDescent="0.35">
      <c r="A304" s="106" t="s">
        <v>1040</v>
      </c>
      <c r="B304" s="106" t="s">
        <v>1041</v>
      </c>
      <c r="C304" s="106" t="s">
        <v>1042</v>
      </c>
      <c r="D304" s="65">
        <v>7383962</v>
      </c>
      <c r="E304" s="65">
        <v>4148459</v>
      </c>
      <c r="F304" s="79">
        <v>6813354.3267999999</v>
      </c>
      <c r="G304" s="65">
        <v>0</v>
      </c>
      <c r="H304" s="65">
        <v>1205261</v>
      </c>
      <c r="I304" s="80">
        <f t="shared" si="8"/>
        <v>19551036.3268</v>
      </c>
      <c r="J304" s="65">
        <v>13202160</v>
      </c>
      <c r="K304" s="65">
        <v>0</v>
      </c>
      <c r="L304" s="65">
        <v>2905410.08</v>
      </c>
      <c r="M304" s="65">
        <v>0</v>
      </c>
      <c r="N304" s="65">
        <v>2069729.43</v>
      </c>
      <c r="O304" s="65">
        <v>236545.6</v>
      </c>
      <c r="P304" s="65">
        <v>1137191.33</v>
      </c>
      <c r="Q304" s="80">
        <f t="shared" si="9"/>
        <v>19551036.440000005</v>
      </c>
      <c r="R304" s="65">
        <v>18100350.440000001</v>
      </c>
      <c r="S304" s="65">
        <v>1450686</v>
      </c>
      <c r="T304" s="52">
        <f>SUM('Part C'!$R304:$S304)</f>
        <v>19551036.440000001</v>
      </c>
      <c r="U304" s="65">
        <v>11426.988914141401</v>
      </c>
      <c r="V304" s="65">
        <v>915.83712121212102</v>
      </c>
      <c r="W304" s="65">
        <v>10679703.509713501</v>
      </c>
      <c r="X304" s="65">
        <v>30230739.949713498</v>
      </c>
      <c r="Y304" s="17">
        <v>19085.0630995666</v>
      </c>
    </row>
    <row r="305" spans="1:25" s="11" customFormat="1" ht="15" x14ac:dyDescent="0.35">
      <c r="A305" s="106" t="s">
        <v>1043</v>
      </c>
      <c r="B305" s="106" t="s">
        <v>1044</v>
      </c>
      <c r="C305" s="106" t="s">
        <v>1045</v>
      </c>
      <c r="D305" s="65">
        <v>2844794</v>
      </c>
      <c r="E305" s="65">
        <v>887759</v>
      </c>
      <c r="F305" s="79">
        <v>2205192.3124000002</v>
      </c>
      <c r="G305" s="65">
        <v>0</v>
      </c>
      <c r="H305" s="65">
        <v>125090</v>
      </c>
      <c r="I305" s="80">
        <f t="shared" si="8"/>
        <v>6062835.3124000002</v>
      </c>
      <c r="J305" s="65">
        <v>3883574</v>
      </c>
      <c r="K305" s="65">
        <v>0</v>
      </c>
      <c r="L305" s="65">
        <v>1082388.27</v>
      </c>
      <c r="M305" s="65">
        <v>0</v>
      </c>
      <c r="N305" s="65">
        <v>746793.11</v>
      </c>
      <c r="O305" s="65">
        <v>17103</v>
      </c>
      <c r="P305" s="65">
        <v>332976.71000000002</v>
      </c>
      <c r="Q305" s="80">
        <f t="shared" si="9"/>
        <v>6062835.0899999999</v>
      </c>
      <c r="R305" s="65">
        <v>5642993.0899999999</v>
      </c>
      <c r="S305" s="65">
        <v>419842</v>
      </c>
      <c r="T305" s="52">
        <f>SUM('Part C'!$R305:$S305)</f>
        <v>6062835.0899999999</v>
      </c>
      <c r="U305" s="65">
        <v>14811.005485564299</v>
      </c>
      <c r="V305" s="65">
        <v>1101.94750656168</v>
      </c>
      <c r="W305" s="65">
        <v>2568792.32146517</v>
      </c>
      <c r="X305" s="65">
        <v>8631627.4114651699</v>
      </c>
      <c r="Y305" s="17">
        <v>22655.190056339001</v>
      </c>
    </row>
    <row r="306" spans="1:25" s="11" customFormat="1" ht="15" x14ac:dyDescent="0.35">
      <c r="A306" s="106" t="s">
        <v>1046</v>
      </c>
      <c r="B306" s="106" t="s">
        <v>1047</v>
      </c>
      <c r="C306" s="106" t="s">
        <v>1048</v>
      </c>
      <c r="D306" s="65">
        <v>2981153</v>
      </c>
      <c r="E306" s="65">
        <v>1495390</v>
      </c>
      <c r="F306" s="79">
        <v>2644741.6044000001</v>
      </c>
      <c r="G306" s="65">
        <v>0</v>
      </c>
      <c r="H306" s="65">
        <v>241001</v>
      </c>
      <c r="I306" s="80">
        <f t="shared" si="8"/>
        <v>7362285.6043999996</v>
      </c>
      <c r="J306" s="65">
        <v>4584554</v>
      </c>
      <c r="K306" s="65">
        <v>0</v>
      </c>
      <c r="L306" s="65">
        <v>1476900.31</v>
      </c>
      <c r="M306" s="65">
        <v>0</v>
      </c>
      <c r="N306" s="65">
        <v>738977.51</v>
      </c>
      <c r="O306" s="65">
        <v>43406</v>
      </c>
      <c r="P306" s="65">
        <v>518448.08</v>
      </c>
      <c r="Q306" s="80">
        <f t="shared" si="9"/>
        <v>7362285.9000000004</v>
      </c>
      <c r="R306" s="65">
        <v>6938242.9000000004</v>
      </c>
      <c r="S306" s="65">
        <v>424043</v>
      </c>
      <c r="T306" s="52">
        <f>SUM('Part C'!$R306:$S306)</f>
        <v>7362285.9000000004</v>
      </c>
      <c r="U306" s="65">
        <v>13266.2388145315</v>
      </c>
      <c r="V306" s="65">
        <v>810.78967495219899</v>
      </c>
      <c r="W306" s="65">
        <v>3526189.9845834202</v>
      </c>
      <c r="X306" s="65">
        <v>10888475.884583401</v>
      </c>
      <c r="Y306" s="17">
        <v>20819.265553696801</v>
      </c>
    </row>
    <row r="307" spans="1:25" s="11" customFormat="1" ht="15" x14ac:dyDescent="0.35">
      <c r="A307" s="106" t="s">
        <v>1049</v>
      </c>
      <c r="B307" s="106" t="s">
        <v>1050</v>
      </c>
      <c r="C307" s="106" t="s">
        <v>1051</v>
      </c>
      <c r="D307" s="65">
        <v>2680741</v>
      </c>
      <c r="E307" s="65">
        <v>1125873</v>
      </c>
      <c r="F307" s="79">
        <v>2248947.5512000001</v>
      </c>
      <c r="G307" s="65">
        <v>0</v>
      </c>
      <c r="H307" s="65">
        <v>52063</v>
      </c>
      <c r="I307" s="80">
        <f t="shared" si="8"/>
        <v>6107624.5512000006</v>
      </c>
      <c r="J307" s="65">
        <v>4315884</v>
      </c>
      <c r="K307" s="65">
        <v>0</v>
      </c>
      <c r="L307" s="65">
        <v>790481.25</v>
      </c>
      <c r="M307" s="65">
        <v>0</v>
      </c>
      <c r="N307" s="65">
        <v>700165.17</v>
      </c>
      <c r="O307" s="65">
        <v>100089.01</v>
      </c>
      <c r="P307" s="65">
        <v>201005.53</v>
      </c>
      <c r="Q307" s="80">
        <f t="shared" si="9"/>
        <v>6107624.96</v>
      </c>
      <c r="R307" s="65">
        <v>5709148.96</v>
      </c>
      <c r="S307" s="65">
        <v>398476</v>
      </c>
      <c r="T307" s="52">
        <f>SUM('Part C'!$R307:$S307)</f>
        <v>6107624.96</v>
      </c>
      <c r="U307" s="65">
        <v>12384.271062906701</v>
      </c>
      <c r="V307" s="65">
        <v>864.37310195227803</v>
      </c>
      <c r="W307" s="65">
        <v>3108171.2866022098</v>
      </c>
      <c r="X307" s="65">
        <v>9215796.2466022093</v>
      </c>
      <c r="Y307" s="17">
        <v>19990.881229072002</v>
      </c>
    </row>
    <row r="308" spans="1:25" s="11" customFormat="1" ht="15" x14ac:dyDescent="0.35">
      <c r="A308" s="106" t="s">
        <v>1052</v>
      </c>
      <c r="B308" s="106" t="s">
        <v>1053</v>
      </c>
      <c r="C308" s="106" t="s">
        <v>1054</v>
      </c>
      <c r="D308" s="65">
        <v>1947109</v>
      </c>
      <c r="E308" s="65">
        <v>1040879</v>
      </c>
      <c r="F308" s="79">
        <v>1765303.3104000001</v>
      </c>
      <c r="G308" s="65">
        <v>0</v>
      </c>
      <c r="H308" s="65">
        <v>291345</v>
      </c>
      <c r="I308" s="80">
        <f t="shared" si="8"/>
        <v>5044636.3103999998</v>
      </c>
      <c r="J308" s="65">
        <v>3144638</v>
      </c>
      <c r="K308" s="65">
        <v>0</v>
      </c>
      <c r="L308" s="65">
        <v>644001.97</v>
      </c>
      <c r="M308" s="65">
        <v>0</v>
      </c>
      <c r="N308" s="65">
        <v>734658.48</v>
      </c>
      <c r="O308" s="65">
        <v>12216</v>
      </c>
      <c r="P308" s="65">
        <v>509121.65</v>
      </c>
      <c r="Q308" s="80">
        <f t="shared" si="9"/>
        <v>5044636.0999999996</v>
      </c>
      <c r="R308" s="65">
        <v>4728961.0999999996</v>
      </c>
      <c r="S308" s="65">
        <v>315675</v>
      </c>
      <c r="T308" s="52">
        <f>SUM('Part C'!$R308:$S308)</f>
        <v>5044636.0999999996</v>
      </c>
      <c r="U308" s="65">
        <v>15304.081229773499</v>
      </c>
      <c r="V308" s="65">
        <v>1021.60194174757</v>
      </c>
      <c r="W308" s="65">
        <v>2083351.25284183</v>
      </c>
      <c r="X308" s="65">
        <v>7127987.3528418299</v>
      </c>
      <c r="Y308" s="17">
        <v>23067.920235734098</v>
      </c>
    </row>
    <row r="309" spans="1:25" s="11" customFormat="1" ht="15" x14ac:dyDescent="0.35">
      <c r="A309" s="106" t="s">
        <v>1055</v>
      </c>
      <c r="B309" s="106" t="s">
        <v>1056</v>
      </c>
      <c r="C309" s="106" t="s">
        <v>1057</v>
      </c>
      <c r="D309" s="65">
        <v>2812855</v>
      </c>
      <c r="E309" s="65">
        <v>2188138</v>
      </c>
      <c r="F309" s="79">
        <v>2954586.6644000001</v>
      </c>
      <c r="G309" s="65">
        <v>0</v>
      </c>
      <c r="H309" s="65">
        <v>383158</v>
      </c>
      <c r="I309" s="80">
        <f t="shared" si="8"/>
        <v>8338737.6644000001</v>
      </c>
      <c r="J309" s="65">
        <v>3350199</v>
      </c>
      <c r="K309" s="65">
        <v>1250552.6499999999</v>
      </c>
      <c r="L309" s="65">
        <v>2169028.7599999998</v>
      </c>
      <c r="M309" s="65">
        <v>0</v>
      </c>
      <c r="N309" s="65">
        <v>446800.04</v>
      </c>
      <c r="O309" s="65">
        <v>5258</v>
      </c>
      <c r="P309" s="65">
        <v>1116898.8700000001</v>
      </c>
      <c r="Q309" s="80">
        <f t="shared" si="9"/>
        <v>8338737.3200000003</v>
      </c>
      <c r="R309" s="65">
        <v>7857081.3200000003</v>
      </c>
      <c r="S309" s="65">
        <v>481656</v>
      </c>
      <c r="T309" s="52">
        <f>SUM('Part C'!$R309:$S309)</f>
        <v>8338737.3200000003</v>
      </c>
      <c r="U309" s="65">
        <v>38515.104509803903</v>
      </c>
      <c r="V309" s="65">
        <v>2361.0588235294099</v>
      </c>
      <c r="W309" s="65">
        <v>1375416.3610994599</v>
      </c>
      <c r="X309" s="65">
        <v>9714153.6810994595</v>
      </c>
      <c r="Y309" s="17">
        <v>47618.4003975464</v>
      </c>
    </row>
    <row r="310" spans="1:25" s="11" customFormat="1" ht="15" x14ac:dyDescent="0.35">
      <c r="A310" s="106" t="s">
        <v>1058</v>
      </c>
      <c r="B310" s="106" t="s">
        <v>1059</v>
      </c>
      <c r="C310" s="106" t="s">
        <v>1060</v>
      </c>
      <c r="D310" s="65">
        <v>3734535</v>
      </c>
      <c r="E310" s="65">
        <v>1981977</v>
      </c>
      <c r="F310" s="79">
        <v>3377315.2895999998</v>
      </c>
      <c r="G310" s="65">
        <v>0</v>
      </c>
      <c r="H310" s="65">
        <v>223709</v>
      </c>
      <c r="I310" s="80">
        <f t="shared" si="8"/>
        <v>9317536.2895999998</v>
      </c>
      <c r="J310" s="65">
        <v>3114163</v>
      </c>
      <c r="K310" s="65">
        <v>1333313.6299999999</v>
      </c>
      <c r="L310" s="65">
        <v>3574174.44</v>
      </c>
      <c r="M310" s="65">
        <v>287807.24</v>
      </c>
      <c r="N310" s="65">
        <v>507466.79</v>
      </c>
      <c r="O310" s="65">
        <v>17956</v>
      </c>
      <c r="P310" s="65">
        <v>482655.05</v>
      </c>
      <c r="Q310" s="80">
        <f t="shared" si="9"/>
        <v>9317536.1500000004</v>
      </c>
      <c r="R310" s="65">
        <v>8775320.1500000004</v>
      </c>
      <c r="S310" s="65">
        <v>542216</v>
      </c>
      <c r="T310" s="52">
        <f>SUM('Part C'!$R310:$S310)</f>
        <v>9317536.1500000004</v>
      </c>
      <c r="U310" s="65">
        <v>25072.343285714302</v>
      </c>
      <c r="V310" s="65">
        <v>1549.18857142857</v>
      </c>
      <c r="W310" s="65">
        <v>2359782.9724745699</v>
      </c>
      <c r="X310" s="65">
        <v>11677319.1224746</v>
      </c>
      <c r="Y310" s="17">
        <v>33363.768921355899</v>
      </c>
    </row>
    <row r="311" spans="1:25" s="11" customFormat="1" ht="15" x14ac:dyDescent="0.35">
      <c r="A311" s="106" t="s">
        <v>1061</v>
      </c>
      <c r="B311" s="106" t="s">
        <v>1062</v>
      </c>
      <c r="C311" s="106" t="s">
        <v>1063</v>
      </c>
      <c r="D311" s="65">
        <v>4347553</v>
      </c>
      <c r="E311" s="65">
        <v>2901584</v>
      </c>
      <c r="F311" s="79">
        <v>4282790.1396000003</v>
      </c>
      <c r="G311" s="65">
        <v>0</v>
      </c>
      <c r="H311" s="65">
        <v>803190</v>
      </c>
      <c r="I311" s="80">
        <f t="shared" si="8"/>
        <v>12335117.139600001</v>
      </c>
      <c r="J311" s="65">
        <v>5197605</v>
      </c>
      <c r="K311" s="65">
        <v>457061.55</v>
      </c>
      <c r="L311" s="65">
        <v>4606282.3</v>
      </c>
      <c r="M311" s="65">
        <v>271057.21999999997</v>
      </c>
      <c r="N311" s="65">
        <v>692085.49</v>
      </c>
      <c r="O311" s="65">
        <v>34357</v>
      </c>
      <c r="P311" s="65">
        <v>1076668.73</v>
      </c>
      <c r="Q311" s="80">
        <f t="shared" si="9"/>
        <v>12335117.290000001</v>
      </c>
      <c r="R311" s="65">
        <v>10987255.289999999</v>
      </c>
      <c r="S311" s="65">
        <v>1347862</v>
      </c>
      <c r="T311" s="52">
        <f>SUM('Part C'!$R311:$S311)</f>
        <v>12335117.289999999</v>
      </c>
      <c r="U311" s="65">
        <v>20888.318041825099</v>
      </c>
      <c r="V311" s="65">
        <v>2562.4752851711</v>
      </c>
      <c r="W311" s="65">
        <v>3546416.6957760602</v>
      </c>
      <c r="X311" s="65">
        <v>15881533.9857761</v>
      </c>
      <c r="Y311" s="17">
        <v>30193.030391209199</v>
      </c>
    </row>
    <row r="312" spans="1:25" s="11" customFormat="1" ht="15" x14ac:dyDescent="0.35">
      <c r="A312" s="106" t="s">
        <v>1064</v>
      </c>
      <c r="B312" s="106" t="s">
        <v>1065</v>
      </c>
      <c r="C312" s="106" t="s">
        <v>1066</v>
      </c>
      <c r="D312" s="65">
        <v>1915069</v>
      </c>
      <c r="E312" s="65">
        <v>2104138</v>
      </c>
      <c r="F312" s="79">
        <v>2374547.4956</v>
      </c>
      <c r="G312" s="65">
        <v>0</v>
      </c>
      <c r="H312" s="65">
        <v>115505</v>
      </c>
      <c r="I312" s="80">
        <f t="shared" si="8"/>
        <v>6509259.4956</v>
      </c>
      <c r="J312" s="65">
        <v>2638615</v>
      </c>
      <c r="K312" s="65">
        <v>252375.4</v>
      </c>
      <c r="L312" s="65">
        <v>2398724.37</v>
      </c>
      <c r="M312" s="65">
        <v>0</v>
      </c>
      <c r="N312" s="65">
        <v>724914.83</v>
      </c>
      <c r="O312" s="65">
        <v>8349</v>
      </c>
      <c r="P312" s="65">
        <v>486280.52</v>
      </c>
      <c r="Q312" s="80">
        <f t="shared" si="9"/>
        <v>6509259.1199999992</v>
      </c>
      <c r="R312" s="65">
        <v>5911138.1200000001</v>
      </c>
      <c r="S312" s="65">
        <v>598121</v>
      </c>
      <c r="T312" s="52">
        <f>SUM('Part C'!$R312:$S312)</f>
        <v>6509259.1200000001</v>
      </c>
      <c r="U312" s="65">
        <v>26155.478407079601</v>
      </c>
      <c r="V312" s="65">
        <v>2646.55309734513</v>
      </c>
      <c r="W312" s="65">
        <v>1523745.57651215</v>
      </c>
      <c r="X312" s="65">
        <v>8033004.6965121496</v>
      </c>
      <c r="Y312" s="17">
        <v>35544.268568637803</v>
      </c>
    </row>
    <row r="313" spans="1:25" s="11" customFormat="1" ht="15" x14ac:dyDescent="0.35">
      <c r="A313" s="106" t="s">
        <v>1067</v>
      </c>
      <c r="B313" s="106" t="s">
        <v>1068</v>
      </c>
      <c r="C313" s="106" t="s">
        <v>1069</v>
      </c>
      <c r="D313" s="65">
        <v>3880294</v>
      </c>
      <c r="E313" s="65">
        <v>2290130</v>
      </c>
      <c r="F313" s="79">
        <v>3645486.4992</v>
      </c>
      <c r="G313" s="65">
        <v>0</v>
      </c>
      <c r="H313" s="65">
        <v>740872</v>
      </c>
      <c r="I313" s="80">
        <f t="shared" si="8"/>
        <v>10556782.499199999</v>
      </c>
      <c r="J313" s="65">
        <v>4687417</v>
      </c>
      <c r="K313" s="65">
        <v>844579.74</v>
      </c>
      <c r="L313" s="65">
        <v>3184929.54</v>
      </c>
      <c r="M313" s="65">
        <v>111304.94</v>
      </c>
      <c r="N313" s="65">
        <v>678527.11</v>
      </c>
      <c r="O313" s="65">
        <v>48057</v>
      </c>
      <c r="P313" s="65">
        <v>1001967.19</v>
      </c>
      <c r="Q313" s="80">
        <f t="shared" si="9"/>
        <v>10556782.52</v>
      </c>
      <c r="R313" s="65">
        <v>9895585.5199999996</v>
      </c>
      <c r="S313" s="65">
        <v>661197</v>
      </c>
      <c r="T313" s="52">
        <f>SUM('Part C'!$R313:$S313)</f>
        <v>10556782.52</v>
      </c>
      <c r="U313" s="65">
        <v>22287.354774774802</v>
      </c>
      <c r="V313" s="65">
        <v>1489.18243243243</v>
      </c>
      <c r="W313" s="65">
        <v>2993553.2565105902</v>
      </c>
      <c r="X313" s="65">
        <v>13550335.7765106</v>
      </c>
      <c r="Y313" s="17">
        <v>30518.774271420301</v>
      </c>
    </row>
    <row r="314" spans="1:25" s="11" customFormat="1" ht="15" x14ac:dyDescent="0.35">
      <c r="A314" s="106" t="s">
        <v>1070</v>
      </c>
      <c r="B314" s="106" t="s">
        <v>1071</v>
      </c>
      <c r="C314" s="106" t="s">
        <v>1072</v>
      </c>
      <c r="D314" s="65">
        <v>2003962</v>
      </c>
      <c r="E314" s="65">
        <v>1985813</v>
      </c>
      <c r="F314" s="79">
        <v>2357159.0699999998</v>
      </c>
      <c r="G314" s="65">
        <v>0</v>
      </c>
      <c r="H314" s="65">
        <v>256254</v>
      </c>
      <c r="I314" s="80">
        <f t="shared" si="8"/>
        <v>6603188.0700000003</v>
      </c>
      <c r="J314" s="65">
        <v>3121588</v>
      </c>
      <c r="K314" s="65">
        <v>401885.95</v>
      </c>
      <c r="L314" s="65">
        <v>2385885.02</v>
      </c>
      <c r="M314" s="65">
        <v>88791.73</v>
      </c>
      <c r="N314" s="65">
        <v>257582.34</v>
      </c>
      <c r="O314" s="65">
        <v>18737</v>
      </c>
      <c r="P314" s="65">
        <v>328718.14</v>
      </c>
      <c r="Q314" s="80">
        <f t="shared" si="9"/>
        <v>6603188.1800000006</v>
      </c>
      <c r="R314" s="65">
        <v>5954365.1799999997</v>
      </c>
      <c r="S314" s="65">
        <v>648823</v>
      </c>
      <c r="T314" s="52">
        <f>SUM('Part C'!$R314:$S314)</f>
        <v>6603188.1799999997</v>
      </c>
      <c r="U314" s="65">
        <v>19586.727565789501</v>
      </c>
      <c r="V314" s="65">
        <v>2134.2861842105299</v>
      </c>
      <c r="W314" s="65">
        <v>2049640.06752077</v>
      </c>
      <c r="X314" s="65">
        <v>8652828.2475207709</v>
      </c>
      <c r="Y314" s="17">
        <v>28463.250814212999</v>
      </c>
    </row>
    <row r="315" spans="1:25" s="11" customFormat="1" ht="15" x14ac:dyDescent="0.35">
      <c r="A315" s="106" t="s">
        <v>1073</v>
      </c>
      <c r="B315" s="106" t="s">
        <v>1074</v>
      </c>
      <c r="C315" s="106" t="s">
        <v>1075</v>
      </c>
      <c r="D315" s="65">
        <v>3942953</v>
      </c>
      <c r="E315" s="65">
        <v>2286316</v>
      </c>
      <c r="F315" s="79">
        <v>3680252.1252000001</v>
      </c>
      <c r="G315" s="65">
        <v>0</v>
      </c>
      <c r="H315" s="65">
        <v>94136</v>
      </c>
      <c r="I315" s="80">
        <f t="shared" si="8"/>
        <v>10003657.1252</v>
      </c>
      <c r="J315" s="65">
        <v>4641502</v>
      </c>
      <c r="K315" s="65">
        <v>644233.94999999995</v>
      </c>
      <c r="L315" s="65">
        <v>3100795.31</v>
      </c>
      <c r="M315" s="65">
        <v>427006.59</v>
      </c>
      <c r="N315" s="65">
        <v>516143.01</v>
      </c>
      <c r="O315" s="65">
        <v>8524</v>
      </c>
      <c r="P315" s="65">
        <v>665452.31999999995</v>
      </c>
      <c r="Q315" s="80">
        <f t="shared" si="9"/>
        <v>10003657.18</v>
      </c>
      <c r="R315" s="65">
        <v>9322487.1799999997</v>
      </c>
      <c r="S315" s="65">
        <v>681170</v>
      </c>
      <c r="T315" s="52">
        <f>SUM('Part C'!$R315:$S315)</f>
        <v>10003657.18</v>
      </c>
      <c r="U315" s="65">
        <v>30666.076249999998</v>
      </c>
      <c r="V315" s="65">
        <v>2240.6907894736801</v>
      </c>
      <c r="W315" s="65">
        <v>2049640.06752077</v>
      </c>
      <c r="X315" s="65">
        <v>12053297.247520801</v>
      </c>
      <c r="Y315" s="17">
        <v>39649.004103686697</v>
      </c>
    </row>
    <row r="316" spans="1:25" s="11" customFormat="1" ht="15" x14ac:dyDescent="0.35">
      <c r="A316" s="106" t="s">
        <v>1076</v>
      </c>
      <c r="B316" s="106" t="s">
        <v>1077</v>
      </c>
      <c r="C316" s="106" t="s">
        <v>1078</v>
      </c>
      <c r="D316" s="65">
        <v>2392139</v>
      </c>
      <c r="E316" s="65">
        <v>2359921</v>
      </c>
      <c r="F316" s="79">
        <v>2807517.048</v>
      </c>
      <c r="G316" s="65">
        <v>0</v>
      </c>
      <c r="H316" s="65">
        <v>56740</v>
      </c>
      <c r="I316" s="80">
        <f t="shared" si="8"/>
        <v>7616317.0480000004</v>
      </c>
      <c r="J316" s="65">
        <v>2112987</v>
      </c>
      <c r="K316" s="65">
        <v>737092.76</v>
      </c>
      <c r="L316" s="65">
        <v>3548798</v>
      </c>
      <c r="M316" s="65">
        <v>257532.67</v>
      </c>
      <c r="N316" s="65">
        <v>470372.52</v>
      </c>
      <c r="O316" s="65">
        <v>15310</v>
      </c>
      <c r="P316" s="65">
        <v>474223.84</v>
      </c>
      <c r="Q316" s="80">
        <f t="shared" si="9"/>
        <v>7616316.7899999991</v>
      </c>
      <c r="R316" s="65">
        <v>7217079.79</v>
      </c>
      <c r="S316" s="65">
        <v>399237</v>
      </c>
      <c r="T316" s="52">
        <f>SUM('Part C'!$R316:$S316)</f>
        <v>7616316.79</v>
      </c>
      <c r="U316" s="65">
        <v>35552.117192118203</v>
      </c>
      <c r="V316" s="65">
        <v>1966.6847290640401</v>
      </c>
      <c r="W316" s="65">
        <v>1368674.1240352499</v>
      </c>
      <c r="X316" s="65">
        <v>8984990.9140352495</v>
      </c>
      <c r="Y316" s="17">
        <v>44261.038985395302</v>
      </c>
    </row>
    <row r="317" spans="1:25" s="11" customFormat="1" ht="15" x14ac:dyDescent="0.35">
      <c r="A317" s="106" t="s">
        <v>1079</v>
      </c>
      <c r="B317" s="106" t="s">
        <v>1080</v>
      </c>
      <c r="C317" s="106" t="s">
        <v>1081</v>
      </c>
      <c r="D317" s="65">
        <v>2816143</v>
      </c>
      <c r="E317" s="65">
        <v>1248823</v>
      </c>
      <c r="F317" s="79">
        <v>2401581.9128</v>
      </c>
      <c r="G317" s="65">
        <v>0</v>
      </c>
      <c r="H317" s="65">
        <v>372296</v>
      </c>
      <c r="I317" s="80">
        <f t="shared" si="8"/>
        <v>6838843.9128</v>
      </c>
      <c r="J317" s="65">
        <v>3086204</v>
      </c>
      <c r="K317" s="65">
        <v>885239.07</v>
      </c>
      <c r="L317" s="65">
        <v>1810149.05</v>
      </c>
      <c r="M317" s="65">
        <v>105552.53</v>
      </c>
      <c r="N317" s="65">
        <v>282059.98</v>
      </c>
      <c r="O317" s="65">
        <v>9349</v>
      </c>
      <c r="P317" s="65">
        <v>660290.56999999995</v>
      </c>
      <c r="Q317" s="80">
        <f t="shared" si="9"/>
        <v>6838844.2000000011</v>
      </c>
      <c r="R317" s="65">
        <v>6336321.2000000002</v>
      </c>
      <c r="S317" s="65">
        <v>502523</v>
      </c>
      <c r="T317" s="52">
        <f>SUM('Part C'!$R317:$S317)</f>
        <v>6838844.2000000002</v>
      </c>
      <c r="U317" s="65">
        <v>24464.560617760599</v>
      </c>
      <c r="V317" s="65">
        <v>1940.2432432432399</v>
      </c>
      <c r="W317" s="65">
        <v>1746239.3996311801</v>
      </c>
      <c r="X317" s="65">
        <v>8585083.5996311791</v>
      </c>
      <c r="Y317" s="17">
        <v>33147.040925216897</v>
      </c>
    </row>
    <row r="318" spans="1:25" s="11" customFormat="1" ht="15" x14ac:dyDescent="0.35">
      <c r="A318" s="106" t="s">
        <v>1082</v>
      </c>
      <c r="B318" s="106" t="s">
        <v>1083</v>
      </c>
      <c r="C318" s="106" t="s">
        <v>1084</v>
      </c>
      <c r="D318" s="65">
        <v>6306813</v>
      </c>
      <c r="E318" s="65">
        <v>2684206</v>
      </c>
      <c r="F318" s="79">
        <v>5311894.0252</v>
      </c>
      <c r="G318" s="65">
        <v>0</v>
      </c>
      <c r="H318" s="65">
        <v>464004</v>
      </c>
      <c r="I318" s="80">
        <f t="shared" si="8"/>
        <v>14766917.0252</v>
      </c>
      <c r="J318" s="65">
        <v>8216705</v>
      </c>
      <c r="K318" s="65">
        <v>0</v>
      </c>
      <c r="L318" s="65">
        <v>4351592.04</v>
      </c>
      <c r="M318" s="65">
        <v>0</v>
      </c>
      <c r="N318" s="65">
        <v>891051.62</v>
      </c>
      <c r="O318" s="65">
        <v>84776.07</v>
      </c>
      <c r="P318" s="65">
        <v>1222791.93</v>
      </c>
      <c r="Q318" s="80">
        <f t="shared" si="9"/>
        <v>14766916.659999998</v>
      </c>
      <c r="R318" s="65">
        <v>13147567.66</v>
      </c>
      <c r="S318" s="65">
        <v>1619349</v>
      </c>
      <c r="T318" s="52">
        <f>SUM('Part C'!$R318:$S318)</f>
        <v>14766916.66</v>
      </c>
      <c r="U318" s="65">
        <v>18944.621988472602</v>
      </c>
      <c r="V318" s="65">
        <v>2333.35590778098</v>
      </c>
      <c r="W318" s="65">
        <v>4679112.5225638496</v>
      </c>
      <c r="X318" s="65">
        <v>19446029.182563901</v>
      </c>
      <c r="Y318" s="17">
        <v>28020.214960466601</v>
      </c>
    </row>
    <row r="319" spans="1:25" s="11" customFormat="1" ht="15" x14ac:dyDescent="0.35">
      <c r="A319" s="106" t="s">
        <v>1085</v>
      </c>
      <c r="B319" s="106" t="s">
        <v>1086</v>
      </c>
      <c r="C319" s="106" t="s">
        <v>1087</v>
      </c>
      <c r="D319" s="65">
        <v>2586084</v>
      </c>
      <c r="E319" s="65">
        <v>1716191</v>
      </c>
      <c r="F319" s="79">
        <v>2541784.0699999998</v>
      </c>
      <c r="G319" s="65">
        <v>0</v>
      </c>
      <c r="H319" s="65">
        <v>47450</v>
      </c>
      <c r="I319" s="80">
        <f t="shared" si="8"/>
        <v>6891509.0700000003</v>
      </c>
      <c r="J319" s="65">
        <v>3140430</v>
      </c>
      <c r="K319" s="65">
        <v>846964.06</v>
      </c>
      <c r="L319" s="65">
        <v>1841903.01</v>
      </c>
      <c r="M319" s="65">
        <v>107835.46</v>
      </c>
      <c r="N319" s="65">
        <v>458229.94</v>
      </c>
      <c r="O319" s="65">
        <v>4546</v>
      </c>
      <c r="P319" s="65">
        <v>491600.15</v>
      </c>
      <c r="Q319" s="80">
        <f t="shared" si="9"/>
        <v>6891508.620000001</v>
      </c>
      <c r="R319" s="65">
        <v>6362063.6200000001</v>
      </c>
      <c r="S319" s="65">
        <v>529445</v>
      </c>
      <c r="T319" s="52">
        <f>SUM('Part C'!$R319:$S319)</f>
        <v>6891508.6200000001</v>
      </c>
      <c r="U319" s="65">
        <v>18991.234686567201</v>
      </c>
      <c r="V319" s="65">
        <v>1580.4328358209</v>
      </c>
      <c r="W319" s="65">
        <v>2258649.4165113699</v>
      </c>
      <c r="X319" s="65">
        <v>9150158.0365113709</v>
      </c>
      <c r="Y319" s="17">
        <v>27313.9045866011</v>
      </c>
    </row>
    <row r="320" spans="1:25" s="11" customFormat="1" ht="15" x14ac:dyDescent="0.35">
      <c r="A320" s="106" t="s">
        <v>1088</v>
      </c>
      <c r="B320" s="106" t="s">
        <v>1089</v>
      </c>
      <c r="C320" s="106" t="s">
        <v>1090</v>
      </c>
      <c r="D320" s="65">
        <v>1734198</v>
      </c>
      <c r="E320" s="65">
        <v>1328779</v>
      </c>
      <c r="F320" s="79">
        <v>1809606.8115999999</v>
      </c>
      <c r="G320" s="65">
        <v>0</v>
      </c>
      <c r="H320" s="65">
        <v>473018</v>
      </c>
      <c r="I320" s="80">
        <f t="shared" si="8"/>
        <v>5345601.8115999997</v>
      </c>
      <c r="J320" s="65">
        <v>2109977</v>
      </c>
      <c r="K320" s="65">
        <v>129906.53</v>
      </c>
      <c r="L320" s="65">
        <v>1988927.93</v>
      </c>
      <c r="M320" s="65">
        <v>97584.23</v>
      </c>
      <c r="N320" s="65">
        <v>468589.23</v>
      </c>
      <c r="O320" s="65">
        <v>28583</v>
      </c>
      <c r="P320" s="65">
        <v>522033.49</v>
      </c>
      <c r="Q320" s="80">
        <f t="shared" si="9"/>
        <v>5345601.41</v>
      </c>
      <c r="R320" s="65">
        <v>4953316.41</v>
      </c>
      <c r="S320" s="65">
        <v>392285</v>
      </c>
      <c r="T320" s="52">
        <f>SUM('Part C'!$R320:$S320)</f>
        <v>5345601.41</v>
      </c>
      <c r="U320" s="65">
        <v>26488.323048128299</v>
      </c>
      <c r="V320" s="65">
        <v>2097.7807486631</v>
      </c>
      <c r="W320" s="65">
        <v>1260798.3310078401</v>
      </c>
      <c r="X320" s="65">
        <v>6606399.7410078403</v>
      </c>
      <c r="Y320" s="17">
        <v>35328.340861004501</v>
      </c>
    </row>
    <row r="321" spans="1:25" s="11" customFormat="1" ht="15" x14ac:dyDescent="0.35">
      <c r="A321" s="106" t="s">
        <v>1091</v>
      </c>
      <c r="B321" s="106" t="s">
        <v>1092</v>
      </c>
      <c r="C321" s="106" t="s">
        <v>1093</v>
      </c>
      <c r="D321" s="65">
        <v>2893771</v>
      </c>
      <c r="E321" s="65">
        <v>2341290</v>
      </c>
      <c r="F321" s="79">
        <v>3092874.0388000002</v>
      </c>
      <c r="G321" s="65">
        <v>0</v>
      </c>
      <c r="H321" s="65">
        <v>70178</v>
      </c>
      <c r="I321" s="80">
        <f t="shared" si="8"/>
        <v>8398113.0388000011</v>
      </c>
      <c r="J321" s="65">
        <v>3215495</v>
      </c>
      <c r="K321" s="65">
        <v>699824.88</v>
      </c>
      <c r="L321" s="65">
        <v>3197200.98</v>
      </c>
      <c r="M321" s="65">
        <v>312916.69</v>
      </c>
      <c r="N321" s="65">
        <v>468431.74</v>
      </c>
      <c r="O321" s="65">
        <v>7324</v>
      </c>
      <c r="P321" s="65">
        <v>496919.79</v>
      </c>
      <c r="Q321" s="80">
        <f t="shared" si="9"/>
        <v>8398113.0800000001</v>
      </c>
      <c r="R321" s="65">
        <v>7545255.0800000001</v>
      </c>
      <c r="S321" s="65">
        <v>852858</v>
      </c>
      <c r="T321" s="52">
        <f>SUM('Part C'!$R321:$S321)</f>
        <v>8398113.0800000001</v>
      </c>
      <c r="U321" s="65">
        <v>27239.188014440399</v>
      </c>
      <c r="V321" s="65">
        <v>3078.90974729242</v>
      </c>
      <c r="W321" s="65">
        <v>1867599.6667870099</v>
      </c>
      <c r="X321" s="65">
        <v>10265712.746787</v>
      </c>
      <c r="Y321" s="17">
        <v>37060.334825945902</v>
      </c>
    </row>
    <row r="322" spans="1:25" s="11" customFormat="1" ht="15" x14ac:dyDescent="0.35">
      <c r="A322" s="106" t="s">
        <v>1094</v>
      </c>
      <c r="B322" s="106" t="s">
        <v>1095</v>
      </c>
      <c r="C322" s="106" t="s">
        <v>1096</v>
      </c>
      <c r="D322" s="65">
        <v>3241729</v>
      </c>
      <c r="E322" s="65">
        <v>2184680</v>
      </c>
      <c r="F322" s="79">
        <v>3205922.4372</v>
      </c>
      <c r="G322" s="65">
        <v>0</v>
      </c>
      <c r="H322" s="65">
        <v>366027</v>
      </c>
      <c r="I322" s="80">
        <f t="shared" si="8"/>
        <v>8998358.4372000005</v>
      </c>
      <c r="J322" s="65">
        <v>2799089</v>
      </c>
      <c r="K322" s="65">
        <v>1412144.26</v>
      </c>
      <c r="L322" s="65">
        <v>2805534.88</v>
      </c>
      <c r="M322" s="65">
        <v>203997.27</v>
      </c>
      <c r="N322" s="65">
        <v>515543.28</v>
      </c>
      <c r="O322" s="65">
        <v>6305</v>
      </c>
      <c r="P322" s="65">
        <v>1255745.17</v>
      </c>
      <c r="Q322" s="80">
        <f t="shared" si="9"/>
        <v>8998358.8599999994</v>
      </c>
      <c r="R322" s="65">
        <v>8059005.8600000003</v>
      </c>
      <c r="S322" s="65">
        <v>939353</v>
      </c>
      <c r="T322" s="52">
        <f>SUM('Part C'!$R322:$S322)</f>
        <v>8998358.8599999994</v>
      </c>
      <c r="U322" s="65">
        <v>23633.448269794699</v>
      </c>
      <c r="V322" s="65">
        <v>2754.7008797653998</v>
      </c>
      <c r="W322" s="65">
        <v>2299102.8388966499</v>
      </c>
      <c r="X322" s="65">
        <v>11297461.6988966</v>
      </c>
      <c r="Y322" s="17">
        <v>33130.386213773199</v>
      </c>
    </row>
    <row r="323" spans="1:25" s="11" customFormat="1" ht="15" x14ac:dyDescent="0.35">
      <c r="A323" s="106" t="s">
        <v>1097</v>
      </c>
      <c r="B323" s="106" t="s">
        <v>1098</v>
      </c>
      <c r="C323" s="106" t="s">
        <v>1099</v>
      </c>
      <c r="D323" s="65">
        <v>1271361</v>
      </c>
      <c r="E323" s="65">
        <v>1109126</v>
      </c>
      <c r="F323" s="79">
        <v>1406391.7196</v>
      </c>
      <c r="G323" s="65">
        <v>0</v>
      </c>
      <c r="H323" s="65">
        <v>24653</v>
      </c>
      <c r="I323" s="80">
        <f t="shared" si="8"/>
        <v>3811531.7196</v>
      </c>
      <c r="J323" s="65">
        <v>1688647</v>
      </c>
      <c r="K323" s="65">
        <v>0</v>
      </c>
      <c r="L323" s="65">
        <v>1451159.58</v>
      </c>
      <c r="M323" s="65">
        <v>0</v>
      </c>
      <c r="N323" s="65">
        <v>496215.06</v>
      </c>
      <c r="O323" s="65">
        <v>9927</v>
      </c>
      <c r="P323" s="65">
        <v>165583.19</v>
      </c>
      <c r="Q323" s="80">
        <f t="shared" si="9"/>
        <v>3811531.83</v>
      </c>
      <c r="R323" s="65">
        <v>3666824.83</v>
      </c>
      <c r="S323" s="65">
        <v>144707</v>
      </c>
      <c r="T323" s="52">
        <f>SUM('Part C'!$R323:$S323)</f>
        <v>3811531.83</v>
      </c>
      <c r="U323" s="65">
        <v>43139.115647058803</v>
      </c>
      <c r="V323" s="65">
        <v>1702.4352941176501</v>
      </c>
      <c r="W323" s="65">
        <v>573090.15045810898</v>
      </c>
      <c r="X323" s="65">
        <v>4384621.9804581096</v>
      </c>
      <c r="Y323" s="17">
        <v>51583.788005389499</v>
      </c>
    </row>
    <row r="324" spans="1:25" s="11" customFormat="1" ht="15" x14ac:dyDescent="0.35">
      <c r="A324" s="106" t="s">
        <v>1100</v>
      </c>
      <c r="B324" s="106" t="s">
        <v>1101</v>
      </c>
      <c r="C324" s="106" t="s">
        <v>1102</v>
      </c>
      <c r="D324" s="65">
        <v>1279114</v>
      </c>
      <c r="E324" s="65">
        <v>1112013</v>
      </c>
      <c r="F324" s="79">
        <v>1412677.8315999999</v>
      </c>
      <c r="G324" s="65">
        <v>0</v>
      </c>
      <c r="H324" s="65">
        <v>88481</v>
      </c>
      <c r="I324" s="80">
        <f t="shared" si="8"/>
        <v>3892285.8316000002</v>
      </c>
      <c r="J324" s="65">
        <v>2176777</v>
      </c>
      <c r="K324" s="65">
        <v>0</v>
      </c>
      <c r="L324" s="65">
        <v>1059028.97</v>
      </c>
      <c r="M324" s="65">
        <v>0</v>
      </c>
      <c r="N324" s="65">
        <v>463590.94</v>
      </c>
      <c r="O324" s="65">
        <v>17669</v>
      </c>
      <c r="P324" s="65">
        <v>175220.26</v>
      </c>
      <c r="Q324" s="80">
        <f t="shared" si="9"/>
        <v>3892286.17</v>
      </c>
      <c r="R324" s="65">
        <v>3580788.17</v>
      </c>
      <c r="S324" s="65">
        <v>311498</v>
      </c>
      <c r="T324" s="52">
        <f>SUM('Part C'!$R324:$S324)</f>
        <v>3892286.17</v>
      </c>
      <c r="U324" s="65">
        <v>18846.253526315799</v>
      </c>
      <c r="V324" s="65">
        <v>1639.4631578947401</v>
      </c>
      <c r="W324" s="65">
        <v>1281025.0422004799</v>
      </c>
      <c r="X324" s="65">
        <v>5173311.2122004796</v>
      </c>
      <c r="Y324" s="17">
        <v>27227.953748423599</v>
      </c>
    </row>
    <row r="325" spans="1:25" s="11" customFormat="1" ht="15" x14ac:dyDescent="0.35">
      <c r="A325" s="106" t="s">
        <v>1103</v>
      </c>
      <c r="B325" s="106" t="s">
        <v>1104</v>
      </c>
      <c r="C325" s="106" t="s">
        <v>1105</v>
      </c>
      <c r="D325" s="65">
        <v>497959</v>
      </c>
      <c r="E325" s="65">
        <v>462175</v>
      </c>
      <c r="F325" s="79">
        <v>567247.16720000003</v>
      </c>
      <c r="G325" s="65">
        <v>0</v>
      </c>
      <c r="H325" s="65">
        <v>94135</v>
      </c>
      <c r="I325" s="80">
        <f t="shared" si="8"/>
        <v>1621516.1672</v>
      </c>
      <c r="J325" s="65">
        <v>698007</v>
      </c>
      <c r="K325" s="65">
        <v>0</v>
      </c>
      <c r="L325" s="65">
        <v>660000.65</v>
      </c>
      <c r="M325" s="65">
        <v>0</v>
      </c>
      <c r="N325" s="65">
        <v>252389.96</v>
      </c>
      <c r="O325" s="65">
        <v>11119</v>
      </c>
      <c r="P325" s="65">
        <v>0</v>
      </c>
      <c r="Q325" s="80">
        <f t="shared" si="9"/>
        <v>1621516.6099999999</v>
      </c>
      <c r="R325" s="65">
        <v>1579956.61</v>
      </c>
      <c r="S325" s="65">
        <v>41560</v>
      </c>
      <c r="T325" s="52">
        <f>SUM('Part C'!$R325:$S325)</f>
        <v>1621516.61</v>
      </c>
      <c r="U325" s="65">
        <v>26332.610166666698</v>
      </c>
      <c r="V325" s="65">
        <v>692.66666666666697</v>
      </c>
      <c r="W325" s="65">
        <v>404534.22385278298</v>
      </c>
      <c r="X325" s="65">
        <v>2026050.8338527801</v>
      </c>
      <c r="Y325" s="17">
        <v>33767.5138975464</v>
      </c>
    </row>
    <row r="326" spans="1:25" s="11" customFormat="1" ht="15" x14ac:dyDescent="0.35">
      <c r="A326" s="106" t="s">
        <v>1106</v>
      </c>
      <c r="B326" s="106" t="s">
        <v>1107</v>
      </c>
      <c r="C326" s="106" t="s">
        <v>1108</v>
      </c>
      <c r="D326" s="65">
        <v>1636025</v>
      </c>
      <c r="E326" s="65">
        <v>1264136</v>
      </c>
      <c r="F326" s="79">
        <v>1713415.1188000001</v>
      </c>
      <c r="G326" s="65">
        <v>0</v>
      </c>
      <c r="H326" s="65">
        <v>106828</v>
      </c>
      <c r="I326" s="80">
        <f t="shared" si="8"/>
        <v>4720404.1188000003</v>
      </c>
      <c r="J326" s="65">
        <v>1842194</v>
      </c>
      <c r="K326" s="65">
        <v>0</v>
      </c>
      <c r="L326" s="65">
        <v>2096384.21</v>
      </c>
      <c r="M326" s="65">
        <v>0</v>
      </c>
      <c r="N326" s="65">
        <v>508262.19</v>
      </c>
      <c r="O326" s="65">
        <v>106753.68</v>
      </c>
      <c r="P326" s="65">
        <v>166809.70000000001</v>
      </c>
      <c r="Q326" s="80">
        <f t="shared" si="9"/>
        <v>4720403.78</v>
      </c>
      <c r="R326" s="65">
        <v>4535587.78</v>
      </c>
      <c r="S326" s="65">
        <v>184816</v>
      </c>
      <c r="T326" s="52">
        <f>SUM('Part C'!$R326:$S326)</f>
        <v>4720403.78</v>
      </c>
      <c r="U326" s="65">
        <v>29644.364575163399</v>
      </c>
      <c r="V326" s="65">
        <v>1207.9477124182999</v>
      </c>
      <c r="W326" s="65">
        <v>1031562.2708246</v>
      </c>
      <c r="X326" s="65">
        <v>5751966.0508246003</v>
      </c>
      <c r="Y326" s="17">
        <v>37594.549351794703</v>
      </c>
    </row>
    <row r="327" spans="1:25" s="11" customFormat="1" ht="15" x14ac:dyDescent="0.35">
      <c r="A327" s="106" t="s">
        <v>1109</v>
      </c>
      <c r="B327" s="106" t="s">
        <v>1110</v>
      </c>
      <c r="C327" s="106" t="s">
        <v>1111</v>
      </c>
      <c r="D327" s="65">
        <v>2388903</v>
      </c>
      <c r="E327" s="65">
        <v>1007280</v>
      </c>
      <c r="F327" s="79">
        <v>2006464.9164</v>
      </c>
      <c r="G327" s="65">
        <v>0</v>
      </c>
      <c r="H327" s="65">
        <v>181827</v>
      </c>
      <c r="I327" s="80">
        <f t="shared" si="8"/>
        <v>5584474.9164000005</v>
      </c>
      <c r="J327" s="65">
        <v>3243044</v>
      </c>
      <c r="K327" s="65">
        <v>465343.5</v>
      </c>
      <c r="L327" s="65">
        <v>1195804.3600000001</v>
      </c>
      <c r="M327" s="65">
        <v>0</v>
      </c>
      <c r="N327" s="65">
        <v>465560.35</v>
      </c>
      <c r="O327" s="65">
        <v>52817</v>
      </c>
      <c r="P327" s="65">
        <v>161905.26</v>
      </c>
      <c r="Q327" s="80">
        <f t="shared" si="9"/>
        <v>5584474.4699999997</v>
      </c>
      <c r="R327" s="65">
        <v>5516618.4699999997</v>
      </c>
      <c r="S327" s="65">
        <v>67856</v>
      </c>
      <c r="T327" s="52">
        <f>SUM('Part C'!$R327:$S327)</f>
        <v>5584474.4699999997</v>
      </c>
      <c r="U327" s="65">
        <v>14517.417026315799</v>
      </c>
      <c r="V327" s="65">
        <v>178.568421052632</v>
      </c>
      <c r="W327" s="65">
        <v>2562050.0844009598</v>
      </c>
      <c r="X327" s="65">
        <v>8146524.55440096</v>
      </c>
      <c r="Y327" s="17">
        <v>21438.222511581502</v>
      </c>
    </row>
    <row r="328" spans="1:25" s="11" customFormat="1" ht="15" x14ac:dyDescent="0.35">
      <c r="A328" s="106" t="s">
        <v>1112</v>
      </c>
      <c r="B328" s="106" t="s">
        <v>1113</v>
      </c>
      <c r="C328" s="106" t="s">
        <v>1114</v>
      </c>
      <c r="D328" s="65">
        <v>2993342</v>
      </c>
      <c r="E328" s="65">
        <v>1976772</v>
      </c>
      <c r="F328" s="79">
        <v>2936343.3511999999</v>
      </c>
      <c r="G328" s="65">
        <v>0</v>
      </c>
      <c r="H328" s="65">
        <v>117223</v>
      </c>
      <c r="I328" s="80">
        <f t="shared" ref="I328:I391" si="10">SUM(D328:H328)</f>
        <v>8023680.3511999995</v>
      </c>
      <c r="J328" s="65">
        <v>4461513</v>
      </c>
      <c r="K328" s="65">
        <v>0</v>
      </c>
      <c r="L328" s="65">
        <v>2704262.96</v>
      </c>
      <c r="M328" s="65">
        <v>0</v>
      </c>
      <c r="N328" s="65">
        <v>507336.35</v>
      </c>
      <c r="O328" s="65">
        <v>11911</v>
      </c>
      <c r="P328" s="65">
        <v>338657.46</v>
      </c>
      <c r="Q328" s="80">
        <f t="shared" ref="Q328:Q391" si="11">SUM(J328:P328)</f>
        <v>8023680.7699999996</v>
      </c>
      <c r="R328" s="65">
        <v>7497269.7699999996</v>
      </c>
      <c r="S328" s="65">
        <v>526411</v>
      </c>
      <c r="T328" s="52">
        <f>SUM('Part C'!$R328:$S328)</f>
        <v>8023680.7699999996</v>
      </c>
      <c r="U328" s="65">
        <v>21482.148338108898</v>
      </c>
      <c r="V328" s="65">
        <v>1508.34097421203</v>
      </c>
      <c r="W328" s="65">
        <v>2353040.7354103499</v>
      </c>
      <c r="X328" s="65">
        <v>10376721.505410399</v>
      </c>
      <c r="Y328" s="17">
        <v>29732.726376533999</v>
      </c>
    </row>
    <row r="329" spans="1:25" s="11" customFormat="1" ht="15" x14ac:dyDescent="0.35">
      <c r="A329" s="106" t="s">
        <v>1115</v>
      </c>
      <c r="B329" s="106" t="s">
        <v>1116</v>
      </c>
      <c r="C329" s="106" t="s">
        <v>1117</v>
      </c>
      <c r="D329" s="65">
        <v>1851925</v>
      </c>
      <c r="E329" s="65">
        <v>1288666</v>
      </c>
      <c r="F329" s="79">
        <v>1855461.1628</v>
      </c>
      <c r="G329" s="65">
        <v>0</v>
      </c>
      <c r="H329" s="65">
        <v>76464</v>
      </c>
      <c r="I329" s="80">
        <f t="shared" si="10"/>
        <v>5072516.1628</v>
      </c>
      <c r="J329" s="65">
        <v>2808568</v>
      </c>
      <c r="K329" s="65">
        <v>0</v>
      </c>
      <c r="L329" s="65">
        <v>1412954.92</v>
      </c>
      <c r="M329" s="65">
        <v>0</v>
      </c>
      <c r="N329" s="65">
        <v>514612.66</v>
      </c>
      <c r="O329" s="65">
        <v>22661</v>
      </c>
      <c r="P329" s="65">
        <v>313720.08</v>
      </c>
      <c r="Q329" s="80">
        <f t="shared" si="11"/>
        <v>5072516.66</v>
      </c>
      <c r="R329" s="65">
        <v>4795458.66</v>
      </c>
      <c r="S329" s="65">
        <v>277058</v>
      </c>
      <c r="T329" s="52">
        <f>SUM('Part C'!$R329:$S329)</f>
        <v>5072516.66</v>
      </c>
      <c r="U329" s="65">
        <v>20940.867510917</v>
      </c>
      <c r="V329" s="65">
        <v>1209.8602620087299</v>
      </c>
      <c r="W329" s="65">
        <v>1543972.28770479</v>
      </c>
      <c r="X329" s="65">
        <v>6616488.9477047902</v>
      </c>
      <c r="Y329" s="17">
        <v>28892.964837138799</v>
      </c>
    </row>
    <row r="330" spans="1:25" s="11" customFormat="1" ht="15" x14ac:dyDescent="0.35">
      <c r="A330" s="106" t="s">
        <v>1118</v>
      </c>
      <c r="B330" s="106" t="s">
        <v>1119</v>
      </c>
      <c r="C330" s="106" t="s">
        <v>1120</v>
      </c>
      <c r="D330" s="65">
        <v>1852362</v>
      </c>
      <c r="E330" s="65">
        <v>1297876</v>
      </c>
      <c r="F330" s="79">
        <v>1861160.6103999999</v>
      </c>
      <c r="G330" s="65">
        <v>0</v>
      </c>
      <c r="H330" s="65">
        <v>164673</v>
      </c>
      <c r="I330" s="80">
        <f t="shared" si="10"/>
        <v>5176071.6103999997</v>
      </c>
      <c r="J330" s="65">
        <v>4017771</v>
      </c>
      <c r="K330" s="65">
        <v>0</v>
      </c>
      <c r="L330" s="65">
        <v>327420.05</v>
      </c>
      <c r="M330" s="65">
        <v>0</v>
      </c>
      <c r="N330" s="65">
        <v>514986.5</v>
      </c>
      <c r="O330" s="65">
        <v>126042.06</v>
      </c>
      <c r="P330" s="65">
        <v>189852.44</v>
      </c>
      <c r="Q330" s="80">
        <f t="shared" si="11"/>
        <v>5176072.05</v>
      </c>
      <c r="R330" s="65">
        <v>4832679.05</v>
      </c>
      <c r="S330" s="65">
        <v>343393</v>
      </c>
      <c r="T330" s="52">
        <f>SUM('Part C'!$R330:$S330)</f>
        <v>5176072.05</v>
      </c>
      <c r="U330" s="65">
        <v>22582.612383177599</v>
      </c>
      <c r="V330" s="65">
        <v>1604.6401869158899</v>
      </c>
      <c r="W330" s="65">
        <v>1442838.73174159</v>
      </c>
      <c r="X330" s="65">
        <v>6618910.7817415902</v>
      </c>
      <c r="Y330" s="17">
        <v>30929.489634306501</v>
      </c>
    </row>
    <row r="331" spans="1:25" s="11" customFormat="1" ht="15" x14ac:dyDescent="0.35">
      <c r="A331" s="106" t="s">
        <v>1121</v>
      </c>
      <c r="B331" s="106" t="s">
        <v>1122</v>
      </c>
      <c r="C331" s="106" t="s">
        <v>1123</v>
      </c>
      <c r="D331" s="65">
        <v>1508578</v>
      </c>
      <c r="E331" s="65">
        <v>968089</v>
      </c>
      <c r="F331" s="79">
        <v>1463214.8636</v>
      </c>
      <c r="G331" s="65">
        <v>0</v>
      </c>
      <c r="H331" s="65">
        <v>175195</v>
      </c>
      <c r="I331" s="80">
        <f t="shared" si="10"/>
        <v>4115076.8635999998</v>
      </c>
      <c r="J331" s="65">
        <v>2952799</v>
      </c>
      <c r="K331" s="65">
        <v>0</v>
      </c>
      <c r="L331" s="65">
        <v>616737.25</v>
      </c>
      <c r="M331" s="65">
        <v>0</v>
      </c>
      <c r="N331" s="65">
        <v>317736.84999999998</v>
      </c>
      <c r="O331" s="65">
        <v>56085</v>
      </c>
      <c r="P331" s="65">
        <v>171718.91</v>
      </c>
      <c r="Q331" s="80">
        <f t="shared" si="11"/>
        <v>4115077.0100000002</v>
      </c>
      <c r="R331" s="65">
        <v>3790768.01</v>
      </c>
      <c r="S331" s="65">
        <v>324309</v>
      </c>
      <c r="T331" s="52">
        <f>SUM('Part C'!$R331:$S331)</f>
        <v>4115077.01</v>
      </c>
      <c r="U331" s="65">
        <v>19049.0854773869</v>
      </c>
      <c r="V331" s="65">
        <v>1629.69346733668</v>
      </c>
      <c r="W331" s="65">
        <v>1341705.1757783999</v>
      </c>
      <c r="X331" s="65">
        <v>5456782.1857783999</v>
      </c>
      <c r="Y331" s="17">
        <v>27421.016008936698</v>
      </c>
    </row>
    <row r="332" spans="1:25" s="11" customFormat="1" ht="15" x14ac:dyDescent="0.35">
      <c r="A332" s="106" t="s">
        <v>1124</v>
      </c>
      <c r="B332" s="106" t="s">
        <v>1125</v>
      </c>
      <c r="C332" s="106" t="s">
        <v>1126</v>
      </c>
      <c r="D332" s="65">
        <v>4408957</v>
      </c>
      <c r="E332" s="65">
        <v>1667039</v>
      </c>
      <c r="F332" s="79">
        <v>3589698.4367999998</v>
      </c>
      <c r="G332" s="65">
        <v>0</v>
      </c>
      <c r="H332" s="65">
        <v>125508</v>
      </c>
      <c r="I332" s="80">
        <f t="shared" si="10"/>
        <v>9791202.4367999993</v>
      </c>
      <c r="J332" s="65">
        <v>6096022</v>
      </c>
      <c r="K332" s="65">
        <v>0</v>
      </c>
      <c r="L332" s="65">
        <v>2793780.46</v>
      </c>
      <c r="M332" s="65">
        <v>0</v>
      </c>
      <c r="N332" s="65">
        <v>535943.69999999995</v>
      </c>
      <c r="O332" s="65">
        <v>31912</v>
      </c>
      <c r="P332" s="65">
        <v>333544.63</v>
      </c>
      <c r="Q332" s="80">
        <f t="shared" si="11"/>
        <v>9791202.790000001</v>
      </c>
      <c r="R332" s="65">
        <v>9632613.7899999991</v>
      </c>
      <c r="S332" s="65">
        <v>158589</v>
      </c>
      <c r="T332" s="52">
        <f>SUM('Part C'!$R332:$S332)</f>
        <v>9791202.7899999991</v>
      </c>
      <c r="U332" s="65">
        <v>14021.2718922853</v>
      </c>
      <c r="V332" s="65">
        <v>230.84279475982501</v>
      </c>
      <c r="W332" s="65">
        <v>4631916.8631143598</v>
      </c>
      <c r="X332" s="65">
        <v>14423119.653114401</v>
      </c>
      <c r="Y332" s="17">
        <v>20994.3517512582</v>
      </c>
    </row>
    <row r="333" spans="1:25" s="11" customFormat="1" ht="15" x14ac:dyDescent="0.35">
      <c r="A333" s="106" t="s">
        <v>1127</v>
      </c>
      <c r="B333" s="106" t="s">
        <v>1128</v>
      </c>
      <c r="C333" s="106" t="s">
        <v>1129</v>
      </c>
      <c r="D333" s="65">
        <v>2241499</v>
      </c>
      <c r="E333" s="65">
        <v>1563081</v>
      </c>
      <c r="F333" s="79">
        <v>2247745.8640000001</v>
      </c>
      <c r="G333" s="65">
        <v>0</v>
      </c>
      <c r="H333" s="65">
        <v>149032</v>
      </c>
      <c r="I333" s="80">
        <f t="shared" si="10"/>
        <v>6201357.8640000001</v>
      </c>
      <c r="J333" s="65">
        <v>3380808</v>
      </c>
      <c r="K333" s="65">
        <v>0</v>
      </c>
      <c r="L333" s="65">
        <v>1393464.44</v>
      </c>
      <c r="M333" s="65">
        <v>0</v>
      </c>
      <c r="N333" s="65">
        <v>522945.27</v>
      </c>
      <c r="O333" s="65">
        <v>45253</v>
      </c>
      <c r="P333" s="65">
        <v>858887.24</v>
      </c>
      <c r="Q333" s="80">
        <f t="shared" si="11"/>
        <v>6201357.9499999993</v>
      </c>
      <c r="R333" s="65">
        <v>5768915.9500000002</v>
      </c>
      <c r="S333" s="65">
        <v>432442</v>
      </c>
      <c r="T333" s="52">
        <f>SUM('Part C'!$R333:$S333)</f>
        <v>6201357.9500000002</v>
      </c>
      <c r="U333" s="65">
        <v>15591.6647297297</v>
      </c>
      <c r="V333" s="65">
        <v>1168.7621621621599</v>
      </c>
      <c r="W333" s="65">
        <v>2494627.71375883</v>
      </c>
      <c r="X333" s="65">
        <v>8695985.6637588292</v>
      </c>
      <c r="Y333" s="17">
        <v>23502.663956104901</v>
      </c>
    </row>
    <row r="334" spans="1:25" s="11" customFormat="1" ht="15" x14ac:dyDescent="0.35">
      <c r="A334" s="106" t="s">
        <v>1130</v>
      </c>
      <c r="B334" s="106" t="s">
        <v>1131</v>
      </c>
      <c r="C334" s="106" t="s">
        <v>1132</v>
      </c>
      <c r="D334" s="65">
        <v>7236021</v>
      </c>
      <c r="E334" s="65">
        <v>2598550</v>
      </c>
      <c r="F334" s="79">
        <v>5810264.5467999997</v>
      </c>
      <c r="G334" s="65">
        <v>0</v>
      </c>
      <c r="H334" s="65">
        <v>177437</v>
      </c>
      <c r="I334" s="80">
        <f t="shared" si="10"/>
        <v>15822272.546799999</v>
      </c>
      <c r="J334" s="65">
        <v>10919530</v>
      </c>
      <c r="K334" s="65">
        <v>0</v>
      </c>
      <c r="L334" s="65">
        <v>3156861.47</v>
      </c>
      <c r="M334" s="65">
        <v>0</v>
      </c>
      <c r="N334" s="65">
        <v>749965.16</v>
      </c>
      <c r="O334" s="65">
        <v>18756</v>
      </c>
      <c r="P334" s="65">
        <v>977160.04</v>
      </c>
      <c r="Q334" s="80">
        <f t="shared" si="11"/>
        <v>15822272.670000002</v>
      </c>
      <c r="R334" s="65">
        <v>14284900.67</v>
      </c>
      <c r="S334" s="65">
        <v>1537372</v>
      </c>
      <c r="T334" s="52">
        <f>SUM('Part C'!$R334:$S334)</f>
        <v>15822272.67</v>
      </c>
      <c r="U334" s="65">
        <v>15212.886762513301</v>
      </c>
      <c r="V334" s="65">
        <v>1637.24387646432</v>
      </c>
      <c r="W334" s="65">
        <v>6330960.6032960499</v>
      </c>
      <c r="X334" s="65">
        <v>22153233.273295999</v>
      </c>
      <c r="Y334" s="17">
        <v>23592.367703190699</v>
      </c>
    </row>
    <row r="335" spans="1:25" s="11" customFormat="1" ht="15" x14ac:dyDescent="0.35">
      <c r="A335" s="106" t="s">
        <v>1133</v>
      </c>
      <c r="B335" s="106" t="s">
        <v>1134</v>
      </c>
      <c r="C335" s="106" t="s">
        <v>1135</v>
      </c>
      <c r="D335" s="65">
        <v>4181420</v>
      </c>
      <c r="E335" s="65">
        <v>1677068</v>
      </c>
      <c r="F335" s="79">
        <v>3461194.7104000002</v>
      </c>
      <c r="G335" s="65">
        <v>0</v>
      </c>
      <c r="H335" s="65">
        <v>107704</v>
      </c>
      <c r="I335" s="80">
        <f t="shared" si="10"/>
        <v>9427386.7104000002</v>
      </c>
      <c r="J335" s="65">
        <v>6545034</v>
      </c>
      <c r="K335" s="65">
        <v>0</v>
      </c>
      <c r="L335" s="65">
        <v>1970977.34</v>
      </c>
      <c r="M335" s="65">
        <v>0</v>
      </c>
      <c r="N335" s="65">
        <v>545116.25</v>
      </c>
      <c r="O335" s="65">
        <v>37339</v>
      </c>
      <c r="P335" s="65">
        <v>328920.17</v>
      </c>
      <c r="Q335" s="80">
        <f t="shared" si="11"/>
        <v>9427386.7599999998</v>
      </c>
      <c r="R335" s="65">
        <v>8842491.7599999998</v>
      </c>
      <c r="S335" s="65">
        <v>584895</v>
      </c>
      <c r="T335" s="52">
        <f>SUM('Part C'!$R335:$S335)</f>
        <v>9427386.7599999998</v>
      </c>
      <c r="U335" s="65">
        <v>17103.465686653799</v>
      </c>
      <c r="V335" s="65">
        <v>1131.3249516441001</v>
      </c>
      <c r="W335" s="65">
        <v>3485736.5621981402</v>
      </c>
      <c r="X335" s="65">
        <v>12913123.3221981</v>
      </c>
      <c r="Y335" s="17">
        <v>24977.027702510899</v>
      </c>
    </row>
    <row r="336" spans="1:25" s="11" customFormat="1" ht="15" x14ac:dyDescent="0.35">
      <c r="A336" s="106" t="s">
        <v>1136</v>
      </c>
      <c r="B336" s="106" t="s">
        <v>1137</v>
      </c>
      <c r="C336" s="106" t="s">
        <v>1138</v>
      </c>
      <c r="D336" s="65">
        <v>3184516</v>
      </c>
      <c r="E336" s="65">
        <v>1276135</v>
      </c>
      <c r="F336" s="79">
        <v>2635352.6107999999</v>
      </c>
      <c r="G336" s="65">
        <v>0</v>
      </c>
      <c r="H336" s="65">
        <v>105398</v>
      </c>
      <c r="I336" s="80">
        <f t="shared" si="10"/>
        <v>7201401.6107999999</v>
      </c>
      <c r="J336" s="65">
        <v>5634186</v>
      </c>
      <c r="K336" s="65">
        <v>0</v>
      </c>
      <c r="L336" s="65">
        <v>163354.48000000001</v>
      </c>
      <c r="M336" s="65">
        <v>0</v>
      </c>
      <c r="N336" s="65">
        <v>727342.39</v>
      </c>
      <c r="O336" s="65">
        <v>185799.81</v>
      </c>
      <c r="P336" s="65">
        <v>490718.85</v>
      </c>
      <c r="Q336" s="80">
        <f t="shared" si="11"/>
        <v>7201401.5299999993</v>
      </c>
      <c r="R336" s="65">
        <v>7189247.5300000003</v>
      </c>
      <c r="S336" s="65">
        <v>12154</v>
      </c>
      <c r="T336" s="52">
        <f>SUM('Part C'!$R336:$S336)</f>
        <v>7201401.5300000003</v>
      </c>
      <c r="U336" s="65">
        <v>15870.303598234001</v>
      </c>
      <c r="V336" s="65">
        <v>26.830022075055201</v>
      </c>
      <c r="W336" s="65">
        <v>3054233.3900885098</v>
      </c>
      <c r="X336" s="65">
        <v>10255634.9200885</v>
      </c>
      <c r="Y336" s="17">
        <v>22639.370684522099</v>
      </c>
    </row>
    <row r="337" spans="1:25" s="11" customFormat="1" ht="15" x14ac:dyDescent="0.35">
      <c r="A337" s="106" t="s">
        <v>1139</v>
      </c>
      <c r="B337" s="106" t="s">
        <v>1140</v>
      </c>
      <c r="C337" s="106" t="s">
        <v>1141</v>
      </c>
      <c r="D337" s="65">
        <v>4036140</v>
      </c>
      <c r="E337" s="65">
        <v>2490589</v>
      </c>
      <c r="F337" s="79">
        <v>3855991.4931999999</v>
      </c>
      <c r="G337" s="65">
        <v>0</v>
      </c>
      <c r="H337" s="65">
        <v>274118</v>
      </c>
      <c r="I337" s="80">
        <f t="shared" si="10"/>
        <v>10656838.4932</v>
      </c>
      <c r="J337" s="65">
        <v>4712076</v>
      </c>
      <c r="K337" s="65">
        <v>996587.74</v>
      </c>
      <c r="L337" s="65">
        <v>3332881.9</v>
      </c>
      <c r="M337" s="65">
        <v>328344.19</v>
      </c>
      <c r="N337" s="65">
        <v>734852.56</v>
      </c>
      <c r="O337" s="65">
        <v>74882</v>
      </c>
      <c r="P337" s="65">
        <v>477214.55</v>
      </c>
      <c r="Q337" s="80">
        <f t="shared" si="11"/>
        <v>10656838.940000001</v>
      </c>
      <c r="R337" s="65">
        <v>9840411.9399999995</v>
      </c>
      <c r="S337" s="65">
        <v>816427</v>
      </c>
      <c r="T337" s="52">
        <f>SUM('Part C'!$R337:$S337)</f>
        <v>10656838.939999999</v>
      </c>
      <c r="U337" s="65">
        <v>19799.621609657901</v>
      </c>
      <c r="V337" s="65">
        <v>1642.71026156942</v>
      </c>
      <c r="W337" s="65">
        <v>3350891.8209138801</v>
      </c>
      <c r="X337" s="65">
        <v>14007730.760913899</v>
      </c>
      <c r="Y337" s="17">
        <v>28184.568935440398</v>
      </c>
    </row>
    <row r="338" spans="1:25" s="11" customFormat="1" ht="15" x14ac:dyDescent="0.35">
      <c r="A338" s="106" t="s">
        <v>1142</v>
      </c>
      <c r="B338" s="106" t="s">
        <v>1143</v>
      </c>
      <c r="C338" s="106" t="s">
        <v>1144</v>
      </c>
      <c r="D338" s="65">
        <v>4464370</v>
      </c>
      <c r="E338" s="65">
        <v>2644505</v>
      </c>
      <c r="F338" s="79">
        <v>4199923.3499999996</v>
      </c>
      <c r="G338" s="65">
        <v>0</v>
      </c>
      <c r="H338" s="65">
        <v>660644</v>
      </c>
      <c r="I338" s="80">
        <f t="shared" si="10"/>
        <v>11969442.35</v>
      </c>
      <c r="J338" s="65">
        <v>5147087</v>
      </c>
      <c r="K338" s="65">
        <v>1408158.16</v>
      </c>
      <c r="L338" s="65">
        <v>3610533.77</v>
      </c>
      <c r="M338" s="65">
        <v>206063.28</v>
      </c>
      <c r="N338" s="65">
        <v>712581.36</v>
      </c>
      <c r="O338" s="65">
        <v>24899</v>
      </c>
      <c r="P338" s="65">
        <v>860119.62</v>
      </c>
      <c r="Q338" s="80">
        <f t="shared" si="11"/>
        <v>11969442.189999998</v>
      </c>
      <c r="R338" s="65">
        <v>10926135.189999999</v>
      </c>
      <c r="S338" s="65">
        <v>1043307</v>
      </c>
      <c r="T338" s="52">
        <f>SUM('Part C'!$R338:$S338)</f>
        <v>11969442.189999999</v>
      </c>
      <c r="U338" s="65">
        <v>21721.938747514901</v>
      </c>
      <c r="V338" s="65">
        <v>2074.1689860834999</v>
      </c>
      <c r="W338" s="65">
        <v>3391345.2432991602</v>
      </c>
      <c r="X338" s="65">
        <v>15360787.433299201</v>
      </c>
      <c r="Y338" s="17">
        <v>30538.3447978115</v>
      </c>
    </row>
    <row r="339" spans="1:25" s="11" customFormat="1" ht="15" x14ac:dyDescent="0.35">
      <c r="A339" s="106" t="s">
        <v>1145</v>
      </c>
      <c r="B339" s="106" t="s">
        <v>1146</v>
      </c>
      <c r="C339" s="106" t="s">
        <v>1147</v>
      </c>
      <c r="D339" s="65">
        <v>3669217</v>
      </c>
      <c r="E339" s="65">
        <v>1632874</v>
      </c>
      <c r="F339" s="79">
        <v>3132475.3627999998</v>
      </c>
      <c r="G339" s="65">
        <v>0</v>
      </c>
      <c r="H339" s="65">
        <v>386881</v>
      </c>
      <c r="I339" s="80">
        <f t="shared" si="10"/>
        <v>8821447.3628000002</v>
      </c>
      <c r="J339" s="65">
        <v>4827493</v>
      </c>
      <c r="K339" s="65">
        <v>619312.16</v>
      </c>
      <c r="L339" s="65">
        <v>2110103.9300000002</v>
      </c>
      <c r="M339" s="65">
        <v>432762.66</v>
      </c>
      <c r="N339" s="65">
        <v>486625.72</v>
      </c>
      <c r="O339" s="65">
        <v>28291</v>
      </c>
      <c r="P339" s="65">
        <v>316858.43</v>
      </c>
      <c r="Q339" s="80">
        <f t="shared" si="11"/>
        <v>8821446.9000000004</v>
      </c>
      <c r="R339" s="65">
        <v>8121324.9000000004</v>
      </c>
      <c r="S339" s="65">
        <v>700122</v>
      </c>
      <c r="T339" s="52">
        <f>SUM('Part C'!$R339:$S339)</f>
        <v>8821446.9000000004</v>
      </c>
      <c r="U339" s="65">
        <v>19429.006937799</v>
      </c>
      <c r="V339" s="65">
        <v>1674.9330143540701</v>
      </c>
      <c r="W339" s="65">
        <v>2818255.0928410501</v>
      </c>
      <c r="X339" s="65">
        <v>11639701.9928411</v>
      </c>
      <c r="Y339" s="17">
        <v>27846.1770163662</v>
      </c>
    </row>
    <row r="340" spans="1:25" s="11" customFormat="1" ht="15" x14ac:dyDescent="0.35">
      <c r="A340" s="106" t="s">
        <v>1148</v>
      </c>
      <c r="B340" s="106" t="s">
        <v>1149</v>
      </c>
      <c r="C340" s="106" t="s">
        <v>1150</v>
      </c>
      <c r="D340" s="65">
        <v>2913418</v>
      </c>
      <c r="E340" s="65">
        <v>1208736</v>
      </c>
      <c r="F340" s="79">
        <v>2435368.5832000002</v>
      </c>
      <c r="G340" s="65">
        <v>0</v>
      </c>
      <c r="H340" s="65">
        <v>41050</v>
      </c>
      <c r="I340" s="80">
        <f t="shared" si="10"/>
        <v>6598572.5832000002</v>
      </c>
      <c r="J340" s="65">
        <v>3825032</v>
      </c>
      <c r="K340" s="65">
        <v>0</v>
      </c>
      <c r="L340" s="65">
        <v>2122077.89</v>
      </c>
      <c r="M340" s="65">
        <v>0</v>
      </c>
      <c r="N340" s="65">
        <v>511341.98</v>
      </c>
      <c r="O340" s="65">
        <v>6988</v>
      </c>
      <c r="P340" s="65">
        <v>133132.46</v>
      </c>
      <c r="Q340" s="80">
        <f t="shared" si="11"/>
        <v>6598572.330000001</v>
      </c>
      <c r="R340" s="65">
        <v>6134900.3300000001</v>
      </c>
      <c r="S340" s="65">
        <v>463672</v>
      </c>
      <c r="T340" s="52">
        <f>SUM('Part C'!$R340:$S340)</f>
        <v>6598572.3300000001</v>
      </c>
      <c r="U340" s="65">
        <v>18761.163088685</v>
      </c>
      <c r="V340" s="65">
        <v>1417.9571865443399</v>
      </c>
      <c r="W340" s="65">
        <v>2204711.5199976698</v>
      </c>
      <c r="X340" s="65">
        <v>8803283.8499976695</v>
      </c>
      <c r="Y340" s="17">
        <v>26921.357339442398</v>
      </c>
    </row>
    <row r="341" spans="1:25" s="11" customFormat="1" ht="15" x14ac:dyDescent="0.35">
      <c r="A341" s="106" t="s">
        <v>1151</v>
      </c>
      <c r="B341" s="106" t="s">
        <v>1152</v>
      </c>
      <c r="C341" s="106" t="s">
        <v>1153</v>
      </c>
      <c r="D341" s="65">
        <v>4694376</v>
      </c>
      <c r="E341" s="65">
        <v>2595748</v>
      </c>
      <c r="F341" s="79">
        <v>4307005.2592000002</v>
      </c>
      <c r="G341" s="65">
        <v>0</v>
      </c>
      <c r="H341" s="65">
        <v>425107</v>
      </c>
      <c r="I341" s="80">
        <f t="shared" si="10"/>
        <v>12022236.259199999</v>
      </c>
      <c r="J341" s="65">
        <v>4857048</v>
      </c>
      <c r="K341" s="65">
        <v>870295.23</v>
      </c>
      <c r="L341" s="65">
        <v>4458185.18</v>
      </c>
      <c r="M341" s="65">
        <v>204298.54</v>
      </c>
      <c r="N341" s="65">
        <v>687989.18</v>
      </c>
      <c r="O341" s="65">
        <v>42652</v>
      </c>
      <c r="P341" s="65">
        <v>901767.65</v>
      </c>
      <c r="Q341" s="80">
        <f t="shared" si="11"/>
        <v>12022235.779999999</v>
      </c>
      <c r="R341" s="65">
        <v>11072007.779999999</v>
      </c>
      <c r="S341" s="65">
        <v>950228</v>
      </c>
      <c r="T341" s="52">
        <f>SUM('Part C'!$R341:$S341)</f>
        <v>12022235.779999999</v>
      </c>
      <c r="U341" s="65">
        <v>24495.592433628299</v>
      </c>
      <c r="V341" s="65">
        <v>2102.2743362831902</v>
      </c>
      <c r="W341" s="65">
        <v>3047491.1530243</v>
      </c>
      <c r="X341" s="65">
        <v>15069726.9330243</v>
      </c>
      <c r="Y341" s="17">
        <v>33340.103834124602</v>
      </c>
    </row>
    <row r="342" spans="1:25" s="11" customFormat="1" ht="15" x14ac:dyDescent="0.35">
      <c r="A342" s="106" t="s">
        <v>1154</v>
      </c>
      <c r="B342" s="106" t="s">
        <v>1155</v>
      </c>
      <c r="C342" s="106" t="s">
        <v>1156</v>
      </c>
      <c r="D342" s="65">
        <v>3452096</v>
      </c>
      <c r="E342" s="65">
        <v>2286080</v>
      </c>
      <c r="F342" s="79">
        <v>3390114.3807999999</v>
      </c>
      <c r="G342" s="65">
        <v>0</v>
      </c>
      <c r="H342" s="65">
        <v>75568</v>
      </c>
      <c r="I342" s="80">
        <f t="shared" si="10"/>
        <v>9203858.3807999995</v>
      </c>
      <c r="J342" s="65">
        <v>3794861</v>
      </c>
      <c r="K342" s="65">
        <v>867022.24</v>
      </c>
      <c r="L342" s="65">
        <v>3200295.08</v>
      </c>
      <c r="M342" s="65">
        <v>336877.6</v>
      </c>
      <c r="N342" s="65">
        <v>467548.85</v>
      </c>
      <c r="O342" s="65">
        <v>18343</v>
      </c>
      <c r="P342" s="65">
        <v>518911.01</v>
      </c>
      <c r="Q342" s="80">
        <f t="shared" si="11"/>
        <v>9203858.7799999993</v>
      </c>
      <c r="R342" s="65">
        <v>8481916.7799999993</v>
      </c>
      <c r="S342" s="65">
        <v>721942</v>
      </c>
      <c r="T342" s="52">
        <f>SUM('Part C'!$R342:$S342)</f>
        <v>9203858.7799999993</v>
      </c>
      <c r="U342" s="65">
        <v>22203.970628272298</v>
      </c>
      <c r="V342" s="65">
        <v>1889.9005235602101</v>
      </c>
      <c r="W342" s="65">
        <v>2575534.5585293798</v>
      </c>
      <c r="X342" s="65">
        <v>11779393.338529401</v>
      </c>
      <c r="Y342" s="17">
        <v>30836.108216045501</v>
      </c>
    </row>
    <row r="343" spans="1:25" s="11" customFormat="1" ht="15" x14ac:dyDescent="0.35">
      <c r="A343" s="106" t="s">
        <v>1157</v>
      </c>
      <c r="B343" s="106" t="s">
        <v>1158</v>
      </c>
      <c r="C343" s="106" t="s">
        <v>1159</v>
      </c>
      <c r="D343" s="65">
        <v>2676656</v>
      </c>
      <c r="E343" s="65">
        <v>1482095</v>
      </c>
      <c r="F343" s="79">
        <v>2456990.0907999999</v>
      </c>
      <c r="G343" s="65">
        <v>0</v>
      </c>
      <c r="H343" s="65">
        <v>90791</v>
      </c>
      <c r="I343" s="80">
        <f t="shared" si="10"/>
        <v>6706532.0908000004</v>
      </c>
      <c r="J343" s="65">
        <v>3878280</v>
      </c>
      <c r="K343" s="65">
        <v>0</v>
      </c>
      <c r="L343" s="65">
        <v>1783396.57</v>
      </c>
      <c r="M343" s="65">
        <v>0</v>
      </c>
      <c r="N343" s="65">
        <v>514327.91</v>
      </c>
      <c r="O343" s="65">
        <v>12057</v>
      </c>
      <c r="P343" s="65">
        <v>518470.35</v>
      </c>
      <c r="Q343" s="80">
        <f t="shared" si="11"/>
        <v>6706531.8300000001</v>
      </c>
      <c r="R343" s="65">
        <v>6403211.8300000001</v>
      </c>
      <c r="S343" s="65">
        <v>303320</v>
      </c>
      <c r="T343" s="52">
        <f>SUM('Part C'!$R343:$S343)</f>
        <v>6706531.8300000001</v>
      </c>
      <c r="U343" s="65">
        <v>24346.813041825098</v>
      </c>
      <c r="V343" s="65">
        <v>1153.30798479087</v>
      </c>
      <c r="W343" s="65">
        <v>1773208.3478880301</v>
      </c>
      <c r="X343" s="65">
        <v>8479740.1778880302</v>
      </c>
      <c r="Y343" s="17">
        <v>32242.358090828999</v>
      </c>
    </row>
    <row r="344" spans="1:25" s="11" customFormat="1" ht="15" x14ac:dyDescent="0.35">
      <c r="A344" s="106" t="s">
        <v>1160</v>
      </c>
      <c r="B344" s="106" t="s">
        <v>1161</v>
      </c>
      <c r="C344" s="106" t="s">
        <v>1162</v>
      </c>
      <c r="D344" s="65">
        <v>3664342</v>
      </c>
      <c r="E344" s="65">
        <v>1921807</v>
      </c>
      <c r="F344" s="79">
        <v>3300296.8292</v>
      </c>
      <c r="G344" s="65">
        <v>0</v>
      </c>
      <c r="H344" s="65">
        <v>576703</v>
      </c>
      <c r="I344" s="80">
        <f t="shared" si="10"/>
        <v>9463148.8291999996</v>
      </c>
      <c r="J344" s="65">
        <v>3855308</v>
      </c>
      <c r="K344" s="65">
        <v>1780590.7</v>
      </c>
      <c r="L344" s="65">
        <v>1956956.03</v>
      </c>
      <c r="M344" s="65">
        <v>422386.84</v>
      </c>
      <c r="N344" s="65">
        <v>696433.15</v>
      </c>
      <c r="O344" s="65">
        <v>11316</v>
      </c>
      <c r="P344" s="65">
        <v>740158.47</v>
      </c>
      <c r="Q344" s="80">
        <f t="shared" si="11"/>
        <v>9463149.1900000013</v>
      </c>
      <c r="R344" s="65">
        <v>8286611.1900000004</v>
      </c>
      <c r="S344" s="65">
        <v>1176538</v>
      </c>
      <c r="T344" s="52">
        <f>SUM('Part C'!$R344:$S344)</f>
        <v>9463149.1900000013</v>
      </c>
      <c r="U344" s="65">
        <v>22703.044356164399</v>
      </c>
      <c r="V344" s="65">
        <v>3223.3917808219198</v>
      </c>
      <c r="W344" s="65">
        <v>2460916.5284377602</v>
      </c>
      <c r="X344" s="65">
        <v>11924065.7184378</v>
      </c>
      <c r="Y344" s="17">
        <v>32668.673201199301</v>
      </c>
    </row>
    <row r="345" spans="1:25" s="11" customFormat="1" ht="15" x14ac:dyDescent="0.35">
      <c r="A345" s="106" t="s">
        <v>1163</v>
      </c>
      <c r="B345" s="106" t="s">
        <v>1164</v>
      </c>
      <c r="C345" s="106" t="s">
        <v>1165</v>
      </c>
      <c r="D345" s="65">
        <v>2655359</v>
      </c>
      <c r="E345" s="65">
        <v>1737298</v>
      </c>
      <c r="F345" s="79">
        <v>2595181.7555999998</v>
      </c>
      <c r="G345" s="65">
        <v>0</v>
      </c>
      <c r="H345" s="65">
        <v>251150</v>
      </c>
      <c r="I345" s="80">
        <f t="shared" si="10"/>
        <v>7238988.7555999998</v>
      </c>
      <c r="J345" s="65">
        <v>4285918</v>
      </c>
      <c r="K345" s="65">
        <v>0</v>
      </c>
      <c r="L345" s="65">
        <v>2081137.06</v>
      </c>
      <c r="M345" s="65">
        <v>0</v>
      </c>
      <c r="N345" s="65">
        <v>463462.08</v>
      </c>
      <c r="O345" s="65">
        <v>37287</v>
      </c>
      <c r="P345" s="65">
        <v>371184.55</v>
      </c>
      <c r="Q345" s="80">
        <f t="shared" si="11"/>
        <v>7238988.6900000004</v>
      </c>
      <c r="R345" s="65">
        <v>6887801.6900000004</v>
      </c>
      <c r="S345" s="65">
        <v>351187</v>
      </c>
      <c r="T345" s="52">
        <f>SUM('Part C'!$R345:$S345)</f>
        <v>7238988.6900000004</v>
      </c>
      <c r="U345" s="65">
        <v>16799.516317073201</v>
      </c>
      <c r="V345" s="65">
        <v>856.55365853658498</v>
      </c>
      <c r="W345" s="65">
        <v>2764317.1963273501</v>
      </c>
      <c r="X345" s="65">
        <v>10003305.8863273</v>
      </c>
      <c r="Y345" s="17">
        <v>24398.307039822801</v>
      </c>
    </row>
    <row r="346" spans="1:25" s="11" customFormat="1" ht="15" x14ac:dyDescent="0.35">
      <c r="A346" s="106" t="s">
        <v>1166</v>
      </c>
      <c r="B346" s="106" t="s">
        <v>1167</v>
      </c>
      <c r="C346" s="106" t="s">
        <v>1168</v>
      </c>
      <c r="D346" s="65">
        <v>3450966</v>
      </c>
      <c r="E346" s="65">
        <v>1999669</v>
      </c>
      <c r="F346" s="79">
        <v>3220235.1579999998</v>
      </c>
      <c r="G346" s="65">
        <v>0</v>
      </c>
      <c r="H346" s="65">
        <v>419603</v>
      </c>
      <c r="I346" s="80">
        <f t="shared" si="10"/>
        <v>9090473.1579999998</v>
      </c>
      <c r="J346" s="65">
        <v>4736900</v>
      </c>
      <c r="K346" s="65">
        <v>528038.51</v>
      </c>
      <c r="L346" s="65">
        <v>2527171.92</v>
      </c>
      <c r="M346" s="65">
        <v>68389</v>
      </c>
      <c r="N346" s="65">
        <v>714464.87</v>
      </c>
      <c r="O346" s="65">
        <v>34628</v>
      </c>
      <c r="P346" s="65">
        <v>480881.34</v>
      </c>
      <c r="Q346" s="80">
        <f t="shared" si="11"/>
        <v>9090473.6399999987</v>
      </c>
      <c r="R346" s="65">
        <v>8091417.6399999997</v>
      </c>
      <c r="S346" s="65">
        <v>999056</v>
      </c>
      <c r="T346" s="52">
        <f>SUM('Part C'!$R346:$S346)</f>
        <v>9090473.6400000006</v>
      </c>
      <c r="U346" s="65">
        <v>18730.133425925898</v>
      </c>
      <c r="V346" s="65">
        <v>2312.62962962963</v>
      </c>
      <c r="W346" s="65">
        <v>2912646.4117400302</v>
      </c>
      <c r="X346" s="65">
        <v>12003120.05174</v>
      </c>
      <c r="Y346" s="17">
        <v>27785.0001197686</v>
      </c>
    </row>
    <row r="347" spans="1:25" s="11" customFormat="1" ht="15" x14ac:dyDescent="0.35">
      <c r="A347" s="106" t="s">
        <v>1169</v>
      </c>
      <c r="B347" s="106" t="s">
        <v>1170</v>
      </c>
      <c r="C347" s="106" t="s">
        <v>1171</v>
      </c>
      <c r="D347" s="65">
        <v>4578183</v>
      </c>
      <c r="E347" s="65">
        <v>2201104</v>
      </c>
      <c r="F347" s="79">
        <v>4005202.7596</v>
      </c>
      <c r="G347" s="65">
        <v>0</v>
      </c>
      <c r="H347" s="65">
        <v>231460</v>
      </c>
      <c r="I347" s="80">
        <f t="shared" si="10"/>
        <v>11015949.7596</v>
      </c>
      <c r="J347" s="65">
        <v>5458624</v>
      </c>
      <c r="K347" s="65">
        <v>1107468.69</v>
      </c>
      <c r="L347" s="65">
        <v>2812997.32</v>
      </c>
      <c r="M347" s="65">
        <v>402540.57</v>
      </c>
      <c r="N347" s="65">
        <v>711841.64</v>
      </c>
      <c r="O347" s="65">
        <v>4531</v>
      </c>
      <c r="P347" s="65">
        <v>517946.98</v>
      </c>
      <c r="Q347" s="80">
        <f t="shared" si="11"/>
        <v>11015950.200000001</v>
      </c>
      <c r="R347" s="65">
        <v>10303428.199999999</v>
      </c>
      <c r="S347" s="65">
        <v>712522</v>
      </c>
      <c r="T347" s="52">
        <f>SUM('Part C'!$R347:$S347)</f>
        <v>11015950.199999999</v>
      </c>
      <c r="U347" s="65">
        <v>17463.437627118601</v>
      </c>
      <c r="V347" s="65">
        <v>1207.6644067796601</v>
      </c>
      <c r="W347" s="65">
        <v>3977919.8678857</v>
      </c>
      <c r="X347" s="65">
        <v>14993870.067885701</v>
      </c>
      <c r="Y347" s="17">
        <v>25413.339098111301</v>
      </c>
    </row>
    <row r="348" spans="1:25" s="11" customFormat="1" ht="15" x14ac:dyDescent="0.35">
      <c r="A348" s="106" t="s">
        <v>1172</v>
      </c>
      <c r="B348" s="106" t="s">
        <v>1173</v>
      </c>
      <c r="C348" s="106" t="s">
        <v>1174</v>
      </c>
      <c r="D348" s="65">
        <v>2078793</v>
      </c>
      <c r="E348" s="65">
        <v>1598074</v>
      </c>
      <c r="F348" s="79">
        <v>2172293.0236</v>
      </c>
      <c r="G348" s="65">
        <v>0</v>
      </c>
      <c r="H348" s="65">
        <v>482996</v>
      </c>
      <c r="I348" s="80">
        <f t="shared" si="10"/>
        <v>6332156.0236</v>
      </c>
      <c r="J348" s="65">
        <v>2951521</v>
      </c>
      <c r="K348" s="65">
        <v>0</v>
      </c>
      <c r="L348" s="65">
        <v>2127529.56</v>
      </c>
      <c r="M348" s="65">
        <v>0</v>
      </c>
      <c r="N348" s="65">
        <v>488537.86</v>
      </c>
      <c r="O348" s="65">
        <v>38641</v>
      </c>
      <c r="P348" s="65">
        <v>725926.12</v>
      </c>
      <c r="Q348" s="80">
        <f t="shared" si="11"/>
        <v>6332155.540000001</v>
      </c>
      <c r="R348" s="65">
        <v>5935312.54</v>
      </c>
      <c r="S348" s="65">
        <v>396843</v>
      </c>
      <c r="T348" s="52">
        <f>SUM('Part C'!$R348:$S348)</f>
        <v>6332155.54</v>
      </c>
      <c r="U348" s="65">
        <v>35754.894819277099</v>
      </c>
      <c r="V348" s="65">
        <v>2390.62048192771</v>
      </c>
      <c r="W348" s="65">
        <v>1119211.3526593701</v>
      </c>
      <c r="X348" s="65">
        <v>7451366.8926593699</v>
      </c>
      <c r="Y348" s="17">
        <v>44887.752365417902</v>
      </c>
    </row>
    <row r="349" spans="1:25" s="11" customFormat="1" ht="15" x14ac:dyDescent="0.35">
      <c r="A349" s="106" t="s">
        <v>1175</v>
      </c>
      <c r="B349" s="106" t="s">
        <v>1176</v>
      </c>
      <c r="C349" s="106" t="s">
        <v>1177</v>
      </c>
      <c r="D349" s="65">
        <v>2526097</v>
      </c>
      <c r="E349" s="65">
        <v>1691842</v>
      </c>
      <c r="F349" s="79">
        <v>2491958.3612000002</v>
      </c>
      <c r="G349" s="65">
        <v>0</v>
      </c>
      <c r="H349" s="65">
        <v>43749</v>
      </c>
      <c r="I349" s="80">
        <f t="shared" si="10"/>
        <v>6753646.3612000002</v>
      </c>
      <c r="J349" s="65">
        <v>3285917</v>
      </c>
      <c r="K349" s="65">
        <v>0</v>
      </c>
      <c r="L349" s="65">
        <v>2410641.0499999998</v>
      </c>
      <c r="M349" s="65">
        <v>0</v>
      </c>
      <c r="N349" s="65">
        <v>696856.3</v>
      </c>
      <c r="O349" s="65">
        <v>22065</v>
      </c>
      <c r="P349" s="65">
        <v>338167.49</v>
      </c>
      <c r="Q349" s="80">
        <f t="shared" si="11"/>
        <v>6753646.8399999999</v>
      </c>
      <c r="R349" s="65">
        <v>6282603.8399999999</v>
      </c>
      <c r="S349" s="65">
        <v>471043</v>
      </c>
      <c r="T349" s="52">
        <f>SUM('Part C'!$R349:$S349)</f>
        <v>6753646.8399999999</v>
      </c>
      <c r="U349" s="65">
        <v>27555.279999999999</v>
      </c>
      <c r="V349" s="65">
        <v>2065.9780701754398</v>
      </c>
      <c r="W349" s="65">
        <v>1537230.05064057</v>
      </c>
      <c r="X349" s="65">
        <v>8290876.8906405699</v>
      </c>
      <c r="Y349" s="17">
        <v>36363.495134388497</v>
      </c>
    </row>
    <row r="350" spans="1:25" s="11" customFormat="1" ht="15" x14ac:dyDescent="0.35">
      <c r="A350" s="106" t="s">
        <v>1178</v>
      </c>
      <c r="B350" s="106" t="s">
        <v>1179</v>
      </c>
      <c r="C350" s="106" t="s">
        <v>1180</v>
      </c>
      <c r="D350" s="65">
        <v>4114904</v>
      </c>
      <c r="E350" s="65">
        <v>2626185</v>
      </c>
      <c r="F350" s="79">
        <v>3982635.3812000002</v>
      </c>
      <c r="G350" s="65">
        <v>0</v>
      </c>
      <c r="H350" s="65">
        <v>360198</v>
      </c>
      <c r="I350" s="80">
        <f t="shared" si="10"/>
        <v>11083922.381200001</v>
      </c>
      <c r="J350" s="65">
        <v>4445958</v>
      </c>
      <c r="K350" s="65">
        <v>1406904.59</v>
      </c>
      <c r="L350" s="65">
        <v>3457688.11</v>
      </c>
      <c r="M350" s="65">
        <v>205879.84</v>
      </c>
      <c r="N350" s="65">
        <v>715016.88</v>
      </c>
      <c r="O350" s="65">
        <v>17382</v>
      </c>
      <c r="P350" s="65">
        <v>835093.31</v>
      </c>
      <c r="Q350" s="80">
        <f t="shared" si="11"/>
        <v>11083922.73</v>
      </c>
      <c r="R350" s="65">
        <v>10072892.73</v>
      </c>
      <c r="S350" s="65">
        <v>1011030</v>
      </c>
      <c r="T350" s="52">
        <f>SUM('Part C'!$R350:$S350)</f>
        <v>11083922.73</v>
      </c>
      <c r="U350" s="65">
        <v>20186.157775551099</v>
      </c>
      <c r="V350" s="65">
        <v>2026.1122244489</v>
      </c>
      <c r="W350" s="65">
        <v>3364376.2950423099</v>
      </c>
      <c r="X350" s="65">
        <v>14448299.025042299</v>
      </c>
      <c r="Y350" s="17">
        <v>28954.507064213001</v>
      </c>
    </row>
    <row r="351" spans="1:25" s="11" customFormat="1" ht="15" x14ac:dyDescent="0.35">
      <c r="A351" s="106" t="s">
        <v>1181</v>
      </c>
      <c r="B351" s="106" t="s">
        <v>1182</v>
      </c>
      <c r="C351" s="106" t="s">
        <v>1183</v>
      </c>
      <c r="D351" s="65">
        <v>2877170</v>
      </c>
      <c r="E351" s="65">
        <v>2583730</v>
      </c>
      <c r="F351" s="79">
        <v>3226299.72</v>
      </c>
      <c r="G351" s="65">
        <v>0</v>
      </c>
      <c r="H351" s="65">
        <v>101889</v>
      </c>
      <c r="I351" s="80">
        <f t="shared" si="10"/>
        <v>8789088.7200000007</v>
      </c>
      <c r="J351" s="65">
        <v>4322066</v>
      </c>
      <c r="K351" s="65">
        <v>953650.26</v>
      </c>
      <c r="L351" s="65">
        <v>2039413.55</v>
      </c>
      <c r="M351" s="65">
        <v>242837.5</v>
      </c>
      <c r="N351" s="65">
        <v>699279.09</v>
      </c>
      <c r="O351" s="65">
        <v>6217</v>
      </c>
      <c r="P351" s="65">
        <v>525625.77</v>
      </c>
      <c r="Q351" s="80">
        <f t="shared" si="11"/>
        <v>8789089.1699999999</v>
      </c>
      <c r="R351" s="65">
        <v>8238451.1699999999</v>
      </c>
      <c r="S351" s="65">
        <v>550638</v>
      </c>
      <c r="T351" s="52">
        <f>SUM('Part C'!$R351:$S351)</f>
        <v>8789089.1699999999</v>
      </c>
      <c r="U351" s="65">
        <v>19756.477625899301</v>
      </c>
      <c r="V351" s="65">
        <v>1320.4748201438799</v>
      </c>
      <c r="W351" s="65">
        <v>2811512.8557768399</v>
      </c>
      <c r="X351" s="65">
        <v>11600602.0257768</v>
      </c>
      <c r="Y351" s="17">
        <v>27819.189510256201</v>
      </c>
    </row>
    <row r="352" spans="1:25" s="11" customFormat="1" ht="15" x14ac:dyDescent="0.35">
      <c r="A352" s="106" t="s">
        <v>1184</v>
      </c>
      <c r="B352" s="106" t="s">
        <v>1185</v>
      </c>
      <c r="C352" s="106" t="s">
        <v>1186</v>
      </c>
      <c r="D352" s="65">
        <v>3847879</v>
      </c>
      <c r="E352" s="65">
        <v>2161271</v>
      </c>
      <c r="F352" s="79">
        <v>3550205.82</v>
      </c>
      <c r="G352" s="65">
        <v>0</v>
      </c>
      <c r="H352" s="65">
        <v>185729</v>
      </c>
      <c r="I352" s="80">
        <f t="shared" si="10"/>
        <v>9745084.8200000003</v>
      </c>
      <c r="J352" s="65">
        <v>4484530</v>
      </c>
      <c r="K352" s="65">
        <v>1503732.33</v>
      </c>
      <c r="L352" s="65">
        <v>2364911.91</v>
      </c>
      <c r="M352" s="65">
        <v>221487.38</v>
      </c>
      <c r="N352" s="65">
        <v>671963.46</v>
      </c>
      <c r="O352" s="65">
        <v>14303</v>
      </c>
      <c r="P352" s="65">
        <v>484156.8</v>
      </c>
      <c r="Q352" s="80">
        <f t="shared" si="11"/>
        <v>9745084.8800000027</v>
      </c>
      <c r="R352" s="65">
        <v>8999596.8800000008</v>
      </c>
      <c r="S352" s="65">
        <v>745488</v>
      </c>
      <c r="T352" s="52">
        <f>SUM('Part C'!$R352:$S352)</f>
        <v>9745084.8800000008</v>
      </c>
      <c r="U352" s="65">
        <v>18144.348548387101</v>
      </c>
      <c r="V352" s="65">
        <v>1503</v>
      </c>
      <c r="W352" s="65">
        <v>3344149.5838496699</v>
      </c>
      <c r="X352" s="65">
        <v>13089234.463849699</v>
      </c>
      <c r="Y352" s="17">
        <v>26389.585612600102</v>
      </c>
    </row>
    <row r="353" spans="1:25" s="11" customFormat="1" ht="15" x14ac:dyDescent="0.35">
      <c r="A353" s="106" t="s">
        <v>1187</v>
      </c>
      <c r="B353" s="106" t="s">
        <v>1188</v>
      </c>
      <c r="C353" s="106" t="s">
        <v>1189</v>
      </c>
      <c r="D353" s="65">
        <v>3152919</v>
      </c>
      <c r="E353" s="65">
        <v>1834418</v>
      </c>
      <c r="F353" s="79">
        <v>2946518.6995999999</v>
      </c>
      <c r="G353" s="65">
        <v>0</v>
      </c>
      <c r="H353" s="65">
        <v>284879</v>
      </c>
      <c r="I353" s="80">
        <f t="shared" si="10"/>
        <v>8218734.6995999999</v>
      </c>
      <c r="J353" s="65">
        <v>3209898</v>
      </c>
      <c r="K353" s="65">
        <v>0</v>
      </c>
      <c r="L353" s="65">
        <v>3989688.25</v>
      </c>
      <c r="M353" s="65">
        <v>0</v>
      </c>
      <c r="N353" s="65">
        <v>484863.11</v>
      </c>
      <c r="O353" s="65">
        <v>12295</v>
      </c>
      <c r="P353" s="65">
        <v>521990.79</v>
      </c>
      <c r="Q353" s="80">
        <f t="shared" si="11"/>
        <v>8218735.1500000004</v>
      </c>
      <c r="R353" s="65">
        <v>7729578.1500000004</v>
      </c>
      <c r="S353" s="65">
        <v>489157</v>
      </c>
      <c r="T353" s="52">
        <f>SUM('Part C'!$R353:$S353)</f>
        <v>8218735.1500000004</v>
      </c>
      <c r="U353" s="65">
        <v>26380.812798634801</v>
      </c>
      <c r="V353" s="65">
        <v>1669.4778156996599</v>
      </c>
      <c r="W353" s="65">
        <v>1975475.45981442</v>
      </c>
      <c r="X353" s="65">
        <v>10194210.6098144</v>
      </c>
      <c r="Y353" s="17">
        <v>34792.5276785475</v>
      </c>
    </row>
    <row r="354" spans="1:25" s="11" customFormat="1" ht="15" x14ac:dyDescent="0.35">
      <c r="A354" s="106" t="s">
        <v>1190</v>
      </c>
      <c r="B354" s="106" t="s">
        <v>1191</v>
      </c>
      <c r="C354" s="106" t="s">
        <v>1192</v>
      </c>
      <c r="D354" s="65">
        <v>4737512</v>
      </c>
      <c r="E354" s="65">
        <v>2070592</v>
      </c>
      <c r="F354" s="79">
        <v>4022227.8432</v>
      </c>
      <c r="G354" s="65">
        <v>0</v>
      </c>
      <c r="H354" s="65">
        <v>122105</v>
      </c>
      <c r="I354" s="80">
        <f t="shared" si="10"/>
        <v>10952436.8432</v>
      </c>
      <c r="J354" s="65">
        <v>6107263</v>
      </c>
      <c r="K354" s="65">
        <v>199340.55</v>
      </c>
      <c r="L354" s="65">
        <v>3385459.43</v>
      </c>
      <c r="M354" s="65">
        <v>44041.83</v>
      </c>
      <c r="N354" s="65">
        <v>699013.43</v>
      </c>
      <c r="O354" s="65">
        <v>37770</v>
      </c>
      <c r="P354" s="65">
        <v>479548.25</v>
      </c>
      <c r="Q354" s="80">
        <f t="shared" si="11"/>
        <v>10952436.49</v>
      </c>
      <c r="R354" s="65">
        <v>10523586.49</v>
      </c>
      <c r="S354" s="65">
        <v>428850</v>
      </c>
      <c r="T354" s="52">
        <f>SUM('Part C'!$R354:$S354)</f>
        <v>10952436.49</v>
      </c>
      <c r="U354" s="65">
        <v>13649.2691180285</v>
      </c>
      <c r="V354" s="65">
        <v>556.225680933852</v>
      </c>
      <c r="W354" s="65">
        <v>5198264.7765082596</v>
      </c>
      <c r="X354" s="65">
        <v>16150701.2665083</v>
      </c>
      <c r="Y354" s="17">
        <v>20947.731863175399</v>
      </c>
    </row>
    <row r="355" spans="1:25" s="11" customFormat="1" ht="15" x14ac:dyDescent="0.35">
      <c r="A355" s="106" t="s">
        <v>1193</v>
      </c>
      <c r="B355" s="106" t="s">
        <v>1194</v>
      </c>
      <c r="C355" s="106" t="s">
        <v>1195</v>
      </c>
      <c r="D355" s="65">
        <v>5397161</v>
      </c>
      <c r="E355" s="65">
        <v>3084865</v>
      </c>
      <c r="F355" s="79">
        <v>5011180.9607999995</v>
      </c>
      <c r="G355" s="65">
        <v>0</v>
      </c>
      <c r="H355" s="65">
        <v>488974</v>
      </c>
      <c r="I355" s="80">
        <f t="shared" si="10"/>
        <v>13982180.9608</v>
      </c>
      <c r="J355" s="65">
        <v>6647503</v>
      </c>
      <c r="K355" s="65">
        <v>1001641.84</v>
      </c>
      <c r="L355" s="65">
        <v>4132260.49</v>
      </c>
      <c r="M355" s="65">
        <v>573880.67000000004</v>
      </c>
      <c r="N355" s="65">
        <v>906316.94</v>
      </c>
      <c r="O355" s="65">
        <v>56390</v>
      </c>
      <c r="P355" s="65">
        <v>664187.63</v>
      </c>
      <c r="Q355" s="80">
        <f t="shared" si="11"/>
        <v>13982180.57</v>
      </c>
      <c r="R355" s="65">
        <v>12583143.57</v>
      </c>
      <c r="S355" s="65">
        <v>1399037</v>
      </c>
      <c r="T355" s="52">
        <f>SUM('Part C'!$R355:$S355)</f>
        <v>13982180.57</v>
      </c>
      <c r="U355" s="65">
        <v>23003.918775137099</v>
      </c>
      <c r="V355" s="65">
        <v>2557.6544789762302</v>
      </c>
      <c r="W355" s="65">
        <v>3688003.6741245301</v>
      </c>
      <c r="X355" s="65">
        <v>17670184.244124498</v>
      </c>
      <c r="Y355" s="17">
        <v>32303.810318326399</v>
      </c>
    </row>
    <row r="356" spans="1:25" s="11" customFormat="1" ht="15" x14ac:dyDescent="0.35">
      <c r="A356" s="106" t="s">
        <v>1196</v>
      </c>
      <c r="B356" s="106" t="s">
        <v>1197</v>
      </c>
      <c r="C356" s="106" t="s">
        <v>1198</v>
      </c>
      <c r="D356" s="65">
        <v>2957759</v>
      </c>
      <c r="E356" s="65">
        <v>1916435</v>
      </c>
      <c r="F356" s="79">
        <v>2879673.8152000001</v>
      </c>
      <c r="G356" s="65">
        <v>0</v>
      </c>
      <c r="H356" s="65">
        <v>225535</v>
      </c>
      <c r="I356" s="80">
        <f t="shared" si="10"/>
        <v>7979402.8152000001</v>
      </c>
      <c r="J356" s="65">
        <v>3722116</v>
      </c>
      <c r="K356" s="65">
        <v>690008.41</v>
      </c>
      <c r="L356" s="65">
        <v>1849904.73</v>
      </c>
      <c r="M356" s="65">
        <v>341003.97</v>
      </c>
      <c r="N356" s="65">
        <v>729835.18</v>
      </c>
      <c r="O356" s="65">
        <v>13511</v>
      </c>
      <c r="P356" s="65">
        <v>633023.71</v>
      </c>
      <c r="Q356" s="80">
        <f t="shared" si="11"/>
        <v>7979403</v>
      </c>
      <c r="R356" s="65">
        <v>7236887</v>
      </c>
      <c r="S356" s="65">
        <v>742516</v>
      </c>
      <c r="T356" s="52">
        <f>SUM('Part C'!$R356:$S356)</f>
        <v>7979403</v>
      </c>
      <c r="U356" s="65">
        <v>24122.956666666701</v>
      </c>
      <c r="V356" s="65">
        <v>2475.0533333333301</v>
      </c>
      <c r="W356" s="65">
        <v>2022671.11926391</v>
      </c>
      <c r="X356" s="65">
        <v>10002074.1192639</v>
      </c>
      <c r="Y356" s="17">
        <v>33340.247064212999</v>
      </c>
    </row>
    <row r="357" spans="1:25" s="11" customFormat="1" ht="15" x14ac:dyDescent="0.35">
      <c r="A357" s="106" t="s">
        <v>1199</v>
      </c>
      <c r="B357" s="106" t="s">
        <v>1200</v>
      </c>
      <c r="C357" s="106" t="s">
        <v>1201</v>
      </c>
      <c r="D357" s="65">
        <v>2379726</v>
      </c>
      <c r="E357" s="65">
        <v>1393474</v>
      </c>
      <c r="F357" s="79">
        <v>2229206.56</v>
      </c>
      <c r="G357" s="65">
        <v>0</v>
      </c>
      <c r="H357" s="65">
        <v>400377</v>
      </c>
      <c r="I357" s="80">
        <f t="shared" si="10"/>
        <v>6402783.5600000005</v>
      </c>
      <c r="J357" s="65">
        <v>3316592</v>
      </c>
      <c r="K357" s="65">
        <v>0</v>
      </c>
      <c r="L357" s="65">
        <v>2244524.94</v>
      </c>
      <c r="M357" s="65">
        <v>0</v>
      </c>
      <c r="N357" s="65">
        <v>485445.35</v>
      </c>
      <c r="O357" s="65">
        <v>35304</v>
      </c>
      <c r="P357" s="65">
        <v>320916.86</v>
      </c>
      <c r="Q357" s="80">
        <f t="shared" si="11"/>
        <v>6402783.1499999994</v>
      </c>
      <c r="R357" s="65">
        <v>6095258.1500000004</v>
      </c>
      <c r="S357" s="65">
        <v>307525</v>
      </c>
      <c r="T357" s="52">
        <f>SUM('Part C'!$R357:$S357)</f>
        <v>6402783.1500000004</v>
      </c>
      <c r="U357" s="65">
        <v>17927.2298529412</v>
      </c>
      <c r="V357" s="65">
        <v>904.48529411764696</v>
      </c>
      <c r="W357" s="65">
        <v>2292360.6018324299</v>
      </c>
      <c r="X357" s="65">
        <v>8695143.7518324293</v>
      </c>
      <c r="Y357" s="17">
        <v>25573.952211271899</v>
      </c>
    </row>
    <row r="358" spans="1:25" s="11" customFormat="1" ht="15" x14ac:dyDescent="0.35">
      <c r="A358" s="106" t="s">
        <v>1202</v>
      </c>
      <c r="B358" s="106" t="s">
        <v>1203</v>
      </c>
      <c r="C358" s="106" t="s">
        <v>1204</v>
      </c>
      <c r="D358" s="65">
        <v>3725326</v>
      </c>
      <c r="E358" s="65">
        <v>1471812</v>
      </c>
      <c r="F358" s="79">
        <v>3070469.1304000001</v>
      </c>
      <c r="G358" s="65">
        <v>0</v>
      </c>
      <c r="H358" s="65">
        <v>134498</v>
      </c>
      <c r="I358" s="80">
        <f t="shared" si="10"/>
        <v>8402105.1304000001</v>
      </c>
      <c r="J358" s="65">
        <v>5282578</v>
      </c>
      <c r="K358" s="65">
        <v>256238.64</v>
      </c>
      <c r="L358" s="65">
        <v>2379127.2999999998</v>
      </c>
      <c r="M358" s="65">
        <v>0</v>
      </c>
      <c r="N358" s="65">
        <v>293863.71000000002</v>
      </c>
      <c r="O358" s="65">
        <v>20798</v>
      </c>
      <c r="P358" s="65">
        <v>169499.74</v>
      </c>
      <c r="Q358" s="80">
        <f t="shared" si="11"/>
        <v>8402105.3899999987</v>
      </c>
      <c r="R358" s="65">
        <v>7928329.3899999997</v>
      </c>
      <c r="S358" s="65">
        <v>473776</v>
      </c>
      <c r="T358" s="52">
        <f>SUM('Part C'!$R358:$S358)</f>
        <v>8402105.3900000006</v>
      </c>
      <c r="U358" s="65">
        <v>18142.630183066402</v>
      </c>
      <c r="V358" s="65">
        <v>1084.15560640732</v>
      </c>
      <c r="W358" s="65">
        <v>2946357.5970611</v>
      </c>
      <c r="X358" s="65">
        <v>11348462.9870611</v>
      </c>
      <c r="Y358" s="17">
        <v>25969.0228536867</v>
      </c>
    </row>
    <row r="359" spans="1:25" s="11" customFormat="1" ht="15" x14ac:dyDescent="0.35">
      <c r="A359" s="106" t="s">
        <v>1205</v>
      </c>
      <c r="B359" s="106" t="s">
        <v>1206</v>
      </c>
      <c r="C359" s="106" t="s">
        <v>1207</v>
      </c>
      <c r="D359" s="65">
        <v>1887879</v>
      </c>
      <c r="E359" s="65">
        <v>1083679</v>
      </c>
      <c r="F359" s="79">
        <v>1755596.4664</v>
      </c>
      <c r="G359" s="65">
        <v>0</v>
      </c>
      <c r="H359" s="65">
        <v>93139</v>
      </c>
      <c r="I359" s="80">
        <f t="shared" si="10"/>
        <v>4820293.4664000003</v>
      </c>
      <c r="J359" s="65">
        <v>3066860</v>
      </c>
      <c r="K359" s="65">
        <v>0</v>
      </c>
      <c r="L359" s="65">
        <v>877426.42</v>
      </c>
      <c r="M359" s="65">
        <v>0</v>
      </c>
      <c r="N359" s="65">
        <v>536952.27</v>
      </c>
      <c r="O359" s="65">
        <v>10811</v>
      </c>
      <c r="P359" s="65">
        <v>328244.08</v>
      </c>
      <c r="Q359" s="80">
        <f t="shared" si="11"/>
        <v>4820293.7699999996</v>
      </c>
      <c r="R359" s="65">
        <v>4551743.7699999996</v>
      </c>
      <c r="S359" s="65">
        <v>268550</v>
      </c>
      <c r="T359" s="52">
        <f>SUM('Part C'!$R359:$S359)</f>
        <v>4820293.7699999996</v>
      </c>
      <c r="U359" s="65">
        <v>15749.9784429066</v>
      </c>
      <c r="V359" s="65">
        <v>929.23875432525904</v>
      </c>
      <c r="W359" s="65">
        <v>1948506.51155757</v>
      </c>
      <c r="X359" s="65">
        <v>6768800.2815575702</v>
      </c>
      <c r="Y359" s="17">
        <v>23421.454261444898</v>
      </c>
    </row>
    <row r="360" spans="1:25" s="11" customFormat="1" ht="15" x14ac:dyDescent="0.35">
      <c r="A360" s="106" t="s">
        <v>1208</v>
      </c>
      <c r="B360" s="106" t="s">
        <v>1209</v>
      </c>
      <c r="C360" s="106" t="s">
        <v>1210</v>
      </c>
      <c r="D360" s="65">
        <v>3583717</v>
      </c>
      <c r="E360" s="65">
        <v>1389167</v>
      </c>
      <c r="F360" s="79">
        <v>2937979.8672000002</v>
      </c>
      <c r="G360" s="65">
        <v>0</v>
      </c>
      <c r="H360" s="65">
        <v>70033</v>
      </c>
      <c r="I360" s="80">
        <f t="shared" si="10"/>
        <v>7980896.8672000002</v>
      </c>
      <c r="J360" s="65">
        <v>5011289</v>
      </c>
      <c r="K360" s="65">
        <v>0</v>
      </c>
      <c r="L360" s="65">
        <v>2292352.34</v>
      </c>
      <c r="M360" s="65">
        <v>0</v>
      </c>
      <c r="N360" s="65">
        <v>473291.63</v>
      </c>
      <c r="O360" s="65">
        <v>23634</v>
      </c>
      <c r="P360" s="65">
        <v>180329.91</v>
      </c>
      <c r="Q360" s="80">
        <f t="shared" si="11"/>
        <v>7980896.8799999999</v>
      </c>
      <c r="R360" s="65">
        <v>7501406.8799999999</v>
      </c>
      <c r="S360" s="65">
        <v>479490</v>
      </c>
      <c r="T360" s="52">
        <f>SUM('Part C'!$R360:$S360)</f>
        <v>7980896.8799999999</v>
      </c>
      <c r="U360" s="65">
        <v>15154.357333333301</v>
      </c>
      <c r="V360" s="65">
        <v>968.66666666666697</v>
      </c>
      <c r="W360" s="65">
        <v>3337407.3467854601</v>
      </c>
      <c r="X360" s="65">
        <v>11318304.2267855</v>
      </c>
      <c r="Y360" s="17">
        <v>22865.261064212998</v>
      </c>
    </row>
    <row r="361" spans="1:25" s="11" customFormat="1" ht="15" x14ac:dyDescent="0.35">
      <c r="A361" s="106" t="s">
        <v>1211</v>
      </c>
      <c r="B361" s="106" t="s">
        <v>1212</v>
      </c>
      <c r="C361" s="106" t="s">
        <v>1213</v>
      </c>
      <c r="D361" s="65">
        <v>2953815</v>
      </c>
      <c r="E361" s="65">
        <v>1764538</v>
      </c>
      <c r="F361" s="79">
        <v>2787602.9523999998</v>
      </c>
      <c r="G361" s="65">
        <v>0</v>
      </c>
      <c r="H361" s="65">
        <v>154579</v>
      </c>
      <c r="I361" s="80">
        <f t="shared" si="10"/>
        <v>7660534.9523999998</v>
      </c>
      <c r="J361" s="65">
        <v>4315963</v>
      </c>
      <c r="K361" s="65">
        <v>0</v>
      </c>
      <c r="L361" s="65">
        <v>2608822.92</v>
      </c>
      <c r="M361" s="65">
        <v>0</v>
      </c>
      <c r="N361" s="65">
        <v>466231.66</v>
      </c>
      <c r="O361" s="65">
        <v>85272.07</v>
      </c>
      <c r="P361" s="65">
        <v>184244.87</v>
      </c>
      <c r="Q361" s="80">
        <f t="shared" si="11"/>
        <v>7660534.5200000005</v>
      </c>
      <c r="R361" s="65">
        <v>7173791.5199999996</v>
      </c>
      <c r="S361" s="65">
        <v>486743</v>
      </c>
      <c r="T361" s="52">
        <f>SUM('Part C'!$R361:$S361)</f>
        <v>7660534.5199999996</v>
      </c>
      <c r="U361" s="65">
        <v>17121.220811455802</v>
      </c>
      <c r="V361" s="65">
        <v>1161.6778042959399</v>
      </c>
      <c r="W361" s="65">
        <v>2824997.3299052701</v>
      </c>
      <c r="X361" s="65">
        <v>10485531.849905301</v>
      </c>
      <c r="Y361" s="17">
        <v>25025.135679964798</v>
      </c>
    </row>
    <row r="362" spans="1:25" s="11" customFormat="1" ht="15" x14ac:dyDescent="0.35">
      <c r="A362" s="106" t="s">
        <v>1214</v>
      </c>
      <c r="B362" s="106" t="s">
        <v>1215</v>
      </c>
      <c r="C362" s="106" t="s">
        <v>1216</v>
      </c>
      <c r="D362" s="65">
        <v>1700299</v>
      </c>
      <c r="E362" s="65">
        <v>1519118</v>
      </c>
      <c r="F362" s="79">
        <v>1902031.5636</v>
      </c>
      <c r="G362" s="65">
        <v>0</v>
      </c>
      <c r="H362" s="65">
        <v>101109</v>
      </c>
      <c r="I362" s="80">
        <f t="shared" si="10"/>
        <v>5222557.5636</v>
      </c>
      <c r="J362" s="65">
        <v>2930957</v>
      </c>
      <c r="K362" s="65">
        <v>0</v>
      </c>
      <c r="L362" s="65">
        <v>1487417.09</v>
      </c>
      <c r="M362" s="65">
        <v>0</v>
      </c>
      <c r="N362" s="65">
        <v>478652.63</v>
      </c>
      <c r="O362" s="65">
        <v>13872</v>
      </c>
      <c r="P362" s="65">
        <v>311658.40000000002</v>
      </c>
      <c r="Q362" s="80">
        <f t="shared" si="11"/>
        <v>5222557.12</v>
      </c>
      <c r="R362" s="65">
        <v>5045430.12</v>
      </c>
      <c r="S362" s="65">
        <v>177127</v>
      </c>
      <c r="T362" s="52">
        <f>SUM('Part C'!$R362:$S362)</f>
        <v>5222557.12</v>
      </c>
      <c r="U362" s="65">
        <v>16381.266623376599</v>
      </c>
      <c r="V362" s="65">
        <v>575.08766233766198</v>
      </c>
      <c r="W362" s="65">
        <v>2076609.01577762</v>
      </c>
      <c r="X362" s="65">
        <v>7299166.1357776197</v>
      </c>
      <c r="Y362" s="17">
        <v>23698.591349927301</v>
      </c>
    </row>
    <row r="363" spans="1:25" s="11" customFormat="1" ht="15" x14ac:dyDescent="0.35">
      <c r="A363" s="106" t="s">
        <v>1217</v>
      </c>
      <c r="B363" s="106" t="s">
        <v>1218</v>
      </c>
      <c r="C363" s="106" t="s">
        <v>1219</v>
      </c>
      <c r="D363" s="65">
        <v>3011400</v>
      </c>
      <c r="E363" s="65">
        <v>2281089</v>
      </c>
      <c r="F363" s="79">
        <v>3126802.5011999998</v>
      </c>
      <c r="G363" s="65">
        <v>0</v>
      </c>
      <c r="H363" s="65">
        <v>71910</v>
      </c>
      <c r="I363" s="80">
        <f t="shared" si="10"/>
        <v>8491201.5011999998</v>
      </c>
      <c r="J363" s="65">
        <v>4175074</v>
      </c>
      <c r="K363" s="65">
        <v>0</v>
      </c>
      <c r="L363" s="65">
        <v>2898041.49</v>
      </c>
      <c r="M363" s="65">
        <v>0</v>
      </c>
      <c r="N363" s="65">
        <v>736989.01</v>
      </c>
      <c r="O363" s="65">
        <v>10043</v>
      </c>
      <c r="P363" s="65">
        <v>671053.53</v>
      </c>
      <c r="Q363" s="80">
        <f t="shared" si="11"/>
        <v>8491201.0299999993</v>
      </c>
      <c r="R363" s="65">
        <v>7716175.0300000003</v>
      </c>
      <c r="S363" s="65">
        <v>775026</v>
      </c>
      <c r="T363" s="52">
        <f>SUM('Part C'!$R363:$S363)</f>
        <v>8491201.0300000012</v>
      </c>
      <c r="U363" s="65">
        <v>21674.6489606742</v>
      </c>
      <c r="V363" s="65">
        <v>2177.0393258426998</v>
      </c>
      <c r="W363" s="65">
        <v>2400236.3948598402</v>
      </c>
      <c r="X363" s="65">
        <v>10891437.424859799</v>
      </c>
      <c r="Y363" s="17">
        <v>30593.9253507299</v>
      </c>
    </row>
    <row r="364" spans="1:25" s="11" customFormat="1" ht="15" x14ac:dyDescent="0.35">
      <c r="A364" s="106" t="s">
        <v>1220</v>
      </c>
      <c r="B364" s="106" t="s">
        <v>1221</v>
      </c>
      <c r="C364" s="106" t="s">
        <v>1222</v>
      </c>
      <c r="D364" s="65">
        <v>2843871</v>
      </c>
      <c r="E364" s="65">
        <v>1364416</v>
      </c>
      <c r="F364" s="79">
        <v>2486255.9596000002</v>
      </c>
      <c r="G364" s="65">
        <v>0</v>
      </c>
      <c r="H364" s="65">
        <v>332490</v>
      </c>
      <c r="I364" s="80">
        <f t="shared" si="10"/>
        <v>7027032.9595999997</v>
      </c>
      <c r="J364" s="65">
        <v>3859788</v>
      </c>
      <c r="K364" s="65">
        <v>0</v>
      </c>
      <c r="L364" s="65">
        <v>2036912.82</v>
      </c>
      <c r="M364" s="65">
        <v>0</v>
      </c>
      <c r="N364" s="65">
        <v>537582.23</v>
      </c>
      <c r="O364" s="65">
        <v>25393</v>
      </c>
      <c r="P364" s="65">
        <v>567357.02</v>
      </c>
      <c r="Q364" s="80">
        <f t="shared" si="11"/>
        <v>7027033.0700000003</v>
      </c>
      <c r="R364" s="65">
        <v>6406609.0700000003</v>
      </c>
      <c r="S364" s="65">
        <v>620424</v>
      </c>
      <c r="T364" s="52">
        <f>SUM('Part C'!$R364:$S364)</f>
        <v>7027033.0700000003</v>
      </c>
      <c r="U364" s="65">
        <v>22322.679686411098</v>
      </c>
      <c r="V364" s="65">
        <v>2161.7560975609799</v>
      </c>
      <c r="W364" s="65">
        <v>1935022.0374291399</v>
      </c>
      <c r="X364" s="65">
        <v>8962055.1074291393</v>
      </c>
      <c r="Y364" s="17">
        <v>31226.672848185201</v>
      </c>
    </row>
    <row r="365" spans="1:25" s="11" customFormat="1" ht="15" x14ac:dyDescent="0.35">
      <c r="A365" s="106" t="s">
        <v>1223</v>
      </c>
      <c r="B365" s="106" t="s">
        <v>1224</v>
      </c>
      <c r="C365" s="106" t="s">
        <v>1225</v>
      </c>
      <c r="D365" s="65">
        <v>2744340</v>
      </c>
      <c r="E365" s="65">
        <v>1474553</v>
      </c>
      <c r="F365" s="79">
        <v>2492521.9844</v>
      </c>
      <c r="G365" s="65">
        <v>0</v>
      </c>
      <c r="H365" s="65">
        <v>217055</v>
      </c>
      <c r="I365" s="80">
        <f t="shared" si="10"/>
        <v>6928469.9844000004</v>
      </c>
      <c r="J365" s="65">
        <v>3937731</v>
      </c>
      <c r="K365" s="65">
        <v>0</v>
      </c>
      <c r="L365" s="65">
        <v>2187633.16</v>
      </c>
      <c r="M365" s="65">
        <v>0</v>
      </c>
      <c r="N365" s="65">
        <v>471190.19</v>
      </c>
      <c r="O365" s="65">
        <v>17238</v>
      </c>
      <c r="P365" s="65">
        <v>314677.38</v>
      </c>
      <c r="Q365" s="80">
        <f t="shared" si="11"/>
        <v>6928469.7300000004</v>
      </c>
      <c r="R365" s="65">
        <v>6486193.7300000004</v>
      </c>
      <c r="S365" s="65">
        <v>442276</v>
      </c>
      <c r="T365" s="52">
        <f>SUM('Part C'!$R365:$S365)</f>
        <v>6928469.7300000004</v>
      </c>
      <c r="U365" s="65">
        <v>22678.999055944099</v>
      </c>
      <c r="V365" s="65">
        <v>1546.4195804195799</v>
      </c>
      <c r="W365" s="65">
        <v>1928279.8003649299</v>
      </c>
      <c r="X365" s="65">
        <v>8856749.5303649306</v>
      </c>
      <c r="Y365" s="17">
        <v>30967.655700576699</v>
      </c>
    </row>
    <row r="366" spans="1:25" s="11" customFormat="1" ht="15" x14ac:dyDescent="0.35">
      <c r="A366" s="106" t="s">
        <v>1226</v>
      </c>
      <c r="B366" s="106" t="s">
        <v>1227</v>
      </c>
      <c r="C366" s="106" t="s">
        <v>1228</v>
      </c>
      <c r="D366" s="65">
        <v>1473475</v>
      </c>
      <c r="E366" s="65">
        <v>1194424</v>
      </c>
      <c r="F366" s="79">
        <v>1576194.7291999999</v>
      </c>
      <c r="G366" s="65">
        <v>0</v>
      </c>
      <c r="H366" s="65">
        <v>82890</v>
      </c>
      <c r="I366" s="80">
        <f t="shared" si="10"/>
        <v>4326983.7291999999</v>
      </c>
      <c r="J366" s="65">
        <v>1885731</v>
      </c>
      <c r="K366" s="65">
        <v>0</v>
      </c>
      <c r="L366" s="65">
        <v>1681874.89</v>
      </c>
      <c r="M366" s="65">
        <v>0</v>
      </c>
      <c r="N366" s="65">
        <v>500748.84</v>
      </c>
      <c r="O366" s="65">
        <v>26523</v>
      </c>
      <c r="P366" s="65">
        <v>232105.67</v>
      </c>
      <c r="Q366" s="80">
        <f t="shared" si="11"/>
        <v>4326983.3999999994</v>
      </c>
      <c r="R366" s="65">
        <v>4076043.4</v>
      </c>
      <c r="S366" s="65">
        <v>250940</v>
      </c>
      <c r="T366" s="52">
        <f>SUM('Part C'!$R366:$S366)</f>
        <v>4326983.4000000004</v>
      </c>
      <c r="U366" s="65">
        <v>31354.18</v>
      </c>
      <c r="V366" s="65">
        <v>1930.3076923076901</v>
      </c>
      <c r="W366" s="65">
        <v>876490.81834769598</v>
      </c>
      <c r="X366" s="65">
        <v>5203474.2183477003</v>
      </c>
      <c r="Y366" s="17">
        <v>40026.7247565207</v>
      </c>
    </row>
    <row r="367" spans="1:25" s="11" customFormat="1" ht="15" x14ac:dyDescent="0.35">
      <c r="A367" s="106" t="s">
        <v>1229</v>
      </c>
      <c r="B367" s="106" t="s">
        <v>1230</v>
      </c>
      <c r="C367" s="106" t="s">
        <v>1231</v>
      </c>
      <c r="D367" s="65">
        <v>949977</v>
      </c>
      <c r="E367" s="65">
        <v>708075</v>
      </c>
      <c r="F367" s="79">
        <v>979577.12159999995</v>
      </c>
      <c r="G367" s="65">
        <v>0</v>
      </c>
      <c r="H367" s="65">
        <v>37038</v>
      </c>
      <c r="I367" s="80">
        <f t="shared" si="10"/>
        <v>2674667.1216000002</v>
      </c>
      <c r="J367" s="65">
        <v>1946578.1163999999</v>
      </c>
      <c r="K367" s="65">
        <v>0</v>
      </c>
      <c r="L367" s="65">
        <v>3685.8836000000001</v>
      </c>
      <c r="M367" s="65">
        <v>0</v>
      </c>
      <c r="N367" s="65">
        <v>497373.16</v>
      </c>
      <c r="O367" s="65">
        <v>22327</v>
      </c>
      <c r="P367" s="65">
        <v>204702.55</v>
      </c>
      <c r="Q367" s="80">
        <f t="shared" si="11"/>
        <v>2674666.71</v>
      </c>
      <c r="R367" s="65">
        <v>2525648.71</v>
      </c>
      <c r="S367" s="65">
        <v>149018</v>
      </c>
      <c r="T367" s="52">
        <f>SUM('Part C'!$R367:$S367)</f>
        <v>2674666.71</v>
      </c>
      <c r="U367" s="65">
        <v>19428.066999999999</v>
      </c>
      <c r="V367" s="65">
        <v>1146.29230769231</v>
      </c>
      <c r="W367" s="65">
        <v>876490.81834769598</v>
      </c>
      <c r="X367" s="65">
        <v>3551157.5283476999</v>
      </c>
      <c r="Y367" s="17">
        <v>27316.596371905402</v>
      </c>
    </row>
    <row r="368" spans="1:25" s="11" customFormat="1" ht="15" x14ac:dyDescent="0.35">
      <c r="A368" s="106" t="s">
        <v>1232</v>
      </c>
      <c r="B368" s="106" t="s">
        <v>1233</v>
      </c>
      <c r="C368" s="106" t="s">
        <v>1234</v>
      </c>
      <c r="D368" s="65">
        <v>3558852</v>
      </c>
      <c r="E368" s="65">
        <v>2029538</v>
      </c>
      <c r="F368" s="79">
        <v>3301620.8119999999</v>
      </c>
      <c r="G368" s="65">
        <v>0</v>
      </c>
      <c r="H368" s="65">
        <v>349655</v>
      </c>
      <c r="I368" s="80">
        <f t="shared" si="10"/>
        <v>9239665.811999999</v>
      </c>
      <c r="J368" s="65">
        <v>5382372</v>
      </c>
      <c r="K368" s="65">
        <v>523512.19</v>
      </c>
      <c r="L368" s="65">
        <v>1946121.09</v>
      </c>
      <c r="M368" s="65">
        <v>251014.51</v>
      </c>
      <c r="N368" s="65">
        <v>726446.77</v>
      </c>
      <c r="O368" s="65">
        <v>44495</v>
      </c>
      <c r="P368" s="65">
        <v>365704.24</v>
      </c>
      <c r="Q368" s="80">
        <f t="shared" si="11"/>
        <v>9239665.8000000007</v>
      </c>
      <c r="R368" s="65">
        <v>8630302.8000000007</v>
      </c>
      <c r="S368" s="65">
        <v>609363</v>
      </c>
      <c r="T368" s="52">
        <f>SUM('Part C'!$R368:$S368)</f>
        <v>9239665.8000000007</v>
      </c>
      <c r="U368" s="65">
        <v>15220.9925925926</v>
      </c>
      <c r="V368" s="65">
        <v>1074.7142857142901</v>
      </c>
      <c r="W368" s="65">
        <v>3822848.4154087999</v>
      </c>
      <c r="X368" s="65">
        <v>13062514.2154088</v>
      </c>
      <c r="Y368" s="17">
        <v>23037.943942519902</v>
      </c>
    </row>
    <row r="369" spans="1:25" s="11" customFormat="1" ht="15" x14ac:dyDescent="0.35">
      <c r="A369" s="106" t="s">
        <v>1235</v>
      </c>
      <c r="B369" s="106" t="s">
        <v>1236</v>
      </c>
      <c r="C369" s="106" t="s">
        <v>1237</v>
      </c>
      <c r="D369" s="65">
        <v>1574478</v>
      </c>
      <c r="E369" s="65">
        <v>757730</v>
      </c>
      <c r="F369" s="79">
        <v>1377868.4864000001</v>
      </c>
      <c r="G369" s="65">
        <v>0</v>
      </c>
      <c r="H369" s="65">
        <v>99419</v>
      </c>
      <c r="I369" s="80">
        <f t="shared" si="10"/>
        <v>3809495.4863999998</v>
      </c>
      <c r="J369" s="65">
        <v>2471025</v>
      </c>
      <c r="K369" s="65">
        <v>0</v>
      </c>
      <c r="L369" s="65">
        <v>903324.64</v>
      </c>
      <c r="M369" s="65">
        <v>0</v>
      </c>
      <c r="N369" s="65">
        <v>250632.13</v>
      </c>
      <c r="O369" s="65">
        <v>7766</v>
      </c>
      <c r="P369" s="65">
        <v>176747.42</v>
      </c>
      <c r="Q369" s="80">
        <f t="shared" si="11"/>
        <v>3809495.19</v>
      </c>
      <c r="R369" s="65">
        <v>3595502.19</v>
      </c>
      <c r="S369" s="65">
        <v>213993</v>
      </c>
      <c r="T369" s="52">
        <f>SUM('Part C'!$R369:$S369)</f>
        <v>3809495.19</v>
      </c>
      <c r="U369" s="65">
        <v>21529.953233532899</v>
      </c>
      <c r="V369" s="65">
        <v>1281.3952095808399</v>
      </c>
      <c r="W369" s="65">
        <v>1125953.5897235801</v>
      </c>
      <c r="X369" s="65">
        <v>4935448.77972358</v>
      </c>
      <c r="Y369" s="17">
        <v>29553.585507326799</v>
      </c>
    </row>
    <row r="370" spans="1:25" s="11" customFormat="1" ht="15" x14ac:dyDescent="0.35">
      <c r="A370" s="106" t="s">
        <v>1238</v>
      </c>
      <c r="B370" s="106" t="s">
        <v>1239</v>
      </c>
      <c r="C370" s="106" t="s">
        <v>1240</v>
      </c>
      <c r="D370" s="65">
        <v>1762900</v>
      </c>
      <c r="E370" s="65">
        <v>1553513</v>
      </c>
      <c r="F370" s="79">
        <v>1959336.8004000001</v>
      </c>
      <c r="G370" s="65">
        <v>0</v>
      </c>
      <c r="H370" s="65">
        <v>104764</v>
      </c>
      <c r="I370" s="80">
        <f t="shared" si="10"/>
        <v>5380513.8004000001</v>
      </c>
      <c r="J370" s="65">
        <v>1490487</v>
      </c>
      <c r="K370" s="65">
        <v>190122.71</v>
      </c>
      <c r="L370" s="65">
        <v>3219881.01</v>
      </c>
      <c r="M370" s="65">
        <v>47605.97</v>
      </c>
      <c r="N370" s="65">
        <v>282059.98</v>
      </c>
      <c r="O370" s="65">
        <v>6735</v>
      </c>
      <c r="P370" s="65">
        <v>143622.20000000001</v>
      </c>
      <c r="Q370" s="80">
        <f t="shared" si="11"/>
        <v>5380513.8700000001</v>
      </c>
      <c r="R370" s="65">
        <v>5100611.87</v>
      </c>
      <c r="S370" s="65">
        <v>279902</v>
      </c>
      <c r="T370" s="52">
        <f>SUM('Part C'!$R370:$S370)</f>
        <v>5380513.8700000001</v>
      </c>
      <c r="U370" s="65">
        <v>27720.716684782601</v>
      </c>
      <c r="V370" s="65">
        <v>1521.20652173913</v>
      </c>
      <c r="W370" s="65">
        <v>1240571.6198152001</v>
      </c>
      <c r="X370" s="65">
        <v>6621085.4898151997</v>
      </c>
      <c r="Y370" s="17">
        <v>35984.160270734799</v>
      </c>
    </row>
    <row r="371" spans="1:25" s="11" customFormat="1" ht="15" x14ac:dyDescent="0.35">
      <c r="A371" s="106" t="s">
        <v>1241</v>
      </c>
      <c r="B371" s="106" t="s">
        <v>1242</v>
      </c>
      <c r="C371" s="106" t="s">
        <v>1243</v>
      </c>
      <c r="D371" s="65">
        <v>1620420</v>
      </c>
      <c r="E371" s="65">
        <v>1085709</v>
      </c>
      <c r="F371" s="79">
        <v>1598781.0131999999</v>
      </c>
      <c r="G371" s="65">
        <v>0</v>
      </c>
      <c r="H371" s="65">
        <v>617589</v>
      </c>
      <c r="I371" s="80">
        <f t="shared" si="10"/>
        <v>4922499.0131999999</v>
      </c>
      <c r="J371" s="65">
        <v>3032072</v>
      </c>
      <c r="K371" s="65">
        <v>0</v>
      </c>
      <c r="L371" s="65">
        <v>989636.68</v>
      </c>
      <c r="M371" s="65">
        <v>0</v>
      </c>
      <c r="N371" s="65">
        <v>418556.98</v>
      </c>
      <c r="O371" s="65">
        <v>12845</v>
      </c>
      <c r="P371" s="65">
        <v>469388.71</v>
      </c>
      <c r="Q371" s="80">
        <f t="shared" si="11"/>
        <v>4922499.37</v>
      </c>
      <c r="R371" s="65">
        <v>4662893.37</v>
      </c>
      <c r="S371" s="65">
        <v>259606</v>
      </c>
      <c r="T371" s="52">
        <f>SUM('Part C'!$R371:$S371)</f>
        <v>4922499.37</v>
      </c>
      <c r="U371" s="65">
        <v>18726.479397590399</v>
      </c>
      <c r="V371" s="65">
        <v>1042.59437751004</v>
      </c>
      <c r="W371" s="65">
        <v>1678817.0289890501</v>
      </c>
      <c r="X371" s="65">
        <v>6601316.3989890497</v>
      </c>
      <c r="Y371" s="17">
        <v>26511.310839313399</v>
      </c>
    </row>
    <row r="372" spans="1:25" s="11" customFormat="1" ht="15" x14ac:dyDescent="0.35">
      <c r="A372" s="106" t="s">
        <v>1244</v>
      </c>
      <c r="B372" s="106" t="s">
        <v>1245</v>
      </c>
      <c r="C372" s="106" t="s">
        <v>1246</v>
      </c>
      <c r="D372" s="65">
        <v>3146270</v>
      </c>
      <c r="E372" s="65">
        <v>1586774</v>
      </c>
      <c r="F372" s="79">
        <v>2796282.3952000001</v>
      </c>
      <c r="G372" s="65">
        <v>0</v>
      </c>
      <c r="H372" s="65">
        <v>513763</v>
      </c>
      <c r="I372" s="80">
        <f t="shared" si="10"/>
        <v>8043089.3952000001</v>
      </c>
      <c r="J372" s="65">
        <v>4832429</v>
      </c>
      <c r="K372" s="65">
        <v>0</v>
      </c>
      <c r="L372" s="65">
        <v>1886650.62</v>
      </c>
      <c r="M372" s="65">
        <v>0</v>
      </c>
      <c r="N372" s="65">
        <v>728968.19</v>
      </c>
      <c r="O372" s="65">
        <v>140179</v>
      </c>
      <c r="P372" s="65">
        <v>454862.22</v>
      </c>
      <c r="Q372" s="80">
        <f t="shared" si="11"/>
        <v>8043089.0300000003</v>
      </c>
      <c r="R372" s="65">
        <v>7525734.0300000003</v>
      </c>
      <c r="S372" s="65">
        <v>517355</v>
      </c>
      <c r="T372" s="52">
        <f>SUM('Part C'!$R372:$S372)</f>
        <v>8043089.0300000003</v>
      </c>
      <c r="U372" s="65">
        <v>17103.940977272701</v>
      </c>
      <c r="V372" s="65">
        <v>1175.8068181818201</v>
      </c>
      <c r="W372" s="65">
        <v>2966584.30825374</v>
      </c>
      <c r="X372" s="65">
        <v>11009673.338253699</v>
      </c>
      <c r="Y372" s="17">
        <v>25021.984859667598</v>
      </c>
    </row>
    <row r="373" spans="1:25" s="11" customFormat="1" ht="15" x14ac:dyDescent="0.35">
      <c r="A373" s="106" t="s">
        <v>1247</v>
      </c>
      <c r="B373" s="106" t="s">
        <v>1248</v>
      </c>
      <c r="C373" s="106" t="s">
        <v>1249</v>
      </c>
      <c r="D373" s="65">
        <v>3609672</v>
      </c>
      <c r="E373" s="65">
        <v>1691565</v>
      </c>
      <c r="F373" s="79">
        <v>3131970.8196</v>
      </c>
      <c r="G373" s="65">
        <v>0</v>
      </c>
      <c r="H373" s="65">
        <v>109152</v>
      </c>
      <c r="I373" s="80">
        <f t="shared" si="10"/>
        <v>8542359.819600001</v>
      </c>
      <c r="J373" s="65">
        <v>5021983</v>
      </c>
      <c r="K373" s="65">
        <v>0</v>
      </c>
      <c r="L373" s="65">
        <v>1942428.84</v>
      </c>
      <c r="M373" s="65">
        <v>0</v>
      </c>
      <c r="N373" s="65">
        <v>1001642.45</v>
      </c>
      <c r="O373" s="65">
        <v>39000</v>
      </c>
      <c r="P373" s="65">
        <v>537305.43000000005</v>
      </c>
      <c r="Q373" s="80">
        <f t="shared" si="11"/>
        <v>8542359.7200000007</v>
      </c>
      <c r="R373" s="65">
        <v>7962861.7199999997</v>
      </c>
      <c r="S373" s="65">
        <v>579498</v>
      </c>
      <c r="T373" s="52">
        <f>SUM('Part C'!$R373:$S373)</f>
        <v>8542359.7199999988</v>
      </c>
      <c r="U373" s="65">
        <v>13921.0869230769</v>
      </c>
      <c r="V373" s="65">
        <v>1013.10839160839</v>
      </c>
      <c r="W373" s="65">
        <v>3856559.6007298599</v>
      </c>
      <c r="X373" s="65">
        <v>12398919.3207299</v>
      </c>
      <c r="Y373" s="17">
        <v>21676.4323788984</v>
      </c>
    </row>
    <row r="374" spans="1:25" s="11" customFormat="1" ht="15" x14ac:dyDescent="0.35">
      <c r="A374" s="106" t="s">
        <v>1250</v>
      </c>
      <c r="B374" s="106" t="s">
        <v>1251</v>
      </c>
      <c r="C374" s="106" t="s">
        <v>1252</v>
      </c>
      <c r="D374" s="65">
        <v>4439346</v>
      </c>
      <c r="E374" s="65">
        <v>2099600</v>
      </c>
      <c r="F374" s="79">
        <v>3863209.2968000001</v>
      </c>
      <c r="G374" s="65">
        <v>0</v>
      </c>
      <c r="H374" s="65">
        <v>202712</v>
      </c>
      <c r="I374" s="80">
        <f t="shared" si="10"/>
        <v>10604867.296800001</v>
      </c>
      <c r="J374" s="65">
        <v>7147030</v>
      </c>
      <c r="K374" s="65">
        <v>0</v>
      </c>
      <c r="L374" s="65">
        <v>1944473.02</v>
      </c>
      <c r="M374" s="65">
        <v>0</v>
      </c>
      <c r="N374" s="65">
        <v>684376.48</v>
      </c>
      <c r="O374" s="65">
        <v>30944</v>
      </c>
      <c r="P374" s="65">
        <v>798043.76</v>
      </c>
      <c r="Q374" s="80">
        <f t="shared" si="11"/>
        <v>10604867.26</v>
      </c>
      <c r="R374" s="65">
        <v>9750840.2599999998</v>
      </c>
      <c r="S374" s="65">
        <v>854027</v>
      </c>
      <c r="T374" s="52">
        <f>SUM('Part C'!$R374:$S374)</f>
        <v>10604867.26</v>
      </c>
      <c r="U374" s="65">
        <v>14818.9061702128</v>
      </c>
      <c r="V374" s="65">
        <v>1297.9133738601799</v>
      </c>
      <c r="W374" s="65">
        <v>4436391.9882521797</v>
      </c>
      <c r="X374" s="65">
        <v>15041259.2482522</v>
      </c>
      <c r="Y374" s="17">
        <v>22859.056608285999</v>
      </c>
    </row>
    <row r="375" spans="1:25" s="11" customFormat="1" ht="15" x14ac:dyDescent="0.35">
      <c r="A375" s="106" t="s">
        <v>1253</v>
      </c>
      <c r="B375" s="106" t="s">
        <v>1254</v>
      </c>
      <c r="C375" s="106" t="s">
        <v>1255</v>
      </c>
      <c r="D375" s="65">
        <v>5834400</v>
      </c>
      <c r="E375" s="65">
        <v>3338684</v>
      </c>
      <c r="F375" s="79">
        <v>5419458.0272000004</v>
      </c>
      <c r="G375" s="65">
        <v>0</v>
      </c>
      <c r="H375" s="65">
        <v>889432</v>
      </c>
      <c r="I375" s="80">
        <f t="shared" si="10"/>
        <v>15481974.0272</v>
      </c>
      <c r="J375" s="65">
        <v>8103447</v>
      </c>
      <c r="K375" s="65">
        <v>279714.14</v>
      </c>
      <c r="L375" s="65">
        <v>4769568.38</v>
      </c>
      <c r="M375" s="65">
        <v>187605.27</v>
      </c>
      <c r="N375" s="65">
        <v>1087138.3999999999</v>
      </c>
      <c r="O375" s="65">
        <v>69807</v>
      </c>
      <c r="P375" s="65">
        <v>984694.32</v>
      </c>
      <c r="Q375" s="80">
        <f t="shared" si="11"/>
        <v>15481974.51</v>
      </c>
      <c r="R375" s="65">
        <v>14404627.51</v>
      </c>
      <c r="S375" s="65">
        <v>1077347</v>
      </c>
      <c r="T375" s="52">
        <f>SUM('Part C'!$R375:$S375)</f>
        <v>15481974.51</v>
      </c>
      <c r="U375" s="65">
        <v>16368.894897727299</v>
      </c>
      <c r="V375" s="65">
        <v>1224.25795454545</v>
      </c>
      <c r="W375" s="65">
        <v>5933168.6165074799</v>
      </c>
      <c r="X375" s="65">
        <v>21415143.126507498</v>
      </c>
      <c r="Y375" s="17">
        <v>24335.389916485801</v>
      </c>
    </row>
    <row r="376" spans="1:25" s="11" customFormat="1" ht="15" x14ac:dyDescent="0.35">
      <c r="A376" s="106" t="s">
        <v>1256</v>
      </c>
      <c r="B376" s="106" t="s">
        <v>1257</v>
      </c>
      <c r="C376" s="106" t="s">
        <v>1258</v>
      </c>
      <c r="D376" s="65">
        <v>1766867</v>
      </c>
      <c r="E376" s="65">
        <v>681174</v>
      </c>
      <c r="F376" s="79">
        <v>1446302.6228</v>
      </c>
      <c r="G376" s="65">
        <v>0</v>
      </c>
      <c r="H376" s="65">
        <v>483034</v>
      </c>
      <c r="I376" s="80">
        <f t="shared" si="10"/>
        <v>4377377.6228</v>
      </c>
      <c r="J376" s="65">
        <v>3096434</v>
      </c>
      <c r="K376" s="65">
        <v>0</v>
      </c>
      <c r="L376" s="65">
        <v>512581.21</v>
      </c>
      <c r="M376" s="65">
        <v>0</v>
      </c>
      <c r="N376" s="65">
        <v>305902.89</v>
      </c>
      <c r="O376" s="65">
        <v>26512</v>
      </c>
      <c r="P376" s="65">
        <v>435947.68</v>
      </c>
      <c r="Q376" s="80">
        <f t="shared" si="11"/>
        <v>4377377.78</v>
      </c>
      <c r="R376" s="65">
        <v>4176604.78</v>
      </c>
      <c r="S376" s="65">
        <v>200773</v>
      </c>
      <c r="T376" s="52">
        <f>SUM('Part C'!$R376:$S376)</f>
        <v>4377377.7799999993</v>
      </c>
      <c r="U376" s="65">
        <v>22454.8644086022</v>
      </c>
      <c r="V376" s="65">
        <v>1079.4247311828001</v>
      </c>
      <c r="W376" s="65">
        <v>1254056.0939436301</v>
      </c>
      <c r="X376" s="65">
        <v>5631433.8739436297</v>
      </c>
      <c r="Y376" s="17">
        <v>30276.526203998001</v>
      </c>
    </row>
    <row r="377" spans="1:25" s="11" customFormat="1" ht="15" x14ac:dyDescent="0.35">
      <c r="A377" s="106" t="s">
        <v>1259</v>
      </c>
      <c r="B377" s="106" t="s">
        <v>1260</v>
      </c>
      <c r="C377" s="106" t="s">
        <v>1261</v>
      </c>
      <c r="D377" s="65">
        <v>2629216</v>
      </c>
      <c r="E377" s="65">
        <v>1889575</v>
      </c>
      <c r="F377" s="79">
        <v>2669701.7228000001</v>
      </c>
      <c r="G377" s="65">
        <v>0</v>
      </c>
      <c r="H377" s="65">
        <v>159899</v>
      </c>
      <c r="I377" s="80">
        <f t="shared" si="10"/>
        <v>7348391.7227999996</v>
      </c>
      <c r="J377" s="65">
        <v>4414614</v>
      </c>
      <c r="K377" s="65">
        <v>0</v>
      </c>
      <c r="L377" s="65">
        <v>1430463.27</v>
      </c>
      <c r="M377" s="65">
        <v>0</v>
      </c>
      <c r="N377" s="65">
        <v>995220.39</v>
      </c>
      <c r="O377" s="65">
        <v>18285</v>
      </c>
      <c r="P377" s="65">
        <v>489808.91</v>
      </c>
      <c r="Q377" s="80">
        <f t="shared" si="11"/>
        <v>7348391.5699999994</v>
      </c>
      <c r="R377" s="65">
        <v>6864795.5700000003</v>
      </c>
      <c r="S377" s="65">
        <v>483596</v>
      </c>
      <c r="T377" s="52">
        <f>SUM('Part C'!$R377:$S377)</f>
        <v>7348391.5700000003</v>
      </c>
      <c r="U377" s="65">
        <v>19613.701628571402</v>
      </c>
      <c r="V377" s="65">
        <v>1381.70285714286</v>
      </c>
      <c r="W377" s="65">
        <v>2359782.9724745699</v>
      </c>
      <c r="X377" s="65">
        <v>9708174.5424745698</v>
      </c>
      <c r="Y377" s="17">
        <v>27737.641549927299</v>
      </c>
    </row>
    <row r="378" spans="1:25" s="11" customFormat="1" ht="15" x14ac:dyDescent="0.35">
      <c r="A378" s="106" t="s">
        <v>1262</v>
      </c>
      <c r="B378" s="106" t="s">
        <v>1263</v>
      </c>
      <c r="C378" s="106" t="s">
        <v>1264</v>
      </c>
      <c r="D378" s="65">
        <v>2086368</v>
      </c>
      <c r="E378" s="65">
        <v>1627313</v>
      </c>
      <c r="F378" s="79">
        <v>2194042.7348000002</v>
      </c>
      <c r="G378" s="65">
        <v>0</v>
      </c>
      <c r="H378" s="65">
        <v>532310</v>
      </c>
      <c r="I378" s="80">
        <f t="shared" si="10"/>
        <v>6440033.7347999997</v>
      </c>
      <c r="J378" s="65">
        <v>3697417</v>
      </c>
      <c r="K378" s="65">
        <v>0</v>
      </c>
      <c r="L378" s="65">
        <v>748822.97</v>
      </c>
      <c r="M378" s="65">
        <v>0</v>
      </c>
      <c r="N378" s="65">
        <v>812464.51</v>
      </c>
      <c r="O378" s="65">
        <v>102728.79</v>
      </c>
      <c r="P378" s="65">
        <v>1078600.6100000001</v>
      </c>
      <c r="Q378" s="80">
        <f t="shared" si="11"/>
        <v>6440033.8799999999</v>
      </c>
      <c r="R378" s="65">
        <v>5770651.8799999999</v>
      </c>
      <c r="S378" s="65">
        <v>669382</v>
      </c>
      <c r="T378" s="52">
        <f>SUM('Part C'!$R378:$S378)</f>
        <v>6440033.8799999999</v>
      </c>
      <c r="U378" s="65">
        <v>21452.237472118999</v>
      </c>
      <c r="V378" s="65">
        <v>2488.4089219330899</v>
      </c>
      <c r="W378" s="65">
        <v>1813661.7702733099</v>
      </c>
      <c r="X378" s="65">
        <v>8253695.65027331</v>
      </c>
      <c r="Y378" s="17">
        <v>30682.8834582651</v>
      </c>
    </row>
    <row r="379" spans="1:25" s="11" customFormat="1" ht="15" x14ac:dyDescent="0.35">
      <c r="A379" s="106" t="s">
        <v>1265</v>
      </c>
      <c r="B379" s="106" t="s">
        <v>1266</v>
      </c>
      <c r="C379" s="106" t="s">
        <v>1267</v>
      </c>
      <c r="D379" s="65">
        <v>3184060</v>
      </c>
      <c r="E379" s="65">
        <v>2200592</v>
      </c>
      <c r="F379" s="79">
        <v>3181252.4016</v>
      </c>
      <c r="G379" s="65">
        <v>0</v>
      </c>
      <c r="H379" s="65">
        <v>89546</v>
      </c>
      <c r="I379" s="80">
        <f t="shared" si="10"/>
        <v>8655450.4015999995</v>
      </c>
      <c r="J379" s="65">
        <v>4345343</v>
      </c>
      <c r="K379" s="65">
        <v>0</v>
      </c>
      <c r="L379" s="65">
        <v>2402776.14</v>
      </c>
      <c r="M379" s="65">
        <v>0</v>
      </c>
      <c r="N379" s="65">
        <v>1356888.77</v>
      </c>
      <c r="O379" s="65">
        <v>19755</v>
      </c>
      <c r="P379" s="65">
        <v>530687.69999999995</v>
      </c>
      <c r="Q379" s="80">
        <f t="shared" si="11"/>
        <v>8655450.6099999994</v>
      </c>
      <c r="R379" s="65">
        <v>7949958.6100000003</v>
      </c>
      <c r="S379" s="65">
        <v>705492</v>
      </c>
      <c r="T379" s="52">
        <f>SUM('Part C'!$R379:$S379)</f>
        <v>8655450.6099999994</v>
      </c>
      <c r="U379" s="65">
        <v>19924.7082957393</v>
      </c>
      <c r="V379" s="65">
        <v>1768.1503759398499</v>
      </c>
      <c r="W379" s="65">
        <v>2690152.5886209998</v>
      </c>
      <c r="X379" s="65">
        <v>11345603.198620999</v>
      </c>
      <c r="Y379" s="17">
        <v>28435.095735892199</v>
      </c>
    </row>
    <row r="380" spans="1:25" s="11" customFormat="1" ht="15" x14ac:dyDescent="0.35">
      <c r="A380" s="106" t="s">
        <v>1268</v>
      </c>
      <c r="B380" s="106" t="s">
        <v>1269</v>
      </c>
      <c r="C380" s="106" t="s">
        <v>1270</v>
      </c>
      <c r="D380" s="65">
        <v>3138891</v>
      </c>
      <c r="E380" s="65">
        <v>1658528</v>
      </c>
      <c r="F380" s="79">
        <v>2834315.1452000001</v>
      </c>
      <c r="G380" s="65">
        <v>0</v>
      </c>
      <c r="H380" s="65">
        <v>618778</v>
      </c>
      <c r="I380" s="80">
        <f t="shared" si="10"/>
        <v>8250512.1452000001</v>
      </c>
      <c r="J380" s="65">
        <v>5078519</v>
      </c>
      <c r="K380" s="65">
        <v>0</v>
      </c>
      <c r="L380" s="65">
        <v>1029117.15</v>
      </c>
      <c r="M380" s="65">
        <v>0</v>
      </c>
      <c r="N380" s="65">
        <v>923486.44</v>
      </c>
      <c r="O380" s="65">
        <v>124082.49</v>
      </c>
      <c r="P380" s="65">
        <v>1095307.53</v>
      </c>
      <c r="Q380" s="80">
        <f t="shared" si="11"/>
        <v>8250512.6100000003</v>
      </c>
      <c r="R380" s="65">
        <v>7695344.6100000003</v>
      </c>
      <c r="S380" s="65">
        <v>555168</v>
      </c>
      <c r="T380" s="52">
        <f>SUM('Part C'!$R380:$S380)</f>
        <v>8250512.6100000003</v>
      </c>
      <c r="U380" s="65">
        <v>22370.187819767401</v>
      </c>
      <c r="V380" s="65">
        <v>1613.86046511628</v>
      </c>
      <c r="W380" s="65">
        <v>2319329.5500892899</v>
      </c>
      <c r="X380" s="65">
        <v>10569842.160089299</v>
      </c>
      <c r="Y380" s="17">
        <v>30726.285349096801</v>
      </c>
    </row>
    <row r="381" spans="1:25" s="11" customFormat="1" ht="15" x14ac:dyDescent="0.35">
      <c r="A381" s="106" t="s">
        <v>1271</v>
      </c>
      <c r="B381" s="106" t="s">
        <v>1272</v>
      </c>
      <c r="C381" s="106" t="s">
        <v>1273</v>
      </c>
      <c r="D381" s="65">
        <v>8152567</v>
      </c>
      <c r="E381" s="65">
        <v>4546469</v>
      </c>
      <c r="F381" s="79">
        <v>7502590.4687999999</v>
      </c>
      <c r="G381" s="65">
        <v>0</v>
      </c>
      <c r="H381" s="65">
        <v>367949</v>
      </c>
      <c r="I381" s="80">
        <f t="shared" si="10"/>
        <v>20569575.468800001</v>
      </c>
      <c r="J381" s="65">
        <v>12780117</v>
      </c>
      <c r="K381" s="65">
        <v>0</v>
      </c>
      <c r="L381" s="65">
        <v>3716000.63</v>
      </c>
      <c r="M381" s="65">
        <v>0</v>
      </c>
      <c r="N381" s="65">
        <v>2073136.92</v>
      </c>
      <c r="O381" s="65">
        <v>293842.24</v>
      </c>
      <c r="P381" s="65">
        <v>1706478.2</v>
      </c>
      <c r="Q381" s="80">
        <f t="shared" si="11"/>
        <v>20569574.989999995</v>
      </c>
      <c r="R381" s="65">
        <v>18872030.989999998</v>
      </c>
      <c r="S381" s="65">
        <v>1697544</v>
      </c>
      <c r="T381" s="52">
        <f>SUM('Part C'!$R381:$S381)</f>
        <v>20569574.989999998</v>
      </c>
      <c r="U381" s="65">
        <v>14020.8254011887</v>
      </c>
      <c r="V381" s="65">
        <v>1261.17682020802</v>
      </c>
      <c r="W381" s="65">
        <v>9075051.0884307604</v>
      </c>
      <c r="X381" s="65">
        <v>29644626.078430802</v>
      </c>
      <c r="Y381" s="17">
        <v>22024.239285609801</v>
      </c>
    </row>
    <row r="382" spans="1:25" s="11" customFormat="1" ht="15" x14ac:dyDescent="0.35">
      <c r="A382" s="106" t="s">
        <v>1274</v>
      </c>
      <c r="B382" s="106" t="s">
        <v>1275</v>
      </c>
      <c r="C382" s="106" t="s">
        <v>1276</v>
      </c>
      <c r="D382" s="65">
        <v>3215159</v>
      </c>
      <c r="E382" s="65">
        <v>1690527</v>
      </c>
      <c r="F382" s="79">
        <v>2898279.2888000002</v>
      </c>
      <c r="G382" s="65">
        <v>0</v>
      </c>
      <c r="H382" s="65">
        <v>498709</v>
      </c>
      <c r="I382" s="80">
        <f t="shared" si="10"/>
        <v>8302674.2888000002</v>
      </c>
      <c r="J382" s="65">
        <v>6609621</v>
      </c>
      <c r="K382" s="65">
        <v>0</v>
      </c>
      <c r="L382" s="65">
        <v>217018.53</v>
      </c>
      <c r="M382" s="65">
        <v>0</v>
      </c>
      <c r="N382" s="65">
        <v>924606.37</v>
      </c>
      <c r="O382" s="65">
        <v>71692</v>
      </c>
      <c r="P382" s="65">
        <v>479735.97</v>
      </c>
      <c r="Q382" s="80">
        <f t="shared" si="11"/>
        <v>8302673.8700000001</v>
      </c>
      <c r="R382" s="65">
        <v>7745821.8700000001</v>
      </c>
      <c r="S382" s="65">
        <v>556852</v>
      </c>
      <c r="T382" s="52">
        <f>SUM('Part C'!$R382:$S382)</f>
        <v>8302673.8700000001</v>
      </c>
      <c r="U382" s="65">
        <v>14810.366864244699</v>
      </c>
      <c r="V382" s="65">
        <v>1064.72657743786</v>
      </c>
      <c r="W382" s="65">
        <v>3526189.9845834202</v>
      </c>
      <c r="X382" s="65">
        <v>11828863.854583399</v>
      </c>
      <c r="Y382" s="17">
        <v>22617.330505895599</v>
      </c>
    </row>
    <row r="383" spans="1:25" s="11" customFormat="1" ht="15" x14ac:dyDescent="0.35">
      <c r="A383" s="106" t="s">
        <v>1277</v>
      </c>
      <c r="B383" s="106" t="s">
        <v>1278</v>
      </c>
      <c r="C383" s="106" t="s">
        <v>1279</v>
      </c>
      <c r="D383" s="65">
        <v>4193798</v>
      </c>
      <c r="E383" s="65">
        <v>3037352</v>
      </c>
      <c r="F383" s="79">
        <v>4272163.42</v>
      </c>
      <c r="G383" s="65">
        <v>0</v>
      </c>
      <c r="H383" s="65">
        <v>316054</v>
      </c>
      <c r="I383" s="80">
        <f t="shared" si="10"/>
        <v>11819367.42</v>
      </c>
      <c r="J383" s="65">
        <v>6145850</v>
      </c>
      <c r="K383" s="65">
        <v>960229.95</v>
      </c>
      <c r="L383" s="65">
        <v>2629127.89</v>
      </c>
      <c r="M383" s="65">
        <v>414547.82</v>
      </c>
      <c r="N383" s="65">
        <v>691733.93</v>
      </c>
      <c r="O383" s="65">
        <v>102186.79</v>
      </c>
      <c r="P383" s="65">
        <v>875690.86</v>
      </c>
      <c r="Q383" s="80">
        <f t="shared" si="11"/>
        <v>11819367.239999998</v>
      </c>
      <c r="R383" s="65">
        <v>10445031.24</v>
      </c>
      <c r="S383" s="65">
        <v>1374336</v>
      </c>
      <c r="T383" s="52">
        <f>SUM('Part C'!$R383:$S383)</f>
        <v>11819367.24</v>
      </c>
      <c r="U383" s="65">
        <v>18324.616210526299</v>
      </c>
      <c r="V383" s="65">
        <v>2411.1157894736798</v>
      </c>
      <c r="W383" s="65">
        <v>3843075.1266014301</v>
      </c>
      <c r="X383" s="65">
        <v>15662442.3666014</v>
      </c>
      <c r="Y383" s="17">
        <v>27477.969064213001</v>
      </c>
    </row>
    <row r="384" spans="1:25" s="11" customFormat="1" ht="15" x14ac:dyDescent="0.35">
      <c r="A384" s="106" t="s">
        <v>1280</v>
      </c>
      <c r="B384" s="106" t="s">
        <v>1281</v>
      </c>
      <c r="C384" s="106" t="s">
        <v>1282</v>
      </c>
      <c r="D384" s="65">
        <v>5491163</v>
      </c>
      <c r="E384" s="65">
        <v>2535857</v>
      </c>
      <c r="F384" s="79">
        <v>4742363.4160000002</v>
      </c>
      <c r="G384" s="65">
        <v>0</v>
      </c>
      <c r="H384" s="65">
        <v>191911</v>
      </c>
      <c r="I384" s="80">
        <f t="shared" si="10"/>
        <v>12961294.416000001</v>
      </c>
      <c r="J384" s="65">
        <v>6760422</v>
      </c>
      <c r="K384" s="65">
        <v>487624.24</v>
      </c>
      <c r="L384" s="65">
        <v>4310824.6100000003</v>
      </c>
      <c r="M384" s="65">
        <v>0</v>
      </c>
      <c r="N384" s="65">
        <v>711784.37</v>
      </c>
      <c r="O384" s="65">
        <v>27322</v>
      </c>
      <c r="P384" s="65">
        <v>663317.47</v>
      </c>
      <c r="Q384" s="80">
        <f t="shared" si="11"/>
        <v>12961294.690000001</v>
      </c>
      <c r="R384" s="65">
        <v>11826513.689999999</v>
      </c>
      <c r="S384" s="65">
        <v>1134781</v>
      </c>
      <c r="T384" s="52">
        <f>SUM('Part C'!$R384:$S384)</f>
        <v>12961294.689999999</v>
      </c>
      <c r="U384" s="65">
        <v>19843.143775167799</v>
      </c>
      <c r="V384" s="65">
        <v>1903.99496644295</v>
      </c>
      <c r="W384" s="65">
        <v>4018373.2902709702</v>
      </c>
      <c r="X384" s="65">
        <v>16979667.980271</v>
      </c>
      <c r="Y384" s="17">
        <v>28489.375805823802</v>
      </c>
    </row>
    <row r="385" spans="1:25" s="11" customFormat="1" ht="15" x14ac:dyDescent="0.35">
      <c r="A385" s="106" t="s">
        <v>1283</v>
      </c>
      <c r="B385" s="106" t="s">
        <v>1284</v>
      </c>
      <c r="C385" s="106" t="s">
        <v>1285</v>
      </c>
      <c r="D385" s="65">
        <v>4038364</v>
      </c>
      <c r="E385" s="65">
        <v>2638741</v>
      </c>
      <c r="F385" s="79">
        <v>3944833.6340000001</v>
      </c>
      <c r="G385" s="65">
        <v>0</v>
      </c>
      <c r="H385" s="65">
        <v>414323</v>
      </c>
      <c r="I385" s="80">
        <f t="shared" si="10"/>
        <v>11036261.634</v>
      </c>
      <c r="J385" s="65">
        <v>5670613</v>
      </c>
      <c r="K385" s="65">
        <v>442407.67999999999</v>
      </c>
      <c r="L385" s="65">
        <v>3456409.11</v>
      </c>
      <c r="M385" s="65">
        <v>47475.91</v>
      </c>
      <c r="N385" s="65">
        <v>750410.59</v>
      </c>
      <c r="O385" s="65">
        <v>23525</v>
      </c>
      <c r="P385" s="65">
        <v>645420.81999999995</v>
      </c>
      <c r="Q385" s="80">
        <f t="shared" si="11"/>
        <v>11036262.109999999</v>
      </c>
      <c r="R385" s="65">
        <v>9571565.1099999994</v>
      </c>
      <c r="S385" s="65">
        <v>1464697</v>
      </c>
      <c r="T385" s="52">
        <f>SUM('Part C'!$R385:$S385)</f>
        <v>11036262.109999999</v>
      </c>
      <c r="U385" s="65">
        <v>18442.321984585698</v>
      </c>
      <c r="V385" s="65">
        <v>2822.1522157996101</v>
      </c>
      <c r="W385" s="65">
        <v>3499221.03632657</v>
      </c>
      <c r="X385" s="65">
        <v>14535483.1463266</v>
      </c>
      <c r="Y385" s="17">
        <v>28006.711264598402</v>
      </c>
    </row>
    <row r="386" spans="1:25" s="11" customFormat="1" ht="15" x14ac:dyDescent="0.35">
      <c r="A386" s="106" t="s">
        <v>1286</v>
      </c>
      <c r="B386" s="106" t="s">
        <v>1287</v>
      </c>
      <c r="C386" s="106" t="s">
        <v>1288</v>
      </c>
      <c r="D386" s="65">
        <v>4782988</v>
      </c>
      <c r="E386" s="65">
        <v>3084840</v>
      </c>
      <c r="F386" s="79">
        <v>4648312.7823999999</v>
      </c>
      <c r="G386" s="65">
        <v>0</v>
      </c>
      <c r="H386" s="65">
        <v>541339</v>
      </c>
      <c r="I386" s="80">
        <f t="shared" si="10"/>
        <v>13057479.782400001</v>
      </c>
      <c r="J386" s="65">
        <v>5061996</v>
      </c>
      <c r="K386" s="65">
        <v>647696.02</v>
      </c>
      <c r="L386" s="65">
        <v>5828151.9199999999</v>
      </c>
      <c r="M386" s="65">
        <v>99294.18</v>
      </c>
      <c r="N386" s="65">
        <v>707544.89</v>
      </c>
      <c r="O386" s="65">
        <v>12842</v>
      </c>
      <c r="P386" s="65">
        <v>699955.18</v>
      </c>
      <c r="Q386" s="80">
        <f t="shared" si="11"/>
        <v>13057480.189999999</v>
      </c>
      <c r="R386" s="65">
        <v>12190460.189999999</v>
      </c>
      <c r="S386" s="65">
        <v>867020</v>
      </c>
      <c r="T386" s="52">
        <f>SUM('Part C'!$R386:$S386)</f>
        <v>13057480.189999999</v>
      </c>
      <c r="U386" s="65">
        <v>22326.850164835199</v>
      </c>
      <c r="V386" s="65">
        <v>1587.9487179487201</v>
      </c>
      <c r="W386" s="65">
        <v>3681261.4370603198</v>
      </c>
      <c r="X386" s="65">
        <v>16738741.6270603</v>
      </c>
      <c r="Y386" s="17">
        <v>30657.035946996901</v>
      </c>
    </row>
    <row r="387" spans="1:25" s="11" customFormat="1" ht="15" x14ac:dyDescent="0.35">
      <c r="A387" s="106" t="s">
        <v>1289</v>
      </c>
      <c r="B387" s="106" t="s">
        <v>1290</v>
      </c>
      <c r="C387" s="106" t="s">
        <v>1291</v>
      </c>
      <c r="D387" s="65">
        <v>5741590</v>
      </c>
      <c r="E387" s="65">
        <v>3090100</v>
      </c>
      <c r="F387" s="79">
        <v>5217762.4519999996</v>
      </c>
      <c r="G387" s="65">
        <v>0</v>
      </c>
      <c r="H387" s="65">
        <v>696457</v>
      </c>
      <c r="I387" s="80">
        <f t="shared" si="10"/>
        <v>14745909.452</v>
      </c>
      <c r="J387" s="65">
        <v>7498583</v>
      </c>
      <c r="K387" s="65">
        <v>835547.74</v>
      </c>
      <c r="L387" s="65">
        <v>4836501.29</v>
      </c>
      <c r="M387" s="65">
        <v>270540.27</v>
      </c>
      <c r="N387" s="65">
        <v>680374.02</v>
      </c>
      <c r="O387" s="65">
        <v>126714.69</v>
      </c>
      <c r="P387" s="65">
        <v>497648.37</v>
      </c>
      <c r="Q387" s="80">
        <f t="shared" si="11"/>
        <v>14745909.379999999</v>
      </c>
      <c r="R387" s="65">
        <v>13374079.380000001</v>
      </c>
      <c r="S387" s="65">
        <v>1371830</v>
      </c>
      <c r="T387" s="52">
        <f>SUM('Part C'!$R387:$S387)</f>
        <v>14745909.380000001</v>
      </c>
      <c r="U387" s="65">
        <v>17190.333393316199</v>
      </c>
      <c r="V387" s="65">
        <v>1763.2776349614401</v>
      </c>
      <c r="W387" s="65">
        <v>5245460.4359577503</v>
      </c>
      <c r="X387" s="65">
        <v>19991369.815957699</v>
      </c>
      <c r="Y387" s="17">
        <v>25695.848092490702</v>
      </c>
    </row>
    <row r="388" spans="1:25" s="11" customFormat="1" ht="15" x14ac:dyDescent="0.35">
      <c r="A388" s="106" t="s">
        <v>1292</v>
      </c>
      <c r="B388" s="106" t="s">
        <v>1293</v>
      </c>
      <c r="C388" s="106" t="s">
        <v>1294</v>
      </c>
      <c r="D388" s="65">
        <v>4012218</v>
      </c>
      <c r="E388" s="65">
        <v>2818906</v>
      </c>
      <c r="F388" s="79">
        <v>4035828.0592</v>
      </c>
      <c r="G388" s="65">
        <v>0</v>
      </c>
      <c r="H388" s="65">
        <v>479418</v>
      </c>
      <c r="I388" s="80">
        <f t="shared" si="10"/>
        <v>11346370.0592</v>
      </c>
      <c r="J388" s="65">
        <v>5154828</v>
      </c>
      <c r="K388" s="65">
        <v>925450.21</v>
      </c>
      <c r="L388" s="65">
        <v>3434389.26</v>
      </c>
      <c r="M388" s="65">
        <v>293741.02</v>
      </c>
      <c r="N388" s="65">
        <v>711184.64</v>
      </c>
      <c r="O388" s="65">
        <v>19336</v>
      </c>
      <c r="P388" s="65">
        <v>807440.77</v>
      </c>
      <c r="Q388" s="80">
        <f t="shared" si="11"/>
        <v>11346369.899999999</v>
      </c>
      <c r="R388" s="65">
        <v>10102965.9</v>
      </c>
      <c r="S388" s="65">
        <v>1243404</v>
      </c>
      <c r="T388" s="52">
        <f>SUM('Part C'!$R388:$S388)</f>
        <v>11346369.9</v>
      </c>
      <c r="U388" s="65">
        <v>20005.873069306901</v>
      </c>
      <c r="V388" s="65">
        <v>2462.1861386138598</v>
      </c>
      <c r="W388" s="65">
        <v>3404829.7174275899</v>
      </c>
      <c r="X388" s="65">
        <v>14751199.617427601</v>
      </c>
      <c r="Y388" s="17">
        <v>29210.296272133801</v>
      </c>
    </row>
    <row r="389" spans="1:25" s="11" customFormat="1" ht="15" x14ac:dyDescent="0.35">
      <c r="A389" s="106" t="s">
        <v>1295</v>
      </c>
      <c r="B389" s="106" t="s">
        <v>1296</v>
      </c>
      <c r="C389" s="106" t="s">
        <v>1297</v>
      </c>
      <c r="D389" s="65">
        <v>5371056</v>
      </c>
      <c r="E389" s="65">
        <v>2370945</v>
      </c>
      <c r="F389" s="79">
        <v>4573974.1908</v>
      </c>
      <c r="G389" s="65">
        <v>0</v>
      </c>
      <c r="H389" s="65">
        <v>221305</v>
      </c>
      <c r="I389" s="80">
        <f t="shared" si="10"/>
        <v>12537280.1908</v>
      </c>
      <c r="J389" s="65">
        <v>6953306</v>
      </c>
      <c r="K389" s="65">
        <v>778820.52</v>
      </c>
      <c r="L389" s="65">
        <v>3593497.89</v>
      </c>
      <c r="M389" s="65">
        <v>0</v>
      </c>
      <c r="N389" s="65">
        <v>686256.8</v>
      </c>
      <c r="O389" s="65">
        <v>30186</v>
      </c>
      <c r="P389" s="65">
        <v>495212.86</v>
      </c>
      <c r="Q389" s="80">
        <f t="shared" si="11"/>
        <v>12537280.07</v>
      </c>
      <c r="R389" s="65">
        <v>11390160.07</v>
      </c>
      <c r="S389" s="65">
        <v>1147120</v>
      </c>
      <c r="T389" s="52">
        <f>SUM('Part C'!$R389:$S389)</f>
        <v>12537280.07</v>
      </c>
      <c r="U389" s="65">
        <v>17102.342447447401</v>
      </c>
      <c r="V389" s="65">
        <v>1722.4024024024</v>
      </c>
      <c r="W389" s="65">
        <v>4490329.8847658904</v>
      </c>
      <c r="X389" s="65">
        <v>17027609.954765901</v>
      </c>
      <c r="Y389" s="17">
        <v>25566.981914062901</v>
      </c>
    </row>
    <row r="390" spans="1:25" s="11" customFormat="1" ht="15" x14ac:dyDescent="0.35">
      <c r="A390" s="106" t="s">
        <v>1298</v>
      </c>
      <c r="B390" s="106" t="s">
        <v>1299</v>
      </c>
      <c r="C390" s="106" t="s">
        <v>1300</v>
      </c>
      <c r="D390" s="65">
        <v>3365957</v>
      </c>
      <c r="E390" s="65">
        <v>1993020</v>
      </c>
      <c r="F390" s="79">
        <v>3166083.6115999999</v>
      </c>
      <c r="G390" s="65">
        <v>0</v>
      </c>
      <c r="H390" s="65">
        <v>52918</v>
      </c>
      <c r="I390" s="80">
        <f t="shared" si="10"/>
        <v>8577978.6116000004</v>
      </c>
      <c r="J390" s="65">
        <v>3435492</v>
      </c>
      <c r="K390" s="65">
        <v>1308623.0900000001</v>
      </c>
      <c r="L390" s="65">
        <v>2610975.27</v>
      </c>
      <c r="M390" s="65">
        <v>216048.78</v>
      </c>
      <c r="N390" s="65">
        <v>500241.38</v>
      </c>
      <c r="O390" s="65">
        <v>11797</v>
      </c>
      <c r="P390" s="65">
        <v>494800.84</v>
      </c>
      <c r="Q390" s="80">
        <f t="shared" si="11"/>
        <v>8577978.3599999994</v>
      </c>
      <c r="R390" s="65">
        <v>7794836.3600000003</v>
      </c>
      <c r="S390" s="65">
        <v>783142</v>
      </c>
      <c r="T390" s="52">
        <f>SUM('Part C'!$R390:$S390)</f>
        <v>8577978.3599999994</v>
      </c>
      <c r="U390" s="65">
        <v>20299.0530208333</v>
      </c>
      <c r="V390" s="65">
        <v>2039.4322916666699</v>
      </c>
      <c r="W390" s="65">
        <v>2589019.03265781</v>
      </c>
      <c r="X390" s="65">
        <v>11166997.3926578</v>
      </c>
      <c r="Y390" s="17">
        <v>29080.722376713002</v>
      </c>
    </row>
    <row r="391" spans="1:25" s="11" customFormat="1" ht="15" x14ac:dyDescent="0.35">
      <c r="A391" s="106" t="s">
        <v>1301</v>
      </c>
      <c r="B391" s="106" t="s">
        <v>1302</v>
      </c>
      <c r="C391" s="106" t="s">
        <v>1303</v>
      </c>
      <c r="D391" s="65">
        <v>4714426</v>
      </c>
      <c r="E391" s="65">
        <v>2979899</v>
      </c>
      <c r="F391" s="79">
        <v>4545807.21</v>
      </c>
      <c r="G391" s="65">
        <v>0</v>
      </c>
      <c r="H391" s="65">
        <v>768054</v>
      </c>
      <c r="I391" s="80">
        <f t="shared" si="10"/>
        <v>13008186.210000001</v>
      </c>
      <c r="J391" s="65">
        <v>6650626</v>
      </c>
      <c r="K391" s="65">
        <v>1277091.77</v>
      </c>
      <c r="L391" s="65">
        <v>3236011.72</v>
      </c>
      <c r="M391" s="65">
        <v>278876.75</v>
      </c>
      <c r="N391" s="65">
        <v>663925.15</v>
      </c>
      <c r="O391" s="65">
        <v>24580</v>
      </c>
      <c r="P391" s="65">
        <v>877074.85</v>
      </c>
      <c r="Q391" s="80">
        <f t="shared" si="11"/>
        <v>13008186.24</v>
      </c>
      <c r="R391" s="65">
        <v>11932398.24</v>
      </c>
      <c r="S391" s="65">
        <v>1075788</v>
      </c>
      <c r="T391" s="52">
        <f>SUM('Part C'!$R391:$S391)</f>
        <v>13008186.24</v>
      </c>
      <c r="U391" s="65">
        <v>19061.339041533502</v>
      </c>
      <c r="V391" s="65">
        <v>1718.51118210863</v>
      </c>
      <c r="W391" s="65">
        <v>4220640.4021973601</v>
      </c>
      <c r="X391" s="65">
        <v>17228826.6421974</v>
      </c>
      <c r="Y391" s="17">
        <v>27522.0872878552</v>
      </c>
    </row>
    <row r="392" spans="1:25" s="11" customFormat="1" ht="15" x14ac:dyDescent="0.35">
      <c r="A392" s="106" t="s">
        <v>1304</v>
      </c>
      <c r="B392" s="106" t="s">
        <v>1305</v>
      </c>
      <c r="C392" s="106" t="s">
        <v>1306</v>
      </c>
      <c r="D392" s="65">
        <v>2796674</v>
      </c>
      <c r="E392" s="65">
        <v>1809229</v>
      </c>
      <c r="F392" s="79">
        <v>2721167.4923999999</v>
      </c>
      <c r="G392" s="65">
        <v>0</v>
      </c>
      <c r="H392" s="65">
        <v>205860</v>
      </c>
      <c r="I392" s="80">
        <f t="shared" ref="I392:I455" si="12">SUM(D392:H392)</f>
        <v>7532930.4923999999</v>
      </c>
      <c r="J392" s="65">
        <v>3818266</v>
      </c>
      <c r="K392" s="65">
        <v>304671.59999999998</v>
      </c>
      <c r="L392" s="65">
        <v>2163907.9700000002</v>
      </c>
      <c r="M392" s="65">
        <v>156044.76</v>
      </c>
      <c r="N392" s="65">
        <v>469082.38</v>
      </c>
      <c r="O392" s="65">
        <v>9387</v>
      </c>
      <c r="P392" s="65">
        <v>611570.32999999996</v>
      </c>
      <c r="Q392" s="80">
        <f t="shared" ref="Q392:Q455" si="13">SUM(J392:P392)</f>
        <v>7532930.04</v>
      </c>
      <c r="R392" s="65">
        <v>6827686.04</v>
      </c>
      <c r="S392" s="65">
        <v>705244</v>
      </c>
      <c r="T392" s="52">
        <f>SUM('Part C'!$R392:$S392)</f>
        <v>7532930.04</v>
      </c>
      <c r="U392" s="65">
        <v>20816.115975609799</v>
      </c>
      <c r="V392" s="65">
        <v>2150.1341463414601</v>
      </c>
      <c r="W392" s="65">
        <v>2211453.7570618801</v>
      </c>
      <c r="X392" s="65">
        <v>9744383.7970618792</v>
      </c>
      <c r="Y392" s="17">
        <v>29708.487186164301</v>
      </c>
    </row>
    <row r="393" spans="1:25" s="11" customFormat="1" ht="15" x14ac:dyDescent="0.35">
      <c r="A393" s="106" t="s">
        <v>1307</v>
      </c>
      <c r="B393" s="106" t="s">
        <v>1308</v>
      </c>
      <c r="C393" s="106" t="s">
        <v>1309</v>
      </c>
      <c r="D393" s="65">
        <v>1509141</v>
      </c>
      <c r="E393" s="65">
        <v>942904</v>
      </c>
      <c r="F393" s="79">
        <v>1448668.186</v>
      </c>
      <c r="G393" s="65">
        <v>0</v>
      </c>
      <c r="H393" s="65">
        <v>57358</v>
      </c>
      <c r="I393" s="80">
        <f t="shared" si="12"/>
        <v>3958071.1859999998</v>
      </c>
      <c r="J393" s="65">
        <v>2211696</v>
      </c>
      <c r="K393" s="65">
        <v>0</v>
      </c>
      <c r="L393" s="65">
        <v>1323742.8600000001</v>
      </c>
      <c r="M393" s="65">
        <v>0</v>
      </c>
      <c r="N393" s="65">
        <v>264591.40000000002</v>
      </c>
      <c r="O393" s="65">
        <v>7949</v>
      </c>
      <c r="P393" s="65">
        <v>150091.98000000001</v>
      </c>
      <c r="Q393" s="80">
        <f t="shared" si="13"/>
        <v>3958071.24</v>
      </c>
      <c r="R393" s="65">
        <v>3542816.24</v>
      </c>
      <c r="S393" s="65">
        <v>415255</v>
      </c>
      <c r="T393" s="52">
        <f>SUM('Part C'!$R393:$S393)</f>
        <v>3958071.24</v>
      </c>
      <c r="U393" s="65">
        <v>25126.356312056701</v>
      </c>
      <c r="V393" s="65">
        <v>2945.07092198582</v>
      </c>
      <c r="W393" s="65">
        <v>950655.42605403904</v>
      </c>
      <c r="X393" s="65">
        <v>4908726.6660540402</v>
      </c>
      <c r="Y393" s="17">
        <v>34813.6642982556</v>
      </c>
    </row>
    <row r="394" spans="1:25" s="11" customFormat="1" ht="15" x14ac:dyDescent="0.35">
      <c r="A394" s="106" t="s">
        <v>1310</v>
      </c>
      <c r="B394" s="106" t="s">
        <v>1311</v>
      </c>
      <c r="C394" s="106" t="s">
        <v>1312</v>
      </c>
      <c r="D394" s="65">
        <v>2619702</v>
      </c>
      <c r="E394" s="65">
        <v>1818901</v>
      </c>
      <c r="F394" s="79">
        <v>2622326.6524</v>
      </c>
      <c r="G394" s="65">
        <v>0</v>
      </c>
      <c r="H394" s="65">
        <v>662478</v>
      </c>
      <c r="I394" s="80">
        <f t="shared" si="12"/>
        <v>7723407.6524</v>
      </c>
      <c r="J394" s="65">
        <v>3746529</v>
      </c>
      <c r="K394" s="65">
        <v>469436.63</v>
      </c>
      <c r="L394" s="65">
        <v>2195195.83</v>
      </c>
      <c r="M394" s="65">
        <v>0</v>
      </c>
      <c r="N394" s="65">
        <v>457450.45</v>
      </c>
      <c r="O394" s="65">
        <v>9879</v>
      </c>
      <c r="P394" s="65">
        <v>844917.17</v>
      </c>
      <c r="Q394" s="80">
        <f t="shared" si="13"/>
        <v>7723408.0800000001</v>
      </c>
      <c r="R394" s="65">
        <v>6969979.0800000001</v>
      </c>
      <c r="S394" s="65">
        <v>753429</v>
      </c>
      <c r="T394" s="52">
        <f>SUM('Part C'!$R394:$S394)</f>
        <v>7723408.0800000001</v>
      </c>
      <c r="U394" s="65">
        <v>22411.508295819898</v>
      </c>
      <c r="V394" s="65">
        <v>2422.6012861736299</v>
      </c>
      <c r="W394" s="65">
        <v>2096835.72697026</v>
      </c>
      <c r="X394" s="65">
        <v>9820243.8069702592</v>
      </c>
      <c r="Y394" s="17">
        <v>31576.346646206599</v>
      </c>
    </row>
    <row r="395" spans="1:25" s="11" customFormat="1" ht="15" x14ac:dyDescent="0.35">
      <c r="A395" s="106" t="s">
        <v>1313</v>
      </c>
      <c r="B395" s="106" t="s">
        <v>1314</v>
      </c>
      <c r="C395" s="106" t="s">
        <v>1315</v>
      </c>
      <c r="D395" s="65">
        <v>4640869</v>
      </c>
      <c r="E395" s="65">
        <v>2398254</v>
      </c>
      <c r="F395" s="79">
        <v>4158713.8684</v>
      </c>
      <c r="G395" s="65">
        <v>0</v>
      </c>
      <c r="H395" s="65">
        <v>419803</v>
      </c>
      <c r="I395" s="80">
        <f t="shared" si="12"/>
        <v>11617639.8684</v>
      </c>
      <c r="J395" s="65">
        <v>6130223</v>
      </c>
      <c r="K395" s="65">
        <v>1116168.99</v>
      </c>
      <c r="L395" s="65">
        <v>2806866.38</v>
      </c>
      <c r="M395" s="65">
        <v>174677.66</v>
      </c>
      <c r="N395" s="65">
        <v>698389.83</v>
      </c>
      <c r="O395" s="65">
        <v>18439</v>
      </c>
      <c r="P395" s="65">
        <v>672874.99</v>
      </c>
      <c r="Q395" s="80">
        <f t="shared" si="13"/>
        <v>11617639.850000001</v>
      </c>
      <c r="R395" s="65">
        <v>10474152.85</v>
      </c>
      <c r="S395" s="65">
        <v>1143487</v>
      </c>
      <c r="T395" s="52">
        <f>SUM('Part C'!$R395:$S395)</f>
        <v>11617639.85</v>
      </c>
      <c r="U395" s="65">
        <v>18311.4560314685</v>
      </c>
      <c r="V395" s="65">
        <v>1999.1031468531501</v>
      </c>
      <c r="W395" s="65">
        <v>3856559.6007298599</v>
      </c>
      <c r="X395" s="65">
        <v>15474199.450729899</v>
      </c>
      <c r="Y395" s="17">
        <v>27052.7962425347</v>
      </c>
    </row>
    <row r="396" spans="1:25" s="11" customFormat="1" ht="15" x14ac:dyDescent="0.35">
      <c r="A396" s="106" t="s">
        <v>1316</v>
      </c>
      <c r="B396" s="106" t="s">
        <v>1317</v>
      </c>
      <c r="C396" s="106" t="s">
        <v>1318</v>
      </c>
      <c r="D396" s="65">
        <v>3512795</v>
      </c>
      <c r="E396" s="65">
        <v>3002421</v>
      </c>
      <c r="F396" s="79">
        <v>3849189.6127999998</v>
      </c>
      <c r="G396" s="65">
        <v>0</v>
      </c>
      <c r="H396" s="65">
        <v>132546</v>
      </c>
      <c r="I396" s="80">
        <f t="shared" si="12"/>
        <v>10496951.6128</v>
      </c>
      <c r="J396" s="65">
        <v>3782581</v>
      </c>
      <c r="K396" s="65">
        <v>1163673.06</v>
      </c>
      <c r="L396" s="65">
        <v>3296675.29</v>
      </c>
      <c r="M396" s="65">
        <v>672413.25</v>
      </c>
      <c r="N396" s="65">
        <v>702462.28</v>
      </c>
      <c r="O396" s="65">
        <v>18782</v>
      </c>
      <c r="P396" s="65">
        <v>860365.09</v>
      </c>
      <c r="Q396" s="80">
        <f t="shared" si="13"/>
        <v>10496951.970000001</v>
      </c>
      <c r="R396" s="65">
        <v>9605613.9700000007</v>
      </c>
      <c r="S396" s="65">
        <v>891338</v>
      </c>
      <c r="T396" s="52">
        <f>SUM('Part C'!$R396:$S396)</f>
        <v>10496951.970000001</v>
      </c>
      <c r="U396" s="65">
        <v>23485.608728606399</v>
      </c>
      <c r="V396" s="65">
        <v>2179.3105134474299</v>
      </c>
      <c r="W396" s="65">
        <v>2757574.9592631301</v>
      </c>
      <c r="X396" s="65">
        <v>13254526.9292631</v>
      </c>
      <c r="Y396" s="17">
        <v>32407.156306266799</v>
      </c>
    </row>
    <row r="397" spans="1:25" s="11" customFormat="1" ht="15" x14ac:dyDescent="0.35">
      <c r="A397" s="106" t="s">
        <v>1319</v>
      </c>
      <c r="B397" s="106" t="s">
        <v>1320</v>
      </c>
      <c r="C397" s="106" t="s">
        <v>1321</v>
      </c>
      <c r="D397" s="65">
        <v>2579996</v>
      </c>
      <c r="E397" s="65">
        <v>2118180</v>
      </c>
      <c r="F397" s="79">
        <v>2775682.3807999999</v>
      </c>
      <c r="G397" s="65">
        <v>0</v>
      </c>
      <c r="H397" s="65">
        <v>216459</v>
      </c>
      <c r="I397" s="80">
        <f t="shared" si="12"/>
        <v>7690317.3807999995</v>
      </c>
      <c r="J397" s="65">
        <v>2833454</v>
      </c>
      <c r="K397" s="65">
        <v>1053703.54</v>
      </c>
      <c r="L397" s="65">
        <v>1775776.63</v>
      </c>
      <c r="M397" s="65">
        <v>1118465.52</v>
      </c>
      <c r="N397" s="65">
        <v>502684.85</v>
      </c>
      <c r="O397" s="65">
        <v>7766</v>
      </c>
      <c r="P397" s="65">
        <v>398466.77</v>
      </c>
      <c r="Q397" s="80">
        <f t="shared" si="13"/>
        <v>7690317.3099999987</v>
      </c>
      <c r="R397" s="65">
        <v>7054238.3099999996</v>
      </c>
      <c r="S397" s="65">
        <v>636079</v>
      </c>
      <c r="T397" s="52">
        <f>SUM('Part C'!$R397:$S397)</f>
        <v>7690317.3099999996</v>
      </c>
      <c r="U397" s="65">
        <v>24158.3503767123</v>
      </c>
      <c r="V397" s="65">
        <v>2178.35273972603</v>
      </c>
      <c r="W397" s="65">
        <v>1968733.22275021</v>
      </c>
      <c r="X397" s="65">
        <v>9659050.5327502098</v>
      </c>
      <c r="Y397" s="17">
        <v>33078.9401806514</v>
      </c>
    </row>
    <row r="398" spans="1:25" s="11" customFormat="1" ht="15" x14ac:dyDescent="0.35">
      <c r="A398" s="106" t="s">
        <v>1322</v>
      </c>
      <c r="B398" s="106" t="s">
        <v>1323</v>
      </c>
      <c r="C398" s="106" t="s">
        <v>1324</v>
      </c>
      <c r="D398" s="65">
        <v>3930112</v>
      </c>
      <c r="E398" s="65">
        <v>1921119</v>
      </c>
      <c r="F398" s="79">
        <v>3456907.2747999998</v>
      </c>
      <c r="G398" s="65">
        <v>0</v>
      </c>
      <c r="H398" s="65">
        <v>1192847</v>
      </c>
      <c r="I398" s="80">
        <f t="shared" si="12"/>
        <v>10500985.274799999</v>
      </c>
      <c r="J398" s="65">
        <v>5907760</v>
      </c>
      <c r="K398" s="65">
        <v>0</v>
      </c>
      <c r="L398" s="65">
        <v>2758003.37</v>
      </c>
      <c r="M398" s="65">
        <v>0</v>
      </c>
      <c r="N398" s="65">
        <v>963480.75</v>
      </c>
      <c r="O398" s="65">
        <v>102219.71</v>
      </c>
      <c r="P398" s="65">
        <v>769521.15</v>
      </c>
      <c r="Q398" s="80">
        <f t="shared" si="13"/>
        <v>10500984.980000002</v>
      </c>
      <c r="R398" s="65">
        <v>9158073.9800000004</v>
      </c>
      <c r="S398" s="65">
        <v>1342911</v>
      </c>
      <c r="T398" s="52">
        <f>SUM('Part C'!$R398:$S398)</f>
        <v>10500984.98</v>
      </c>
      <c r="U398" s="65">
        <v>12990.175858156001</v>
      </c>
      <c r="V398" s="65">
        <v>1904.83829787234</v>
      </c>
      <c r="W398" s="65">
        <v>4753277.1302701999</v>
      </c>
      <c r="X398" s="65">
        <v>15254262.1102702</v>
      </c>
      <c r="Y398" s="17">
        <v>21637.2512202414</v>
      </c>
    </row>
    <row r="399" spans="1:25" s="11" customFormat="1" ht="15" x14ac:dyDescent="0.35">
      <c r="A399" s="106" t="s">
        <v>1325</v>
      </c>
      <c r="B399" s="106" t="s">
        <v>1326</v>
      </c>
      <c r="C399" s="106" t="s">
        <v>1327</v>
      </c>
      <c r="D399" s="65">
        <v>2381979</v>
      </c>
      <c r="E399" s="65">
        <v>1623985</v>
      </c>
      <c r="F399" s="79">
        <v>2366723.5312000001</v>
      </c>
      <c r="G399" s="65">
        <v>0</v>
      </c>
      <c r="H399" s="65">
        <v>439343</v>
      </c>
      <c r="I399" s="80">
        <f t="shared" si="12"/>
        <v>6812030.5312000001</v>
      </c>
      <c r="J399" s="65">
        <v>2985783</v>
      </c>
      <c r="K399" s="65">
        <v>0</v>
      </c>
      <c r="L399" s="65">
        <v>2462502.7200000002</v>
      </c>
      <c r="M399" s="65">
        <v>0</v>
      </c>
      <c r="N399" s="65">
        <v>478724.22</v>
      </c>
      <c r="O399" s="65">
        <v>31212</v>
      </c>
      <c r="P399" s="65">
        <v>853808.61</v>
      </c>
      <c r="Q399" s="80">
        <f t="shared" si="13"/>
        <v>6812030.5500000007</v>
      </c>
      <c r="R399" s="65">
        <v>5793460.5499999998</v>
      </c>
      <c r="S399" s="65">
        <v>1018570</v>
      </c>
      <c r="T399" s="52">
        <f>SUM('Part C'!$R399:$S399)</f>
        <v>6812030.5499999998</v>
      </c>
      <c r="U399" s="65">
        <v>21221.467216117198</v>
      </c>
      <c r="V399" s="65">
        <v>3731.0256410256402</v>
      </c>
      <c r="W399" s="65">
        <v>1840630.7185301599</v>
      </c>
      <c r="X399" s="65">
        <v>8652661.2685301602</v>
      </c>
      <c r="Y399" s="17">
        <v>31694.729921355902</v>
      </c>
    </row>
    <row r="400" spans="1:25" s="11" customFormat="1" ht="15" x14ac:dyDescent="0.35">
      <c r="A400" s="106" t="s">
        <v>1328</v>
      </c>
      <c r="B400" s="106" t="s">
        <v>1329</v>
      </c>
      <c r="C400" s="106" t="s">
        <v>1330</v>
      </c>
      <c r="D400" s="65">
        <v>3131071</v>
      </c>
      <c r="E400" s="65">
        <v>2003181</v>
      </c>
      <c r="F400" s="79">
        <v>3033316.0816000002</v>
      </c>
      <c r="G400" s="65">
        <v>0</v>
      </c>
      <c r="H400" s="65">
        <v>243207</v>
      </c>
      <c r="I400" s="80">
        <f t="shared" si="12"/>
        <v>8410775.0815999992</v>
      </c>
      <c r="J400" s="65">
        <v>3783969</v>
      </c>
      <c r="K400" s="65">
        <v>1453040.54</v>
      </c>
      <c r="L400" s="65">
        <v>1842391.38</v>
      </c>
      <c r="M400" s="65">
        <v>363835.54</v>
      </c>
      <c r="N400" s="65">
        <v>477706.1</v>
      </c>
      <c r="O400" s="65">
        <v>12831</v>
      </c>
      <c r="P400" s="65">
        <v>477001.38</v>
      </c>
      <c r="Q400" s="80">
        <f t="shared" si="13"/>
        <v>8410774.9399999995</v>
      </c>
      <c r="R400" s="65">
        <v>7697992.9400000004</v>
      </c>
      <c r="S400" s="65">
        <v>712782</v>
      </c>
      <c r="T400" s="52">
        <f>SUM('Part C'!$R400:$S400)</f>
        <v>8410774.9400000013</v>
      </c>
      <c r="U400" s="65">
        <v>18729.9098296837</v>
      </c>
      <c r="V400" s="65">
        <v>1734.2627737226301</v>
      </c>
      <c r="W400" s="65">
        <v>2771059.4333915599</v>
      </c>
      <c r="X400" s="65">
        <v>11181834.3733916</v>
      </c>
      <c r="Y400" s="17">
        <v>27206.409667619399</v>
      </c>
    </row>
    <row r="401" spans="1:25" s="11" customFormat="1" ht="15" x14ac:dyDescent="0.35">
      <c r="A401" s="106" t="s">
        <v>1331</v>
      </c>
      <c r="B401" s="106" t="s">
        <v>1332</v>
      </c>
      <c r="C401" s="106" t="s">
        <v>1333</v>
      </c>
      <c r="D401" s="65">
        <v>2009328</v>
      </c>
      <c r="E401" s="65">
        <v>1317993</v>
      </c>
      <c r="F401" s="79">
        <v>1965781.2468000001</v>
      </c>
      <c r="G401" s="65">
        <v>0</v>
      </c>
      <c r="H401" s="65">
        <v>44044</v>
      </c>
      <c r="I401" s="80">
        <f t="shared" si="12"/>
        <v>5337146.2467999998</v>
      </c>
      <c r="J401" s="65">
        <v>2850374</v>
      </c>
      <c r="K401" s="65">
        <v>0</v>
      </c>
      <c r="L401" s="65">
        <v>1664673.57</v>
      </c>
      <c r="M401" s="65">
        <v>0</v>
      </c>
      <c r="N401" s="65">
        <v>480031.85</v>
      </c>
      <c r="O401" s="65">
        <v>10730</v>
      </c>
      <c r="P401" s="65">
        <v>331336.59999999998</v>
      </c>
      <c r="Q401" s="80">
        <f t="shared" si="13"/>
        <v>5337146.0199999996</v>
      </c>
      <c r="R401" s="65">
        <v>4784844.0199999996</v>
      </c>
      <c r="S401" s="65">
        <v>552302</v>
      </c>
      <c r="T401" s="52">
        <f>SUM('Part C'!$R401:$S401)</f>
        <v>5337146.0199999996</v>
      </c>
      <c r="U401" s="65">
        <v>21360.910803571402</v>
      </c>
      <c r="V401" s="65">
        <v>2465.6339285714298</v>
      </c>
      <c r="W401" s="65">
        <v>1510261.10238372</v>
      </c>
      <c r="X401" s="65">
        <v>6847407.1223837202</v>
      </c>
      <c r="Y401" s="17">
        <v>30568.781796355899</v>
      </c>
    </row>
    <row r="402" spans="1:25" s="11" customFormat="1" ht="15" x14ac:dyDescent="0.35">
      <c r="A402" s="106" t="s">
        <v>1334</v>
      </c>
      <c r="B402" s="106" t="s">
        <v>1335</v>
      </c>
      <c r="C402" s="106" t="s">
        <v>1336</v>
      </c>
      <c r="D402" s="65">
        <v>2013322</v>
      </c>
      <c r="E402" s="65">
        <v>1459633</v>
      </c>
      <c r="F402" s="79">
        <v>2051821.814</v>
      </c>
      <c r="G402" s="65">
        <v>0</v>
      </c>
      <c r="H402" s="65">
        <v>393894</v>
      </c>
      <c r="I402" s="80">
        <f t="shared" si="12"/>
        <v>5918670.8140000002</v>
      </c>
      <c r="J402" s="65">
        <v>3067054</v>
      </c>
      <c r="K402" s="65">
        <v>0</v>
      </c>
      <c r="L402" s="65">
        <v>1870154.02</v>
      </c>
      <c r="M402" s="65">
        <v>0</v>
      </c>
      <c r="N402" s="65">
        <v>483741.6</v>
      </c>
      <c r="O402" s="65">
        <v>37869</v>
      </c>
      <c r="P402" s="65">
        <v>459852.66</v>
      </c>
      <c r="Q402" s="80">
        <f t="shared" si="13"/>
        <v>5918671.2799999993</v>
      </c>
      <c r="R402" s="65">
        <v>5564802.2800000003</v>
      </c>
      <c r="S402" s="65">
        <v>353869</v>
      </c>
      <c r="T402" s="52">
        <f>SUM('Part C'!$R402:$S402)</f>
        <v>5918671.2800000003</v>
      </c>
      <c r="U402" s="65">
        <v>24732.4545777778</v>
      </c>
      <c r="V402" s="65">
        <v>1572.75111111111</v>
      </c>
      <c r="W402" s="65">
        <v>1517003.33944793</v>
      </c>
      <c r="X402" s="65">
        <v>7435674.6194479298</v>
      </c>
      <c r="Y402" s="17">
        <v>33047.442753101903</v>
      </c>
    </row>
    <row r="403" spans="1:25" s="11" customFormat="1" ht="15" x14ac:dyDescent="0.35">
      <c r="A403" s="106" t="s">
        <v>1337</v>
      </c>
      <c r="B403" s="106" t="s">
        <v>1338</v>
      </c>
      <c r="C403" s="106" t="s">
        <v>1339</v>
      </c>
      <c r="D403" s="65">
        <v>2159977</v>
      </c>
      <c r="E403" s="65">
        <v>1074712</v>
      </c>
      <c r="F403" s="79">
        <v>1911054.2612000001</v>
      </c>
      <c r="G403" s="65">
        <v>0</v>
      </c>
      <c r="H403" s="65">
        <v>666908</v>
      </c>
      <c r="I403" s="80">
        <f t="shared" si="12"/>
        <v>5812651.2611999996</v>
      </c>
      <c r="J403" s="65">
        <v>3492689</v>
      </c>
      <c r="K403" s="65">
        <v>0</v>
      </c>
      <c r="L403" s="65">
        <v>1294895.29</v>
      </c>
      <c r="M403" s="65">
        <v>0</v>
      </c>
      <c r="N403" s="65">
        <v>484000.9</v>
      </c>
      <c r="O403" s="65">
        <v>18188</v>
      </c>
      <c r="P403" s="65">
        <v>522877.74</v>
      </c>
      <c r="Q403" s="80">
        <f t="shared" si="13"/>
        <v>5812650.9300000006</v>
      </c>
      <c r="R403" s="65">
        <v>4987546.93</v>
      </c>
      <c r="S403" s="65">
        <v>825104</v>
      </c>
      <c r="T403" s="52">
        <f>SUM('Part C'!$R403:$S403)</f>
        <v>5812650.9299999997</v>
      </c>
      <c r="U403" s="65">
        <v>17080.640171232899</v>
      </c>
      <c r="V403" s="65">
        <v>2825.6986301369898</v>
      </c>
      <c r="W403" s="65">
        <v>1968733.22275021</v>
      </c>
      <c r="X403" s="65">
        <v>7781384.1527502099</v>
      </c>
      <c r="Y403" s="17">
        <v>26648.575865582901</v>
      </c>
    </row>
    <row r="404" spans="1:25" s="11" customFormat="1" ht="15" x14ac:dyDescent="0.35">
      <c r="A404" s="106" t="s">
        <v>1340</v>
      </c>
      <c r="B404" s="106" t="s">
        <v>1341</v>
      </c>
      <c r="C404" s="106" t="s">
        <v>1342</v>
      </c>
      <c r="D404" s="65">
        <v>2217721</v>
      </c>
      <c r="E404" s="65">
        <v>1529553</v>
      </c>
      <c r="F404" s="79">
        <v>2213889.4791999999</v>
      </c>
      <c r="G404" s="65">
        <v>0</v>
      </c>
      <c r="H404" s="65">
        <v>172465</v>
      </c>
      <c r="I404" s="80">
        <f t="shared" si="12"/>
        <v>6133628.4791999999</v>
      </c>
      <c r="J404" s="65">
        <v>2849149</v>
      </c>
      <c r="K404" s="65">
        <v>1180557.8999999999</v>
      </c>
      <c r="L404" s="65">
        <v>1378215.03</v>
      </c>
      <c r="M404" s="65">
        <v>0</v>
      </c>
      <c r="N404" s="65">
        <v>259675.83</v>
      </c>
      <c r="O404" s="65">
        <v>11600</v>
      </c>
      <c r="P404" s="65">
        <v>454431.11</v>
      </c>
      <c r="Q404" s="80">
        <f t="shared" si="13"/>
        <v>6133628.8700000001</v>
      </c>
      <c r="R404" s="65">
        <v>5793925.8700000001</v>
      </c>
      <c r="S404" s="65">
        <v>339703</v>
      </c>
      <c r="T404" s="52">
        <f>SUM('Part C'!$R404:$S404)</f>
        <v>6133628.8700000001</v>
      </c>
      <c r="U404" s="65">
        <v>18049.6133021807</v>
      </c>
      <c r="V404" s="65">
        <v>1058.26479750779</v>
      </c>
      <c r="W404" s="65">
        <v>2164258.0976123898</v>
      </c>
      <c r="X404" s="65">
        <v>8297886.9676123904</v>
      </c>
      <c r="Y404" s="17">
        <v>25850.115163901501</v>
      </c>
    </row>
    <row r="405" spans="1:25" s="11" customFormat="1" ht="15" x14ac:dyDescent="0.35">
      <c r="A405" s="106" t="s">
        <v>1343</v>
      </c>
      <c r="B405" s="106" t="s">
        <v>1344</v>
      </c>
      <c r="C405" s="106" t="s">
        <v>1345</v>
      </c>
      <c r="D405" s="65">
        <v>2219822</v>
      </c>
      <c r="E405" s="65">
        <v>1753261</v>
      </c>
      <c r="F405" s="79">
        <v>2347297.4364</v>
      </c>
      <c r="G405" s="65">
        <v>0</v>
      </c>
      <c r="H405" s="65">
        <v>98131</v>
      </c>
      <c r="I405" s="80">
        <f t="shared" si="12"/>
        <v>6418511.4364</v>
      </c>
      <c r="J405" s="65">
        <v>2279321</v>
      </c>
      <c r="K405" s="65">
        <v>685531.51</v>
      </c>
      <c r="L405" s="65">
        <v>2359060.9500000002</v>
      </c>
      <c r="M405" s="65">
        <v>447793.95</v>
      </c>
      <c r="N405" s="65">
        <v>465603.3</v>
      </c>
      <c r="O405" s="65">
        <v>13513</v>
      </c>
      <c r="P405" s="65">
        <v>167687.82</v>
      </c>
      <c r="Q405" s="80">
        <f t="shared" si="13"/>
        <v>6418511.5300000003</v>
      </c>
      <c r="R405" s="65">
        <v>5908904.5300000003</v>
      </c>
      <c r="S405" s="65">
        <v>509607</v>
      </c>
      <c r="T405" s="52">
        <f>SUM('Part C'!$R405:$S405)</f>
        <v>6418511.5300000003</v>
      </c>
      <c r="U405" s="65">
        <v>23263.403661417298</v>
      </c>
      <c r="V405" s="65">
        <v>2006.3267716535399</v>
      </c>
      <c r="W405" s="65">
        <v>1712528.2143101101</v>
      </c>
      <c r="X405" s="65">
        <v>8131039.7443101099</v>
      </c>
      <c r="Y405" s="17">
        <v>32011.967497283898</v>
      </c>
    </row>
    <row r="406" spans="1:25" s="11" customFormat="1" ht="15" x14ac:dyDescent="0.35">
      <c r="A406" s="106" t="s">
        <v>1346</v>
      </c>
      <c r="B406" s="106" t="s">
        <v>1347</v>
      </c>
      <c r="C406" s="106" t="s">
        <v>1348</v>
      </c>
      <c r="D406" s="65">
        <v>1835191</v>
      </c>
      <c r="E406" s="65">
        <v>1686896</v>
      </c>
      <c r="F406" s="79">
        <v>2080848.9996</v>
      </c>
      <c r="G406" s="65">
        <v>0</v>
      </c>
      <c r="H406" s="65">
        <v>859538</v>
      </c>
      <c r="I406" s="80">
        <f t="shared" si="12"/>
        <v>6462473.9995999997</v>
      </c>
      <c r="J406" s="65">
        <v>3370970</v>
      </c>
      <c r="K406" s="65">
        <v>0</v>
      </c>
      <c r="L406" s="65">
        <v>1604140.45</v>
      </c>
      <c r="M406" s="65">
        <v>0</v>
      </c>
      <c r="N406" s="65">
        <v>462240.35</v>
      </c>
      <c r="O406" s="65">
        <v>78917.62</v>
      </c>
      <c r="P406" s="65">
        <v>946205.54</v>
      </c>
      <c r="Q406" s="80">
        <f t="shared" si="13"/>
        <v>6462473.96</v>
      </c>
      <c r="R406" s="65">
        <v>5821000.96</v>
      </c>
      <c r="S406" s="65">
        <v>641473</v>
      </c>
      <c r="T406" s="52">
        <f>SUM('Part C'!$R406:$S406)</f>
        <v>6462473.96</v>
      </c>
      <c r="U406" s="65">
        <v>22827.454745097999</v>
      </c>
      <c r="V406" s="65">
        <v>2515.5803921568599</v>
      </c>
      <c r="W406" s="65">
        <v>1719270.4513743301</v>
      </c>
      <c r="X406" s="65">
        <v>8181744.4113743296</v>
      </c>
      <c r="Y406" s="17">
        <v>32085.272201467898</v>
      </c>
    </row>
    <row r="407" spans="1:25" s="11" customFormat="1" ht="15" x14ac:dyDescent="0.35">
      <c r="A407" s="106" t="s">
        <v>1349</v>
      </c>
      <c r="B407" s="106" t="s">
        <v>1350</v>
      </c>
      <c r="C407" s="106" t="s">
        <v>1351</v>
      </c>
      <c r="D407" s="65">
        <v>3899273</v>
      </c>
      <c r="E407" s="65">
        <v>2440552</v>
      </c>
      <c r="F407" s="79">
        <v>3745568.61</v>
      </c>
      <c r="G407" s="65">
        <v>0</v>
      </c>
      <c r="H407" s="65">
        <v>749961</v>
      </c>
      <c r="I407" s="80">
        <f t="shared" si="12"/>
        <v>10835354.609999999</v>
      </c>
      <c r="J407" s="65">
        <v>6679417</v>
      </c>
      <c r="K407" s="65">
        <v>0</v>
      </c>
      <c r="L407" s="65">
        <v>2450719.67</v>
      </c>
      <c r="M407" s="65">
        <v>0</v>
      </c>
      <c r="N407" s="65">
        <v>1178418.51</v>
      </c>
      <c r="O407" s="65">
        <v>40821</v>
      </c>
      <c r="P407" s="65">
        <v>485978.26</v>
      </c>
      <c r="Q407" s="80">
        <f t="shared" si="13"/>
        <v>10835354.439999999</v>
      </c>
      <c r="R407" s="65">
        <v>9699931.4399999995</v>
      </c>
      <c r="S407" s="65">
        <v>1135423</v>
      </c>
      <c r="T407" s="52">
        <f>SUM('Part C'!$R407:$S407)</f>
        <v>10835354.439999999</v>
      </c>
      <c r="U407" s="65">
        <v>15645.0507096774</v>
      </c>
      <c r="V407" s="65">
        <v>1831.32741935484</v>
      </c>
      <c r="W407" s="65">
        <v>4180186.9798120898</v>
      </c>
      <c r="X407" s="65">
        <v>15015541.4198121</v>
      </c>
      <c r="Y407" s="17">
        <v>24218.615193245299</v>
      </c>
    </row>
    <row r="408" spans="1:25" s="11" customFormat="1" ht="15" x14ac:dyDescent="0.35">
      <c r="A408" s="106" t="s">
        <v>1352</v>
      </c>
      <c r="B408" s="106" t="s">
        <v>1353</v>
      </c>
      <c r="C408" s="106" t="s">
        <v>1354</v>
      </c>
      <c r="D408" s="65">
        <v>3506660</v>
      </c>
      <c r="E408" s="65">
        <v>1753795</v>
      </c>
      <c r="F408" s="79">
        <v>3107876.8139999998</v>
      </c>
      <c r="G408" s="65">
        <v>0</v>
      </c>
      <c r="H408" s="65">
        <v>887615</v>
      </c>
      <c r="I408" s="80">
        <f t="shared" si="12"/>
        <v>9255946.8139999993</v>
      </c>
      <c r="J408" s="65">
        <v>6150201</v>
      </c>
      <c r="K408" s="65">
        <v>0</v>
      </c>
      <c r="L408" s="65">
        <v>1954079.86</v>
      </c>
      <c r="M408" s="65">
        <v>0</v>
      </c>
      <c r="N408" s="65">
        <v>801130.06</v>
      </c>
      <c r="O408" s="65">
        <v>40408</v>
      </c>
      <c r="P408" s="65">
        <v>310128.05</v>
      </c>
      <c r="Q408" s="80">
        <f t="shared" si="13"/>
        <v>9255946.9700000007</v>
      </c>
      <c r="R408" s="65">
        <v>8675417.9700000007</v>
      </c>
      <c r="S408" s="65">
        <v>580529</v>
      </c>
      <c r="T408" s="52">
        <f>SUM('Part C'!$R408:$S408)</f>
        <v>9255946.9700000007</v>
      </c>
      <c r="U408" s="65">
        <v>16430.7158522727</v>
      </c>
      <c r="V408" s="65">
        <v>1099.48674242424</v>
      </c>
      <c r="W408" s="65">
        <v>3559901.16990449</v>
      </c>
      <c r="X408" s="65">
        <v>12815848.139904501</v>
      </c>
      <c r="Y408" s="17">
        <v>24272.43965891</v>
      </c>
    </row>
    <row r="409" spans="1:25" s="11" customFormat="1" ht="15" x14ac:dyDescent="0.35">
      <c r="A409" s="106" t="s">
        <v>1355</v>
      </c>
      <c r="B409" s="106" t="s">
        <v>1356</v>
      </c>
      <c r="C409" s="106" t="s">
        <v>1357</v>
      </c>
      <c r="D409" s="65">
        <v>2682564</v>
      </c>
      <c r="E409" s="65">
        <v>1447623</v>
      </c>
      <c r="F409" s="79">
        <v>2440114.4796000002</v>
      </c>
      <c r="G409" s="65">
        <v>0</v>
      </c>
      <c r="H409" s="65">
        <v>710005</v>
      </c>
      <c r="I409" s="80">
        <f t="shared" si="12"/>
        <v>7280306.4796000002</v>
      </c>
      <c r="J409" s="65">
        <v>5318161</v>
      </c>
      <c r="K409" s="65">
        <v>0</v>
      </c>
      <c r="L409" s="65">
        <v>706437.69</v>
      </c>
      <c r="M409" s="65">
        <v>0</v>
      </c>
      <c r="N409" s="65">
        <v>531526.05000000005</v>
      </c>
      <c r="O409" s="65">
        <v>141129.54</v>
      </c>
      <c r="P409" s="65">
        <v>583052.06000000006</v>
      </c>
      <c r="Q409" s="80">
        <f t="shared" si="13"/>
        <v>7280306.3399999999</v>
      </c>
      <c r="R409" s="65">
        <v>6700708.3399999999</v>
      </c>
      <c r="S409" s="65">
        <v>579598</v>
      </c>
      <c r="T409" s="52">
        <f>SUM('Part C'!$R409:$S409)</f>
        <v>7280306.3399999999</v>
      </c>
      <c r="U409" s="65">
        <v>17916.332459893001</v>
      </c>
      <c r="V409" s="65">
        <v>1549.72727272727</v>
      </c>
      <c r="W409" s="65">
        <v>2521596.6620156802</v>
      </c>
      <c r="X409" s="65">
        <v>9801903.0020156801</v>
      </c>
      <c r="Y409" s="17">
        <v>26208.296796833401</v>
      </c>
    </row>
    <row r="410" spans="1:25" s="11" customFormat="1" ht="15" x14ac:dyDescent="0.35">
      <c r="A410" s="106" t="s">
        <v>1358</v>
      </c>
      <c r="B410" s="106" t="s">
        <v>1359</v>
      </c>
      <c r="C410" s="106" t="s">
        <v>1360</v>
      </c>
      <c r="D410" s="65">
        <v>1565108</v>
      </c>
      <c r="E410" s="65">
        <v>887044</v>
      </c>
      <c r="F410" s="79">
        <v>1448731.4016</v>
      </c>
      <c r="G410" s="65">
        <v>0</v>
      </c>
      <c r="H410" s="65">
        <v>613769</v>
      </c>
      <c r="I410" s="80">
        <f t="shared" si="12"/>
        <v>4514652.4015999995</v>
      </c>
      <c r="J410" s="65">
        <v>2938424</v>
      </c>
      <c r="K410" s="65">
        <v>0</v>
      </c>
      <c r="L410" s="65">
        <v>567117.02</v>
      </c>
      <c r="M410" s="65">
        <v>0</v>
      </c>
      <c r="N410" s="65">
        <v>530145.24</v>
      </c>
      <c r="O410" s="65">
        <v>15255</v>
      </c>
      <c r="P410" s="65">
        <v>463711.51</v>
      </c>
      <c r="Q410" s="80">
        <f t="shared" si="13"/>
        <v>4514652.7699999996</v>
      </c>
      <c r="R410" s="65">
        <v>4233910.7699999996</v>
      </c>
      <c r="S410" s="65">
        <v>280742</v>
      </c>
      <c r="T410" s="52">
        <f>SUM('Part C'!$R410:$S410)</f>
        <v>4514652.7699999996</v>
      </c>
      <c r="U410" s="65">
        <v>20453.675217391301</v>
      </c>
      <c r="V410" s="65">
        <v>1356.2415458937201</v>
      </c>
      <c r="W410" s="65">
        <v>1395643.0722920999</v>
      </c>
      <c r="X410" s="65">
        <v>5910295.8422921002</v>
      </c>
      <c r="Y410" s="17">
        <v>28552.153827498099</v>
      </c>
    </row>
    <row r="411" spans="1:25" s="11" customFormat="1" ht="15" x14ac:dyDescent="0.35">
      <c r="A411" s="106" t="s">
        <v>1361</v>
      </c>
      <c r="B411" s="106" t="s">
        <v>1362</v>
      </c>
      <c r="C411" s="106" t="s">
        <v>1363</v>
      </c>
      <c r="D411" s="65">
        <v>1218210</v>
      </c>
      <c r="E411" s="65">
        <v>1058000</v>
      </c>
      <c r="F411" s="79">
        <v>1344784.868</v>
      </c>
      <c r="G411" s="65">
        <v>0</v>
      </c>
      <c r="H411" s="65">
        <v>138494</v>
      </c>
      <c r="I411" s="80">
        <f t="shared" si="12"/>
        <v>3759488.8679999998</v>
      </c>
      <c r="J411" s="65">
        <v>2480950</v>
      </c>
      <c r="K411" s="65">
        <v>0</v>
      </c>
      <c r="L411" s="65">
        <v>516784.11</v>
      </c>
      <c r="M411" s="65">
        <v>0</v>
      </c>
      <c r="N411" s="65">
        <v>490624.99</v>
      </c>
      <c r="O411" s="65">
        <v>93907.13</v>
      </c>
      <c r="P411" s="65">
        <v>177223.07</v>
      </c>
      <c r="Q411" s="80">
        <f t="shared" si="13"/>
        <v>3759489.2999999993</v>
      </c>
      <c r="R411" s="65">
        <v>3515212.3</v>
      </c>
      <c r="S411" s="65">
        <v>244277</v>
      </c>
      <c r="T411" s="52">
        <f>SUM('Part C'!$R411:$S411)</f>
        <v>3759489.3</v>
      </c>
      <c r="U411" s="65">
        <v>20437.280813953501</v>
      </c>
      <c r="V411" s="65">
        <v>1420.2151162790699</v>
      </c>
      <c r="W411" s="65">
        <v>1159664.7750446401</v>
      </c>
      <c r="X411" s="65">
        <v>4919154.0750446403</v>
      </c>
      <c r="Y411" s="17">
        <v>28599.7329944456</v>
      </c>
    </row>
    <row r="412" spans="1:25" s="11" customFormat="1" ht="15" x14ac:dyDescent="0.35">
      <c r="A412" s="106" t="s">
        <v>1364</v>
      </c>
      <c r="B412" s="106" t="s">
        <v>1365</v>
      </c>
      <c r="C412" s="106" t="s">
        <v>1366</v>
      </c>
      <c r="D412" s="65">
        <v>2146916</v>
      </c>
      <c r="E412" s="65">
        <v>1514525</v>
      </c>
      <c r="F412" s="79">
        <v>2163179.3428000002</v>
      </c>
      <c r="G412" s="65">
        <v>0</v>
      </c>
      <c r="H412" s="65">
        <v>76647</v>
      </c>
      <c r="I412" s="80">
        <f t="shared" si="12"/>
        <v>5901267.3428000007</v>
      </c>
      <c r="J412" s="65">
        <v>2701335</v>
      </c>
      <c r="K412" s="65">
        <v>0</v>
      </c>
      <c r="L412" s="65">
        <v>1723466.36</v>
      </c>
      <c r="M412" s="65">
        <v>0</v>
      </c>
      <c r="N412" s="65">
        <v>753787.85</v>
      </c>
      <c r="O412" s="65">
        <v>17173</v>
      </c>
      <c r="P412" s="65">
        <v>705505.48</v>
      </c>
      <c r="Q412" s="80">
        <f t="shared" si="13"/>
        <v>5901267.6899999995</v>
      </c>
      <c r="R412" s="65">
        <v>5324899.6900000004</v>
      </c>
      <c r="S412" s="65">
        <v>576368</v>
      </c>
      <c r="T412" s="52">
        <f>SUM('Part C'!$R412:$S412)</f>
        <v>5901267.6900000004</v>
      </c>
      <c r="U412" s="65">
        <v>17989.5259797297</v>
      </c>
      <c r="V412" s="65">
        <v>1947.1891891891901</v>
      </c>
      <c r="W412" s="65">
        <v>1995702.17100706</v>
      </c>
      <c r="X412" s="65">
        <v>7896969.8610070599</v>
      </c>
      <c r="Y412" s="17">
        <v>26678.952233132</v>
      </c>
    </row>
    <row r="413" spans="1:25" s="11" customFormat="1" ht="15" x14ac:dyDescent="0.35">
      <c r="A413" s="106" t="s">
        <v>1367</v>
      </c>
      <c r="B413" s="106" t="s">
        <v>1368</v>
      </c>
      <c r="C413" s="106" t="s">
        <v>1369</v>
      </c>
      <c r="D413" s="65">
        <v>1791636</v>
      </c>
      <c r="E413" s="65">
        <v>1472326</v>
      </c>
      <c r="F413" s="79">
        <v>1928348.7496</v>
      </c>
      <c r="G413" s="65">
        <v>0</v>
      </c>
      <c r="H413" s="65">
        <v>184590</v>
      </c>
      <c r="I413" s="80">
        <f t="shared" si="12"/>
        <v>5376900.7495999997</v>
      </c>
      <c r="J413" s="65">
        <v>2581119</v>
      </c>
      <c r="K413" s="65">
        <v>0</v>
      </c>
      <c r="L413" s="65">
        <v>1618491.06</v>
      </c>
      <c r="M413" s="65">
        <v>0</v>
      </c>
      <c r="N413" s="65">
        <v>761345.74</v>
      </c>
      <c r="O413" s="65">
        <v>35408</v>
      </c>
      <c r="P413" s="65">
        <v>380536.86</v>
      </c>
      <c r="Q413" s="80">
        <f t="shared" si="13"/>
        <v>5376900.6600000011</v>
      </c>
      <c r="R413" s="65">
        <v>4775146.66</v>
      </c>
      <c r="S413" s="65">
        <v>601754</v>
      </c>
      <c r="T413" s="52">
        <f>SUM('Part C'!$R413:$S413)</f>
        <v>5376900.6600000001</v>
      </c>
      <c r="U413" s="65">
        <v>18508.320387596901</v>
      </c>
      <c r="V413" s="65">
        <v>2332.37984496124</v>
      </c>
      <c r="W413" s="65">
        <v>1739497.1625669701</v>
      </c>
      <c r="X413" s="65">
        <v>7116397.8225669703</v>
      </c>
      <c r="Y413" s="17">
        <v>27582.937296771201</v>
      </c>
    </row>
    <row r="414" spans="1:25" s="11" customFormat="1" ht="15" x14ac:dyDescent="0.35">
      <c r="A414" s="106" t="s">
        <v>1370</v>
      </c>
      <c r="B414" s="106" t="s">
        <v>1371</v>
      </c>
      <c r="C414" s="106" t="s">
        <v>1372</v>
      </c>
      <c r="D414" s="65">
        <v>2861973</v>
      </c>
      <c r="E414" s="65">
        <v>1945576</v>
      </c>
      <c r="F414" s="79">
        <v>2840299.9492000001</v>
      </c>
      <c r="G414" s="65">
        <v>0</v>
      </c>
      <c r="H414" s="65">
        <v>654525</v>
      </c>
      <c r="I414" s="80">
        <f t="shared" si="12"/>
        <v>8302373.9492000006</v>
      </c>
      <c r="J414" s="65">
        <v>4596850</v>
      </c>
      <c r="K414" s="65">
        <v>0</v>
      </c>
      <c r="L414" s="65">
        <v>1830775.36</v>
      </c>
      <c r="M414" s="65">
        <v>0</v>
      </c>
      <c r="N414" s="65">
        <v>785230.02</v>
      </c>
      <c r="O414" s="65">
        <v>159325.4</v>
      </c>
      <c r="P414" s="65">
        <v>930193.26</v>
      </c>
      <c r="Q414" s="80">
        <f t="shared" si="13"/>
        <v>8302374.040000001</v>
      </c>
      <c r="R414" s="65">
        <v>7637734.04</v>
      </c>
      <c r="S414" s="65">
        <v>664640</v>
      </c>
      <c r="T414" s="52">
        <f>SUM('Part C'!$R414:$S414)</f>
        <v>8302374.04</v>
      </c>
      <c r="U414" s="65">
        <v>12989.3436054422</v>
      </c>
      <c r="V414" s="65">
        <v>1130.3401360544201</v>
      </c>
      <c r="W414" s="65">
        <v>3964435.3937572702</v>
      </c>
      <c r="X414" s="65">
        <v>12266809.4337573</v>
      </c>
      <c r="Y414" s="17">
        <v>20861.9208057096</v>
      </c>
    </row>
    <row r="415" spans="1:25" s="11" customFormat="1" ht="15" x14ac:dyDescent="0.35">
      <c r="A415" s="106" t="s">
        <v>1373</v>
      </c>
      <c r="B415" s="106" t="s">
        <v>1374</v>
      </c>
      <c r="C415" s="106" t="s">
        <v>1375</v>
      </c>
      <c r="D415" s="65">
        <v>3495404</v>
      </c>
      <c r="E415" s="65">
        <v>1569516</v>
      </c>
      <c r="F415" s="79">
        <v>2992354.736</v>
      </c>
      <c r="G415" s="65">
        <v>0</v>
      </c>
      <c r="H415" s="65">
        <v>278152</v>
      </c>
      <c r="I415" s="80">
        <f t="shared" si="12"/>
        <v>8335426.7359999996</v>
      </c>
      <c r="J415" s="65">
        <v>4781012</v>
      </c>
      <c r="K415" s="65">
        <v>0</v>
      </c>
      <c r="L415" s="65">
        <v>2435230.0499999998</v>
      </c>
      <c r="M415" s="65">
        <v>0</v>
      </c>
      <c r="N415" s="65">
        <v>764958.45</v>
      </c>
      <c r="O415" s="65">
        <v>33599</v>
      </c>
      <c r="P415" s="65">
        <v>320627.33</v>
      </c>
      <c r="Q415" s="80">
        <f t="shared" si="13"/>
        <v>8335426.8300000001</v>
      </c>
      <c r="R415" s="65">
        <v>7690482.8300000001</v>
      </c>
      <c r="S415" s="65">
        <v>644944</v>
      </c>
      <c r="T415" s="52">
        <f>SUM('Part C'!$R415:$S415)</f>
        <v>8335426.8300000001</v>
      </c>
      <c r="U415" s="65">
        <v>14059.383601462499</v>
      </c>
      <c r="V415" s="65">
        <v>1179.0566727605101</v>
      </c>
      <c r="W415" s="65">
        <v>3688003.6741245301</v>
      </c>
      <c r="X415" s="65">
        <v>12023430.5041245</v>
      </c>
      <c r="Y415" s="17">
        <v>21980.6773384361</v>
      </c>
    </row>
    <row r="416" spans="1:25" s="11" customFormat="1" ht="15" x14ac:dyDescent="0.35">
      <c r="A416" s="106" t="s">
        <v>1376</v>
      </c>
      <c r="B416" s="106" t="s">
        <v>1377</v>
      </c>
      <c r="C416" s="106" t="s">
        <v>1378</v>
      </c>
      <c r="D416" s="65">
        <v>3316861</v>
      </c>
      <c r="E416" s="65">
        <v>1942949</v>
      </c>
      <c r="F416" s="79">
        <v>3107495.7480000001</v>
      </c>
      <c r="G416" s="65">
        <v>0</v>
      </c>
      <c r="H416" s="65">
        <v>92030</v>
      </c>
      <c r="I416" s="80">
        <f t="shared" si="12"/>
        <v>8459335.7479999997</v>
      </c>
      <c r="J416" s="65">
        <v>5108928</v>
      </c>
      <c r="K416" s="65">
        <v>0</v>
      </c>
      <c r="L416" s="65">
        <v>1642434.19</v>
      </c>
      <c r="M416" s="65">
        <v>0</v>
      </c>
      <c r="N416" s="65">
        <v>725474.8</v>
      </c>
      <c r="O416" s="65">
        <v>100078.41</v>
      </c>
      <c r="P416" s="65">
        <v>882419.94</v>
      </c>
      <c r="Q416" s="80">
        <f t="shared" si="13"/>
        <v>8459335.3399999999</v>
      </c>
      <c r="R416" s="65">
        <v>7915817.3399999999</v>
      </c>
      <c r="S416" s="65">
        <v>543518</v>
      </c>
      <c r="T416" s="52">
        <f>SUM('Part C'!$R416:$S416)</f>
        <v>8459335.3399999999</v>
      </c>
      <c r="U416" s="65">
        <v>26386.057799999999</v>
      </c>
      <c r="V416" s="65">
        <v>1811.7266666666701</v>
      </c>
      <c r="W416" s="65">
        <v>2022671.11926391</v>
      </c>
      <c r="X416" s="65">
        <v>10482006.4592639</v>
      </c>
      <c r="Y416" s="17">
        <v>34940.021530879698</v>
      </c>
    </row>
    <row r="417" spans="1:25" s="11" customFormat="1" ht="15" x14ac:dyDescent="0.35">
      <c r="A417" s="106" t="s">
        <v>1379</v>
      </c>
      <c r="B417" s="106" t="s">
        <v>1380</v>
      </c>
      <c r="C417" s="106" t="s">
        <v>1381</v>
      </c>
      <c r="D417" s="65">
        <v>3180645</v>
      </c>
      <c r="E417" s="65">
        <v>2289735</v>
      </c>
      <c r="F417" s="79">
        <v>3231900.5040000002</v>
      </c>
      <c r="G417" s="65">
        <v>0</v>
      </c>
      <c r="H417" s="65">
        <v>419102</v>
      </c>
      <c r="I417" s="80">
        <f t="shared" si="12"/>
        <v>9121382.5040000007</v>
      </c>
      <c r="J417" s="65">
        <v>5102218</v>
      </c>
      <c r="K417" s="65">
        <v>0</v>
      </c>
      <c r="L417" s="65">
        <v>2256912.5</v>
      </c>
      <c r="M417" s="65">
        <v>0</v>
      </c>
      <c r="N417" s="65">
        <v>986121.01</v>
      </c>
      <c r="O417" s="65">
        <v>47252</v>
      </c>
      <c r="P417" s="65">
        <v>728879.11</v>
      </c>
      <c r="Q417" s="80">
        <f t="shared" si="13"/>
        <v>9121382.6199999992</v>
      </c>
      <c r="R417" s="65">
        <v>8282073.6200000001</v>
      </c>
      <c r="S417" s="65">
        <v>839309</v>
      </c>
      <c r="T417" s="52">
        <f>SUM('Part C'!$R417:$S417)</f>
        <v>9121382.620000001</v>
      </c>
      <c r="U417" s="65">
        <v>18908.843881278499</v>
      </c>
      <c r="V417" s="65">
        <v>1916.2305936073101</v>
      </c>
      <c r="W417" s="65">
        <v>2953099.8341253102</v>
      </c>
      <c r="X417" s="65">
        <v>12074482.4541253</v>
      </c>
      <c r="Y417" s="17">
        <v>27567.311539098901</v>
      </c>
    </row>
    <row r="418" spans="1:25" s="11" customFormat="1" ht="15" x14ac:dyDescent="0.35">
      <c r="A418" s="106" t="s">
        <v>1382</v>
      </c>
      <c r="B418" s="106" t="s">
        <v>1383</v>
      </c>
      <c r="C418" s="106" t="s">
        <v>1384</v>
      </c>
      <c r="D418" s="65">
        <v>3665598</v>
      </c>
      <c r="E418" s="65">
        <v>1751736</v>
      </c>
      <c r="F418" s="79">
        <v>3200560.9271999998</v>
      </c>
      <c r="G418" s="65">
        <v>0</v>
      </c>
      <c r="H418" s="65">
        <v>641773</v>
      </c>
      <c r="I418" s="80">
        <f t="shared" si="12"/>
        <v>9259667.9272000007</v>
      </c>
      <c r="J418" s="65">
        <v>5848004</v>
      </c>
      <c r="K418" s="65">
        <v>0</v>
      </c>
      <c r="L418" s="65">
        <v>1785917.98</v>
      </c>
      <c r="M418" s="65">
        <v>0</v>
      </c>
      <c r="N418" s="65">
        <v>732536.36</v>
      </c>
      <c r="O418" s="65">
        <v>116399.71</v>
      </c>
      <c r="P418" s="65">
        <v>776809.96</v>
      </c>
      <c r="Q418" s="80">
        <f t="shared" si="13"/>
        <v>9259668.0100000016</v>
      </c>
      <c r="R418" s="65">
        <v>8598661.0099999998</v>
      </c>
      <c r="S418" s="65">
        <v>661007</v>
      </c>
      <c r="T418" s="52">
        <f>SUM('Part C'!$R418:$S418)</f>
        <v>9259668.0099999998</v>
      </c>
      <c r="U418" s="65">
        <v>18692.741326087002</v>
      </c>
      <c r="V418" s="65">
        <v>1436.97173913043</v>
      </c>
      <c r="W418" s="65">
        <v>3101429.049538</v>
      </c>
      <c r="X418" s="65">
        <v>12361097.059537999</v>
      </c>
      <c r="Y418" s="17">
        <v>26871.950129430399</v>
      </c>
    </row>
    <row r="419" spans="1:25" s="11" customFormat="1" ht="15" x14ac:dyDescent="0.35">
      <c r="A419" s="106" t="s">
        <v>1385</v>
      </c>
      <c r="B419" s="106" t="s">
        <v>1386</v>
      </c>
      <c r="C419" s="106" t="s">
        <v>1387</v>
      </c>
      <c r="D419" s="65">
        <v>4320113</v>
      </c>
      <c r="E419" s="65">
        <v>2671655</v>
      </c>
      <c r="F419" s="79">
        <v>4130736.5343999998</v>
      </c>
      <c r="G419" s="65">
        <v>0</v>
      </c>
      <c r="H419" s="65">
        <v>142084</v>
      </c>
      <c r="I419" s="80">
        <f t="shared" si="12"/>
        <v>11264588.534399999</v>
      </c>
      <c r="J419" s="65">
        <v>6106395</v>
      </c>
      <c r="K419" s="65">
        <v>0</v>
      </c>
      <c r="L419" s="65">
        <v>3555375.96</v>
      </c>
      <c r="M419" s="65">
        <v>0</v>
      </c>
      <c r="N419" s="65">
        <v>717786.46</v>
      </c>
      <c r="O419" s="65">
        <v>55349</v>
      </c>
      <c r="P419" s="65">
        <v>829681.74</v>
      </c>
      <c r="Q419" s="80">
        <f t="shared" si="13"/>
        <v>11264588.160000002</v>
      </c>
      <c r="R419" s="65">
        <v>10276956.16</v>
      </c>
      <c r="S419" s="65">
        <v>987632</v>
      </c>
      <c r="T419" s="52">
        <f>SUM('Part C'!$R419:$S419)</f>
        <v>11264588.16</v>
      </c>
      <c r="U419" s="65">
        <v>17872.967234782602</v>
      </c>
      <c r="V419" s="65">
        <v>1717.6208695652199</v>
      </c>
      <c r="W419" s="65">
        <v>3876786.3119224999</v>
      </c>
      <c r="X419" s="65">
        <v>15141374.4719225</v>
      </c>
      <c r="Y419" s="17">
        <v>26332.825168560899</v>
      </c>
    </row>
    <row r="420" spans="1:25" s="11" customFormat="1" ht="15" x14ac:dyDescent="0.35">
      <c r="A420" s="106" t="s">
        <v>1388</v>
      </c>
      <c r="B420" s="106" t="s">
        <v>1389</v>
      </c>
      <c r="C420" s="106" t="s">
        <v>1390</v>
      </c>
      <c r="D420" s="65">
        <v>1984098</v>
      </c>
      <c r="E420" s="65">
        <v>1256542</v>
      </c>
      <c r="F420" s="79">
        <v>1914570.112</v>
      </c>
      <c r="G420" s="65">
        <v>0</v>
      </c>
      <c r="H420" s="65">
        <v>361120</v>
      </c>
      <c r="I420" s="80">
        <f t="shared" si="12"/>
        <v>5516330.1119999997</v>
      </c>
      <c r="J420" s="65">
        <v>3262018</v>
      </c>
      <c r="K420" s="65">
        <v>0</v>
      </c>
      <c r="L420" s="65">
        <v>974525.67</v>
      </c>
      <c r="M420" s="65">
        <v>0</v>
      </c>
      <c r="N420" s="65">
        <v>715748.64</v>
      </c>
      <c r="O420" s="65">
        <v>29155</v>
      </c>
      <c r="P420" s="65">
        <v>534882.64</v>
      </c>
      <c r="Q420" s="80">
        <f t="shared" si="13"/>
        <v>5516329.9499999993</v>
      </c>
      <c r="R420" s="65">
        <v>5304569.95</v>
      </c>
      <c r="S420" s="65">
        <v>211760</v>
      </c>
      <c r="T420" s="52">
        <f>SUM('Part C'!$R420:$S420)</f>
        <v>5516329.9500000002</v>
      </c>
      <c r="U420" s="65">
        <v>22572.638085106399</v>
      </c>
      <c r="V420" s="65">
        <v>901.10638297872299</v>
      </c>
      <c r="W420" s="65">
        <v>1584425.71009007</v>
      </c>
      <c r="X420" s="65">
        <v>7100755.6600900702</v>
      </c>
      <c r="Y420" s="17">
        <v>30215.981532298101</v>
      </c>
    </row>
    <row r="421" spans="1:25" s="11" customFormat="1" ht="15" x14ac:dyDescent="0.35">
      <c r="A421" s="106" t="s">
        <v>1391</v>
      </c>
      <c r="B421" s="106" t="s">
        <v>1392</v>
      </c>
      <c r="C421" s="106" t="s">
        <v>1393</v>
      </c>
      <c r="D421" s="65">
        <v>3641093</v>
      </c>
      <c r="E421" s="65">
        <v>2228714</v>
      </c>
      <c r="F421" s="79">
        <v>3467881.9756</v>
      </c>
      <c r="G421" s="65">
        <v>0</v>
      </c>
      <c r="H421" s="65">
        <v>100850</v>
      </c>
      <c r="I421" s="80">
        <f t="shared" si="12"/>
        <v>9438538.9756000005</v>
      </c>
      <c r="J421" s="65">
        <v>5477650</v>
      </c>
      <c r="K421" s="65">
        <v>0</v>
      </c>
      <c r="L421" s="65">
        <v>1663946.57</v>
      </c>
      <c r="M421" s="65">
        <v>0</v>
      </c>
      <c r="N421" s="65">
        <v>1292359.56</v>
      </c>
      <c r="O421" s="65">
        <v>136462.20000000001</v>
      </c>
      <c r="P421" s="65">
        <v>868120.24</v>
      </c>
      <c r="Q421" s="80">
        <f t="shared" si="13"/>
        <v>9438538.5700000003</v>
      </c>
      <c r="R421" s="65">
        <v>8691792.5700000003</v>
      </c>
      <c r="S421" s="65">
        <v>746746</v>
      </c>
      <c r="T421" s="52">
        <f>SUM('Part C'!$R421:$S421)</f>
        <v>9438538.5700000003</v>
      </c>
      <c r="U421" s="65">
        <v>20645.588052256498</v>
      </c>
      <c r="V421" s="65">
        <v>1773.7434679334899</v>
      </c>
      <c r="W421" s="65">
        <v>2838481.8040336901</v>
      </c>
      <c r="X421" s="65">
        <v>12277020.374033701</v>
      </c>
      <c r="Y421" s="17">
        <v>29161.5685844031</v>
      </c>
    </row>
    <row r="422" spans="1:25" s="11" customFormat="1" ht="15" x14ac:dyDescent="0.35">
      <c r="A422" s="106" t="s">
        <v>1394</v>
      </c>
      <c r="B422" s="106" t="s">
        <v>1395</v>
      </c>
      <c r="C422" s="106" t="s">
        <v>1396</v>
      </c>
      <c r="D422" s="65">
        <v>284548</v>
      </c>
      <c r="E422" s="65">
        <v>269202</v>
      </c>
      <c r="F422" s="79">
        <v>327155.5</v>
      </c>
      <c r="G422" s="65">
        <v>0</v>
      </c>
      <c r="H422" s="65">
        <v>99077</v>
      </c>
      <c r="I422" s="80">
        <f t="shared" si="12"/>
        <v>979982.5</v>
      </c>
      <c r="J422" s="65">
        <v>567169</v>
      </c>
      <c r="K422" s="65">
        <v>0</v>
      </c>
      <c r="L422" s="65">
        <v>113164.74</v>
      </c>
      <c r="M422" s="65">
        <v>0</v>
      </c>
      <c r="N422" s="65">
        <v>275645.87</v>
      </c>
      <c r="O422" s="65">
        <v>18349</v>
      </c>
      <c r="P422" s="65">
        <v>5653.7</v>
      </c>
      <c r="Q422" s="80">
        <f t="shared" si="13"/>
        <v>979982.30999999994</v>
      </c>
      <c r="R422" s="65">
        <v>935763.31</v>
      </c>
      <c r="S422" s="65">
        <v>44219</v>
      </c>
      <c r="T422" s="52">
        <f>SUM('Part C'!$R422:$S422)</f>
        <v>979982.31</v>
      </c>
      <c r="U422" s="65">
        <v>18715.266199999998</v>
      </c>
      <c r="V422" s="65">
        <v>884.38</v>
      </c>
      <c r="W422" s="65">
        <v>337111.85321065201</v>
      </c>
      <c r="X422" s="65">
        <v>1317094.16321065</v>
      </c>
      <c r="Y422" s="17">
        <v>26341.883264213</v>
      </c>
    </row>
    <row r="423" spans="1:25" s="11" customFormat="1" ht="15" x14ac:dyDescent="0.35">
      <c r="A423" s="106" t="s">
        <v>1397</v>
      </c>
      <c r="B423" s="106" t="s">
        <v>1398</v>
      </c>
      <c r="C423" s="106" t="s">
        <v>1399</v>
      </c>
      <c r="D423" s="65">
        <v>3128004</v>
      </c>
      <c r="E423" s="65">
        <v>2043175</v>
      </c>
      <c r="F423" s="79">
        <v>3055132.5532</v>
      </c>
      <c r="G423" s="65">
        <v>0</v>
      </c>
      <c r="H423" s="65">
        <v>417846</v>
      </c>
      <c r="I423" s="80">
        <f t="shared" si="12"/>
        <v>8644157.553199999</v>
      </c>
      <c r="J423" s="65">
        <v>5219179</v>
      </c>
      <c r="K423" s="65">
        <v>0</v>
      </c>
      <c r="L423" s="65">
        <v>1785340.52</v>
      </c>
      <c r="M423" s="65">
        <v>0</v>
      </c>
      <c r="N423" s="65">
        <v>962748.98</v>
      </c>
      <c r="O423" s="65">
        <v>42598</v>
      </c>
      <c r="P423" s="65">
        <v>634291.03</v>
      </c>
      <c r="Q423" s="80">
        <f t="shared" si="13"/>
        <v>8644157.5299999993</v>
      </c>
      <c r="R423" s="65">
        <v>7907862.5300000003</v>
      </c>
      <c r="S423" s="65">
        <v>736295</v>
      </c>
      <c r="T423" s="52">
        <f>SUM('Part C'!$R423:$S423)</f>
        <v>8644157.5300000012</v>
      </c>
      <c r="U423" s="65">
        <v>17379.917648351598</v>
      </c>
      <c r="V423" s="65">
        <v>1618.23076923077</v>
      </c>
      <c r="W423" s="65">
        <v>3067717.8642169298</v>
      </c>
      <c r="X423" s="65">
        <v>11711875.394216901</v>
      </c>
      <c r="Y423" s="17">
        <v>25740.3854817955</v>
      </c>
    </row>
    <row r="424" spans="1:25" s="11" customFormat="1" ht="15" x14ac:dyDescent="0.35">
      <c r="A424" s="106" t="s">
        <v>1400</v>
      </c>
      <c r="B424" s="106" t="s">
        <v>1401</v>
      </c>
      <c r="C424" s="106" t="s">
        <v>1402</v>
      </c>
      <c r="D424" s="65">
        <v>4112971</v>
      </c>
      <c r="E424" s="65">
        <v>2176219</v>
      </c>
      <c r="F424" s="79">
        <v>3715653.452</v>
      </c>
      <c r="G424" s="65">
        <v>0</v>
      </c>
      <c r="H424" s="65">
        <v>354770</v>
      </c>
      <c r="I424" s="80">
        <f t="shared" si="12"/>
        <v>10359613.452</v>
      </c>
      <c r="J424" s="65">
        <v>5771258</v>
      </c>
      <c r="K424" s="65">
        <v>0</v>
      </c>
      <c r="L424" s="65">
        <v>3604845.07</v>
      </c>
      <c r="M424" s="65">
        <v>0</v>
      </c>
      <c r="N424" s="65">
        <v>477854.05</v>
      </c>
      <c r="O424" s="65">
        <v>32349</v>
      </c>
      <c r="P424" s="65">
        <v>473307.39</v>
      </c>
      <c r="Q424" s="80">
        <f t="shared" si="13"/>
        <v>10359613.510000002</v>
      </c>
      <c r="R424" s="65">
        <v>9694294.5099999998</v>
      </c>
      <c r="S424" s="65">
        <v>665319</v>
      </c>
      <c r="T424" s="52">
        <f>SUM('Part C'!$R424:$S424)</f>
        <v>10359613.51</v>
      </c>
      <c r="U424" s="65">
        <v>18823.8728349515</v>
      </c>
      <c r="V424" s="65">
        <v>1291.8815533980601</v>
      </c>
      <c r="W424" s="65">
        <v>3472252.0880697202</v>
      </c>
      <c r="X424" s="65">
        <v>13831865.598069699</v>
      </c>
      <c r="Y424" s="17">
        <v>26857.991452562601</v>
      </c>
    </row>
    <row r="425" spans="1:25" s="11" customFormat="1" ht="15" x14ac:dyDescent="0.35">
      <c r="A425" s="106" t="s">
        <v>1403</v>
      </c>
      <c r="B425" s="106" t="s">
        <v>1404</v>
      </c>
      <c r="C425" s="106" t="s">
        <v>1405</v>
      </c>
      <c r="D425" s="65">
        <v>4987971</v>
      </c>
      <c r="E425" s="65">
        <v>2935985</v>
      </c>
      <c r="F425" s="79">
        <v>4681473.2048000004</v>
      </c>
      <c r="G425" s="65">
        <v>0</v>
      </c>
      <c r="H425" s="65">
        <v>314690</v>
      </c>
      <c r="I425" s="80">
        <f t="shared" si="12"/>
        <v>12920119.2048</v>
      </c>
      <c r="J425" s="65">
        <v>6998277</v>
      </c>
      <c r="K425" s="65">
        <v>767444.3</v>
      </c>
      <c r="L425" s="65">
        <v>3991070.63</v>
      </c>
      <c r="M425" s="65">
        <v>0</v>
      </c>
      <c r="N425" s="65">
        <v>714293.06</v>
      </c>
      <c r="O425" s="65">
        <v>50068</v>
      </c>
      <c r="P425" s="65">
        <v>398966.28</v>
      </c>
      <c r="Q425" s="80">
        <f t="shared" si="13"/>
        <v>12920119.27</v>
      </c>
      <c r="R425" s="65">
        <v>11795062.27</v>
      </c>
      <c r="S425" s="65">
        <v>1125057</v>
      </c>
      <c r="T425" s="52">
        <f>SUM('Part C'!$R425:$S425)</f>
        <v>12920119.27</v>
      </c>
      <c r="U425" s="65">
        <v>16473.550656424599</v>
      </c>
      <c r="V425" s="65">
        <v>1571.3086592178799</v>
      </c>
      <c r="W425" s="65">
        <v>4827441.7379765399</v>
      </c>
      <c r="X425" s="65">
        <v>17747561.007976498</v>
      </c>
      <c r="Y425" s="17">
        <v>24787.096379855499</v>
      </c>
    </row>
    <row r="426" spans="1:25" s="11" customFormat="1" ht="15" x14ac:dyDescent="0.35">
      <c r="A426" s="106" t="s">
        <v>1406</v>
      </c>
      <c r="B426" s="106" t="s">
        <v>1407</v>
      </c>
      <c r="C426" s="106" t="s">
        <v>1408</v>
      </c>
      <c r="D426" s="65">
        <v>5154629</v>
      </c>
      <c r="E426" s="65">
        <v>4168156</v>
      </c>
      <c r="F426" s="79">
        <v>5507901.3779999996</v>
      </c>
      <c r="G426" s="65">
        <v>0</v>
      </c>
      <c r="H426" s="65">
        <v>359721</v>
      </c>
      <c r="I426" s="80">
        <f t="shared" si="12"/>
        <v>15190407.377999999</v>
      </c>
      <c r="J426" s="65">
        <v>5488931</v>
      </c>
      <c r="K426" s="65">
        <v>1813987.88</v>
      </c>
      <c r="L426" s="65">
        <v>5282720.6900000004</v>
      </c>
      <c r="M426" s="65">
        <v>567769.13</v>
      </c>
      <c r="N426" s="65">
        <v>667949.88</v>
      </c>
      <c r="O426" s="65">
        <v>76359</v>
      </c>
      <c r="P426" s="65">
        <v>1292690.29</v>
      </c>
      <c r="Q426" s="80">
        <f t="shared" si="13"/>
        <v>15190407.870000001</v>
      </c>
      <c r="R426" s="65">
        <v>13598936.869999999</v>
      </c>
      <c r="S426" s="65">
        <v>1591471</v>
      </c>
      <c r="T426" s="52">
        <f>SUM('Part C'!$R426:$S426)</f>
        <v>15190407.869999999</v>
      </c>
      <c r="U426" s="65">
        <v>22440.489884488401</v>
      </c>
      <c r="V426" s="65">
        <v>2626.1897689768998</v>
      </c>
      <c r="W426" s="65">
        <v>4085795.6609131</v>
      </c>
      <c r="X426" s="65">
        <v>19276203.5309131</v>
      </c>
      <c r="Y426" s="17">
        <v>31808.916717678399</v>
      </c>
    </row>
    <row r="427" spans="1:25" s="11" customFormat="1" ht="15" x14ac:dyDescent="0.35">
      <c r="A427" s="106" t="s">
        <v>1409</v>
      </c>
      <c r="B427" s="106" t="s">
        <v>1410</v>
      </c>
      <c r="C427" s="106" t="s">
        <v>1411</v>
      </c>
      <c r="D427" s="65">
        <v>4478289</v>
      </c>
      <c r="E427" s="65">
        <v>2841112</v>
      </c>
      <c r="F427" s="79">
        <v>4324302.1107999999</v>
      </c>
      <c r="G427" s="65">
        <v>0</v>
      </c>
      <c r="H427" s="65">
        <v>422967</v>
      </c>
      <c r="I427" s="80">
        <f t="shared" si="12"/>
        <v>12066670.1108</v>
      </c>
      <c r="J427" s="65">
        <v>5256447</v>
      </c>
      <c r="K427" s="65">
        <v>737694.23</v>
      </c>
      <c r="L427" s="65">
        <v>4423109.63</v>
      </c>
      <c r="M427" s="65">
        <v>282728.09000000003</v>
      </c>
      <c r="N427" s="65">
        <v>492475.09</v>
      </c>
      <c r="O427" s="65">
        <v>69659</v>
      </c>
      <c r="P427" s="65">
        <v>804556.64</v>
      </c>
      <c r="Q427" s="80">
        <f t="shared" si="13"/>
        <v>12066669.68</v>
      </c>
      <c r="R427" s="65">
        <v>10773164.68</v>
      </c>
      <c r="S427" s="65">
        <v>1293505</v>
      </c>
      <c r="T427" s="52">
        <f>SUM('Part C'!$R427:$S427)</f>
        <v>12066669.68</v>
      </c>
      <c r="U427" s="65">
        <v>18933.505588752199</v>
      </c>
      <c r="V427" s="65">
        <v>2273.29525483304</v>
      </c>
      <c r="W427" s="65">
        <v>3836332.8895372199</v>
      </c>
      <c r="X427" s="65">
        <v>15903002.5695372</v>
      </c>
      <c r="Y427" s="17">
        <v>27949.037907798302</v>
      </c>
    </row>
    <row r="428" spans="1:25" s="11" customFormat="1" ht="15" x14ac:dyDescent="0.35">
      <c r="A428" s="106" t="s">
        <v>1412</v>
      </c>
      <c r="B428" s="106" t="s">
        <v>1413</v>
      </c>
      <c r="C428" s="106" t="s">
        <v>1414</v>
      </c>
      <c r="D428" s="65">
        <v>4076512</v>
      </c>
      <c r="E428" s="65">
        <v>2321346</v>
      </c>
      <c r="F428" s="79">
        <v>3779854.5063999998</v>
      </c>
      <c r="G428" s="65">
        <v>0</v>
      </c>
      <c r="H428" s="65">
        <v>243944</v>
      </c>
      <c r="I428" s="80">
        <f t="shared" si="12"/>
        <v>10421656.5064</v>
      </c>
      <c r="J428" s="65">
        <v>5131023</v>
      </c>
      <c r="K428" s="65">
        <v>563435.68999999994</v>
      </c>
      <c r="L428" s="65">
        <v>3325904.65</v>
      </c>
      <c r="M428" s="65">
        <v>176352.55</v>
      </c>
      <c r="N428" s="65">
        <v>683312.23</v>
      </c>
      <c r="O428" s="65">
        <v>43347</v>
      </c>
      <c r="P428" s="65">
        <v>498281.51</v>
      </c>
      <c r="Q428" s="80">
        <f t="shared" si="13"/>
        <v>10421656.630000001</v>
      </c>
      <c r="R428" s="65">
        <v>9515802.6300000008</v>
      </c>
      <c r="S428" s="65">
        <v>905854</v>
      </c>
      <c r="T428" s="52">
        <f>SUM('Part C'!$R428:$S428)</f>
        <v>10421656.630000001</v>
      </c>
      <c r="U428" s="65">
        <v>15886.1479632721</v>
      </c>
      <c r="V428" s="65">
        <v>1512.2771285475801</v>
      </c>
      <c r="W428" s="65">
        <v>4038600.0014636102</v>
      </c>
      <c r="X428" s="65">
        <v>14460256.6314636</v>
      </c>
      <c r="Y428" s="17">
        <v>24140.6621560327</v>
      </c>
    </row>
    <row r="429" spans="1:25" s="11" customFormat="1" ht="15" x14ac:dyDescent="0.35">
      <c r="A429" s="106" t="s">
        <v>1415</v>
      </c>
      <c r="B429" s="106" t="s">
        <v>1416</v>
      </c>
      <c r="C429" s="106" t="s">
        <v>1417</v>
      </c>
      <c r="D429" s="65">
        <v>10032812</v>
      </c>
      <c r="E429" s="65">
        <v>3940593</v>
      </c>
      <c r="F429" s="79">
        <v>8255487.6739999996</v>
      </c>
      <c r="G429" s="65">
        <v>0</v>
      </c>
      <c r="H429" s="65">
        <v>137287</v>
      </c>
      <c r="I429" s="80">
        <f t="shared" si="12"/>
        <v>22366179.673999999</v>
      </c>
      <c r="J429" s="65">
        <v>13880940</v>
      </c>
      <c r="K429" s="65">
        <v>0</v>
      </c>
      <c r="L429" s="65">
        <v>6134196.3899999997</v>
      </c>
      <c r="M429" s="65">
        <v>0</v>
      </c>
      <c r="N429" s="65">
        <v>916583.96</v>
      </c>
      <c r="O429" s="65">
        <v>81770</v>
      </c>
      <c r="P429" s="65">
        <v>1352689.06</v>
      </c>
      <c r="Q429" s="80">
        <f t="shared" si="13"/>
        <v>22366179.41</v>
      </c>
      <c r="R429" s="65">
        <v>20489492.41</v>
      </c>
      <c r="S429" s="65">
        <v>1876687</v>
      </c>
      <c r="T429" s="52">
        <f>SUM('Part C'!$R429:$S429)</f>
        <v>22366179.41</v>
      </c>
      <c r="U429" s="65">
        <v>15245.158043154801</v>
      </c>
      <c r="V429" s="65">
        <v>1396.3444940476199</v>
      </c>
      <c r="W429" s="65">
        <v>9061566.6143023297</v>
      </c>
      <c r="X429" s="65">
        <v>31427746.0243023</v>
      </c>
      <c r="Y429" s="17">
        <v>23383.7396014154</v>
      </c>
    </row>
    <row r="430" spans="1:25" s="11" customFormat="1" ht="15" x14ac:dyDescent="0.35">
      <c r="A430" s="106" t="s">
        <v>1418</v>
      </c>
      <c r="B430" s="106" t="s">
        <v>1419</v>
      </c>
      <c r="C430" s="106" t="s">
        <v>1420</v>
      </c>
      <c r="D430" s="65">
        <v>4909664</v>
      </c>
      <c r="E430" s="65">
        <v>4188879</v>
      </c>
      <c r="F430" s="79">
        <v>5375419.2044000002</v>
      </c>
      <c r="G430" s="65">
        <v>0</v>
      </c>
      <c r="H430" s="65">
        <v>447479</v>
      </c>
      <c r="I430" s="80">
        <f t="shared" si="12"/>
        <v>14921441.204399999</v>
      </c>
      <c r="J430" s="65">
        <v>5948418</v>
      </c>
      <c r="K430" s="65">
        <v>766171.49</v>
      </c>
      <c r="L430" s="65">
        <v>6299582.3200000003</v>
      </c>
      <c r="M430" s="65">
        <v>256936.98</v>
      </c>
      <c r="N430" s="65">
        <v>911738.39</v>
      </c>
      <c r="O430" s="65">
        <v>52498</v>
      </c>
      <c r="P430" s="65">
        <v>686096.13</v>
      </c>
      <c r="Q430" s="80">
        <f t="shared" si="13"/>
        <v>14921441.310000002</v>
      </c>
      <c r="R430" s="65">
        <v>13635360.310000001</v>
      </c>
      <c r="S430" s="65">
        <v>1286081</v>
      </c>
      <c r="T430" s="52">
        <f>SUM('Part C'!$R430:$S430)</f>
        <v>14921441.310000001</v>
      </c>
      <c r="U430" s="65">
        <v>18755.6537964237</v>
      </c>
      <c r="V430" s="65">
        <v>1769.02475928473</v>
      </c>
      <c r="W430" s="65">
        <v>4901606.3456828799</v>
      </c>
      <c r="X430" s="65">
        <v>19823047.655682899</v>
      </c>
      <c r="Y430" s="17">
        <v>27266.915619921401</v>
      </c>
    </row>
    <row r="431" spans="1:25" s="11" customFormat="1" ht="15" x14ac:dyDescent="0.35">
      <c r="A431" s="106" t="s">
        <v>1421</v>
      </c>
      <c r="B431" s="106" t="s">
        <v>1422</v>
      </c>
      <c r="C431" s="106" t="s">
        <v>1423</v>
      </c>
      <c r="D431" s="65">
        <v>4561456</v>
      </c>
      <c r="E431" s="65">
        <v>3075063</v>
      </c>
      <c r="F431" s="79">
        <v>4511655.4252000004</v>
      </c>
      <c r="G431" s="65">
        <v>0</v>
      </c>
      <c r="H431" s="65">
        <v>254343</v>
      </c>
      <c r="I431" s="80">
        <f t="shared" si="12"/>
        <v>12402517.4252</v>
      </c>
      <c r="J431" s="65">
        <v>5400492</v>
      </c>
      <c r="K431" s="65">
        <v>1392021.83</v>
      </c>
      <c r="L431" s="65">
        <v>3497539.24</v>
      </c>
      <c r="M431" s="65">
        <v>653543.80000000005</v>
      </c>
      <c r="N431" s="65">
        <v>746939.46</v>
      </c>
      <c r="O431" s="65">
        <v>43358</v>
      </c>
      <c r="P431" s="65">
        <v>668622.78</v>
      </c>
      <c r="Q431" s="80">
        <f t="shared" si="13"/>
        <v>12402517.110000001</v>
      </c>
      <c r="R431" s="65">
        <v>11269678.109999999</v>
      </c>
      <c r="S431" s="65">
        <v>1132839</v>
      </c>
      <c r="T431" s="52">
        <f>SUM('Part C'!$R431:$S431)</f>
        <v>12402517.109999999</v>
      </c>
      <c r="U431" s="65">
        <v>19166.119234693899</v>
      </c>
      <c r="V431" s="65">
        <v>1926.5969387755099</v>
      </c>
      <c r="W431" s="65">
        <v>3964435.3937572702</v>
      </c>
      <c r="X431" s="65">
        <v>16366952.5037573</v>
      </c>
      <c r="Y431" s="17">
        <v>27834.953237682399</v>
      </c>
    </row>
    <row r="432" spans="1:25" s="11" customFormat="1" ht="15" x14ac:dyDescent="0.35">
      <c r="A432" s="106" t="s">
        <v>1424</v>
      </c>
      <c r="B432" s="106" t="s">
        <v>1425</v>
      </c>
      <c r="C432" s="106" t="s">
        <v>1426</v>
      </c>
      <c r="D432" s="65">
        <v>3265825</v>
      </c>
      <c r="E432" s="65">
        <v>1951881</v>
      </c>
      <c r="F432" s="79">
        <v>3082620.7047999999</v>
      </c>
      <c r="G432" s="65">
        <v>0</v>
      </c>
      <c r="H432" s="65">
        <v>180717</v>
      </c>
      <c r="I432" s="80">
        <f t="shared" si="12"/>
        <v>8481043.7048000004</v>
      </c>
      <c r="J432" s="65">
        <v>3271641</v>
      </c>
      <c r="K432" s="65">
        <v>1700431.88</v>
      </c>
      <c r="L432" s="65">
        <v>2261939.4300000002</v>
      </c>
      <c r="M432" s="65">
        <v>366451.15</v>
      </c>
      <c r="N432" s="65">
        <v>493999.08</v>
      </c>
      <c r="O432" s="65">
        <v>27811</v>
      </c>
      <c r="P432" s="65">
        <v>358769.94</v>
      </c>
      <c r="Q432" s="80">
        <f t="shared" si="13"/>
        <v>8481043.4800000004</v>
      </c>
      <c r="R432" s="65">
        <v>7976067.4800000004</v>
      </c>
      <c r="S432" s="65">
        <v>504976</v>
      </c>
      <c r="T432" s="52">
        <f>SUM('Part C'!$R432:$S432)</f>
        <v>8481043.4800000004</v>
      </c>
      <c r="U432" s="65">
        <v>21212.9454255319</v>
      </c>
      <c r="V432" s="65">
        <v>1343.0212765957399</v>
      </c>
      <c r="W432" s="65">
        <v>2535081.1361441002</v>
      </c>
      <c r="X432" s="65">
        <v>11016124.6161441</v>
      </c>
      <c r="Y432" s="17">
        <v>29298.203766340699</v>
      </c>
    </row>
    <row r="433" spans="1:25" s="11" customFormat="1" ht="15" x14ac:dyDescent="0.35">
      <c r="A433" s="106" t="s">
        <v>1427</v>
      </c>
      <c r="B433" s="106" t="s">
        <v>1428</v>
      </c>
      <c r="C433" s="106" t="s">
        <v>1429</v>
      </c>
      <c r="D433" s="65">
        <v>4325701</v>
      </c>
      <c r="E433" s="65">
        <v>2306408</v>
      </c>
      <c r="F433" s="79">
        <v>3918249.9972000001</v>
      </c>
      <c r="G433" s="65">
        <v>0</v>
      </c>
      <c r="H433" s="65">
        <v>229758</v>
      </c>
      <c r="I433" s="80">
        <f t="shared" si="12"/>
        <v>10780116.997200001</v>
      </c>
      <c r="J433" s="65">
        <v>5260239</v>
      </c>
      <c r="K433" s="65">
        <v>799644.4</v>
      </c>
      <c r="L433" s="65">
        <v>3877468.42</v>
      </c>
      <c r="M433" s="65">
        <v>0</v>
      </c>
      <c r="N433" s="65">
        <v>464629.73</v>
      </c>
      <c r="O433" s="65">
        <v>45391</v>
      </c>
      <c r="P433" s="65">
        <v>332744.45</v>
      </c>
      <c r="Q433" s="80">
        <f t="shared" si="13"/>
        <v>10780117</v>
      </c>
      <c r="R433" s="65">
        <v>9686954</v>
      </c>
      <c r="S433" s="65">
        <v>1093163</v>
      </c>
      <c r="T433" s="52">
        <f>SUM('Part C'!$R433:$S433)</f>
        <v>10780117</v>
      </c>
      <c r="U433" s="65">
        <v>18311.822306238199</v>
      </c>
      <c r="V433" s="65">
        <v>2066.4706994328899</v>
      </c>
      <c r="W433" s="65">
        <v>3566643.4069686998</v>
      </c>
      <c r="X433" s="65">
        <v>14346760.4069687</v>
      </c>
      <c r="Y433" s="17">
        <v>27120.530069884098</v>
      </c>
    </row>
    <row r="434" spans="1:25" s="11" customFormat="1" ht="15" x14ac:dyDescent="0.35">
      <c r="A434" s="106" t="s">
        <v>1430</v>
      </c>
      <c r="B434" s="106" t="s">
        <v>1431</v>
      </c>
      <c r="C434" s="106" t="s">
        <v>1432</v>
      </c>
      <c r="D434" s="65">
        <v>4043726</v>
      </c>
      <c r="E434" s="65">
        <v>1698924</v>
      </c>
      <c r="F434" s="79">
        <v>3392757.62</v>
      </c>
      <c r="G434" s="65">
        <v>0</v>
      </c>
      <c r="H434" s="65">
        <v>153385</v>
      </c>
      <c r="I434" s="80">
        <f t="shared" si="12"/>
        <v>9288792.620000001</v>
      </c>
      <c r="J434" s="65">
        <v>5700064</v>
      </c>
      <c r="K434" s="65">
        <v>0</v>
      </c>
      <c r="L434" s="65">
        <v>2694279.1</v>
      </c>
      <c r="M434" s="65">
        <v>0</v>
      </c>
      <c r="N434" s="65">
        <v>675759.11</v>
      </c>
      <c r="O434" s="65">
        <v>48025</v>
      </c>
      <c r="P434" s="65">
        <v>170665.8</v>
      </c>
      <c r="Q434" s="80">
        <f t="shared" si="13"/>
        <v>9288793.0099999998</v>
      </c>
      <c r="R434" s="65">
        <v>8644031.0099999998</v>
      </c>
      <c r="S434" s="65">
        <v>644762</v>
      </c>
      <c r="T434" s="52">
        <f>SUM('Part C'!$R434:$S434)</f>
        <v>9288793.0099999998</v>
      </c>
      <c r="U434" s="65">
        <v>15948.396697417</v>
      </c>
      <c r="V434" s="65">
        <v>1189.59778597786</v>
      </c>
      <c r="W434" s="65">
        <v>3654292.48880347</v>
      </c>
      <c r="X434" s="65">
        <v>12943085.4988035</v>
      </c>
      <c r="Y434" s="17">
        <v>23880.231547607898</v>
      </c>
    </row>
    <row r="435" spans="1:25" s="11" customFormat="1" ht="15" x14ac:dyDescent="0.35">
      <c r="A435" s="106" t="s">
        <v>1433</v>
      </c>
      <c r="B435" s="106" t="s">
        <v>1434</v>
      </c>
      <c r="C435" s="106" t="s">
        <v>1435</v>
      </c>
      <c r="D435" s="65">
        <v>3963546</v>
      </c>
      <c r="E435" s="65">
        <v>2798782</v>
      </c>
      <c r="F435" s="79">
        <v>3995183.3824</v>
      </c>
      <c r="G435" s="65">
        <v>0</v>
      </c>
      <c r="H435" s="65">
        <v>412922</v>
      </c>
      <c r="I435" s="80">
        <f t="shared" si="12"/>
        <v>11170433.3824</v>
      </c>
      <c r="J435" s="65">
        <v>5211436</v>
      </c>
      <c r="K435" s="65">
        <v>648171.54</v>
      </c>
      <c r="L435" s="65">
        <v>3916096.22</v>
      </c>
      <c r="M435" s="65">
        <v>99367.08</v>
      </c>
      <c r="N435" s="65">
        <v>499382.35</v>
      </c>
      <c r="O435" s="65">
        <v>134419.31</v>
      </c>
      <c r="P435" s="65">
        <v>661561.22</v>
      </c>
      <c r="Q435" s="80">
        <f t="shared" si="13"/>
        <v>11170433.720000001</v>
      </c>
      <c r="R435" s="65">
        <v>10016676.720000001</v>
      </c>
      <c r="S435" s="65">
        <v>1153757</v>
      </c>
      <c r="T435" s="52">
        <f>SUM('Part C'!$R435:$S435)</f>
        <v>11170433.720000001</v>
      </c>
      <c r="U435" s="65">
        <v>17481.111204188499</v>
      </c>
      <c r="V435" s="65">
        <v>2013.53752181501</v>
      </c>
      <c r="W435" s="65">
        <v>3863301.8377940701</v>
      </c>
      <c r="X435" s="65">
        <v>15033735.5577941</v>
      </c>
      <c r="Y435" s="17">
        <v>26236.8857902165</v>
      </c>
    </row>
    <row r="436" spans="1:25" s="11" customFormat="1" ht="15" x14ac:dyDescent="0.35">
      <c r="A436" s="106" t="s">
        <v>1436</v>
      </c>
      <c r="B436" s="106" t="s">
        <v>1437</v>
      </c>
      <c r="C436" s="106" t="s">
        <v>1438</v>
      </c>
      <c r="D436" s="65">
        <v>4960460</v>
      </c>
      <c r="E436" s="65">
        <v>2438385</v>
      </c>
      <c r="F436" s="79">
        <v>4371237.6260000002</v>
      </c>
      <c r="G436" s="65">
        <v>0</v>
      </c>
      <c r="H436" s="65">
        <v>131293</v>
      </c>
      <c r="I436" s="80">
        <f t="shared" si="12"/>
        <v>11901375.626</v>
      </c>
      <c r="J436" s="65">
        <v>6996215</v>
      </c>
      <c r="K436" s="65">
        <v>321594.88</v>
      </c>
      <c r="L436" s="65">
        <v>3174998.18</v>
      </c>
      <c r="M436" s="65">
        <v>0</v>
      </c>
      <c r="N436" s="65">
        <v>675237.33</v>
      </c>
      <c r="O436" s="65">
        <v>67918</v>
      </c>
      <c r="P436" s="65">
        <v>665412.55000000005</v>
      </c>
      <c r="Q436" s="80">
        <f t="shared" si="13"/>
        <v>11901375.940000001</v>
      </c>
      <c r="R436" s="65">
        <v>10783215.939999999</v>
      </c>
      <c r="S436" s="65">
        <v>1118160</v>
      </c>
      <c r="T436" s="52">
        <f>SUM('Part C'!$R436:$S436)</f>
        <v>11901375.939999999</v>
      </c>
      <c r="U436" s="65">
        <v>15951.5028698225</v>
      </c>
      <c r="V436" s="65">
        <v>1654.0828402366899</v>
      </c>
      <c r="W436" s="65">
        <v>4557752.2554080198</v>
      </c>
      <c r="X436" s="65">
        <v>16459128.195408</v>
      </c>
      <c r="Y436" s="17">
        <v>24347.822774272201</v>
      </c>
    </row>
    <row r="437" spans="1:25" s="11" customFormat="1" ht="15" x14ac:dyDescent="0.35">
      <c r="A437" s="106" t="s">
        <v>1439</v>
      </c>
      <c r="B437" s="106" t="s">
        <v>1440</v>
      </c>
      <c r="C437" s="106" t="s">
        <v>1441</v>
      </c>
      <c r="D437" s="65">
        <v>3999228</v>
      </c>
      <c r="E437" s="65">
        <v>1946925</v>
      </c>
      <c r="F437" s="79">
        <v>3512987.1924000001</v>
      </c>
      <c r="G437" s="65">
        <v>0</v>
      </c>
      <c r="H437" s="65">
        <v>1359676</v>
      </c>
      <c r="I437" s="80">
        <f t="shared" si="12"/>
        <v>10818816.192400001</v>
      </c>
      <c r="J437" s="65">
        <v>6388309</v>
      </c>
      <c r="K437" s="65">
        <v>0</v>
      </c>
      <c r="L437" s="65">
        <v>2867813.11</v>
      </c>
      <c r="M437" s="65">
        <v>0</v>
      </c>
      <c r="N437" s="65">
        <v>465560.35</v>
      </c>
      <c r="O437" s="65">
        <v>90571</v>
      </c>
      <c r="P437" s="65">
        <v>1006562.59</v>
      </c>
      <c r="Q437" s="80">
        <f t="shared" si="13"/>
        <v>10818816.049999999</v>
      </c>
      <c r="R437" s="65">
        <v>9773999.0500000007</v>
      </c>
      <c r="S437" s="65">
        <v>1044817</v>
      </c>
      <c r="T437" s="52">
        <f>SUM('Part C'!$R437:$S437)</f>
        <v>10818816.050000001</v>
      </c>
      <c r="U437" s="65">
        <v>18269.1571028037</v>
      </c>
      <c r="V437" s="65">
        <v>1952.9289719626199</v>
      </c>
      <c r="W437" s="65">
        <v>3607096.8293539798</v>
      </c>
      <c r="X437" s="65">
        <v>14425912.879354</v>
      </c>
      <c r="Y437" s="17">
        <v>26964.323138979398</v>
      </c>
    </row>
    <row r="438" spans="1:25" s="11" customFormat="1" ht="15" x14ac:dyDescent="0.35">
      <c r="A438" s="106" t="s">
        <v>1442</v>
      </c>
      <c r="B438" s="106" t="s">
        <v>1443</v>
      </c>
      <c r="C438" s="106" t="s">
        <v>1444</v>
      </c>
      <c r="D438" s="65">
        <v>2972264</v>
      </c>
      <c r="E438" s="65">
        <v>1958732</v>
      </c>
      <c r="F438" s="79">
        <v>2913232.4367999998</v>
      </c>
      <c r="G438" s="65">
        <v>0</v>
      </c>
      <c r="H438" s="65">
        <v>121731</v>
      </c>
      <c r="I438" s="80">
        <f t="shared" si="12"/>
        <v>7965959.4367999993</v>
      </c>
      <c r="J438" s="65">
        <v>3441379</v>
      </c>
      <c r="K438" s="65">
        <v>679319.19</v>
      </c>
      <c r="L438" s="65">
        <v>2719480.55</v>
      </c>
      <c r="M438" s="65">
        <v>110934</v>
      </c>
      <c r="N438" s="65">
        <v>476115.3</v>
      </c>
      <c r="O438" s="65">
        <v>40407</v>
      </c>
      <c r="P438" s="65">
        <v>498324.46</v>
      </c>
      <c r="Q438" s="80">
        <f t="shared" si="13"/>
        <v>7965959.5</v>
      </c>
      <c r="R438" s="65">
        <v>7143422.5</v>
      </c>
      <c r="S438" s="65">
        <v>822537</v>
      </c>
      <c r="T438" s="52">
        <f>SUM('Part C'!$R438:$S438)</f>
        <v>7965959.5</v>
      </c>
      <c r="U438" s="65">
        <v>19517.547814207701</v>
      </c>
      <c r="V438" s="65">
        <v>2247.3688524590202</v>
      </c>
      <c r="W438" s="65">
        <v>2467658.76550197</v>
      </c>
      <c r="X438" s="65">
        <v>10433618.265502</v>
      </c>
      <c r="Y438" s="17">
        <v>28507.153730879701</v>
      </c>
    </row>
    <row r="439" spans="1:25" s="11" customFormat="1" ht="15" x14ac:dyDescent="0.35">
      <c r="A439" s="106" t="s">
        <v>1445</v>
      </c>
      <c r="B439" s="106" t="s">
        <v>1446</v>
      </c>
      <c r="C439" s="106" t="s">
        <v>1447</v>
      </c>
      <c r="D439" s="65">
        <v>3435471</v>
      </c>
      <c r="E439" s="65">
        <v>1985909</v>
      </c>
      <c r="F439" s="79">
        <v>3202951.304</v>
      </c>
      <c r="G439" s="65">
        <v>0</v>
      </c>
      <c r="H439" s="65">
        <v>428490</v>
      </c>
      <c r="I439" s="80">
        <f t="shared" si="12"/>
        <v>9052821.3039999995</v>
      </c>
      <c r="J439" s="65">
        <v>4766442</v>
      </c>
      <c r="K439" s="65">
        <v>0</v>
      </c>
      <c r="L439" s="65">
        <v>2365713.6800000002</v>
      </c>
      <c r="M439" s="65">
        <v>0</v>
      </c>
      <c r="N439" s="65">
        <v>957119.14</v>
      </c>
      <c r="O439" s="65">
        <v>47249</v>
      </c>
      <c r="P439" s="65">
        <v>916297.63</v>
      </c>
      <c r="Q439" s="80">
        <f t="shared" si="13"/>
        <v>9052821.4499999993</v>
      </c>
      <c r="R439" s="65">
        <v>8472415.4499999993</v>
      </c>
      <c r="S439" s="65">
        <v>580406</v>
      </c>
      <c r="T439" s="52">
        <f>SUM('Part C'!$R439:$S439)</f>
        <v>9052821.4499999993</v>
      </c>
      <c r="U439" s="65">
        <v>19657.576450116001</v>
      </c>
      <c r="V439" s="65">
        <v>1346.64965197216</v>
      </c>
      <c r="W439" s="65">
        <v>2905904.1746758199</v>
      </c>
      <c r="X439" s="65">
        <v>11958725.624675799</v>
      </c>
      <c r="Y439" s="17">
        <v>27746.463166301201</v>
      </c>
    </row>
    <row r="440" spans="1:25" s="11" customFormat="1" ht="15" x14ac:dyDescent="0.35">
      <c r="A440" s="106" t="s">
        <v>1448</v>
      </c>
      <c r="B440" s="106" t="s">
        <v>1449</v>
      </c>
      <c r="C440" s="106" t="s">
        <v>1450</v>
      </c>
      <c r="D440" s="65">
        <v>4612270</v>
      </c>
      <c r="E440" s="65">
        <v>2118559</v>
      </c>
      <c r="F440" s="79">
        <v>3976573.7732000002</v>
      </c>
      <c r="G440" s="65">
        <v>0</v>
      </c>
      <c r="H440" s="65">
        <v>165630</v>
      </c>
      <c r="I440" s="80">
        <f t="shared" si="12"/>
        <v>10873032.7732</v>
      </c>
      <c r="J440" s="65">
        <v>5289167</v>
      </c>
      <c r="K440" s="65">
        <v>1146915.81</v>
      </c>
      <c r="L440" s="65">
        <v>2822540.53</v>
      </c>
      <c r="M440" s="65">
        <v>198819.09</v>
      </c>
      <c r="N440" s="65">
        <v>688856.17</v>
      </c>
      <c r="O440" s="65">
        <v>54729</v>
      </c>
      <c r="P440" s="65">
        <v>672004.83</v>
      </c>
      <c r="Q440" s="80">
        <f t="shared" si="13"/>
        <v>10873032.43</v>
      </c>
      <c r="R440" s="65">
        <v>9944204.4299999997</v>
      </c>
      <c r="S440" s="65">
        <v>928828</v>
      </c>
      <c r="T440" s="52">
        <f>SUM('Part C'!$R440:$S440)</f>
        <v>10873032.43</v>
      </c>
      <c r="U440" s="65">
        <v>17384.972779720301</v>
      </c>
      <c r="V440" s="65">
        <v>1623.8251748251701</v>
      </c>
      <c r="W440" s="65">
        <v>3856559.6007298599</v>
      </c>
      <c r="X440" s="65">
        <v>14729592.030729899</v>
      </c>
      <c r="Y440" s="17">
        <v>25751.035018758499</v>
      </c>
    </row>
    <row r="441" spans="1:25" s="11" customFormat="1" ht="15" x14ac:dyDescent="0.35">
      <c r="A441" s="106" t="s">
        <v>1451</v>
      </c>
      <c r="B441" s="106" t="s">
        <v>1452</v>
      </c>
      <c r="C441" s="106" t="s">
        <v>1453</v>
      </c>
      <c r="D441" s="65">
        <v>4218105</v>
      </c>
      <c r="E441" s="65">
        <v>2081880</v>
      </c>
      <c r="F441" s="79">
        <v>3722031.1379999998</v>
      </c>
      <c r="G441" s="65">
        <v>0</v>
      </c>
      <c r="H441" s="65">
        <v>125630</v>
      </c>
      <c r="I441" s="80">
        <f t="shared" si="12"/>
        <v>10147646.138</v>
      </c>
      <c r="J441" s="65">
        <v>4981626</v>
      </c>
      <c r="K441" s="65">
        <v>1037564.78</v>
      </c>
      <c r="L441" s="65">
        <v>2805614.42</v>
      </c>
      <c r="M441" s="65">
        <v>84718.06</v>
      </c>
      <c r="N441" s="65">
        <v>717006.97</v>
      </c>
      <c r="O441" s="65">
        <v>25427</v>
      </c>
      <c r="P441" s="65">
        <v>495688.51</v>
      </c>
      <c r="Q441" s="80">
        <f t="shared" si="13"/>
        <v>10147645.74</v>
      </c>
      <c r="R441" s="65">
        <v>9097315.7400000002</v>
      </c>
      <c r="S441" s="65">
        <v>1050330</v>
      </c>
      <c r="T441" s="52">
        <f>SUM('Part C'!$R441:$S441)</f>
        <v>10147645.74</v>
      </c>
      <c r="U441" s="65">
        <v>19152.2436631579</v>
      </c>
      <c r="V441" s="65">
        <v>2211.2210526315798</v>
      </c>
      <c r="W441" s="65">
        <v>3202562.6055012001</v>
      </c>
      <c r="X441" s="65">
        <v>13350208.345501199</v>
      </c>
      <c r="Y441" s="17">
        <v>28105.701780002499</v>
      </c>
    </row>
    <row r="442" spans="1:25" s="11" customFormat="1" ht="15" x14ac:dyDescent="0.35">
      <c r="A442" s="106" t="s">
        <v>1454</v>
      </c>
      <c r="B442" s="106" t="s">
        <v>1455</v>
      </c>
      <c r="C442" s="106" t="s">
        <v>1456</v>
      </c>
      <c r="D442" s="65">
        <v>2604961</v>
      </c>
      <c r="E442" s="65">
        <v>1802703</v>
      </c>
      <c r="F442" s="79">
        <v>2604047.8912</v>
      </c>
      <c r="G442" s="65">
        <v>0</v>
      </c>
      <c r="H442" s="65">
        <v>148101</v>
      </c>
      <c r="I442" s="80">
        <f t="shared" si="12"/>
        <v>7159812.8912000004</v>
      </c>
      <c r="J442" s="65">
        <v>3300948</v>
      </c>
      <c r="K442" s="65">
        <v>704232.16</v>
      </c>
      <c r="L442" s="65">
        <v>2262640.9700000002</v>
      </c>
      <c r="M442" s="65">
        <v>57501.17</v>
      </c>
      <c r="N442" s="65">
        <v>451661.53</v>
      </c>
      <c r="O442" s="65">
        <v>33022</v>
      </c>
      <c r="P442" s="65">
        <v>349807.38</v>
      </c>
      <c r="Q442" s="80">
        <f t="shared" si="13"/>
        <v>7159813.2100000009</v>
      </c>
      <c r="R442" s="65">
        <v>6482415.21</v>
      </c>
      <c r="S442" s="65">
        <v>677398</v>
      </c>
      <c r="T442" s="52">
        <f>SUM('Part C'!$R442:$S442)</f>
        <v>7159813.21</v>
      </c>
      <c r="U442" s="65">
        <v>18158.025798319301</v>
      </c>
      <c r="V442" s="65">
        <v>1897.47338935574</v>
      </c>
      <c r="W442" s="65">
        <v>2406978.6319240602</v>
      </c>
      <c r="X442" s="65">
        <v>9566791.8419240601</v>
      </c>
      <c r="Y442" s="17">
        <v>26797.736251888098</v>
      </c>
    </row>
    <row r="443" spans="1:25" s="11" customFormat="1" ht="15" x14ac:dyDescent="0.35">
      <c r="A443" s="106" t="s">
        <v>1457</v>
      </c>
      <c r="B443" s="106" t="s">
        <v>1458</v>
      </c>
      <c r="C443" s="106" t="s">
        <v>1459</v>
      </c>
      <c r="D443" s="65">
        <v>5486295</v>
      </c>
      <c r="E443" s="65">
        <v>3431722</v>
      </c>
      <c r="F443" s="79">
        <v>5268764.4435999999</v>
      </c>
      <c r="G443" s="65">
        <v>0</v>
      </c>
      <c r="H443" s="65">
        <v>339045</v>
      </c>
      <c r="I443" s="80">
        <f t="shared" si="12"/>
        <v>14525826.443599999</v>
      </c>
      <c r="J443" s="65">
        <v>8396034</v>
      </c>
      <c r="K443" s="65">
        <v>0</v>
      </c>
      <c r="L443" s="65">
        <v>4189677.23</v>
      </c>
      <c r="M443" s="65">
        <v>0</v>
      </c>
      <c r="N443" s="65">
        <v>667859.19999999995</v>
      </c>
      <c r="O443" s="65">
        <v>49074</v>
      </c>
      <c r="P443" s="65">
        <v>1223182.03</v>
      </c>
      <c r="Q443" s="80">
        <f t="shared" si="13"/>
        <v>14525826.459999999</v>
      </c>
      <c r="R443" s="65">
        <v>13114912.460000001</v>
      </c>
      <c r="S443" s="65">
        <v>1410914</v>
      </c>
      <c r="T443" s="52">
        <f>SUM('Part C'!$R443:$S443)</f>
        <v>14525826.460000001</v>
      </c>
      <c r="U443" s="65">
        <v>18014.989642857101</v>
      </c>
      <c r="V443" s="65">
        <v>1938.0686813186801</v>
      </c>
      <c r="W443" s="65">
        <v>4908348.5827470999</v>
      </c>
      <c r="X443" s="65">
        <v>19434175.042747099</v>
      </c>
      <c r="Y443" s="17">
        <v>26695.295388388899</v>
      </c>
    </row>
    <row r="444" spans="1:25" s="11" customFormat="1" ht="15" x14ac:dyDescent="0.35">
      <c r="A444" s="106" t="s">
        <v>1460</v>
      </c>
      <c r="B444" s="106" t="s">
        <v>1461</v>
      </c>
      <c r="C444" s="106" t="s">
        <v>1462</v>
      </c>
      <c r="D444" s="65">
        <v>4538650</v>
      </c>
      <c r="E444" s="65">
        <v>2195990</v>
      </c>
      <c r="F444" s="79">
        <v>3978825.3119999999</v>
      </c>
      <c r="G444" s="65">
        <v>0</v>
      </c>
      <c r="H444" s="65">
        <v>198981</v>
      </c>
      <c r="I444" s="80">
        <f t="shared" si="12"/>
        <v>10912446.311999999</v>
      </c>
      <c r="J444" s="65">
        <v>5960840</v>
      </c>
      <c r="K444" s="65">
        <v>885802.15</v>
      </c>
      <c r="L444" s="65">
        <v>2417498.9900000002</v>
      </c>
      <c r="M444" s="65">
        <v>153554.75</v>
      </c>
      <c r="N444" s="65">
        <v>951646.79</v>
      </c>
      <c r="O444" s="65">
        <v>46354</v>
      </c>
      <c r="P444" s="65">
        <v>496749.57</v>
      </c>
      <c r="Q444" s="80">
        <f t="shared" si="13"/>
        <v>10912446.25</v>
      </c>
      <c r="R444" s="65">
        <v>9785278.25</v>
      </c>
      <c r="S444" s="65">
        <v>1127168</v>
      </c>
      <c r="T444" s="52">
        <f>SUM('Part C'!$R444:$S444)</f>
        <v>10912446.25</v>
      </c>
      <c r="U444" s="65">
        <v>16529.186233108099</v>
      </c>
      <c r="V444" s="65">
        <v>1904</v>
      </c>
      <c r="W444" s="65">
        <v>3991404.34201412</v>
      </c>
      <c r="X444" s="65">
        <v>14903850.5920141</v>
      </c>
      <c r="Y444" s="17">
        <v>25175.423297321198</v>
      </c>
    </row>
    <row r="445" spans="1:25" s="11" customFormat="1" ht="15" x14ac:dyDescent="0.35">
      <c r="A445" s="106" t="s">
        <v>1463</v>
      </c>
      <c r="B445" s="106" t="s">
        <v>1464</v>
      </c>
      <c r="C445" s="106" t="s">
        <v>1465</v>
      </c>
      <c r="D445" s="65">
        <v>1707440</v>
      </c>
      <c r="E445" s="65">
        <v>1213329</v>
      </c>
      <c r="F445" s="79">
        <v>1725590.3252000001</v>
      </c>
      <c r="G445" s="65">
        <v>0</v>
      </c>
      <c r="H445" s="65">
        <v>377133</v>
      </c>
      <c r="I445" s="80">
        <f t="shared" si="12"/>
        <v>5023492.3251999998</v>
      </c>
      <c r="J445" s="65">
        <v>2547707</v>
      </c>
      <c r="K445" s="65">
        <v>0</v>
      </c>
      <c r="L445" s="65">
        <v>964377.96</v>
      </c>
      <c r="M445" s="65">
        <v>0</v>
      </c>
      <c r="N445" s="65">
        <v>719065.46</v>
      </c>
      <c r="O445" s="65">
        <v>27750</v>
      </c>
      <c r="P445" s="65">
        <v>764591.46</v>
      </c>
      <c r="Q445" s="80">
        <f t="shared" si="13"/>
        <v>5023491.88</v>
      </c>
      <c r="R445" s="65">
        <v>4661471.88</v>
      </c>
      <c r="S445" s="65">
        <v>362020</v>
      </c>
      <c r="T445" s="52">
        <f>SUM('Part C'!$R445:$S445)</f>
        <v>5023491.88</v>
      </c>
      <c r="U445" s="65">
        <v>27101.580697674399</v>
      </c>
      <c r="V445" s="65">
        <v>2104.7674418604702</v>
      </c>
      <c r="W445" s="65">
        <v>1159664.7750446401</v>
      </c>
      <c r="X445" s="65">
        <v>6183156.6550446404</v>
      </c>
      <c r="Y445" s="17">
        <v>35948.585203747898</v>
      </c>
    </row>
    <row r="446" spans="1:25" s="11" customFormat="1" ht="15" x14ac:dyDescent="0.35">
      <c r="A446" s="106" t="s">
        <v>1466</v>
      </c>
      <c r="B446" s="106" t="s">
        <v>1467</v>
      </c>
      <c r="C446" s="106" t="s">
        <v>1468</v>
      </c>
      <c r="D446" s="65">
        <v>3063800</v>
      </c>
      <c r="E446" s="65">
        <v>2563726</v>
      </c>
      <c r="F446" s="79">
        <v>3324742.3607999999</v>
      </c>
      <c r="G446" s="65">
        <v>0</v>
      </c>
      <c r="H446" s="65">
        <v>862642</v>
      </c>
      <c r="I446" s="80">
        <f t="shared" si="12"/>
        <v>9814910.3607999999</v>
      </c>
      <c r="J446" s="65">
        <v>5277084</v>
      </c>
      <c r="K446" s="65">
        <v>0</v>
      </c>
      <c r="L446" s="65">
        <v>2778238.34</v>
      </c>
      <c r="M446" s="65">
        <v>0</v>
      </c>
      <c r="N446" s="65">
        <v>703259.27</v>
      </c>
      <c r="O446" s="65">
        <v>122006</v>
      </c>
      <c r="P446" s="65">
        <v>934322.97</v>
      </c>
      <c r="Q446" s="80">
        <f t="shared" si="13"/>
        <v>9814910.5800000001</v>
      </c>
      <c r="R446" s="65">
        <v>8784557.5800000001</v>
      </c>
      <c r="S446" s="65">
        <v>1030353</v>
      </c>
      <c r="T446" s="52">
        <f>SUM('Part C'!$R446:$S446)</f>
        <v>9814910.5800000001</v>
      </c>
      <c r="U446" s="65">
        <v>17818.575212981701</v>
      </c>
      <c r="V446" s="65">
        <v>2089.96551724138</v>
      </c>
      <c r="W446" s="65">
        <v>3323922.8726570299</v>
      </c>
      <c r="X446" s="65">
        <v>13138833.452656999</v>
      </c>
      <c r="Y446" s="17">
        <v>26650.777794436199</v>
      </c>
    </row>
    <row r="447" spans="1:25" s="11" customFormat="1" ht="15" x14ac:dyDescent="0.35">
      <c r="A447" s="106" t="s">
        <v>1469</v>
      </c>
      <c r="B447" s="106" t="s">
        <v>1470</v>
      </c>
      <c r="C447" s="106" t="s">
        <v>1471</v>
      </c>
      <c r="D447" s="65">
        <v>3614140</v>
      </c>
      <c r="E447" s="65">
        <v>2336614</v>
      </c>
      <c r="F447" s="79">
        <v>3515705.4632000001</v>
      </c>
      <c r="G447" s="65">
        <v>0</v>
      </c>
      <c r="H447" s="65">
        <v>91881</v>
      </c>
      <c r="I447" s="80">
        <f t="shared" si="12"/>
        <v>9558340.4631999992</v>
      </c>
      <c r="J447" s="65">
        <v>4208412</v>
      </c>
      <c r="K447" s="65">
        <v>691420.84</v>
      </c>
      <c r="L447" s="65">
        <v>3289448.29</v>
      </c>
      <c r="M447" s="65">
        <v>162308.45000000001</v>
      </c>
      <c r="N447" s="65">
        <v>486854.8</v>
      </c>
      <c r="O447" s="65">
        <v>34710</v>
      </c>
      <c r="P447" s="65">
        <v>685186.19</v>
      </c>
      <c r="Q447" s="80">
        <f t="shared" si="13"/>
        <v>9558340.5700000003</v>
      </c>
      <c r="R447" s="65">
        <v>8686756.5700000003</v>
      </c>
      <c r="S447" s="65">
        <v>871584</v>
      </c>
      <c r="T447" s="52">
        <f>SUM('Part C'!$R447:$S447)</f>
        <v>9558340.5700000003</v>
      </c>
      <c r="U447" s="65">
        <v>16452.190473484799</v>
      </c>
      <c r="V447" s="65">
        <v>1650.72727272727</v>
      </c>
      <c r="W447" s="65">
        <v>3559901.16990449</v>
      </c>
      <c r="X447" s="65">
        <v>13118241.739904501</v>
      </c>
      <c r="Y447" s="17">
        <v>24845.1548104252</v>
      </c>
    </row>
    <row r="448" spans="1:25" s="11" customFormat="1" ht="15" x14ac:dyDescent="0.35">
      <c r="A448" s="106" t="s">
        <v>1472</v>
      </c>
      <c r="B448" s="106" t="s">
        <v>1473</v>
      </c>
      <c r="C448" s="106" t="s">
        <v>1474</v>
      </c>
      <c r="D448" s="65">
        <v>3232790</v>
      </c>
      <c r="E448" s="65">
        <v>1544601</v>
      </c>
      <c r="F448" s="79">
        <v>2822482.6028</v>
      </c>
      <c r="G448" s="65">
        <v>0</v>
      </c>
      <c r="H448" s="65">
        <v>565466</v>
      </c>
      <c r="I448" s="80">
        <f t="shared" si="12"/>
        <v>8165339.6028000005</v>
      </c>
      <c r="J448" s="65">
        <v>3793965</v>
      </c>
      <c r="K448" s="65">
        <v>0</v>
      </c>
      <c r="L448" s="65">
        <v>3124148.26</v>
      </c>
      <c r="M448" s="65">
        <v>0</v>
      </c>
      <c r="N448" s="65">
        <v>731103.05</v>
      </c>
      <c r="O448" s="65">
        <v>18459</v>
      </c>
      <c r="P448" s="65">
        <v>497664.28</v>
      </c>
      <c r="Q448" s="80">
        <f t="shared" si="13"/>
        <v>8165339.5899999999</v>
      </c>
      <c r="R448" s="65">
        <v>7727249.5899999999</v>
      </c>
      <c r="S448" s="65">
        <v>438090</v>
      </c>
      <c r="T448" s="52">
        <f>SUM('Part C'!$R448:$S448)</f>
        <v>8165339.5899999999</v>
      </c>
      <c r="U448" s="65">
        <v>20605.9989066667</v>
      </c>
      <c r="V448" s="65">
        <v>1168.24</v>
      </c>
      <c r="W448" s="65">
        <v>2528338.89907989</v>
      </c>
      <c r="X448" s="65">
        <v>10693678.4890799</v>
      </c>
      <c r="Y448" s="17">
        <v>28516.475970879699</v>
      </c>
    </row>
    <row r="449" spans="1:25" s="11" customFormat="1" ht="15" x14ac:dyDescent="0.35">
      <c r="A449" s="106" t="s">
        <v>1475</v>
      </c>
      <c r="B449" s="106" t="s">
        <v>1476</v>
      </c>
      <c r="C449" s="106" t="s">
        <v>1477</v>
      </c>
      <c r="D449" s="65">
        <v>4193970</v>
      </c>
      <c r="E449" s="65">
        <v>2511285</v>
      </c>
      <c r="F449" s="79">
        <v>3961464.6540000001</v>
      </c>
      <c r="G449" s="65">
        <v>0</v>
      </c>
      <c r="H449" s="65">
        <v>377279</v>
      </c>
      <c r="I449" s="80">
        <f t="shared" si="12"/>
        <v>11043998.653999999</v>
      </c>
      <c r="J449" s="65">
        <v>5318089</v>
      </c>
      <c r="K449" s="65">
        <v>1005734.47</v>
      </c>
      <c r="L449" s="65">
        <v>3166985.32</v>
      </c>
      <c r="M449" s="65">
        <v>0</v>
      </c>
      <c r="N449" s="65">
        <v>660870.81999999995</v>
      </c>
      <c r="O449" s="65">
        <v>61832</v>
      </c>
      <c r="P449" s="65">
        <v>830486.68</v>
      </c>
      <c r="Q449" s="80">
        <f t="shared" si="13"/>
        <v>11043998.289999999</v>
      </c>
      <c r="R449" s="65">
        <v>9921086.2899999991</v>
      </c>
      <c r="S449" s="65">
        <v>1122912</v>
      </c>
      <c r="T449" s="52">
        <f>SUM('Part C'!$R449:$S449)</f>
        <v>11043998.289999999</v>
      </c>
      <c r="U449" s="65">
        <v>19115.773198458599</v>
      </c>
      <c r="V449" s="65">
        <v>2163.6069364161799</v>
      </c>
      <c r="W449" s="65">
        <v>3499221.03632657</v>
      </c>
      <c r="X449" s="65">
        <v>14543219.326326599</v>
      </c>
      <c r="Y449" s="17">
        <v>28021.617199087799</v>
      </c>
    </row>
    <row r="450" spans="1:25" s="11" customFormat="1" ht="15" x14ac:dyDescent="0.35">
      <c r="A450" s="106" t="s">
        <v>1478</v>
      </c>
      <c r="B450" s="106" t="s">
        <v>1479</v>
      </c>
      <c r="C450" s="106" t="s">
        <v>1480</v>
      </c>
      <c r="D450" s="65">
        <v>3139421</v>
      </c>
      <c r="E450" s="65">
        <v>1480635</v>
      </c>
      <c r="F450" s="79">
        <v>2729529.0847999998</v>
      </c>
      <c r="G450" s="65">
        <v>0</v>
      </c>
      <c r="H450" s="65">
        <v>346839</v>
      </c>
      <c r="I450" s="80">
        <f t="shared" si="12"/>
        <v>7696424.0847999994</v>
      </c>
      <c r="J450" s="65">
        <v>4572720</v>
      </c>
      <c r="K450" s="65">
        <v>0</v>
      </c>
      <c r="L450" s="65">
        <v>2106187.38</v>
      </c>
      <c r="M450" s="65">
        <v>0</v>
      </c>
      <c r="N450" s="65">
        <v>478757.62</v>
      </c>
      <c r="O450" s="65">
        <v>37049</v>
      </c>
      <c r="P450" s="65">
        <v>501709.69</v>
      </c>
      <c r="Q450" s="80">
        <f t="shared" si="13"/>
        <v>7696423.6900000004</v>
      </c>
      <c r="R450" s="65">
        <v>7100184.6900000004</v>
      </c>
      <c r="S450" s="65">
        <v>596239</v>
      </c>
      <c r="T450" s="52">
        <f>SUM('Part C'!$R450:$S450)</f>
        <v>7696423.6900000004</v>
      </c>
      <c r="U450" s="65">
        <v>15368.365129870101</v>
      </c>
      <c r="V450" s="65">
        <v>1290.5606060606101</v>
      </c>
      <c r="W450" s="65">
        <v>3114913.5236664298</v>
      </c>
      <c r="X450" s="65">
        <v>10811337.2136664</v>
      </c>
      <c r="Y450" s="17">
        <v>23401.1628001438</v>
      </c>
    </row>
    <row r="451" spans="1:25" s="11" customFormat="1" ht="15" x14ac:dyDescent="0.35">
      <c r="A451" s="106" t="s">
        <v>1481</v>
      </c>
      <c r="B451" s="106" t="s">
        <v>1482</v>
      </c>
      <c r="C451" s="106" t="s">
        <v>1483</v>
      </c>
      <c r="D451" s="65">
        <v>2444613</v>
      </c>
      <c r="E451" s="65">
        <v>1677439</v>
      </c>
      <c r="F451" s="79">
        <v>2435308.3215999999</v>
      </c>
      <c r="G451" s="65">
        <v>0</v>
      </c>
      <c r="H451" s="65">
        <v>646938</v>
      </c>
      <c r="I451" s="80">
        <f t="shared" si="12"/>
        <v>7204298.3215999994</v>
      </c>
      <c r="J451" s="65">
        <v>3660950</v>
      </c>
      <c r="K451" s="65">
        <v>0</v>
      </c>
      <c r="L451" s="65">
        <v>2084573.18</v>
      </c>
      <c r="M451" s="65">
        <v>0</v>
      </c>
      <c r="N451" s="65">
        <v>481194.73</v>
      </c>
      <c r="O451" s="65">
        <v>32082</v>
      </c>
      <c r="P451" s="65">
        <v>945498.71</v>
      </c>
      <c r="Q451" s="80">
        <f t="shared" si="13"/>
        <v>7204298.6200000001</v>
      </c>
      <c r="R451" s="65">
        <v>6582606.6200000001</v>
      </c>
      <c r="S451" s="65">
        <v>621692</v>
      </c>
      <c r="T451" s="52">
        <f>SUM('Part C'!$R451:$S451)</f>
        <v>7204298.6200000001</v>
      </c>
      <c r="U451" s="65">
        <v>18647.610821529699</v>
      </c>
      <c r="V451" s="65">
        <v>1761.1671388102</v>
      </c>
      <c r="W451" s="65">
        <v>2380009.6836672002</v>
      </c>
      <c r="X451" s="65">
        <v>9584308.3036672007</v>
      </c>
      <c r="Y451" s="17">
        <v>27151.015024552999</v>
      </c>
    </row>
    <row r="452" spans="1:25" s="11" customFormat="1" ht="15" x14ac:dyDescent="0.35">
      <c r="A452" s="106" t="s">
        <v>1484</v>
      </c>
      <c r="B452" s="106" t="s">
        <v>1485</v>
      </c>
      <c r="C452" s="106" t="s">
        <v>1486</v>
      </c>
      <c r="D452" s="65">
        <v>1453324</v>
      </c>
      <c r="E452" s="65">
        <v>1425230</v>
      </c>
      <c r="F452" s="79">
        <v>1700649.7032000001</v>
      </c>
      <c r="G452" s="65">
        <v>0</v>
      </c>
      <c r="H452" s="65">
        <v>566895</v>
      </c>
      <c r="I452" s="80">
        <f t="shared" si="12"/>
        <v>5146098.7032000003</v>
      </c>
      <c r="J452" s="65">
        <v>2191919</v>
      </c>
      <c r="K452" s="65">
        <v>0</v>
      </c>
      <c r="L452" s="65">
        <v>1432372.23</v>
      </c>
      <c r="M452" s="65">
        <v>0</v>
      </c>
      <c r="N452" s="65">
        <v>692952.48</v>
      </c>
      <c r="O452" s="65">
        <v>84963.07</v>
      </c>
      <c r="P452" s="65">
        <v>743891.43</v>
      </c>
      <c r="Q452" s="80">
        <f t="shared" si="13"/>
        <v>5146098.21</v>
      </c>
      <c r="R452" s="65">
        <v>4710531.21</v>
      </c>
      <c r="S452" s="65">
        <v>435567</v>
      </c>
      <c r="T452" s="52">
        <f>SUM('Part C'!$R452:$S452)</f>
        <v>5146098.21</v>
      </c>
      <c r="U452" s="65">
        <v>25056.017074468102</v>
      </c>
      <c r="V452" s="65">
        <v>2316.8457446808502</v>
      </c>
      <c r="W452" s="65">
        <v>1267540.5680720501</v>
      </c>
      <c r="X452" s="65">
        <v>6413638.7780720498</v>
      </c>
      <c r="Y452" s="17">
        <v>34115.099883362003</v>
      </c>
    </row>
    <row r="453" spans="1:25" s="11" customFormat="1" ht="15" x14ac:dyDescent="0.35">
      <c r="A453" s="106" t="s">
        <v>1487</v>
      </c>
      <c r="B453" s="106" t="s">
        <v>1488</v>
      </c>
      <c r="C453" s="106" t="s">
        <v>1489</v>
      </c>
      <c r="D453" s="65">
        <v>3369622</v>
      </c>
      <c r="E453" s="65">
        <v>1732752</v>
      </c>
      <c r="F453" s="79">
        <v>3014482.5592</v>
      </c>
      <c r="G453" s="65">
        <v>0</v>
      </c>
      <c r="H453" s="65">
        <v>842963</v>
      </c>
      <c r="I453" s="80">
        <f t="shared" si="12"/>
        <v>8959819.5592</v>
      </c>
      <c r="J453" s="65">
        <v>3678760</v>
      </c>
      <c r="K453" s="65">
        <v>692202.64</v>
      </c>
      <c r="L453" s="65">
        <v>3932561.08</v>
      </c>
      <c r="M453" s="65">
        <v>0</v>
      </c>
      <c r="N453" s="65">
        <v>464491.33</v>
      </c>
      <c r="O453" s="65">
        <v>29255</v>
      </c>
      <c r="P453" s="65">
        <v>162549.53</v>
      </c>
      <c r="Q453" s="80">
        <f t="shared" si="13"/>
        <v>8959819.5799999982</v>
      </c>
      <c r="R453" s="65">
        <v>8526852.5800000001</v>
      </c>
      <c r="S453" s="65">
        <v>432967</v>
      </c>
      <c r="T453" s="52">
        <f>SUM('Part C'!$R453:$S453)</f>
        <v>8959819.5800000001</v>
      </c>
      <c r="U453" s="65">
        <v>17401.739959183698</v>
      </c>
      <c r="V453" s="65">
        <v>883.60612244898005</v>
      </c>
      <c r="W453" s="65">
        <v>3303696.1614643899</v>
      </c>
      <c r="X453" s="65">
        <v>12263515.741464401</v>
      </c>
      <c r="Y453" s="17">
        <v>25027.5831458457</v>
      </c>
    </row>
    <row r="454" spans="1:25" s="11" customFormat="1" ht="15" x14ac:dyDescent="0.35">
      <c r="A454" s="106" t="s">
        <v>1490</v>
      </c>
      <c r="B454" s="106" t="s">
        <v>1491</v>
      </c>
      <c r="C454" s="106" t="s">
        <v>1492</v>
      </c>
      <c r="D454" s="65">
        <v>2476960</v>
      </c>
      <c r="E454" s="65">
        <v>1699548</v>
      </c>
      <c r="F454" s="79">
        <v>2467480.9264000002</v>
      </c>
      <c r="G454" s="65">
        <v>0</v>
      </c>
      <c r="H454" s="65">
        <v>621253</v>
      </c>
      <c r="I454" s="80">
        <f t="shared" si="12"/>
        <v>7265241.9264000002</v>
      </c>
      <c r="J454" s="65">
        <v>3438081</v>
      </c>
      <c r="K454" s="65">
        <v>0</v>
      </c>
      <c r="L454" s="65">
        <v>2396401.7999999998</v>
      </c>
      <c r="M454" s="65">
        <v>0</v>
      </c>
      <c r="N454" s="65">
        <v>530258.18000000005</v>
      </c>
      <c r="O454" s="65">
        <v>65293</v>
      </c>
      <c r="P454" s="65">
        <v>835208.3</v>
      </c>
      <c r="Q454" s="80">
        <f t="shared" si="13"/>
        <v>7265242.2799999993</v>
      </c>
      <c r="R454" s="65">
        <v>6535597.2800000003</v>
      </c>
      <c r="S454" s="65">
        <v>729645</v>
      </c>
      <c r="T454" s="52">
        <f>SUM('Part C'!$R454:$S454)</f>
        <v>7265242.2800000003</v>
      </c>
      <c r="U454" s="65">
        <v>23341.4188571429</v>
      </c>
      <c r="V454" s="65">
        <v>2605.875</v>
      </c>
      <c r="W454" s="65">
        <v>1887826.3779796499</v>
      </c>
      <c r="X454" s="65">
        <v>9153068.6579796504</v>
      </c>
      <c r="Y454" s="17">
        <v>32689.530921355901</v>
      </c>
    </row>
    <row r="455" spans="1:25" s="11" customFormat="1" ht="15" x14ac:dyDescent="0.35">
      <c r="A455" s="106" t="s">
        <v>1493</v>
      </c>
      <c r="B455" s="106" t="s">
        <v>1494</v>
      </c>
      <c r="C455" s="106" t="s">
        <v>1495</v>
      </c>
      <c r="D455" s="65">
        <v>2373807</v>
      </c>
      <c r="E455" s="65">
        <v>1510508</v>
      </c>
      <c r="F455" s="79">
        <v>2294853.3020000001</v>
      </c>
      <c r="G455" s="65">
        <v>0</v>
      </c>
      <c r="H455" s="65">
        <v>486166</v>
      </c>
      <c r="I455" s="80">
        <f t="shared" si="12"/>
        <v>6665334.3020000001</v>
      </c>
      <c r="J455" s="65">
        <v>3656709</v>
      </c>
      <c r="K455" s="65">
        <v>0</v>
      </c>
      <c r="L455" s="65">
        <v>1884453.73</v>
      </c>
      <c r="M455" s="65">
        <v>0</v>
      </c>
      <c r="N455" s="65">
        <v>501402.66</v>
      </c>
      <c r="O455" s="65">
        <v>121140.44</v>
      </c>
      <c r="P455" s="65">
        <v>501628.56</v>
      </c>
      <c r="Q455" s="80">
        <f t="shared" si="13"/>
        <v>6665334.3900000006</v>
      </c>
      <c r="R455" s="65">
        <v>6158319.3899999997</v>
      </c>
      <c r="S455" s="65">
        <v>507015</v>
      </c>
      <c r="T455" s="52">
        <f>SUM('Part C'!$R455:$S455)</f>
        <v>6665334.3899999997</v>
      </c>
      <c r="U455" s="65">
        <v>17850.201130434802</v>
      </c>
      <c r="V455" s="65">
        <v>1469.6086956521699</v>
      </c>
      <c r="W455" s="65">
        <v>2326071.7871535001</v>
      </c>
      <c r="X455" s="65">
        <v>8991406.1771534998</v>
      </c>
      <c r="Y455" s="17">
        <v>26062.0468903</v>
      </c>
    </row>
    <row r="456" spans="1:25" s="11" customFormat="1" ht="15" x14ac:dyDescent="0.35">
      <c r="A456" s="106" t="s">
        <v>1496</v>
      </c>
      <c r="B456" s="106" t="s">
        <v>1497</v>
      </c>
      <c r="C456" s="106" t="s">
        <v>1498</v>
      </c>
      <c r="D456" s="65">
        <v>2354691</v>
      </c>
      <c r="E456" s="65">
        <v>1344519</v>
      </c>
      <c r="F456" s="79">
        <v>2185493.2680000002</v>
      </c>
      <c r="G456" s="65">
        <v>0</v>
      </c>
      <c r="H456" s="65">
        <v>533180</v>
      </c>
      <c r="I456" s="80">
        <f t="shared" ref="I456:I519" si="14">SUM(D456:H456)</f>
        <v>6417883.2680000002</v>
      </c>
      <c r="J456" s="65">
        <v>3518679</v>
      </c>
      <c r="K456" s="65">
        <v>0</v>
      </c>
      <c r="L456" s="65">
        <v>1545258.58</v>
      </c>
      <c r="M456" s="65">
        <v>0</v>
      </c>
      <c r="N456" s="65">
        <v>494511.32</v>
      </c>
      <c r="O456" s="65">
        <v>44534</v>
      </c>
      <c r="P456" s="65">
        <v>814900.39</v>
      </c>
      <c r="Q456" s="80">
        <f t="shared" ref="Q456:Q519" si="15">SUM(J456:P456)</f>
        <v>6417883.29</v>
      </c>
      <c r="R456" s="65">
        <v>5977203.29</v>
      </c>
      <c r="S456" s="65">
        <v>440680</v>
      </c>
      <c r="T456" s="52">
        <f>SUM('Part C'!$R456:$S456)</f>
        <v>6417883.29</v>
      </c>
      <c r="U456" s="65">
        <v>17631.868112094398</v>
      </c>
      <c r="V456" s="65">
        <v>1299.9410029498499</v>
      </c>
      <c r="W456" s="65">
        <v>2285618.3647682201</v>
      </c>
      <c r="X456" s="65">
        <v>8703501.6547682192</v>
      </c>
      <c r="Y456" s="17">
        <v>25674.046179257301</v>
      </c>
    </row>
    <row r="457" spans="1:25" s="11" customFormat="1" ht="15" x14ac:dyDescent="0.35">
      <c r="A457" s="106" t="s">
        <v>1499</v>
      </c>
      <c r="B457" s="106" t="s">
        <v>1500</v>
      </c>
      <c r="C457" s="106" t="s">
        <v>1501</v>
      </c>
      <c r="D457" s="65">
        <v>4759460</v>
      </c>
      <c r="E457" s="65">
        <v>2042100</v>
      </c>
      <c r="F457" s="79">
        <v>4018361.648</v>
      </c>
      <c r="G457" s="65">
        <v>0</v>
      </c>
      <c r="H457" s="65">
        <v>344829</v>
      </c>
      <c r="I457" s="80">
        <f t="shared" si="14"/>
        <v>11164750.648</v>
      </c>
      <c r="J457" s="65">
        <v>7086221</v>
      </c>
      <c r="K457" s="65">
        <v>0</v>
      </c>
      <c r="L457" s="65">
        <v>2518223.67</v>
      </c>
      <c r="M457" s="65">
        <v>0</v>
      </c>
      <c r="N457" s="65">
        <v>865619.5</v>
      </c>
      <c r="O457" s="65">
        <v>47877</v>
      </c>
      <c r="P457" s="65">
        <v>646809.74</v>
      </c>
      <c r="Q457" s="80">
        <f t="shared" si="15"/>
        <v>11164750.91</v>
      </c>
      <c r="R457" s="65">
        <v>10318662.91</v>
      </c>
      <c r="S457" s="65">
        <v>846088</v>
      </c>
      <c r="T457" s="52">
        <f>SUM('Part C'!$R457:$S457)</f>
        <v>11164750.91</v>
      </c>
      <c r="U457" s="65">
        <v>17638.740017094002</v>
      </c>
      <c r="V457" s="65">
        <v>1446.30427350427</v>
      </c>
      <c r="W457" s="65">
        <v>3944208.6825646302</v>
      </c>
      <c r="X457" s="65">
        <v>15108959.5925646</v>
      </c>
      <c r="Y457" s="17">
        <v>25827.281354811301</v>
      </c>
    </row>
    <row r="458" spans="1:25" s="11" customFormat="1" ht="15" x14ac:dyDescent="0.35">
      <c r="A458" s="106" t="s">
        <v>1502</v>
      </c>
      <c r="B458" s="106" t="s">
        <v>1503</v>
      </c>
      <c r="C458" s="106" t="s">
        <v>1504</v>
      </c>
      <c r="D458" s="65">
        <v>1966543</v>
      </c>
      <c r="E458" s="65">
        <v>1182219</v>
      </c>
      <c r="F458" s="79">
        <v>1860288.5896000001</v>
      </c>
      <c r="G458" s="65">
        <v>0</v>
      </c>
      <c r="H458" s="65">
        <v>132583</v>
      </c>
      <c r="I458" s="80">
        <f t="shared" si="14"/>
        <v>5141633.5896000005</v>
      </c>
      <c r="J458" s="65">
        <v>2097380</v>
      </c>
      <c r="K458" s="65">
        <v>865206.65</v>
      </c>
      <c r="L458" s="65">
        <v>1262376.1599999999</v>
      </c>
      <c r="M458" s="65">
        <v>256552.44</v>
      </c>
      <c r="N458" s="65">
        <v>452945.3</v>
      </c>
      <c r="O458" s="65">
        <v>14479</v>
      </c>
      <c r="P458" s="65">
        <v>192693.6</v>
      </c>
      <c r="Q458" s="80">
        <f t="shared" si="15"/>
        <v>5141633.1499999994</v>
      </c>
      <c r="R458" s="65">
        <v>4874263.1500000004</v>
      </c>
      <c r="S458" s="65">
        <v>267370</v>
      </c>
      <c r="T458" s="52">
        <f>SUM('Part C'!$R458:$S458)</f>
        <v>5141633.1500000004</v>
      </c>
      <c r="U458" s="65">
        <v>15232.07234375</v>
      </c>
      <c r="V458" s="65">
        <v>835.53125</v>
      </c>
      <c r="W458" s="65">
        <v>2157515.8605481698</v>
      </c>
      <c r="X458" s="65">
        <v>7299149.0105481697</v>
      </c>
      <c r="Y458" s="17">
        <v>22809.840657962999</v>
      </c>
    </row>
    <row r="459" spans="1:25" s="11" customFormat="1" ht="15" x14ac:dyDescent="0.35">
      <c r="A459" s="106" t="s">
        <v>1505</v>
      </c>
      <c r="B459" s="106" t="s">
        <v>1506</v>
      </c>
      <c r="C459" s="106" t="s">
        <v>1507</v>
      </c>
      <c r="D459" s="65">
        <v>4211917</v>
      </c>
      <c r="E459" s="65">
        <v>2476016</v>
      </c>
      <c r="F459" s="79">
        <v>3951230.8163999999</v>
      </c>
      <c r="G459" s="65">
        <v>0</v>
      </c>
      <c r="H459" s="65">
        <v>768960</v>
      </c>
      <c r="I459" s="80">
        <f t="shared" si="14"/>
        <v>11408123.816399999</v>
      </c>
      <c r="J459" s="65">
        <v>5840788</v>
      </c>
      <c r="K459" s="65">
        <v>0</v>
      </c>
      <c r="L459" s="65">
        <v>3061615.5</v>
      </c>
      <c r="M459" s="65">
        <v>0</v>
      </c>
      <c r="N459" s="65">
        <v>937833.87</v>
      </c>
      <c r="O459" s="65">
        <v>70357</v>
      </c>
      <c r="P459" s="65">
        <v>1497529.18</v>
      </c>
      <c r="Q459" s="80">
        <f t="shared" si="15"/>
        <v>11408123.549999999</v>
      </c>
      <c r="R459" s="65">
        <v>10446707.550000001</v>
      </c>
      <c r="S459" s="65">
        <v>961416</v>
      </c>
      <c r="T459" s="52">
        <f>SUM('Part C'!$R459:$S459)</f>
        <v>11408123.550000001</v>
      </c>
      <c r="U459" s="65">
        <v>18105.2123916811</v>
      </c>
      <c r="V459" s="65">
        <v>1666.23223570191</v>
      </c>
      <c r="W459" s="65">
        <v>3890270.7860509302</v>
      </c>
      <c r="X459" s="65">
        <v>15298394.3360509</v>
      </c>
      <c r="Y459" s="17">
        <v>26513.681691596099</v>
      </c>
    </row>
    <row r="460" spans="1:25" s="11" customFormat="1" ht="15" x14ac:dyDescent="0.35">
      <c r="A460" s="106" t="s">
        <v>1508</v>
      </c>
      <c r="B460" s="106" t="s">
        <v>1509</v>
      </c>
      <c r="C460" s="106" t="s">
        <v>1510</v>
      </c>
      <c r="D460" s="65">
        <v>1871987</v>
      </c>
      <c r="E460" s="65">
        <v>792816</v>
      </c>
      <c r="F460" s="79">
        <v>1574365.6124</v>
      </c>
      <c r="G460" s="65">
        <v>0</v>
      </c>
      <c r="H460" s="65">
        <v>70414</v>
      </c>
      <c r="I460" s="80">
        <f t="shared" si="14"/>
        <v>4309582.6124</v>
      </c>
      <c r="J460" s="65">
        <v>2976856</v>
      </c>
      <c r="K460" s="65">
        <v>0</v>
      </c>
      <c r="L460" s="65">
        <v>612933.65</v>
      </c>
      <c r="M460" s="65">
        <v>0</v>
      </c>
      <c r="N460" s="65">
        <v>527935.61</v>
      </c>
      <c r="O460" s="65">
        <v>11986</v>
      </c>
      <c r="P460" s="65">
        <v>179871.76</v>
      </c>
      <c r="Q460" s="80">
        <f t="shared" si="15"/>
        <v>4309583.0199999996</v>
      </c>
      <c r="R460" s="65">
        <v>4008099.02</v>
      </c>
      <c r="S460" s="65">
        <v>301484</v>
      </c>
      <c r="T460" s="52">
        <f>SUM('Part C'!$R460:$S460)</f>
        <v>4309583.0199999996</v>
      </c>
      <c r="U460" s="65">
        <v>19456.791359223302</v>
      </c>
      <c r="V460" s="65">
        <v>1463.5145631068001</v>
      </c>
      <c r="W460" s="65">
        <v>1388900.8352278899</v>
      </c>
      <c r="X460" s="65">
        <v>5698483.8552278904</v>
      </c>
      <c r="Y460" s="17">
        <v>27662.5429865431</v>
      </c>
    </row>
    <row r="461" spans="1:25" s="11" customFormat="1" ht="15" x14ac:dyDescent="0.35">
      <c r="A461" s="106" t="s">
        <v>1511</v>
      </c>
      <c r="B461" s="106" t="s">
        <v>1512</v>
      </c>
      <c r="C461" s="106" t="s">
        <v>1513</v>
      </c>
      <c r="D461" s="65">
        <v>2610144</v>
      </c>
      <c r="E461" s="65">
        <v>1362511</v>
      </c>
      <c r="F461" s="79">
        <v>2347044.574</v>
      </c>
      <c r="G461" s="65">
        <v>0</v>
      </c>
      <c r="H461" s="65">
        <v>122663</v>
      </c>
      <c r="I461" s="80">
        <f t="shared" si="14"/>
        <v>6442362.574</v>
      </c>
      <c r="J461" s="65">
        <v>3883021</v>
      </c>
      <c r="K461" s="65">
        <v>0</v>
      </c>
      <c r="L461" s="65">
        <v>1227063.58</v>
      </c>
      <c r="M461" s="65">
        <v>0</v>
      </c>
      <c r="N461" s="65">
        <v>951126.59</v>
      </c>
      <c r="O461" s="65">
        <v>55879.31</v>
      </c>
      <c r="P461" s="65">
        <v>325272.46999999997</v>
      </c>
      <c r="Q461" s="80">
        <f t="shared" si="15"/>
        <v>6442362.9499999993</v>
      </c>
      <c r="R461" s="65">
        <v>5996432.9500000002</v>
      </c>
      <c r="S461" s="65">
        <v>445930</v>
      </c>
      <c r="T461" s="52">
        <f>SUM('Part C'!$R461:$S461)</f>
        <v>6442362.9500000002</v>
      </c>
      <c r="U461" s="65">
        <v>14589.861192214101</v>
      </c>
      <c r="V461" s="65">
        <v>1084.9878345498801</v>
      </c>
      <c r="W461" s="65">
        <v>2771059.4333915599</v>
      </c>
      <c r="X461" s="65">
        <v>9213422.3833915591</v>
      </c>
      <c r="Y461" s="17">
        <v>22417.086090977002</v>
      </c>
    </row>
    <row r="462" spans="1:25" s="11" customFormat="1" ht="15" x14ac:dyDescent="0.35">
      <c r="A462" s="106" t="s">
        <v>1514</v>
      </c>
      <c r="B462" s="106" t="s">
        <v>1515</v>
      </c>
      <c r="C462" s="106" t="s">
        <v>1516</v>
      </c>
      <c r="D462" s="65">
        <v>2977649</v>
      </c>
      <c r="E462" s="65">
        <v>1687176</v>
      </c>
      <c r="F462" s="79">
        <v>2755978.61</v>
      </c>
      <c r="G462" s="65">
        <v>0</v>
      </c>
      <c r="H462" s="65">
        <v>77931</v>
      </c>
      <c r="I462" s="80">
        <f t="shared" si="14"/>
        <v>7498734.6099999994</v>
      </c>
      <c r="J462" s="65">
        <v>4777368</v>
      </c>
      <c r="K462" s="65">
        <v>0</v>
      </c>
      <c r="L462" s="65">
        <v>1407503.25</v>
      </c>
      <c r="M462" s="65">
        <v>0</v>
      </c>
      <c r="N462" s="65">
        <v>715417.76</v>
      </c>
      <c r="O462" s="65">
        <v>50660.31</v>
      </c>
      <c r="P462" s="65">
        <v>547785.62</v>
      </c>
      <c r="Q462" s="80">
        <f t="shared" si="15"/>
        <v>7498734.9399999995</v>
      </c>
      <c r="R462" s="65">
        <v>6956977.9400000004</v>
      </c>
      <c r="S462" s="65">
        <v>541757</v>
      </c>
      <c r="T462" s="52">
        <f>SUM('Part C'!$R462:$S462)</f>
        <v>7498734.9400000004</v>
      </c>
      <c r="U462" s="65">
        <v>16254.6213551402</v>
      </c>
      <c r="V462" s="65">
        <v>1265.7873831775701</v>
      </c>
      <c r="W462" s="65">
        <v>2885677.4634831799</v>
      </c>
      <c r="X462" s="65">
        <v>10384412.403483201</v>
      </c>
      <c r="Y462" s="17">
        <v>24262.645802530798</v>
      </c>
    </row>
    <row r="463" spans="1:25" s="11" customFormat="1" ht="15" x14ac:dyDescent="0.35">
      <c r="A463" s="106" t="s">
        <v>1517</v>
      </c>
      <c r="B463" s="106" t="s">
        <v>1518</v>
      </c>
      <c r="C463" s="106" t="s">
        <v>1519</v>
      </c>
      <c r="D463" s="65">
        <v>2358692</v>
      </c>
      <c r="E463" s="65">
        <v>1518664</v>
      </c>
      <c r="F463" s="79">
        <v>2290741.9248000002</v>
      </c>
      <c r="G463" s="65">
        <v>0</v>
      </c>
      <c r="H463" s="65">
        <v>119722</v>
      </c>
      <c r="I463" s="80">
        <f t="shared" si="14"/>
        <v>6287819.9248000002</v>
      </c>
      <c r="J463" s="65">
        <v>4275258</v>
      </c>
      <c r="K463" s="65">
        <v>0</v>
      </c>
      <c r="L463" s="65">
        <v>1027566.12</v>
      </c>
      <c r="M463" s="65">
        <v>0</v>
      </c>
      <c r="N463" s="65">
        <v>662670.01</v>
      </c>
      <c r="O463" s="65">
        <v>26623</v>
      </c>
      <c r="P463" s="65">
        <v>295702.68</v>
      </c>
      <c r="Q463" s="80">
        <f t="shared" si="15"/>
        <v>6287819.8099999996</v>
      </c>
      <c r="R463" s="65">
        <v>5848247.8099999996</v>
      </c>
      <c r="S463" s="65">
        <v>439572</v>
      </c>
      <c r="T463" s="52">
        <f>SUM('Part C'!$R463:$S463)</f>
        <v>6287819.8099999996</v>
      </c>
      <c r="U463" s="65">
        <v>15471.5550529101</v>
      </c>
      <c r="V463" s="65">
        <v>1162.8888888888901</v>
      </c>
      <c r="W463" s="65">
        <v>2548565.61027253</v>
      </c>
      <c r="X463" s="65">
        <v>8836385.4202725291</v>
      </c>
      <c r="Y463" s="17">
        <v>23376.681006012001</v>
      </c>
    </row>
    <row r="464" spans="1:25" s="11" customFormat="1" ht="15" x14ac:dyDescent="0.35">
      <c r="A464" s="106" t="s">
        <v>1520</v>
      </c>
      <c r="B464" s="106" t="s">
        <v>1521</v>
      </c>
      <c r="C464" s="106" t="s">
        <v>1522</v>
      </c>
      <c r="D464" s="65">
        <v>3007900</v>
      </c>
      <c r="E464" s="65">
        <v>1693907</v>
      </c>
      <c r="F464" s="79">
        <v>2777827.5756000001</v>
      </c>
      <c r="G464" s="65">
        <v>0</v>
      </c>
      <c r="H464" s="65">
        <v>528438</v>
      </c>
      <c r="I464" s="80">
        <f t="shared" si="14"/>
        <v>8008072.5756000001</v>
      </c>
      <c r="J464" s="65">
        <v>4965115</v>
      </c>
      <c r="K464" s="65">
        <v>0</v>
      </c>
      <c r="L464" s="65">
        <v>1605487.86</v>
      </c>
      <c r="M464" s="65">
        <v>0</v>
      </c>
      <c r="N464" s="65">
        <v>714996.2</v>
      </c>
      <c r="O464" s="65">
        <v>73185.31</v>
      </c>
      <c r="P464" s="65">
        <v>649288.19999999995</v>
      </c>
      <c r="Q464" s="80">
        <f t="shared" si="15"/>
        <v>8008072.5700000003</v>
      </c>
      <c r="R464" s="65">
        <v>7530448.5700000003</v>
      </c>
      <c r="S464" s="65">
        <v>477624</v>
      </c>
      <c r="T464" s="52">
        <f>SUM('Part C'!$R464:$S464)</f>
        <v>8008072.5700000003</v>
      </c>
      <c r="U464" s="65">
        <v>16514.141600877199</v>
      </c>
      <c r="V464" s="65">
        <v>1047.4210526315801</v>
      </c>
      <c r="W464" s="65">
        <v>3074460.1012811498</v>
      </c>
      <c r="X464" s="65">
        <v>11082532.671281099</v>
      </c>
      <c r="Y464" s="17">
        <v>24303.799717721799</v>
      </c>
    </row>
    <row r="465" spans="1:25" s="11" customFormat="1" ht="15" x14ac:dyDescent="0.35">
      <c r="A465" s="106" t="s">
        <v>1523</v>
      </c>
      <c r="B465" s="106" t="s">
        <v>1524</v>
      </c>
      <c r="C465" s="106" t="s">
        <v>1525</v>
      </c>
      <c r="D465" s="65">
        <v>4284501</v>
      </c>
      <c r="E465" s="65">
        <v>2233439</v>
      </c>
      <c r="F465" s="79">
        <v>3850798.952</v>
      </c>
      <c r="G465" s="65">
        <v>0</v>
      </c>
      <c r="H465" s="65">
        <v>124840</v>
      </c>
      <c r="I465" s="80">
        <f t="shared" si="14"/>
        <v>10493578.952</v>
      </c>
      <c r="J465" s="65">
        <v>5513544</v>
      </c>
      <c r="K465" s="65">
        <v>0</v>
      </c>
      <c r="L465" s="65">
        <v>3382085.34</v>
      </c>
      <c r="M465" s="65">
        <v>0</v>
      </c>
      <c r="N465" s="65">
        <v>945270.86</v>
      </c>
      <c r="O465" s="65">
        <v>185040.93</v>
      </c>
      <c r="P465" s="65">
        <v>467637.93</v>
      </c>
      <c r="Q465" s="80">
        <f t="shared" si="15"/>
        <v>10493579.059999999</v>
      </c>
      <c r="R465" s="65">
        <v>9440667.0600000005</v>
      </c>
      <c r="S465" s="65">
        <v>1052912</v>
      </c>
      <c r="T465" s="52">
        <f>SUM('Part C'!$R465:$S465)</f>
        <v>10493579.060000001</v>
      </c>
      <c r="U465" s="65">
        <v>17102.657717391299</v>
      </c>
      <c r="V465" s="65">
        <v>1907.4492753623199</v>
      </c>
      <c r="W465" s="65">
        <v>3721714.8594455998</v>
      </c>
      <c r="X465" s="65">
        <v>14215293.9194456</v>
      </c>
      <c r="Y465" s="17">
        <v>25752.3440569667</v>
      </c>
    </row>
    <row r="466" spans="1:25" s="11" customFormat="1" ht="15" x14ac:dyDescent="0.35">
      <c r="A466" s="106" t="s">
        <v>1526</v>
      </c>
      <c r="B466" s="106" t="s">
        <v>1527</v>
      </c>
      <c r="C466" s="106" t="s">
        <v>1528</v>
      </c>
      <c r="D466" s="65">
        <v>3268496</v>
      </c>
      <c r="E466" s="65">
        <v>1661506</v>
      </c>
      <c r="F466" s="79">
        <v>2912645.1815999998</v>
      </c>
      <c r="G466" s="65">
        <v>0</v>
      </c>
      <c r="H466" s="65">
        <v>254031</v>
      </c>
      <c r="I466" s="80">
        <f t="shared" si="14"/>
        <v>8096678.1815999998</v>
      </c>
      <c r="J466" s="65">
        <v>4543465</v>
      </c>
      <c r="K466" s="65">
        <v>0</v>
      </c>
      <c r="L466" s="65">
        <v>2322529.8199999998</v>
      </c>
      <c r="M466" s="65">
        <v>0</v>
      </c>
      <c r="N466" s="65">
        <v>508308.32</v>
      </c>
      <c r="O466" s="65">
        <v>23020</v>
      </c>
      <c r="P466" s="65">
        <v>699355.12</v>
      </c>
      <c r="Q466" s="80">
        <f t="shared" si="15"/>
        <v>8096678.2600000007</v>
      </c>
      <c r="R466" s="65">
        <v>7520722.2599999998</v>
      </c>
      <c r="S466" s="65">
        <v>575956</v>
      </c>
      <c r="T466" s="52">
        <f>SUM('Part C'!$R466:$S466)</f>
        <v>8096678.2599999998</v>
      </c>
      <c r="U466" s="65">
        <v>19383.304793814401</v>
      </c>
      <c r="V466" s="65">
        <v>1484.42268041237</v>
      </c>
      <c r="W466" s="65">
        <v>2615987.9809146598</v>
      </c>
      <c r="X466" s="65">
        <v>10712666.240914701</v>
      </c>
      <c r="Y466" s="17">
        <v>27609.964538439799</v>
      </c>
    </row>
    <row r="467" spans="1:25" s="11" customFormat="1" ht="15" x14ac:dyDescent="0.35">
      <c r="A467" s="106" t="s">
        <v>1529</v>
      </c>
      <c r="B467" s="106" t="s">
        <v>1530</v>
      </c>
      <c r="C467" s="106" t="s">
        <v>1531</v>
      </c>
      <c r="D467" s="65">
        <v>1286286</v>
      </c>
      <c r="E467" s="65">
        <v>705404</v>
      </c>
      <c r="F467" s="79">
        <v>1176690.452</v>
      </c>
      <c r="G467" s="65">
        <v>0</v>
      </c>
      <c r="H467" s="65">
        <v>51300</v>
      </c>
      <c r="I467" s="80">
        <f t="shared" si="14"/>
        <v>3219680.452</v>
      </c>
      <c r="J467" s="65">
        <v>2232057</v>
      </c>
      <c r="K467" s="65">
        <v>0</v>
      </c>
      <c r="L467" s="65">
        <v>314803.40999999997</v>
      </c>
      <c r="M467" s="65">
        <v>0</v>
      </c>
      <c r="N467" s="65">
        <v>471645.16</v>
      </c>
      <c r="O467" s="65">
        <v>25164</v>
      </c>
      <c r="P467" s="65">
        <v>176010.88</v>
      </c>
      <c r="Q467" s="80">
        <f t="shared" si="15"/>
        <v>3219680.45</v>
      </c>
      <c r="R467" s="65">
        <v>3044926.45</v>
      </c>
      <c r="S467" s="65">
        <v>174754</v>
      </c>
      <c r="T467" s="52">
        <f>SUM('Part C'!$R467:$S467)</f>
        <v>3219680.45</v>
      </c>
      <c r="U467" s="65">
        <v>22723.331716417899</v>
      </c>
      <c r="V467" s="65">
        <v>1304.13432835821</v>
      </c>
      <c r="W467" s="65">
        <v>903459.76660454797</v>
      </c>
      <c r="X467" s="65">
        <v>4123140.2166045499</v>
      </c>
      <c r="Y467" s="17">
        <v>30769.703108989201</v>
      </c>
    </row>
    <row r="468" spans="1:25" s="11" customFormat="1" ht="15" x14ac:dyDescent="0.35">
      <c r="A468" s="106" t="s">
        <v>1532</v>
      </c>
      <c r="B468" s="106" t="s">
        <v>1533</v>
      </c>
      <c r="C468" s="106" t="s">
        <v>1534</v>
      </c>
      <c r="D468" s="65">
        <v>6086483</v>
      </c>
      <c r="E468" s="65">
        <v>5102744</v>
      </c>
      <c r="F468" s="79">
        <v>6610595.3115999997</v>
      </c>
      <c r="G468" s="65">
        <v>0</v>
      </c>
      <c r="H468" s="65">
        <v>2590379</v>
      </c>
      <c r="I468" s="80">
        <f t="shared" si="14"/>
        <v>20390201.3116</v>
      </c>
      <c r="J468" s="65">
        <v>12492884</v>
      </c>
      <c r="K468" s="65">
        <v>0</v>
      </c>
      <c r="L468" s="65">
        <v>3604682.8</v>
      </c>
      <c r="M468" s="65">
        <v>0</v>
      </c>
      <c r="N468" s="65">
        <v>1363929.65</v>
      </c>
      <c r="O468" s="65">
        <v>251809.46</v>
      </c>
      <c r="P468" s="65">
        <v>2676895</v>
      </c>
      <c r="Q468" s="80">
        <f t="shared" si="15"/>
        <v>20390200.91</v>
      </c>
      <c r="R468" s="65">
        <v>18502718.91</v>
      </c>
      <c r="S468" s="65">
        <v>1887482</v>
      </c>
      <c r="T468" s="52">
        <f>SUM('Part C'!$R468:$S468)</f>
        <v>20390200.91</v>
      </c>
      <c r="U468" s="65">
        <v>19273.665531250001</v>
      </c>
      <c r="V468" s="65">
        <v>1966.1270833333299</v>
      </c>
      <c r="W468" s="65">
        <v>6472547.5816445202</v>
      </c>
      <c r="X468" s="65">
        <v>26862748.491644502</v>
      </c>
      <c r="Y468" s="17">
        <v>27982.0296787964</v>
      </c>
    </row>
    <row r="469" spans="1:25" s="11" customFormat="1" ht="15" x14ac:dyDescent="0.35">
      <c r="A469" s="106" t="s">
        <v>1535</v>
      </c>
      <c r="B469" s="106" t="s">
        <v>1536</v>
      </c>
      <c r="C469" s="106" t="s">
        <v>1537</v>
      </c>
      <c r="D469" s="65">
        <v>2177626</v>
      </c>
      <c r="E469" s="65">
        <v>1878781</v>
      </c>
      <c r="F469" s="79">
        <v>2396525.2555999998</v>
      </c>
      <c r="G469" s="65">
        <v>0</v>
      </c>
      <c r="H469" s="65">
        <v>502334</v>
      </c>
      <c r="I469" s="80">
        <f t="shared" si="14"/>
        <v>6955266.2555999998</v>
      </c>
      <c r="J469" s="65">
        <v>4354699</v>
      </c>
      <c r="K469" s="65">
        <v>0</v>
      </c>
      <c r="L469" s="65">
        <v>1096202.78</v>
      </c>
      <c r="M469" s="65">
        <v>0</v>
      </c>
      <c r="N469" s="65">
        <v>722103.89</v>
      </c>
      <c r="O469" s="65">
        <v>104899.69</v>
      </c>
      <c r="P469" s="65">
        <v>677361.05</v>
      </c>
      <c r="Q469" s="80">
        <f t="shared" si="15"/>
        <v>6955266.4100000001</v>
      </c>
      <c r="R469" s="65">
        <v>6486420.4100000001</v>
      </c>
      <c r="S469" s="65">
        <v>468846</v>
      </c>
      <c r="T469" s="52">
        <f>SUM('Part C'!$R469:$S469)</f>
        <v>6955266.4100000001</v>
      </c>
      <c r="U469" s="65">
        <v>18375.128640226601</v>
      </c>
      <c r="V469" s="65">
        <v>1328.1756373937701</v>
      </c>
      <c r="W469" s="65">
        <v>2380009.6836672002</v>
      </c>
      <c r="X469" s="65">
        <v>9335276.0936671998</v>
      </c>
      <c r="Y469" s="17">
        <v>26445.541341833399</v>
      </c>
    </row>
    <row r="470" spans="1:25" s="11" customFormat="1" ht="15" x14ac:dyDescent="0.35">
      <c r="A470" s="106" t="s">
        <v>1538</v>
      </c>
      <c r="B470" s="106" t="s">
        <v>1539</v>
      </c>
      <c r="C470" s="106" t="s">
        <v>1540</v>
      </c>
      <c r="D470" s="65">
        <v>3693896</v>
      </c>
      <c r="E470" s="65">
        <v>3229295</v>
      </c>
      <c r="F470" s="79">
        <v>4090221.2428000001</v>
      </c>
      <c r="G470" s="65">
        <v>0</v>
      </c>
      <c r="H470" s="65">
        <v>170336</v>
      </c>
      <c r="I470" s="80">
        <f t="shared" si="14"/>
        <v>11183748.242800001</v>
      </c>
      <c r="J470" s="65">
        <v>6753734</v>
      </c>
      <c r="K470" s="65">
        <v>0</v>
      </c>
      <c r="L470" s="65">
        <v>2601315.9300000002</v>
      </c>
      <c r="M470" s="65">
        <v>0</v>
      </c>
      <c r="N470" s="65">
        <v>810763.95</v>
      </c>
      <c r="O470" s="65">
        <v>50559</v>
      </c>
      <c r="P470" s="65">
        <v>967375.02</v>
      </c>
      <c r="Q470" s="80">
        <f t="shared" si="15"/>
        <v>11183747.899999999</v>
      </c>
      <c r="R470" s="65">
        <v>10324308.9</v>
      </c>
      <c r="S470" s="65">
        <v>859439</v>
      </c>
      <c r="T470" s="52">
        <f>SUM('Part C'!$R470:$S470)</f>
        <v>11183747.9</v>
      </c>
      <c r="U470" s="65">
        <v>22493.047712418302</v>
      </c>
      <c r="V470" s="65">
        <v>1872.41612200436</v>
      </c>
      <c r="W470" s="65">
        <v>3094686.8124737898</v>
      </c>
      <c r="X470" s="65">
        <v>14278434.7124738</v>
      </c>
      <c r="Y470" s="17">
        <v>31107.7008986357</v>
      </c>
    </row>
    <row r="471" spans="1:25" s="11" customFormat="1" ht="15" x14ac:dyDescent="0.35">
      <c r="A471" s="106" t="s">
        <v>1541</v>
      </c>
      <c r="B471" s="106" t="s">
        <v>1542</v>
      </c>
      <c r="C471" s="106" t="s">
        <v>1543</v>
      </c>
      <c r="D471" s="65">
        <v>2343172</v>
      </c>
      <c r="E471" s="65">
        <v>2302688</v>
      </c>
      <c r="F471" s="79">
        <v>2744774.088</v>
      </c>
      <c r="G471" s="65">
        <v>0</v>
      </c>
      <c r="H471" s="65">
        <v>962637</v>
      </c>
      <c r="I471" s="80">
        <f t="shared" si="14"/>
        <v>8353271.0879999995</v>
      </c>
      <c r="J471" s="65">
        <v>5333645</v>
      </c>
      <c r="K471" s="65">
        <v>0</v>
      </c>
      <c r="L471" s="65">
        <v>1315628.19</v>
      </c>
      <c r="M471" s="65">
        <v>0</v>
      </c>
      <c r="N471" s="65">
        <v>709762.46</v>
      </c>
      <c r="O471" s="65">
        <v>158488.26</v>
      </c>
      <c r="P471" s="65">
        <v>835747.32</v>
      </c>
      <c r="Q471" s="80">
        <f t="shared" si="15"/>
        <v>8353271.2299999995</v>
      </c>
      <c r="R471" s="65">
        <v>7463788.2300000004</v>
      </c>
      <c r="S471" s="65">
        <v>889483</v>
      </c>
      <c r="T471" s="52">
        <f>SUM('Part C'!$R471:$S471)</f>
        <v>8353271.2300000004</v>
      </c>
      <c r="U471" s="65">
        <v>22147.739554896099</v>
      </c>
      <c r="V471" s="65">
        <v>2639.4154302670599</v>
      </c>
      <c r="W471" s="65">
        <v>2272133.8906398001</v>
      </c>
      <c r="X471" s="65">
        <v>10625405.120639799</v>
      </c>
      <c r="Y471" s="17">
        <v>31529.392049376202</v>
      </c>
    </row>
    <row r="472" spans="1:25" s="11" customFormat="1" ht="15" x14ac:dyDescent="0.35">
      <c r="A472" s="106" t="s">
        <v>1544</v>
      </c>
      <c r="B472" s="106" t="s">
        <v>1545</v>
      </c>
      <c r="C472" s="106" t="s">
        <v>1546</v>
      </c>
      <c r="D472" s="65">
        <v>1440335</v>
      </c>
      <c r="E472" s="65">
        <v>706470</v>
      </c>
      <c r="F472" s="79">
        <v>1268332.3940000001</v>
      </c>
      <c r="G472" s="65">
        <v>0</v>
      </c>
      <c r="H472" s="65">
        <v>66878</v>
      </c>
      <c r="I472" s="80">
        <f t="shared" si="14"/>
        <v>3482015.3940000003</v>
      </c>
      <c r="J472" s="65">
        <v>2577669</v>
      </c>
      <c r="K472" s="65">
        <v>0</v>
      </c>
      <c r="L472" s="65">
        <v>290244.64</v>
      </c>
      <c r="M472" s="65">
        <v>0</v>
      </c>
      <c r="N472" s="65">
        <v>520237.73</v>
      </c>
      <c r="O472" s="65">
        <v>93863.79</v>
      </c>
      <c r="P472" s="65">
        <v>0</v>
      </c>
      <c r="Q472" s="80">
        <f t="shared" si="15"/>
        <v>3482015.16</v>
      </c>
      <c r="R472" s="65">
        <v>3168818.16</v>
      </c>
      <c r="S472" s="65">
        <v>313197</v>
      </c>
      <c r="T472" s="52">
        <f>SUM('Part C'!$R472:$S472)</f>
        <v>3482015.16</v>
      </c>
      <c r="U472" s="65">
        <v>18531.100350877201</v>
      </c>
      <c r="V472" s="65">
        <v>1831.5614035087699</v>
      </c>
      <c r="W472" s="65">
        <v>1152922.5379804301</v>
      </c>
      <c r="X472" s="65">
        <v>4634937.69798043</v>
      </c>
      <c r="Y472" s="17">
        <v>27104.898818598998</v>
      </c>
    </row>
    <row r="473" spans="1:25" s="11" customFormat="1" ht="15" x14ac:dyDescent="0.35">
      <c r="A473" s="106" t="s">
        <v>1547</v>
      </c>
      <c r="B473" s="106" t="s">
        <v>1548</v>
      </c>
      <c r="C473" s="106" t="s">
        <v>1549</v>
      </c>
      <c r="D473" s="65">
        <v>2725916</v>
      </c>
      <c r="E473" s="65">
        <v>1900671</v>
      </c>
      <c r="F473" s="79">
        <v>2733387.5995999998</v>
      </c>
      <c r="G473" s="65">
        <v>0</v>
      </c>
      <c r="H473" s="65">
        <v>325622</v>
      </c>
      <c r="I473" s="80">
        <f t="shared" si="14"/>
        <v>7685596.5996000003</v>
      </c>
      <c r="J473" s="65">
        <v>4781248</v>
      </c>
      <c r="K473" s="65">
        <v>0</v>
      </c>
      <c r="L473" s="65">
        <v>1089208.03</v>
      </c>
      <c r="M473" s="65">
        <v>0</v>
      </c>
      <c r="N473" s="65">
        <v>690714.22</v>
      </c>
      <c r="O473" s="65">
        <v>96766.01</v>
      </c>
      <c r="P473" s="65">
        <v>1027659.98</v>
      </c>
      <c r="Q473" s="80">
        <f t="shared" si="15"/>
        <v>7685596.2400000002</v>
      </c>
      <c r="R473" s="65">
        <v>7102901.2400000002</v>
      </c>
      <c r="S473" s="65">
        <v>582695</v>
      </c>
      <c r="T473" s="52">
        <f>SUM('Part C'!$R473:$S473)</f>
        <v>7685596.2400000002</v>
      </c>
      <c r="U473" s="65">
        <v>15890.1593736018</v>
      </c>
      <c r="V473" s="65">
        <v>1303.56823266219</v>
      </c>
      <c r="W473" s="65">
        <v>3013779.9677032302</v>
      </c>
      <c r="X473" s="65">
        <v>10699376.207703199</v>
      </c>
      <c r="Y473" s="17">
        <v>23935.964670476998</v>
      </c>
    </row>
    <row r="474" spans="1:25" s="11" customFormat="1" ht="15" x14ac:dyDescent="0.35">
      <c r="A474" s="106" t="s">
        <v>1550</v>
      </c>
      <c r="B474" s="106" t="s">
        <v>1551</v>
      </c>
      <c r="C474" s="106" t="s">
        <v>1552</v>
      </c>
      <c r="D474" s="65">
        <v>1902619</v>
      </c>
      <c r="E474" s="65">
        <v>1410820</v>
      </c>
      <c r="F474" s="79">
        <v>1957579.7612000001</v>
      </c>
      <c r="G474" s="65">
        <v>0</v>
      </c>
      <c r="H474" s="65">
        <v>127875</v>
      </c>
      <c r="I474" s="80">
        <f t="shared" si="14"/>
        <v>5398893.7611999996</v>
      </c>
      <c r="J474" s="65">
        <v>3466953</v>
      </c>
      <c r="K474" s="65">
        <v>0</v>
      </c>
      <c r="L474" s="65">
        <v>1043501.17</v>
      </c>
      <c r="M474" s="65">
        <v>0</v>
      </c>
      <c r="N474" s="65">
        <v>528221.96</v>
      </c>
      <c r="O474" s="65">
        <v>21322</v>
      </c>
      <c r="P474" s="65">
        <v>338896.08</v>
      </c>
      <c r="Q474" s="80">
        <f t="shared" si="15"/>
        <v>5398894.21</v>
      </c>
      <c r="R474" s="65">
        <v>4985698.21</v>
      </c>
      <c r="S474" s="65">
        <v>413196</v>
      </c>
      <c r="T474" s="52">
        <f>SUM('Part C'!$R474:$S474)</f>
        <v>5398894.21</v>
      </c>
      <c r="U474" s="65">
        <v>20517.276584362098</v>
      </c>
      <c r="V474" s="65">
        <v>1700.3950617283999</v>
      </c>
      <c r="W474" s="65">
        <v>1638363.6066037701</v>
      </c>
      <c r="X474" s="65">
        <v>7037257.8166037695</v>
      </c>
      <c r="Y474" s="17">
        <v>28959.9087103036</v>
      </c>
    </row>
    <row r="475" spans="1:25" s="11" customFormat="1" ht="15" x14ac:dyDescent="0.35">
      <c r="A475" s="106" t="s">
        <v>1553</v>
      </c>
      <c r="B475" s="106" t="s">
        <v>1554</v>
      </c>
      <c r="C475" s="106" t="s">
        <v>1555</v>
      </c>
      <c r="D475" s="65">
        <v>2603991</v>
      </c>
      <c r="E475" s="65">
        <v>1885921</v>
      </c>
      <c r="F475" s="79">
        <v>2652640.0096</v>
      </c>
      <c r="G475" s="65">
        <v>0</v>
      </c>
      <c r="H475" s="65">
        <v>147466</v>
      </c>
      <c r="I475" s="80">
        <f t="shared" si="14"/>
        <v>7290018.0096000005</v>
      </c>
      <c r="J475" s="65">
        <v>4345637</v>
      </c>
      <c r="K475" s="65">
        <v>0</v>
      </c>
      <c r="L475" s="65">
        <v>1382467.24</v>
      </c>
      <c r="M475" s="65">
        <v>0</v>
      </c>
      <c r="N475" s="65">
        <v>902454.48</v>
      </c>
      <c r="O475" s="65">
        <v>35000</v>
      </c>
      <c r="P475" s="65">
        <v>624459</v>
      </c>
      <c r="Q475" s="80">
        <f t="shared" si="15"/>
        <v>7290017.7200000007</v>
      </c>
      <c r="R475" s="65">
        <v>6832097.7199999997</v>
      </c>
      <c r="S475" s="65">
        <v>457920</v>
      </c>
      <c r="T475" s="52">
        <f>SUM('Part C'!$R475:$S475)</f>
        <v>7290017.7199999997</v>
      </c>
      <c r="U475" s="65">
        <v>20394.321552238802</v>
      </c>
      <c r="V475" s="65">
        <v>1366.9253731343299</v>
      </c>
      <c r="W475" s="65">
        <v>2258649.4165113699</v>
      </c>
      <c r="X475" s="65">
        <v>9548667.1365113705</v>
      </c>
      <c r="Y475" s="17">
        <v>28503.483989586199</v>
      </c>
    </row>
    <row r="476" spans="1:25" s="11" customFormat="1" ht="15" x14ac:dyDescent="0.35">
      <c r="A476" s="106" t="s">
        <v>1556</v>
      </c>
      <c r="B476" s="106" t="s">
        <v>1557</v>
      </c>
      <c r="C476" s="106" t="s">
        <v>1558</v>
      </c>
      <c r="D476" s="65">
        <v>3325273</v>
      </c>
      <c r="E476" s="65">
        <v>2819733</v>
      </c>
      <c r="F476" s="79">
        <v>3630469.5447999998</v>
      </c>
      <c r="G476" s="65">
        <v>0</v>
      </c>
      <c r="H476" s="65">
        <v>497362</v>
      </c>
      <c r="I476" s="80">
        <f t="shared" si="14"/>
        <v>10272837.5448</v>
      </c>
      <c r="J476" s="65">
        <v>5395098</v>
      </c>
      <c r="K476" s="65">
        <v>918756.3</v>
      </c>
      <c r="L476" s="65">
        <v>1839601.12</v>
      </c>
      <c r="M476" s="65">
        <v>215674.59</v>
      </c>
      <c r="N476" s="65">
        <v>895186.11</v>
      </c>
      <c r="O476" s="65">
        <v>20590</v>
      </c>
      <c r="P476" s="65">
        <v>987931.34</v>
      </c>
      <c r="Q476" s="80">
        <f t="shared" si="15"/>
        <v>10272837.459999999</v>
      </c>
      <c r="R476" s="65">
        <v>9392465.4600000009</v>
      </c>
      <c r="S476" s="65">
        <v>880372</v>
      </c>
      <c r="T476" s="52">
        <f>SUM('Part C'!$R476:$S476)</f>
        <v>10272837.460000001</v>
      </c>
      <c r="U476" s="65">
        <v>18672.893558648098</v>
      </c>
      <c r="V476" s="65">
        <v>1750.24254473161</v>
      </c>
      <c r="W476" s="65">
        <v>3391345.2432991602</v>
      </c>
      <c r="X476" s="65">
        <v>13664182.7032992</v>
      </c>
      <c r="Y476" s="17">
        <v>27165.373167592799</v>
      </c>
    </row>
    <row r="477" spans="1:25" s="11" customFormat="1" ht="15" x14ac:dyDescent="0.35">
      <c r="A477" s="106" t="s">
        <v>1559</v>
      </c>
      <c r="B477" s="106" t="s">
        <v>1560</v>
      </c>
      <c r="C477" s="106" t="s">
        <v>1561</v>
      </c>
      <c r="D477" s="65">
        <v>4264558</v>
      </c>
      <c r="E477" s="65">
        <v>2214507</v>
      </c>
      <c r="F477" s="79">
        <v>3827831.602</v>
      </c>
      <c r="G477" s="65">
        <v>0</v>
      </c>
      <c r="H477" s="65">
        <v>287886</v>
      </c>
      <c r="I477" s="80">
        <f t="shared" si="14"/>
        <v>10594782.602</v>
      </c>
      <c r="J477" s="65">
        <v>5113410</v>
      </c>
      <c r="K477" s="65">
        <v>1056291.27</v>
      </c>
      <c r="L477" s="65">
        <v>3110053.77</v>
      </c>
      <c r="M477" s="65">
        <v>212537.49</v>
      </c>
      <c r="N477" s="65">
        <v>722367.96</v>
      </c>
      <c r="O477" s="65">
        <v>49468</v>
      </c>
      <c r="P477" s="65">
        <v>330654.14</v>
      </c>
      <c r="Q477" s="80">
        <f t="shared" si="15"/>
        <v>10594782.629999999</v>
      </c>
      <c r="R477" s="65">
        <v>9506314.6300000008</v>
      </c>
      <c r="S477" s="65">
        <v>1088468</v>
      </c>
      <c r="T477" s="52">
        <f>SUM('Part C'!$R477:$S477)</f>
        <v>10594782.630000001</v>
      </c>
      <c r="U477" s="65">
        <v>19165.9569153226</v>
      </c>
      <c r="V477" s="65">
        <v>2194.4919354838698</v>
      </c>
      <c r="W477" s="65">
        <v>3344149.5838496699</v>
      </c>
      <c r="X477" s="65">
        <v>13938932.213849699</v>
      </c>
      <c r="Y477" s="17">
        <v>28102.685915019501</v>
      </c>
    </row>
    <row r="478" spans="1:25" s="11" customFormat="1" ht="15" x14ac:dyDescent="0.35">
      <c r="A478" s="106" t="s">
        <v>1562</v>
      </c>
      <c r="B478" s="106" t="s">
        <v>1563</v>
      </c>
      <c r="C478" s="106" t="s">
        <v>1564</v>
      </c>
      <c r="D478" s="65">
        <v>3714840</v>
      </c>
      <c r="E478" s="65">
        <v>1643182</v>
      </c>
      <c r="F478" s="79">
        <v>3165519.3975999998</v>
      </c>
      <c r="G478" s="65">
        <v>0</v>
      </c>
      <c r="H478" s="65">
        <v>584922</v>
      </c>
      <c r="I478" s="80">
        <f t="shared" si="14"/>
        <v>9108463.3975999989</v>
      </c>
      <c r="J478" s="65">
        <v>5362831</v>
      </c>
      <c r="K478" s="65">
        <v>0</v>
      </c>
      <c r="L478" s="65">
        <v>2317388.36</v>
      </c>
      <c r="M478" s="65">
        <v>0</v>
      </c>
      <c r="N478" s="65">
        <v>485604.43</v>
      </c>
      <c r="O478" s="65">
        <v>58298</v>
      </c>
      <c r="P478" s="65">
        <v>884341.85</v>
      </c>
      <c r="Q478" s="80">
        <f t="shared" si="15"/>
        <v>9108463.6399999987</v>
      </c>
      <c r="R478" s="65">
        <v>8333335.6399999997</v>
      </c>
      <c r="S478" s="65">
        <v>775128</v>
      </c>
      <c r="T478" s="52">
        <f>SUM('Part C'!$R478:$S478)</f>
        <v>9108463.6400000006</v>
      </c>
      <c r="U478" s="65">
        <v>22163.126702127702</v>
      </c>
      <c r="V478" s="65">
        <v>2061.5106382978702</v>
      </c>
      <c r="W478" s="65">
        <v>2535081.1361441002</v>
      </c>
      <c r="X478" s="65">
        <v>11643544.7761441</v>
      </c>
      <c r="Y478" s="17">
        <v>30966.874404638598</v>
      </c>
    </row>
    <row r="479" spans="1:25" s="11" customFormat="1" ht="15" x14ac:dyDescent="0.35">
      <c r="A479" s="106" t="s">
        <v>1565</v>
      </c>
      <c r="B479" s="106" t="s">
        <v>1566</v>
      </c>
      <c r="C479" s="106" t="s">
        <v>1567</v>
      </c>
      <c r="D479" s="65">
        <v>5609608</v>
      </c>
      <c r="E479" s="65">
        <v>3579763</v>
      </c>
      <c r="F479" s="79">
        <v>5429080.3868000004</v>
      </c>
      <c r="G479" s="65">
        <v>0</v>
      </c>
      <c r="H479" s="65">
        <v>208106</v>
      </c>
      <c r="I479" s="80">
        <f t="shared" si="14"/>
        <v>14826557.3868</v>
      </c>
      <c r="J479" s="65">
        <v>6557611</v>
      </c>
      <c r="K479" s="65">
        <v>643836.28</v>
      </c>
      <c r="L479" s="65">
        <v>5918273.9199999999</v>
      </c>
      <c r="M479" s="65">
        <v>98702.46</v>
      </c>
      <c r="N479" s="65">
        <v>889958.74</v>
      </c>
      <c r="O479" s="65">
        <v>40653</v>
      </c>
      <c r="P479" s="65">
        <v>677521.72</v>
      </c>
      <c r="Q479" s="80">
        <f t="shared" si="15"/>
        <v>14826557.120000001</v>
      </c>
      <c r="R479" s="65">
        <v>13438306.119999999</v>
      </c>
      <c r="S479" s="65">
        <v>1388251</v>
      </c>
      <c r="T479" s="52">
        <f>SUM('Part C'!$R479:$S479)</f>
        <v>14826557.119999999</v>
      </c>
      <c r="U479" s="65">
        <v>20391.966798179099</v>
      </c>
      <c r="V479" s="65">
        <v>2106.6024279210901</v>
      </c>
      <c r="W479" s="65">
        <v>4443134.2253163997</v>
      </c>
      <c r="X479" s="65">
        <v>19269691.345316399</v>
      </c>
      <c r="Y479" s="17">
        <v>29240.806290313201</v>
      </c>
    </row>
    <row r="480" spans="1:25" s="11" customFormat="1" ht="15" x14ac:dyDescent="0.35">
      <c r="A480" s="106" t="s">
        <v>1568</v>
      </c>
      <c r="B480" s="106" t="s">
        <v>1569</v>
      </c>
      <c r="C480" s="106" t="s">
        <v>1570</v>
      </c>
      <c r="D480" s="65">
        <v>4072290</v>
      </c>
      <c r="E480" s="65">
        <v>2482691</v>
      </c>
      <c r="F480" s="79">
        <v>3872682.7747999998</v>
      </c>
      <c r="G480" s="65">
        <v>0</v>
      </c>
      <c r="H480" s="65">
        <v>72531</v>
      </c>
      <c r="I480" s="80">
        <f t="shared" si="14"/>
        <v>10500194.774799999</v>
      </c>
      <c r="J480" s="65">
        <v>5442559</v>
      </c>
      <c r="K480" s="65">
        <v>0</v>
      </c>
      <c r="L480" s="65">
        <v>3900781.59</v>
      </c>
      <c r="M480" s="65">
        <v>0</v>
      </c>
      <c r="N480" s="65">
        <v>684591.24</v>
      </c>
      <c r="O480" s="65">
        <v>8220</v>
      </c>
      <c r="P480" s="65">
        <v>464042.72</v>
      </c>
      <c r="Q480" s="80">
        <f t="shared" si="15"/>
        <v>10500194.550000001</v>
      </c>
      <c r="R480" s="65">
        <v>9406246.5500000007</v>
      </c>
      <c r="S480" s="65">
        <v>1093948</v>
      </c>
      <c r="T480" s="52">
        <f>SUM('Part C'!$R480:$S480)</f>
        <v>10500194.550000001</v>
      </c>
      <c r="U480" s="65">
        <v>20582.596389496699</v>
      </c>
      <c r="V480" s="65">
        <v>2393.7592997811798</v>
      </c>
      <c r="W480" s="65">
        <v>3081202.33834536</v>
      </c>
      <c r="X480" s="65">
        <v>13581396.8883454</v>
      </c>
      <c r="Y480" s="17">
        <v>29718.592753490899</v>
      </c>
    </row>
    <row r="481" spans="1:25" s="11" customFormat="1" ht="15" x14ac:dyDescent="0.35">
      <c r="A481" s="106" t="s">
        <v>1571</v>
      </c>
      <c r="B481" s="106" t="s">
        <v>1572</v>
      </c>
      <c r="C481" s="106" t="s">
        <v>1573</v>
      </c>
      <c r="D481" s="65">
        <v>3137709</v>
      </c>
      <c r="E481" s="65">
        <v>1970113</v>
      </c>
      <c r="F481" s="79">
        <v>3017701.2376000001</v>
      </c>
      <c r="G481" s="65">
        <v>0</v>
      </c>
      <c r="H481" s="65">
        <v>401754</v>
      </c>
      <c r="I481" s="80">
        <f t="shared" si="14"/>
        <v>8527277.2376000006</v>
      </c>
      <c r="J481" s="65">
        <v>3446391</v>
      </c>
      <c r="K481" s="65">
        <v>423033.4</v>
      </c>
      <c r="L481" s="65">
        <v>2850306.36</v>
      </c>
      <c r="M481" s="65">
        <v>294238.53000000003</v>
      </c>
      <c r="N481" s="65">
        <v>662195.94999999995</v>
      </c>
      <c r="O481" s="65">
        <v>35029</v>
      </c>
      <c r="P481" s="65">
        <v>816082.99</v>
      </c>
      <c r="Q481" s="80">
        <f t="shared" si="15"/>
        <v>8527277.2300000004</v>
      </c>
      <c r="R481" s="65">
        <v>7771680.2300000004</v>
      </c>
      <c r="S481" s="65">
        <v>755597</v>
      </c>
      <c r="T481" s="52">
        <f>SUM('Part C'!$R481:$S481)</f>
        <v>8527277.2300000004</v>
      </c>
      <c r="U481" s="65">
        <v>22078.637017045501</v>
      </c>
      <c r="V481" s="65">
        <v>2146.5823863636401</v>
      </c>
      <c r="W481" s="65">
        <v>2373267.4466029899</v>
      </c>
      <c r="X481" s="65">
        <v>10900544.676603001</v>
      </c>
      <c r="Y481" s="17">
        <v>30967.456467622102</v>
      </c>
    </row>
    <row r="482" spans="1:25" s="11" customFormat="1" ht="15" x14ac:dyDescent="0.35">
      <c r="A482" s="106" t="s">
        <v>1574</v>
      </c>
      <c r="B482" s="106" t="s">
        <v>1575</v>
      </c>
      <c r="C482" s="106" t="s">
        <v>1576</v>
      </c>
      <c r="D482" s="65">
        <v>7283383</v>
      </c>
      <c r="E482" s="65">
        <v>3243478</v>
      </c>
      <c r="F482" s="79">
        <v>6219269.4787999997</v>
      </c>
      <c r="G482" s="65">
        <v>0</v>
      </c>
      <c r="H482" s="65">
        <v>127462</v>
      </c>
      <c r="I482" s="80">
        <f t="shared" si="14"/>
        <v>16873592.478799999</v>
      </c>
      <c r="J482" s="65">
        <v>9473694</v>
      </c>
      <c r="K482" s="65">
        <v>1527512.72</v>
      </c>
      <c r="L482" s="65">
        <v>3732597.44</v>
      </c>
      <c r="M482" s="65">
        <v>301960.32000000001</v>
      </c>
      <c r="N482" s="65">
        <v>975801.49</v>
      </c>
      <c r="O482" s="65">
        <v>28735</v>
      </c>
      <c r="P482" s="65">
        <v>833291.27</v>
      </c>
      <c r="Q482" s="80">
        <f t="shared" si="15"/>
        <v>16873592.240000002</v>
      </c>
      <c r="R482" s="65">
        <v>15230568.24</v>
      </c>
      <c r="S482" s="65">
        <v>1643024</v>
      </c>
      <c r="T482" s="52">
        <f>SUM('Part C'!$R482:$S482)</f>
        <v>16873592.240000002</v>
      </c>
      <c r="U482" s="65">
        <v>19526.369538461498</v>
      </c>
      <c r="V482" s="65">
        <v>2106.4410256410301</v>
      </c>
      <c r="W482" s="65">
        <v>5258944.9100861698</v>
      </c>
      <c r="X482" s="65">
        <v>22132537.150086202</v>
      </c>
      <c r="Y482" s="17">
        <v>28375.047628315599</v>
      </c>
    </row>
    <row r="483" spans="1:25" s="11" customFormat="1" ht="15" x14ac:dyDescent="0.35">
      <c r="A483" s="106" t="s">
        <v>1577</v>
      </c>
      <c r="B483" s="106" t="s">
        <v>1578</v>
      </c>
      <c r="C483" s="106" t="s">
        <v>1579</v>
      </c>
      <c r="D483" s="65">
        <v>4370507</v>
      </c>
      <c r="E483" s="65">
        <v>2688296</v>
      </c>
      <c r="F483" s="79">
        <v>4170340.8124000002</v>
      </c>
      <c r="G483" s="65">
        <v>0</v>
      </c>
      <c r="H483" s="65">
        <v>752563</v>
      </c>
      <c r="I483" s="80">
        <f t="shared" si="14"/>
        <v>11981706.8124</v>
      </c>
      <c r="J483" s="65">
        <v>6020625</v>
      </c>
      <c r="K483" s="65">
        <v>1235146.46</v>
      </c>
      <c r="L483" s="65">
        <v>2614708.88</v>
      </c>
      <c r="M483" s="65">
        <v>289946</v>
      </c>
      <c r="N483" s="65">
        <v>927278.91</v>
      </c>
      <c r="O483" s="65">
        <v>17339</v>
      </c>
      <c r="P483" s="65">
        <v>876662.93</v>
      </c>
      <c r="Q483" s="80">
        <f t="shared" si="15"/>
        <v>11981707.18</v>
      </c>
      <c r="R483" s="65">
        <v>10921326.18</v>
      </c>
      <c r="S483" s="65">
        <v>1060381</v>
      </c>
      <c r="T483" s="52">
        <f>SUM('Part C'!$R483:$S483)</f>
        <v>11981707.18</v>
      </c>
      <c r="U483" s="65">
        <v>18386.071010101001</v>
      </c>
      <c r="V483" s="65">
        <v>1785.1531986532</v>
      </c>
      <c r="W483" s="65">
        <v>4004888.8161425502</v>
      </c>
      <c r="X483" s="65">
        <v>15986595.996142499</v>
      </c>
      <c r="Y483" s="17">
        <v>26913.461272967299</v>
      </c>
    </row>
    <row r="484" spans="1:25" s="11" customFormat="1" ht="15" x14ac:dyDescent="0.35">
      <c r="A484" s="106" t="s">
        <v>1580</v>
      </c>
      <c r="B484" s="106" t="s">
        <v>1581</v>
      </c>
      <c r="C484" s="106" t="s">
        <v>1582</v>
      </c>
      <c r="D484" s="65">
        <v>3205151</v>
      </c>
      <c r="E484" s="65">
        <v>1949427</v>
      </c>
      <c r="F484" s="79">
        <v>3045324.6823999998</v>
      </c>
      <c r="G484" s="65">
        <v>0</v>
      </c>
      <c r="H484" s="65">
        <v>65303</v>
      </c>
      <c r="I484" s="80">
        <f t="shared" si="14"/>
        <v>8265205.6823999994</v>
      </c>
      <c r="J484" s="65">
        <v>3439759</v>
      </c>
      <c r="K484" s="65">
        <v>1084712.9099999999</v>
      </c>
      <c r="L484" s="65">
        <v>2773784.1</v>
      </c>
      <c r="M484" s="65">
        <v>0</v>
      </c>
      <c r="N484" s="65">
        <v>495527.84</v>
      </c>
      <c r="O484" s="65">
        <v>2958</v>
      </c>
      <c r="P484" s="65">
        <v>468463.56</v>
      </c>
      <c r="Q484" s="80">
        <f t="shared" si="15"/>
        <v>8265205.4099999992</v>
      </c>
      <c r="R484" s="65">
        <v>7346679.4100000001</v>
      </c>
      <c r="S484" s="65">
        <v>918526</v>
      </c>
      <c r="T484" s="52">
        <f>SUM('Part C'!$R484:$S484)</f>
        <v>8265205.4100000001</v>
      </c>
      <c r="U484" s="65">
        <v>21233.177485549098</v>
      </c>
      <c r="V484" s="65">
        <v>2654.6994219653202</v>
      </c>
      <c r="W484" s="65">
        <v>2332814.0242177099</v>
      </c>
      <c r="X484" s="65">
        <v>10598019.434217701</v>
      </c>
      <c r="Y484" s="17">
        <v>30630.1139717275</v>
      </c>
    </row>
    <row r="485" spans="1:25" s="11" customFormat="1" ht="15" x14ac:dyDescent="0.35">
      <c r="A485" s="106" t="s">
        <v>1583</v>
      </c>
      <c r="B485" s="106" t="s">
        <v>1584</v>
      </c>
      <c r="C485" s="106" t="s">
        <v>1585</v>
      </c>
      <c r="D485" s="65">
        <v>3786375</v>
      </c>
      <c r="E485" s="65">
        <v>2574757</v>
      </c>
      <c r="F485" s="79">
        <v>3758156.7856000001</v>
      </c>
      <c r="G485" s="65">
        <v>0</v>
      </c>
      <c r="H485" s="65">
        <v>216593</v>
      </c>
      <c r="I485" s="80">
        <f t="shared" si="14"/>
        <v>10335881.785599999</v>
      </c>
      <c r="J485" s="65">
        <v>4443490</v>
      </c>
      <c r="K485" s="65">
        <v>1291682.05</v>
      </c>
      <c r="L485" s="65">
        <v>2875189.65</v>
      </c>
      <c r="M485" s="65">
        <v>129372.8</v>
      </c>
      <c r="N485" s="65">
        <v>910169.86</v>
      </c>
      <c r="O485" s="65">
        <v>21610</v>
      </c>
      <c r="P485" s="65">
        <v>664367.39</v>
      </c>
      <c r="Q485" s="80">
        <f t="shared" si="15"/>
        <v>10335881.75</v>
      </c>
      <c r="R485" s="65">
        <v>9338555.75</v>
      </c>
      <c r="S485" s="65">
        <v>997326</v>
      </c>
      <c r="T485" s="52">
        <f>SUM('Part C'!$R485:$S485)</f>
        <v>10335881.75</v>
      </c>
      <c r="U485" s="65">
        <v>18492.1896039604</v>
      </c>
      <c r="V485" s="65">
        <v>1974.9029702970299</v>
      </c>
      <c r="W485" s="65">
        <v>3404829.7174275899</v>
      </c>
      <c r="X485" s="65">
        <v>13740711.4674276</v>
      </c>
      <c r="Y485" s="17">
        <v>27209.329638470499</v>
      </c>
    </row>
    <row r="486" spans="1:25" s="11" customFormat="1" ht="15" x14ac:dyDescent="0.35">
      <c r="A486" s="106" t="s">
        <v>1586</v>
      </c>
      <c r="B486" s="106" t="s">
        <v>1587</v>
      </c>
      <c r="C486" s="106" t="s">
        <v>1588</v>
      </c>
      <c r="D486" s="65">
        <v>7537142</v>
      </c>
      <c r="E486" s="65">
        <v>4128784</v>
      </c>
      <c r="F486" s="79">
        <v>6892229.0807999996</v>
      </c>
      <c r="G486" s="65">
        <v>0</v>
      </c>
      <c r="H486" s="65">
        <v>296515</v>
      </c>
      <c r="I486" s="80">
        <f t="shared" si="14"/>
        <v>18854670.080800001</v>
      </c>
      <c r="J486" s="65">
        <v>11499351</v>
      </c>
      <c r="K486" s="65">
        <v>609513.32999999996</v>
      </c>
      <c r="L486" s="65">
        <v>4003477.28</v>
      </c>
      <c r="M486" s="65">
        <v>147696.48000000001</v>
      </c>
      <c r="N486" s="65">
        <v>1176842.02</v>
      </c>
      <c r="O486" s="65">
        <v>41544</v>
      </c>
      <c r="P486" s="65">
        <v>1376245.62</v>
      </c>
      <c r="Q486" s="80">
        <f t="shared" si="15"/>
        <v>18854669.73</v>
      </c>
      <c r="R486" s="65">
        <v>16554141.73</v>
      </c>
      <c r="S486" s="65">
        <v>2300528</v>
      </c>
      <c r="T486" s="52">
        <f>SUM('Part C'!$R486:$S486)</f>
        <v>18854669.73</v>
      </c>
      <c r="U486" s="65">
        <v>17993.632315217401</v>
      </c>
      <c r="V486" s="65">
        <v>2500.5739130434799</v>
      </c>
      <c r="W486" s="65">
        <v>6202858.099076</v>
      </c>
      <c r="X486" s="65">
        <v>25057527.829076</v>
      </c>
      <c r="Y486" s="17">
        <v>27236.443292473901</v>
      </c>
    </row>
    <row r="487" spans="1:25" s="11" customFormat="1" ht="15" x14ac:dyDescent="0.35">
      <c r="A487" s="106" t="s">
        <v>1589</v>
      </c>
      <c r="B487" s="106" t="s">
        <v>1590</v>
      </c>
      <c r="C487" s="106" t="s">
        <v>1591</v>
      </c>
      <c r="D487" s="65">
        <v>4250373</v>
      </c>
      <c r="E487" s="65">
        <v>3120732</v>
      </c>
      <c r="F487" s="79">
        <v>4354848.8339999998</v>
      </c>
      <c r="G487" s="65">
        <v>0</v>
      </c>
      <c r="H487" s="65">
        <v>99672</v>
      </c>
      <c r="I487" s="80">
        <f t="shared" si="14"/>
        <v>11825625.833999999</v>
      </c>
      <c r="J487" s="65">
        <v>4161869</v>
      </c>
      <c r="K487" s="65">
        <v>1104825.7</v>
      </c>
      <c r="L487" s="65">
        <v>3553261.79</v>
      </c>
      <c r="M487" s="65">
        <v>1073187.67</v>
      </c>
      <c r="N487" s="65">
        <v>902779</v>
      </c>
      <c r="O487" s="65">
        <v>100883.42</v>
      </c>
      <c r="P487" s="65">
        <v>928818.81</v>
      </c>
      <c r="Q487" s="80">
        <f t="shared" si="15"/>
        <v>11825625.390000001</v>
      </c>
      <c r="R487" s="65">
        <v>10481284.390000001</v>
      </c>
      <c r="S487" s="65">
        <v>1344341</v>
      </c>
      <c r="T487" s="52">
        <f>SUM('Part C'!$R487:$S487)</f>
        <v>11825625.390000001</v>
      </c>
      <c r="U487" s="65">
        <v>20879.052569721101</v>
      </c>
      <c r="V487" s="65">
        <v>2677.97011952191</v>
      </c>
      <c r="W487" s="65">
        <v>3384603.0062349499</v>
      </c>
      <c r="X487" s="65">
        <v>15210228.3962349</v>
      </c>
      <c r="Y487" s="17">
        <v>30299.259753456099</v>
      </c>
    </row>
    <row r="488" spans="1:25" s="11" customFormat="1" ht="15" x14ac:dyDescent="0.35">
      <c r="A488" s="106" t="s">
        <v>1592</v>
      </c>
      <c r="B488" s="106" t="s">
        <v>1593</v>
      </c>
      <c r="C488" s="106" t="s">
        <v>1594</v>
      </c>
      <c r="D488" s="65">
        <v>858654</v>
      </c>
      <c r="E488" s="65">
        <v>602760</v>
      </c>
      <c r="F488" s="79">
        <v>863403.39119999995</v>
      </c>
      <c r="G488" s="65">
        <v>0</v>
      </c>
      <c r="H488" s="65">
        <v>40745</v>
      </c>
      <c r="I488" s="80">
        <f t="shared" si="14"/>
        <v>2365562.3912</v>
      </c>
      <c r="J488" s="65">
        <v>1414023</v>
      </c>
      <c r="K488" s="65">
        <v>0</v>
      </c>
      <c r="L488" s="65">
        <v>406108.97</v>
      </c>
      <c r="M488" s="65">
        <v>0</v>
      </c>
      <c r="N488" s="65">
        <v>502159.88</v>
      </c>
      <c r="O488" s="65">
        <v>9596</v>
      </c>
      <c r="P488" s="65">
        <v>33674.050000000003</v>
      </c>
      <c r="Q488" s="80">
        <f t="shared" si="15"/>
        <v>2365561.9</v>
      </c>
      <c r="R488" s="65">
        <v>2129963.9</v>
      </c>
      <c r="S488" s="65">
        <v>235598</v>
      </c>
      <c r="T488" s="52">
        <f>SUM('Part C'!$R488:$S488)</f>
        <v>2365561.9</v>
      </c>
      <c r="U488" s="65">
        <v>23406.1967032967</v>
      </c>
      <c r="V488" s="65">
        <v>2588.9890109890098</v>
      </c>
      <c r="W488" s="65">
        <v>613543.57284338702</v>
      </c>
      <c r="X488" s="65">
        <v>2979105.47284339</v>
      </c>
      <c r="Y488" s="17">
        <v>32737.4227784988</v>
      </c>
    </row>
    <row r="489" spans="1:25" s="11" customFormat="1" ht="15" x14ac:dyDescent="0.35">
      <c r="A489" s="106" t="s">
        <v>1595</v>
      </c>
      <c r="B489" s="106" t="s">
        <v>1596</v>
      </c>
      <c r="C489" s="106" t="s">
        <v>1597</v>
      </c>
      <c r="D489" s="65">
        <v>3914930</v>
      </c>
      <c r="E489" s="65">
        <v>2680159</v>
      </c>
      <c r="F489" s="79">
        <v>3896378.5811999999</v>
      </c>
      <c r="G489" s="65">
        <v>0</v>
      </c>
      <c r="H489" s="65">
        <v>494743</v>
      </c>
      <c r="I489" s="80">
        <f t="shared" si="14"/>
        <v>10986210.5812</v>
      </c>
      <c r="J489" s="65">
        <v>4996873</v>
      </c>
      <c r="K489" s="65">
        <v>1192036.8600000001</v>
      </c>
      <c r="L489" s="65">
        <v>3431196.52</v>
      </c>
      <c r="M489" s="65">
        <v>183995.3</v>
      </c>
      <c r="N489" s="65">
        <v>664825.55000000005</v>
      </c>
      <c r="O489" s="65">
        <v>21197</v>
      </c>
      <c r="P489" s="65">
        <v>496086.21</v>
      </c>
      <c r="Q489" s="80">
        <f t="shared" si="15"/>
        <v>10986210.440000003</v>
      </c>
      <c r="R489" s="65">
        <v>10168934.439999999</v>
      </c>
      <c r="S489" s="65">
        <v>817276</v>
      </c>
      <c r="T489" s="52">
        <f>SUM('Part C'!$R489:$S489)</f>
        <v>10986210.439999999</v>
      </c>
      <c r="U489" s="65">
        <v>19939.087137254901</v>
      </c>
      <c r="V489" s="65">
        <v>1602.5019607843101</v>
      </c>
      <c r="W489" s="65">
        <v>3438540.9027486499</v>
      </c>
      <c r="X489" s="65">
        <v>14424751.3427487</v>
      </c>
      <c r="Y489" s="17">
        <v>28283.826162252299</v>
      </c>
    </row>
    <row r="490" spans="1:25" s="11" customFormat="1" ht="15" x14ac:dyDescent="0.35">
      <c r="A490" s="106" t="s">
        <v>1598</v>
      </c>
      <c r="B490" s="106" t="s">
        <v>1599</v>
      </c>
      <c r="C490" s="106" t="s">
        <v>1600</v>
      </c>
      <c r="D490" s="65">
        <v>3025906</v>
      </c>
      <c r="E490" s="65">
        <v>2140974</v>
      </c>
      <c r="F490" s="79">
        <v>3052592.7039999999</v>
      </c>
      <c r="G490" s="65">
        <v>0</v>
      </c>
      <c r="H490" s="65">
        <v>82771</v>
      </c>
      <c r="I490" s="80">
        <f t="shared" si="14"/>
        <v>8302243.7039999999</v>
      </c>
      <c r="J490" s="65">
        <v>3516011</v>
      </c>
      <c r="K490" s="65">
        <v>786929.13</v>
      </c>
      <c r="L490" s="65">
        <v>2606355.58</v>
      </c>
      <c r="M490" s="65">
        <v>0</v>
      </c>
      <c r="N490" s="65">
        <v>696514.28</v>
      </c>
      <c r="O490" s="65">
        <v>8577</v>
      </c>
      <c r="P490" s="65">
        <v>687857.15</v>
      </c>
      <c r="Q490" s="80">
        <f t="shared" si="15"/>
        <v>8302244.1400000006</v>
      </c>
      <c r="R490" s="65">
        <v>7688265.1399999997</v>
      </c>
      <c r="S490" s="65">
        <v>613979</v>
      </c>
      <c r="T490" s="52">
        <f>SUM('Part C'!$R490:$S490)</f>
        <v>8302244.1399999997</v>
      </c>
      <c r="U490" s="65">
        <v>19125.037661691498</v>
      </c>
      <c r="V490" s="65">
        <v>1527.3109452736301</v>
      </c>
      <c r="W490" s="65">
        <v>2710379.2998136398</v>
      </c>
      <c r="X490" s="65">
        <v>11012623.439813601</v>
      </c>
      <c r="Y490" s="17">
        <v>27394.5856711782</v>
      </c>
    </row>
    <row r="491" spans="1:25" s="11" customFormat="1" ht="15" x14ac:dyDescent="0.35">
      <c r="A491" s="106" t="s">
        <v>1601</v>
      </c>
      <c r="B491" s="106" t="s">
        <v>1602</v>
      </c>
      <c r="C491" s="106" t="s">
        <v>1603</v>
      </c>
      <c r="D491" s="65">
        <v>5212475</v>
      </c>
      <c r="E491" s="65">
        <v>3034329</v>
      </c>
      <c r="F491" s="79">
        <v>4872211.8032</v>
      </c>
      <c r="G491" s="65">
        <v>0</v>
      </c>
      <c r="H491" s="65">
        <v>121943</v>
      </c>
      <c r="I491" s="80">
        <f t="shared" si="14"/>
        <v>13240958.803199999</v>
      </c>
      <c r="J491" s="65">
        <v>6561614</v>
      </c>
      <c r="K491" s="65">
        <v>968933.57</v>
      </c>
      <c r="L491" s="65">
        <v>4245749.75</v>
      </c>
      <c r="M491" s="65">
        <v>67393.64</v>
      </c>
      <c r="N491" s="65">
        <v>515371.48</v>
      </c>
      <c r="O491" s="65">
        <v>9565</v>
      </c>
      <c r="P491" s="65">
        <v>872331.09</v>
      </c>
      <c r="Q491" s="80">
        <f t="shared" si="15"/>
        <v>13240958.530000001</v>
      </c>
      <c r="R491" s="65">
        <v>11847148.529999999</v>
      </c>
      <c r="S491" s="65">
        <v>1393810</v>
      </c>
      <c r="T491" s="52">
        <f>SUM('Part C'!$R491:$S491)</f>
        <v>13240958.529999999</v>
      </c>
      <c r="U491" s="65">
        <v>20894.441851851901</v>
      </c>
      <c r="V491" s="65">
        <v>2458.21869488536</v>
      </c>
      <c r="W491" s="65">
        <v>3822848.4154087999</v>
      </c>
      <c r="X491" s="65">
        <v>17063806.945408799</v>
      </c>
      <c r="Y491" s="17">
        <v>30094.897610950298</v>
      </c>
    </row>
    <row r="492" spans="1:25" s="11" customFormat="1" ht="15" x14ac:dyDescent="0.35">
      <c r="A492" s="106" t="s">
        <v>1604</v>
      </c>
      <c r="B492" s="106" t="s">
        <v>1605</v>
      </c>
      <c r="C492" s="106" t="s">
        <v>1606</v>
      </c>
      <c r="D492" s="65">
        <v>4405321</v>
      </c>
      <c r="E492" s="65">
        <v>2318244</v>
      </c>
      <c r="F492" s="79">
        <v>3972282.202</v>
      </c>
      <c r="G492" s="65">
        <v>0</v>
      </c>
      <c r="H492" s="65">
        <v>618564</v>
      </c>
      <c r="I492" s="80">
        <f t="shared" si="14"/>
        <v>11314411.202</v>
      </c>
      <c r="J492" s="65">
        <v>5840811</v>
      </c>
      <c r="K492" s="65">
        <v>0</v>
      </c>
      <c r="L492" s="65">
        <v>3726897.61</v>
      </c>
      <c r="M492" s="65">
        <v>0</v>
      </c>
      <c r="N492" s="65">
        <v>750647.61</v>
      </c>
      <c r="O492" s="65">
        <v>18931</v>
      </c>
      <c r="P492" s="65">
        <v>977123.94</v>
      </c>
      <c r="Q492" s="80">
        <f t="shared" si="15"/>
        <v>11314411.159999998</v>
      </c>
      <c r="R492" s="65">
        <v>10360710.16</v>
      </c>
      <c r="S492" s="65">
        <v>953701</v>
      </c>
      <c r="T492" s="52">
        <f>SUM('Part C'!$R492:$S492)</f>
        <v>11314411.16</v>
      </c>
      <c r="U492" s="65">
        <v>23334.932792792799</v>
      </c>
      <c r="V492" s="65">
        <v>2147.9752252252301</v>
      </c>
      <c r="W492" s="65">
        <v>2993553.2565105902</v>
      </c>
      <c r="X492" s="65">
        <v>14307964.416510601</v>
      </c>
      <c r="Y492" s="17">
        <v>32225.145082231102</v>
      </c>
    </row>
    <row r="493" spans="1:25" s="11" customFormat="1" ht="15" x14ac:dyDescent="0.35">
      <c r="A493" s="106" t="s">
        <v>1607</v>
      </c>
      <c r="B493" s="106" t="s">
        <v>1608</v>
      </c>
      <c r="C493" s="106" t="s">
        <v>1609</v>
      </c>
      <c r="D493" s="65">
        <v>4157626</v>
      </c>
      <c r="E493" s="65">
        <v>2194938</v>
      </c>
      <c r="F493" s="79">
        <v>3753094.8111999999</v>
      </c>
      <c r="G493" s="65">
        <v>0</v>
      </c>
      <c r="H493" s="65">
        <v>122316</v>
      </c>
      <c r="I493" s="80">
        <f t="shared" si="14"/>
        <v>10227974.8112</v>
      </c>
      <c r="J493" s="65">
        <v>5021736</v>
      </c>
      <c r="K493" s="65">
        <v>924710.87</v>
      </c>
      <c r="L493" s="65">
        <v>3086605.38</v>
      </c>
      <c r="M493" s="65">
        <v>56018.69</v>
      </c>
      <c r="N493" s="65">
        <v>660458.80000000005</v>
      </c>
      <c r="O493" s="65">
        <v>27267</v>
      </c>
      <c r="P493" s="65">
        <v>451177.92</v>
      </c>
      <c r="Q493" s="80">
        <f t="shared" si="15"/>
        <v>10227974.66</v>
      </c>
      <c r="R493" s="65">
        <v>9539127.6600000001</v>
      </c>
      <c r="S493" s="65">
        <v>688847</v>
      </c>
      <c r="T493" s="52">
        <f>SUM('Part C'!$R493:$S493)</f>
        <v>10227974.66</v>
      </c>
      <c r="U493" s="65">
        <v>16532.283639514699</v>
      </c>
      <c r="V493" s="65">
        <v>1193.8422876949701</v>
      </c>
      <c r="W493" s="65">
        <v>3890270.7860509302</v>
      </c>
      <c r="X493" s="65">
        <v>14118245.446050899</v>
      </c>
      <c r="Y493" s="17">
        <v>24468.362991422699</v>
      </c>
    </row>
    <row r="494" spans="1:25" s="11" customFormat="1" ht="15" x14ac:dyDescent="0.35">
      <c r="A494" s="106" t="s">
        <v>1610</v>
      </c>
      <c r="B494" s="106" t="s">
        <v>1611</v>
      </c>
      <c r="C494" s="106" t="s">
        <v>1612</v>
      </c>
      <c r="D494" s="65">
        <v>2060727</v>
      </c>
      <c r="E494" s="65">
        <v>1002130</v>
      </c>
      <c r="F494" s="79">
        <v>1809535.9155999999</v>
      </c>
      <c r="G494" s="65">
        <v>0</v>
      </c>
      <c r="H494" s="65">
        <v>91833</v>
      </c>
      <c r="I494" s="80">
        <f t="shared" si="14"/>
        <v>4964225.9155999999</v>
      </c>
      <c r="J494" s="65">
        <v>3077281</v>
      </c>
      <c r="K494" s="65">
        <v>0</v>
      </c>
      <c r="L494" s="65">
        <v>1044495.42</v>
      </c>
      <c r="M494" s="65">
        <v>0</v>
      </c>
      <c r="N494" s="65">
        <v>481648.11</v>
      </c>
      <c r="O494" s="65">
        <v>7470</v>
      </c>
      <c r="P494" s="65">
        <v>353331</v>
      </c>
      <c r="Q494" s="80">
        <f t="shared" si="15"/>
        <v>4964225.53</v>
      </c>
      <c r="R494" s="65">
        <v>4742918.53</v>
      </c>
      <c r="S494" s="65">
        <v>221307</v>
      </c>
      <c r="T494" s="52">
        <f>SUM('Part C'!$R494:$S494)</f>
        <v>4964225.53</v>
      </c>
      <c r="U494" s="65">
        <v>13908.8519941349</v>
      </c>
      <c r="V494" s="65">
        <v>648.99413489736105</v>
      </c>
      <c r="W494" s="65">
        <v>2299102.8388966499</v>
      </c>
      <c r="X494" s="65">
        <v>7263328.3688966502</v>
      </c>
      <c r="Y494" s="17">
        <v>21300.0831932453</v>
      </c>
    </row>
    <row r="495" spans="1:25" s="11" customFormat="1" ht="15" x14ac:dyDescent="0.35">
      <c r="A495" s="106" t="s">
        <v>1613</v>
      </c>
      <c r="B495" s="106" t="s">
        <v>1614</v>
      </c>
      <c r="C495" s="106" t="s">
        <v>1615</v>
      </c>
      <c r="D495" s="65">
        <v>3277693</v>
      </c>
      <c r="E495" s="65">
        <v>2026483</v>
      </c>
      <c r="F495" s="79">
        <v>3133707.1808000002</v>
      </c>
      <c r="G495" s="65">
        <v>0</v>
      </c>
      <c r="H495" s="65">
        <v>62186</v>
      </c>
      <c r="I495" s="80">
        <f t="shared" si="14"/>
        <v>8500069.1808000002</v>
      </c>
      <c r="J495" s="65">
        <v>3668093</v>
      </c>
      <c r="K495" s="65">
        <v>872480.59</v>
      </c>
      <c r="L495" s="65">
        <v>2664200.25</v>
      </c>
      <c r="M495" s="65">
        <v>74476.929999999993</v>
      </c>
      <c r="N495" s="65">
        <v>698023.95</v>
      </c>
      <c r="O495" s="65">
        <v>9963</v>
      </c>
      <c r="P495" s="65">
        <v>512830.97</v>
      </c>
      <c r="Q495" s="80">
        <f t="shared" si="15"/>
        <v>8500068.6899999995</v>
      </c>
      <c r="R495" s="65">
        <v>7835735.6900000004</v>
      </c>
      <c r="S495" s="65">
        <v>664333</v>
      </c>
      <c r="T495" s="52">
        <f>SUM('Part C'!$R495:$S495)</f>
        <v>8500068.6900000013</v>
      </c>
      <c r="U495" s="65">
        <v>21645.6787016575</v>
      </c>
      <c r="V495" s="65">
        <v>1835.1740331491701</v>
      </c>
      <c r="W495" s="65">
        <v>2440689.8172451202</v>
      </c>
      <c r="X495" s="65">
        <v>10940758.507245099</v>
      </c>
      <c r="Y495" s="17">
        <v>30223.089799019701</v>
      </c>
    </row>
    <row r="496" spans="1:25" s="11" customFormat="1" ht="15" x14ac:dyDescent="0.35">
      <c r="A496" s="106" t="s">
        <v>1616</v>
      </c>
      <c r="B496" s="106" t="s">
        <v>1617</v>
      </c>
      <c r="C496" s="106" t="s">
        <v>1618</v>
      </c>
      <c r="D496" s="65">
        <v>3616945</v>
      </c>
      <c r="E496" s="65">
        <v>1723587</v>
      </c>
      <c r="F496" s="79">
        <v>3155186.3056000001</v>
      </c>
      <c r="G496" s="65">
        <v>0</v>
      </c>
      <c r="H496" s="65">
        <v>289757</v>
      </c>
      <c r="I496" s="80">
        <f t="shared" si="14"/>
        <v>8785475.3056000005</v>
      </c>
      <c r="J496" s="65">
        <v>4748671</v>
      </c>
      <c r="K496" s="65">
        <v>240498.38</v>
      </c>
      <c r="L496" s="65">
        <v>2824847.19</v>
      </c>
      <c r="M496" s="65">
        <v>0</v>
      </c>
      <c r="N496" s="65">
        <v>470654.09</v>
      </c>
      <c r="O496" s="65">
        <v>13818</v>
      </c>
      <c r="P496" s="65">
        <v>486987.12</v>
      </c>
      <c r="Q496" s="80">
        <f t="shared" si="15"/>
        <v>8785475.7799999993</v>
      </c>
      <c r="R496" s="65">
        <v>7592362.7800000003</v>
      </c>
      <c r="S496" s="65">
        <v>1193113</v>
      </c>
      <c r="T496" s="52">
        <f>SUM('Part C'!$R496:$S496)</f>
        <v>8785475.7800000012</v>
      </c>
      <c r="U496" s="65">
        <v>19467.5968717949</v>
      </c>
      <c r="V496" s="65">
        <v>3059.2641025641001</v>
      </c>
      <c r="W496" s="65">
        <v>2629472.45504309</v>
      </c>
      <c r="X496" s="65">
        <v>11414948.235043099</v>
      </c>
      <c r="Y496" s="17">
        <v>29269.098038571999</v>
      </c>
    </row>
    <row r="497" spans="1:25" s="11" customFormat="1" ht="15" x14ac:dyDescent="0.35">
      <c r="A497" s="106" t="s">
        <v>1619</v>
      </c>
      <c r="B497" s="106" t="s">
        <v>1620</v>
      </c>
      <c r="C497" s="106" t="s">
        <v>1621</v>
      </c>
      <c r="D497" s="65">
        <v>1894200</v>
      </c>
      <c r="E497" s="65">
        <v>974566</v>
      </c>
      <c r="F497" s="79">
        <v>1694866.9528000001</v>
      </c>
      <c r="G497" s="65">
        <v>0</v>
      </c>
      <c r="H497" s="65">
        <v>78473</v>
      </c>
      <c r="I497" s="80">
        <f t="shared" si="14"/>
        <v>4642105.9528000001</v>
      </c>
      <c r="J497" s="65">
        <v>2451752</v>
      </c>
      <c r="K497" s="65">
        <v>408480.07</v>
      </c>
      <c r="L497" s="65">
        <v>1234634.2</v>
      </c>
      <c r="M497" s="65">
        <v>109587.61</v>
      </c>
      <c r="N497" s="65">
        <v>257606.2</v>
      </c>
      <c r="O497" s="65">
        <v>11294</v>
      </c>
      <c r="P497" s="65">
        <v>168752.06</v>
      </c>
      <c r="Q497" s="80">
        <f t="shared" si="15"/>
        <v>4642106.1399999997</v>
      </c>
      <c r="R497" s="65">
        <v>4325485.1399999997</v>
      </c>
      <c r="S497" s="65">
        <v>316621</v>
      </c>
      <c r="T497" s="52">
        <f>SUM('Part C'!$R497:$S497)</f>
        <v>4642106.1399999997</v>
      </c>
      <c r="U497" s="65">
        <v>22528.568437499998</v>
      </c>
      <c r="V497" s="65">
        <v>1649.0677083333301</v>
      </c>
      <c r="W497" s="65">
        <v>1294509.5163288999</v>
      </c>
      <c r="X497" s="65">
        <v>5936615.6563288998</v>
      </c>
      <c r="Y497" s="17">
        <v>30919.8732100464</v>
      </c>
    </row>
    <row r="498" spans="1:25" s="11" customFormat="1" ht="15" x14ac:dyDescent="0.35">
      <c r="A498" s="106" t="s">
        <v>1622</v>
      </c>
      <c r="B498" s="106" t="s">
        <v>1623</v>
      </c>
      <c r="C498" s="106" t="s">
        <v>1624</v>
      </c>
      <c r="D498" s="65">
        <v>4748186</v>
      </c>
      <c r="E498" s="65">
        <v>2329279</v>
      </c>
      <c r="F498" s="79">
        <v>4181366.3220000002</v>
      </c>
      <c r="G498" s="65">
        <v>0</v>
      </c>
      <c r="H498" s="65">
        <v>132141</v>
      </c>
      <c r="I498" s="80">
        <f t="shared" si="14"/>
        <v>11390972.322000001</v>
      </c>
      <c r="J498" s="65">
        <v>6089791</v>
      </c>
      <c r="K498" s="65">
        <v>875964.72</v>
      </c>
      <c r="L498" s="65">
        <v>3074949.59</v>
      </c>
      <c r="M498" s="65">
        <v>143046.56</v>
      </c>
      <c r="N498" s="65">
        <v>480229.11</v>
      </c>
      <c r="O498" s="65">
        <v>24053</v>
      </c>
      <c r="P498" s="65">
        <v>702937.93</v>
      </c>
      <c r="Q498" s="80">
        <f t="shared" si="15"/>
        <v>11390971.909999998</v>
      </c>
      <c r="R498" s="65">
        <v>10170532.91</v>
      </c>
      <c r="S498" s="65">
        <v>1220439</v>
      </c>
      <c r="T498" s="52">
        <f>SUM('Part C'!$R498:$S498)</f>
        <v>11390971.91</v>
      </c>
      <c r="U498" s="65">
        <v>17626.573500866602</v>
      </c>
      <c r="V498" s="65">
        <v>2115.1455805892501</v>
      </c>
      <c r="W498" s="65">
        <v>3890270.7860509302</v>
      </c>
      <c r="X498" s="65">
        <v>15281242.696050899</v>
      </c>
      <c r="Y498" s="17">
        <v>26483.956145668901</v>
      </c>
    </row>
    <row r="499" spans="1:25" s="11" customFormat="1" ht="15" x14ac:dyDescent="0.35">
      <c r="A499" s="106" t="s">
        <v>1625</v>
      </c>
      <c r="B499" s="106" t="s">
        <v>1626</v>
      </c>
      <c r="C499" s="106" t="s">
        <v>1627</v>
      </c>
      <c r="D499" s="65">
        <v>4318763</v>
      </c>
      <c r="E499" s="65">
        <v>2503536</v>
      </c>
      <c r="F499" s="79">
        <v>4030614.2492</v>
      </c>
      <c r="G499" s="65">
        <v>0</v>
      </c>
      <c r="H499" s="65">
        <v>306083</v>
      </c>
      <c r="I499" s="80">
        <f t="shared" si="14"/>
        <v>11158996.249199999</v>
      </c>
      <c r="J499" s="65">
        <v>5953795</v>
      </c>
      <c r="K499" s="65">
        <v>431995.83</v>
      </c>
      <c r="L499" s="65">
        <v>3414357.9</v>
      </c>
      <c r="M499" s="65">
        <v>95444.14</v>
      </c>
      <c r="N499" s="65">
        <v>717687.83</v>
      </c>
      <c r="O499" s="65">
        <v>45689</v>
      </c>
      <c r="P499" s="65">
        <v>500026.62</v>
      </c>
      <c r="Q499" s="80">
        <f t="shared" si="15"/>
        <v>11158996.32</v>
      </c>
      <c r="R499" s="65">
        <v>10183980.32</v>
      </c>
      <c r="S499" s="65">
        <v>975016</v>
      </c>
      <c r="T499" s="52">
        <f>SUM('Part C'!$R499:$S499)</f>
        <v>11158996.32</v>
      </c>
      <c r="U499" s="65">
        <v>16268.3391693291</v>
      </c>
      <c r="V499" s="65">
        <v>1557.53354632588</v>
      </c>
      <c r="W499" s="65">
        <v>4220640.4021973601</v>
      </c>
      <c r="X499" s="65">
        <v>15379636.7221974</v>
      </c>
      <c r="Y499" s="17">
        <v>24568.109779867998</v>
      </c>
    </row>
    <row r="500" spans="1:25" s="11" customFormat="1" ht="15" x14ac:dyDescent="0.35">
      <c r="A500" s="106" t="s">
        <v>1628</v>
      </c>
      <c r="B500" s="106" t="s">
        <v>1629</v>
      </c>
      <c r="C500" s="106" t="s">
        <v>1630</v>
      </c>
      <c r="D500" s="65">
        <v>2516053</v>
      </c>
      <c r="E500" s="65">
        <v>1108232</v>
      </c>
      <c r="F500" s="79">
        <v>2141227.5780000002</v>
      </c>
      <c r="G500" s="65">
        <v>0</v>
      </c>
      <c r="H500" s="65">
        <v>27070</v>
      </c>
      <c r="I500" s="80">
        <f t="shared" si="14"/>
        <v>5792582.5779999997</v>
      </c>
      <c r="J500" s="65">
        <v>3150571</v>
      </c>
      <c r="K500" s="65">
        <v>0</v>
      </c>
      <c r="L500" s="65">
        <v>1758109.21</v>
      </c>
      <c r="M500" s="65">
        <v>0</v>
      </c>
      <c r="N500" s="65">
        <v>708588.45</v>
      </c>
      <c r="O500" s="65">
        <v>3910</v>
      </c>
      <c r="P500" s="65">
        <v>171403.93</v>
      </c>
      <c r="Q500" s="80">
        <f t="shared" si="15"/>
        <v>5792582.5899999999</v>
      </c>
      <c r="R500" s="65">
        <v>5310201.59</v>
      </c>
      <c r="S500" s="65">
        <v>482381</v>
      </c>
      <c r="T500" s="52">
        <f>SUM('Part C'!$R500:$S500)</f>
        <v>5792582.5899999999</v>
      </c>
      <c r="U500" s="65">
        <v>16911.4700318471</v>
      </c>
      <c r="V500" s="65">
        <v>1536.2452229299399</v>
      </c>
      <c r="W500" s="65">
        <v>2117062.4381629</v>
      </c>
      <c r="X500" s="65">
        <v>7909645.0281629004</v>
      </c>
      <c r="Y500" s="17">
        <v>25189.952318990101</v>
      </c>
    </row>
    <row r="501" spans="1:25" s="11" customFormat="1" ht="15" x14ac:dyDescent="0.35">
      <c r="A501" s="106" t="s">
        <v>1631</v>
      </c>
      <c r="B501" s="106" t="s">
        <v>1632</v>
      </c>
      <c r="C501" s="106" t="s">
        <v>1633</v>
      </c>
      <c r="D501" s="65">
        <v>6387335</v>
      </c>
      <c r="E501" s="65">
        <v>2840755</v>
      </c>
      <c r="F501" s="79">
        <v>5451955.5719999997</v>
      </c>
      <c r="G501" s="65">
        <v>0</v>
      </c>
      <c r="H501" s="65">
        <v>1317211</v>
      </c>
      <c r="I501" s="80">
        <f t="shared" si="14"/>
        <v>15997256.572000001</v>
      </c>
      <c r="J501" s="65">
        <v>10495175</v>
      </c>
      <c r="K501" s="65">
        <v>0</v>
      </c>
      <c r="L501" s="65">
        <v>3594029.22</v>
      </c>
      <c r="M501" s="65">
        <v>0</v>
      </c>
      <c r="N501" s="65">
        <v>926397.61</v>
      </c>
      <c r="O501" s="65">
        <v>256867.44</v>
      </c>
      <c r="P501" s="65">
        <v>724787.57</v>
      </c>
      <c r="Q501" s="80">
        <f t="shared" si="15"/>
        <v>15997256.84</v>
      </c>
      <c r="R501" s="65">
        <v>14641054.84</v>
      </c>
      <c r="S501" s="65">
        <v>1356202</v>
      </c>
      <c r="T501" s="52">
        <f>SUM('Part C'!$R501:$S501)</f>
        <v>15997256.84</v>
      </c>
      <c r="U501" s="65">
        <v>14023.9988888889</v>
      </c>
      <c r="V501" s="65">
        <v>1299.0440613026799</v>
      </c>
      <c r="W501" s="65">
        <v>7038895.49503842</v>
      </c>
      <c r="X501" s="65">
        <v>23036152.335038401</v>
      </c>
      <c r="Y501" s="17">
        <v>22065.280014404601</v>
      </c>
    </row>
    <row r="502" spans="1:25" s="11" customFormat="1" ht="15" x14ac:dyDescent="0.35">
      <c r="A502" s="106" t="s">
        <v>1634</v>
      </c>
      <c r="B502" s="106" t="s">
        <v>1635</v>
      </c>
      <c r="C502" s="106" t="s">
        <v>1636</v>
      </c>
      <c r="D502" s="65">
        <v>3311136</v>
      </c>
      <c r="E502" s="65">
        <v>2035496</v>
      </c>
      <c r="F502" s="79">
        <v>3158790.1856</v>
      </c>
      <c r="G502" s="65">
        <v>0</v>
      </c>
      <c r="H502" s="65">
        <v>488674</v>
      </c>
      <c r="I502" s="80">
        <f t="shared" si="14"/>
        <v>8994096.1855999995</v>
      </c>
      <c r="J502" s="65">
        <v>3707082</v>
      </c>
      <c r="K502" s="65">
        <v>0</v>
      </c>
      <c r="L502" s="65">
        <v>3389687.78</v>
      </c>
      <c r="M502" s="65">
        <v>0</v>
      </c>
      <c r="N502" s="65">
        <v>703305.41</v>
      </c>
      <c r="O502" s="65">
        <v>127985.83</v>
      </c>
      <c r="P502" s="65">
        <v>1066034.7</v>
      </c>
      <c r="Q502" s="80">
        <f t="shared" si="15"/>
        <v>8994095.7199999988</v>
      </c>
      <c r="R502" s="65">
        <v>8426022.7200000007</v>
      </c>
      <c r="S502" s="65">
        <v>568073</v>
      </c>
      <c r="T502" s="52">
        <f>SUM('Part C'!$R502:$S502)</f>
        <v>8994095.7200000007</v>
      </c>
      <c r="U502" s="65">
        <v>27536.021960784299</v>
      </c>
      <c r="V502" s="65">
        <v>1856.4477124182999</v>
      </c>
      <c r="W502" s="65">
        <v>2063124.54164919</v>
      </c>
      <c r="X502" s="65">
        <v>11057220.261649201</v>
      </c>
      <c r="Y502" s="17">
        <v>36134.706737415698</v>
      </c>
    </row>
    <row r="503" spans="1:25" s="11" customFormat="1" ht="15" x14ac:dyDescent="0.35">
      <c r="A503" s="106" t="s">
        <v>1637</v>
      </c>
      <c r="B503" s="106" t="s">
        <v>1638</v>
      </c>
      <c r="C503" s="106" t="s">
        <v>1639</v>
      </c>
      <c r="D503" s="65">
        <v>3096786</v>
      </c>
      <c r="E503" s="65">
        <v>2186423</v>
      </c>
      <c r="F503" s="79">
        <v>3121319.8772</v>
      </c>
      <c r="G503" s="65">
        <v>0</v>
      </c>
      <c r="H503" s="65">
        <v>126945</v>
      </c>
      <c r="I503" s="80">
        <f t="shared" si="14"/>
        <v>8531473.8772</v>
      </c>
      <c r="J503" s="65">
        <v>4484026</v>
      </c>
      <c r="K503" s="65">
        <v>0</v>
      </c>
      <c r="L503" s="65">
        <v>2842847.09</v>
      </c>
      <c r="M503" s="65">
        <v>0</v>
      </c>
      <c r="N503" s="65">
        <v>456411.66</v>
      </c>
      <c r="O503" s="65">
        <v>29443</v>
      </c>
      <c r="P503" s="65">
        <v>718745.71</v>
      </c>
      <c r="Q503" s="80">
        <f t="shared" si="15"/>
        <v>8531473.4600000009</v>
      </c>
      <c r="R503" s="65">
        <v>7767649.46</v>
      </c>
      <c r="S503" s="65">
        <v>763824</v>
      </c>
      <c r="T503" s="52">
        <f>SUM('Part C'!$R503:$S503)</f>
        <v>8531473.4600000009</v>
      </c>
      <c r="U503" s="65">
        <v>34218.7200881057</v>
      </c>
      <c r="V503" s="65">
        <v>3364.8634361233499</v>
      </c>
      <c r="W503" s="65">
        <v>1530487.81357636</v>
      </c>
      <c r="X503" s="65">
        <v>10061961.273576399</v>
      </c>
      <c r="Y503" s="17">
        <v>44325.820588442097</v>
      </c>
    </row>
    <row r="504" spans="1:25" s="11" customFormat="1" ht="15" x14ac:dyDescent="0.35">
      <c r="A504" s="106" t="s">
        <v>1640</v>
      </c>
      <c r="B504" s="106" t="s">
        <v>1641</v>
      </c>
      <c r="C504" s="106" t="s">
        <v>1642</v>
      </c>
      <c r="D504" s="65">
        <v>2505850</v>
      </c>
      <c r="E504" s="65">
        <v>1984982</v>
      </c>
      <c r="F504" s="79">
        <v>2653183.5455999998</v>
      </c>
      <c r="G504" s="65">
        <v>0</v>
      </c>
      <c r="H504" s="65">
        <v>399127</v>
      </c>
      <c r="I504" s="80">
        <f t="shared" si="14"/>
        <v>7543142.5455999998</v>
      </c>
      <c r="J504" s="65">
        <v>4873320</v>
      </c>
      <c r="K504" s="65">
        <v>0</v>
      </c>
      <c r="L504" s="65">
        <v>1528418.37</v>
      </c>
      <c r="M504" s="65">
        <v>0</v>
      </c>
      <c r="N504" s="65">
        <v>475671.47</v>
      </c>
      <c r="O504" s="65">
        <v>35696</v>
      </c>
      <c r="P504" s="65">
        <v>630036.34</v>
      </c>
      <c r="Q504" s="80">
        <f t="shared" si="15"/>
        <v>7543142.1799999997</v>
      </c>
      <c r="R504" s="65">
        <v>6945303.1799999997</v>
      </c>
      <c r="S504" s="65">
        <v>597839</v>
      </c>
      <c r="T504" s="52">
        <f>SUM('Part C'!$R504:$S504)</f>
        <v>7543142.1799999997</v>
      </c>
      <c r="U504" s="65">
        <v>18422.5548541114</v>
      </c>
      <c r="V504" s="65">
        <v>1585.77984084881</v>
      </c>
      <c r="W504" s="65">
        <v>2541823.3732083198</v>
      </c>
      <c r="X504" s="65">
        <v>10084965.553208301</v>
      </c>
      <c r="Y504" s="17">
        <v>26750.571759173301</v>
      </c>
    </row>
    <row r="505" spans="1:25" s="11" customFormat="1" ht="15" x14ac:dyDescent="0.35">
      <c r="A505" s="106" t="s">
        <v>1643</v>
      </c>
      <c r="B505" s="106" t="s">
        <v>1644</v>
      </c>
      <c r="C505" s="106" t="s">
        <v>1645</v>
      </c>
      <c r="D505" s="65">
        <v>2634849</v>
      </c>
      <c r="E505" s="65">
        <v>1823031</v>
      </c>
      <c r="F505" s="79">
        <v>2633715.5040000002</v>
      </c>
      <c r="G505" s="65">
        <v>0</v>
      </c>
      <c r="H505" s="65">
        <v>236940</v>
      </c>
      <c r="I505" s="80">
        <f t="shared" si="14"/>
        <v>7328535.5040000007</v>
      </c>
      <c r="J505" s="65">
        <v>2845182</v>
      </c>
      <c r="K505" s="65">
        <v>368715.41</v>
      </c>
      <c r="L505" s="65">
        <v>2944348.09</v>
      </c>
      <c r="M505" s="65">
        <v>426114.74</v>
      </c>
      <c r="N505" s="65">
        <v>511830.36</v>
      </c>
      <c r="O505" s="65">
        <v>32707</v>
      </c>
      <c r="P505" s="65">
        <v>199637.45</v>
      </c>
      <c r="Q505" s="80">
        <f t="shared" si="15"/>
        <v>7328535.0500000007</v>
      </c>
      <c r="R505" s="65">
        <v>6698840.0499999998</v>
      </c>
      <c r="S505" s="65">
        <v>629695</v>
      </c>
      <c r="T505" s="52">
        <f>SUM('Part C'!$R505:$S505)</f>
        <v>7328535.0499999998</v>
      </c>
      <c r="U505" s="65">
        <v>21266.158888888898</v>
      </c>
      <c r="V505" s="65">
        <v>1999.0317460317499</v>
      </c>
      <c r="W505" s="65">
        <v>2123804.6752271098</v>
      </c>
      <c r="X505" s="65">
        <v>9452339.7252271101</v>
      </c>
      <c r="Y505" s="17">
        <v>30007.427699133699</v>
      </c>
    </row>
    <row r="506" spans="1:25" s="11" customFormat="1" ht="15" x14ac:dyDescent="0.35">
      <c r="A506" s="106" t="s">
        <v>1646</v>
      </c>
      <c r="B506" s="106" t="s">
        <v>1647</v>
      </c>
      <c r="C506" s="106" t="s">
        <v>1648</v>
      </c>
      <c r="D506" s="65">
        <v>4476763</v>
      </c>
      <c r="E506" s="65">
        <v>2219501</v>
      </c>
      <c r="F506" s="79">
        <v>3956152.7711999998</v>
      </c>
      <c r="G506" s="65">
        <v>0</v>
      </c>
      <c r="H506" s="65">
        <v>182554</v>
      </c>
      <c r="I506" s="80">
        <f t="shared" si="14"/>
        <v>10834970.771199999</v>
      </c>
      <c r="J506" s="65">
        <v>5329551</v>
      </c>
      <c r="K506" s="65">
        <v>701221.67</v>
      </c>
      <c r="L506" s="65">
        <v>3806918.03</v>
      </c>
      <c r="M506" s="65">
        <v>206568.35</v>
      </c>
      <c r="N506" s="65">
        <v>463247.32</v>
      </c>
      <c r="O506" s="65">
        <v>10477</v>
      </c>
      <c r="P506" s="65">
        <v>316987.58</v>
      </c>
      <c r="Q506" s="80">
        <f t="shared" si="15"/>
        <v>10834970.949999999</v>
      </c>
      <c r="R506" s="65">
        <v>9856752.9499999993</v>
      </c>
      <c r="S506" s="65">
        <v>978218</v>
      </c>
      <c r="T506" s="52">
        <f>SUM('Part C'!$R506:$S506)</f>
        <v>10834970.949999999</v>
      </c>
      <c r="U506" s="65">
        <v>17664.4318100358</v>
      </c>
      <c r="V506" s="65">
        <v>1753.0788530466</v>
      </c>
      <c r="W506" s="65">
        <v>3762168.2818308799</v>
      </c>
      <c r="X506" s="65">
        <v>14597139.231830901</v>
      </c>
      <c r="Y506" s="17">
        <v>26159.7477272955</v>
      </c>
    </row>
    <row r="507" spans="1:25" s="11" customFormat="1" ht="15" x14ac:dyDescent="0.35">
      <c r="A507" s="106" t="s">
        <v>1649</v>
      </c>
      <c r="B507" s="106" t="s">
        <v>1650</v>
      </c>
      <c r="C507" s="106" t="s">
        <v>1651</v>
      </c>
      <c r="D507" s="65">
        <v>3575586</v>
      </c>
      <c r="E507" s="65">
        <v>1856753</v>
      </c>
      <c r="F507" s="79">
        <v>3209425.8812000002</v>
      </c>
      <c r="G507" s="65">
        <v>0</v>
      </c>
      <c r="H507" s="65">
        <v>623452</v>
      </c>
      <c r="I507" s="80">
        <f t="shared" si="14"/>
        <v>9265216.8812000006</v>
      </c>
      <c r="J507" s="65">
        <v>4605746</v>
      </c>
      <c r="K507" s="65">
        <v>0</v>
      </c>
      <c r="L507" s="65">
        <v>3282129.02</v>
      </c>
      <c r="M507" s="65">
        <v>0</v>
      </c>
      <c r="N507" s="65">
        <v>252448.82</v>
      </c>
      <c r="O507" s="65">
        <v>9718</v>
      </c>
      <c r="P507" s="65">
        <v>1115174.56</v>
      </c>
      <c r="Q507" s="80">
        <f t="shared" si="15"/>
        <v>9265216.4000000004</v>
      </c>
      <c r="R507" s="65">
        <v>8485607.4000000004</v>
      </c>
      <c r="S507" s="65">
        <v>779609</v>
      </c>
      <c r="T507" s="52">
        <f>SUM('Part C'!$R507:$S507)</f>
        <v>9265216.4000000004</v>
      </c>
      <c r="U507" s="65">
        <v>19462.402293578001</v>
      </c>
      <c r="V507" s="65">
        <v>1788.09403669725</v>
      </c>
      <c r="W507" s="65">
        <v>2939615.3599968902</v>
      </c>
      <c r="X507" s="65">
        <v>12204831.7599969</v>
      </c>
      <c r="Y507" s="17">
        <v>27992.733394488299</v>
      </c>
    </row>
    <row r="508" spans="1:25" s="11" customFormat="1" ht="15" x14ac:dyDescent="0.35">
      <c r="A508" s="106" t="s">
        <v>1652</v>
      </c>
      <c r="B508" s="106" t="s">
        <v>1653</v>
      </c>
      <c r="C508" s="106" t="s">
        <v>1654</v>
      </c>
      <c r="D508" s="65">
        <v>2400000</v>
      </c>
      <c r="E508" s="65">
        <v>1316955</v>
      </c>
      <c r="F508" s="79">
        <v>2195977.014</v>
      </c>
      <c r="G508" s="65">
        <v>0</v>
      </c>
      <c r="H508" s="65">
        <v>242145</v>
      </c>
      <c r="I508" s="80">
        <f t="shared" si="14"/>
        <v>6155077.0140000004</v>
      </c>
      <c r="J508" s="65">
        <v>3324324</v>
      </c>
      <c r="K508" s="65">
        <v>0</v>
      </c>
      <c r="L508" s="65">
        <v>2074754.77</v>
      </c>
      <c r="M508" s="65">
        <v>0</v>
      </c>
      <c r="N508" s="65">
        <v>483475.94</v>
      </c>
      <c r="O508" s="65">
        <v>13095</v>
      </c>
      <c r="P508" s="65">
        <v>259427.66</v>
      </c>
      <c r="Q508" s="80">
        <f t="shared" si="15"/>
        <v>6155077.3700000001</v>
      </c>
      <c r="R508" s="65">
        <v>5680732.3700000001</v>
      </c>
      <c r="S508" s="65">
        <v>474345</v>
      </c>
      <c r="T508" s="52">
        <f>SUM('Part C'!$R508:$S508)</f>
        <v>6155077.3700000001</v>
      </c>
      <c r="U508" s="65">
        <v>17977.001170886098</v>
      </c>
      <c r="V508" s="65">
        <v>1501.0917721518999</v>
      </c>
      <c r="W508" s="65">
        <v>2130546.91229132</v>
      </c>
      <c r="X508" s="65">
        <v>8285624.2822913202</v>
      </c>
      <c r="Y508" s="17">
        <v>26220.330007250999</v>
      </c>
    </row>
    <row r="509" spans="1:25" s="11" customFormat="1" ht="15" x14ac:dyDescent="0.35">
      <c r="A509" s="106" t="s">
        <v>1655</v>
      </c>
      <c r="B509" s="106" t="s">
        <v>1656</v>
      </c>
      <c r="C509" s="106" t="s">
        <v>1657</v>
      </c>
      <c r="D509" s="65">
        <v>2629376</v>
      </c>
      <c r="E509" s="65">
        <v>1293112</v>
      </c>
      <c r="F509" s="79">
        <v>2317405.9103999999</v>
      </c>
      <c r="G509" s="65">
        <v>0</v>
      </c>
      <c r="H509" s="65">
        <v>794098</v>
      </c>
      <c r="I509" s="80">
        <f t="shared" si="14"/>
        <v>7033991.9103999995</v>
      </c>
      <c r="J509" s="65">
        <v>3845242</v>
      </c>
      <c r="K509" s="65">
        <v>0</v>
      </c>
      <c r="L509" s="65">
        <v>2199799.6</v>
      </c>
      <c r="M509" s="65">
        <v>0</v>
      </c>
      <c r="N509" s="65">
        <v>674933.49</v>
      </c>
      <c r="O509" s="65">
        <v>20363</v>
      </c>
      <c r="P509" s="65">
        <v>293653.62</v>
      </c>
      <c r="Q509" s="80">
        <f t="shared" si="15"/>
        <v>7033991.71</v>
      </c>
      <c r="R509" s="65">
        <v>6531305.71</v>
      </c>
      <c r="S509" s="65">
        <v>502686</v>
      </c>
      <c r="T509" s="52">
        <f>SUM('Part C'!$R509:$S509)</f>
        <v>7033991.71</v>
      </c>
      <c r="U509" s="65">
        <v>21274.6114332248</v>
      </c>
      <c r="V509" s="65">
        <v>1637.4136807817599</v>
      </c>
      <c r="W509" s="65">
        <v>2069866.7787134</v>
      </c>
      <c r="X509" s="65">
        <v>9103858.4887134004</v>
      </c>
      <c r="Y509" s="17">
        <v>29654.2621782196</v>
      </c>
    </row>
    <row r="510" spans="1:25" s="11" customFormat="1" ht="15" x14ac:dyDescent="0.35">
      <c r="A510" s="106" t="s">
        <v>1658</v>
      </c>
      <c r="B510" s="106" t="s">
        <v>1659</v>
      </c>
      <c r="C510" s="106" t="s">
        <v>1660</v>
      </c>
      <c r="D510" s="65">
        <v>2811794</v>
      </c>
      <c r="E510" s="65">
        <v>1340990</v>
      </c>
      <c r="F510" s="79">
        <v>2453464.7872000001</v>
      </c>
      <c r="G510" s="65">
        <v>0</v>
      </c>
      <c r="H510" s="65">
        <v>398952</v>
      </c>
      <c r="I510" s="80">
        <f t="shared" si="14"/>
        <v>7005200.7872000001</v>
      </c>
      <c r="J510" s="65">
        <v>3663768</v>
      </c>
      <c r="K510" s="65">
        <v>0</v>
      </c>
      <c r="L510" s="65">
        <v>1972210.21</v>
      </c>
      <c r="M510" s="65">
        <v>0</v>
      </c>
      <c r="N510" s="65">
        <v>499178.72</v>
      </c>
      <c r="O510" s="65">
        <v>12328</v>
      </c>
      <c r="P510" s="65">
        <v>857716.24</v>
      </c>
      <c r="Q510" s="80">
        <f t="shared" si="15"/>
        <v>7005201.1699999999</v>
      </c>
      <c r="R510" s="65">
        <v>6480298.1699999999</v>
      </c>
      <c r="S510" s="65">
        <v>524903</v>
      </c>
      <c r="T510" s="52">
        <f>SUM('Part C'!$R510:$S510)</f>
        <v>7005201.1699999999</v>
      </c>
      <c r="U510" s="65">
        <v>25921.19268</v>
      </c>
      <c r="V510" s="65">
        <v>2099.6120000000001</v>
      </c>
      <c r="W510" s="65">
        <v>1685559.2660532601</v>
      </c>
      <c r="X510" s="65">
        <v>8690760.4360532593</v>
      </c>
      <c r="Y510" s="17">
        <v>34763.041744212998</v>
      </c>
    </row>
    <row r="511" spans="1:25" s="11" customFormat="1" ht="15" x14ac:dyDescent="0.35">
      <c r="A511" s="106" t="s">
        <v>1661</v>
      </c>
      <c r="B511" s="106" t="s">
        <v>1662</v>
      </c>
      <c r="C511" s="106" t="s">
        <v>1663</v>
      </c>
      <c r="D511" s="65">
        <v>3284580</v>
      </c>
      <c r="E511" s="65">
        <v>1516317</v>
      </c>
      <c r="F511" s="79">
        <v>2836369.9476000001</v>
      </c>
      <c r="G511" s="65">
        <v>0</v>
      </c>
      <c r="H511" s="65">
        <v>220529</v>
      </c>
      <c r="I511" s="80">
        <f t="shared" si="14"/>
        <v>7857795.9475999996</v>
      </c>
      <c r="J511" s="65">
        <v>4875491</v>
      </c>
      <c r="K511" s="65">
        <v>0</v>
      </c>
      <c r="L511" s="65">
        <v>1636624.58</v>
      </c>
      <c r="M511" s="65">
        <v>0</v>
      </c>
      <c r="N511" s="65">
        <v>468902.62</v>
      </c>
      <c r="O511" s="65">
        <v>93678.07</v>
      </c>
      <c r="P511" s="65">
        <v>783099.78</v>
      </c>
      <c r="Q511" s="80">
        <f t="shared" si="15"/>
        <v>7857796.0500000007</v>
      </c>
      <c r="R511" s="65">
        <v>7224513.0499999998</v>
      </c>
      <c r="S511" s="65">
        <v>633283</v>
      </c>
      <c r="T511" s="52">
        <f>SUM('Part C'!$R511:$S511)</f>
        <v>7857796.0499999998</v>
      </c>
      <c r="U511" s="65">
        <v>19214.130452127702</v>
      </c>
      <c r="V511" s="65">
        <v>1684.26329787234</v>
      </c>
      <c r="W511" s="65">
        <v>2535081.1361441002</v>
      </c>
      <c r="X511" s="65">
        <v>10392877.186144101</v>
      </c>
      <c r="Y511" s="17">
        <v>27640.630814213</v>
      </c>
    </row>
    <row r="512" spans="1:25" s="11" customFormat="1" ht="15" x14ac:dyDescent="0.35">
      <c r="A512" s="106" t="s">
        <v>1664</v>
      </c>
      <c r="B512" s="106" t="s">
        <v>1665</v>
      </c>
      <c r="C512" s="106" t="s">
        <v>1666</v>
      </c>
      <c r="D512" s="65">
        <v>4542612</v>
      </c>
      <c r="E512" s="65">
        <v>2429214</v>
      </c>
      <c r="F512" s="79">
        <v>4118954.8007999999</v>
      </c>
      <c r="G512" s="65">
        <v>0</v>
      </c>
      <c r="H512" s="65">
        <v>532002</v>
      </c>
      <c r="I512" s="80">
        <f t="shared" si="14"/>
        <v>11622782.800799999</v>
      </c>
      <c r="J512" s="65">
        <v>7787618</v>
      </c>
      <c r="K512" s="65">
        <v>0</v>
      </c>
      <c r="L512" s="65">
        <v>2066613.05</v>
      </c>
      <c r="M512" s="65">
        <v>0</v>
      </c>
      <c r="N512" s="65">
        <v>897204.84</v>
      </c>
      <c r="O512" s="65">
        <v>26401</v>
      </c>
      <c r="P512" s="65">
        <v>844945.47</v>
      </c>
      <c r="Q512" s="80">
        <f t="shared" si="15"/>
        <v>11622782.360000001</v>
      </c>
      <c r="R512" s="65">
        <v>10551103.359999999</v>
      </c>
      <c r="S512" s="65">
        <v>1071679</v>
      </c>
      <c r="T512" s="52">
        <f>SUM('Part C'!$R512:$S512)</f>
        <v>11622782.359999999</v>
      </c>
      <c r="U512" s="65">
        <v>15030.061766381799</v>
      </c>
      <c r="V512" s="65">
        <v>1526.6082621082601</v>
      </c>
      <c r="W512" s="65">
        <v>4733050.4190775603</v>
      </c>
      <c r="X512" s="65">
        <v>16355832.779077601</v>
      </c>
      <c r="Y512" s="17">
        <v>23298.907092703099</v>
      </c>
    </row>
    <row r="513" spans="1:25" s="11" customFormat="1" ht="15" x14ac:dyDescent="0.35">
      <c r="A513" s="106" t="s">
        <v>1667</v>
      </c>
      <c r="B513" s="106" t="s">
        <v>1668</v>
      </c>
      <c r="C513" s="106" t="s">
        <v>1669</v>
      </c>
      <c r="D513" s="65">
        <v>2816718</v>
      </c>
      <c r="E513" s="65">
        <v>1350233</v>
      </c>
      <c r="F513" s="79">
        <v>2461834.6507999999</v>
      </c>
      <c r="G513" s="65">
        <v>0</v>
      </c>
      <c r="H513" s="65">
        <v>532605</v>
      </c>
      <c r="I513" s="80">
        <f t="shared" si="14"/>
        <v>7161390.6507999999</v>
      </c>
      <c r="J513" s="65">
        <v>4029108</v>
      </c>
      <c r="K513" s="65">
        <v>0</v>
      </c>
      <c r="L513" s="65">
        <v>1801485.55</v>
      </c>
      <c r="M513" s="65">
        <v>0</v>
      </c>
      <c r="N513" s="65">
        <v>506025.53</v>
      </c>
      <c r="O513" s="65">
        <v>87821.66</v>
      </c>
      <c r="P513" s="65">
        <v>736950.22</v>
      </c>
      <c r="Q513" s="80">
        <f t="shared" si="15"/>
        <v>7161390.96</v>
      </c>
      <c r="R513" s="65">
        <v>6867582.96</v>
      </c>
      <c r="S513" s="65">
        <v>293808</v>
      </c>
      <c r="T513" s="52">
        <f>SUM('Part C'!$R513:$S513)</f>
        <v>7161390.96</v>
      </c>
      <c r="U513" s="65">
        <v>20937.7529268293</v>
      </c>
      <c r="V513" s="65">
        <v>895.75609756097595</v>
      </c>
      <c r="W513" s="65">
        <v>2211453.7570618801</v>
      </c>
      <c r="X513" s="65">
        <v>9372844.7170618791</v>
      </c>
      <c r="Y513" s="17">
        <v>28575.7460886033</v>
      </c>
    </row>
    <row r="514" spans="1:25" s="11" customFormat="1" ht="15" x14ac:dyDescent="0.35">
      <c r="A514" s="106" t="s">
        <v>1670</v>
      </c>
      <c r="B514" s="106" t="s">
        <v>1671</v>
      </c>
      <c r="C514" s="106" t="s">
        <v>1672</v>
      </c>
      <c r="D514" s="65">
        <v>4500049</v>
      </c>
      <c r="E514" s="65">
        <v>1874743</v>
      </c>
      <c r="F514" s="79">
        <v>3766227.1135999998</v>
      </c>
      <c r="G514" s="65">
        <v>0</v>
      </c>
      <c r="H514" s="65">
        <v>456685</v>
      </c>
      <c r="I514" s="80">
        <f t="shared" si="14"/>
        <v>10597704.113600001</v>
      </c>
      <c r="J514" s="65">
        <v>6255125</v>
      </c>
      <c r="K514" s="65">
        <v>0</v>
      </c>
      <c r="L514" s="65">
        <v>3248038.17</v>
      </c>
      <c r="M514" s="65">
        <v>0</v>
      </c>
      <c r="N514" s="65">
        <v>517145.22</v>
      </c>
      <c r="O514" s="65">
        <v>29317</v>
      </c>
      <c r="P514" s="65">
        <v>548078.93000000005</v>
      </c>
      <c r="Q514" s="80">
        <f t="shared" si="15"/>
        <v>10597704.32</v>
      </c>
      <c r="R514" s="65">
        <v>9873318.3200000003</v>
      </c>
      <c r="S514" s="65">
        <v>724386</v>
      </c>
      <c r="T514" s="52">
        <f>SUM('Part C'!$R514:$S514)</f>
        <v>10597704.32</v>
      </c>
      <c r="U514" s="65">
        <v>29124.832802359899</v>
      </c>
      <c r="V514" s="65">
        <v>2136.8318584070798</v>
      </c>
      <c r="W514" s="65">
        <v>2285618.3647682201</v>
      </c>
      <c r="X514" s="65">
        <v>12883322.6847682</v>
      </c>
      <c r="Y514" s="17">
        <v>38003.901724980002</v>
      </c>
    </row>
    <row r="515" spans="1:25" s="11" customFormat="1" ht="15" x14ac:dyDescent="0.35">
      <c r="A515" s="106" t="s">
        <v>1673</v>
      </c>
      <c r="B515" s="106" t="s">
        <v>1674</v>
      </c>
      <c r="C515" s="106" t="s">
        <v>1675</v>
      </c>
      <c r="D515" s="65">
        <v>2980680</v>
      </c>
      <c r="E515" s="65">
        <v>1511284</v>
      </c>
      <c r="F515" s="79">
        <v>2653852.3311999999</v>
      </c>
      <c r="G515" s="65">
        <v>0</v>
      </c>
      <c r="H515" s="65">
        <v>647626</v>
      </c>
      <c r="I515" s="80">
        <f t="shared" si="14"/>
        <v>7793442.3311999999</v>
      </c>
      <c r="J515" s="65">
        <v>3612360</v>
      </c>
      <c r="K515" s="65">
        <v>0</v>
      </c>
      <c r="L515" s="65">
        <v>3504516.49</v>
      </c>
      <c r="M515" s="65">
        <v>0</v>
      </c>
      <c r="N515" s="65">
        <v>472275.11</v>
      </c>
      <c r="O515" s="65">
        <v>39651</v>
      </c>
      <c r="P515" s="65">
        <v>164639.85</v>
      </c>
      <c r="Q515" s="80">
        <f t="shared" si="15"/>
        <v>7793442.4500000002</v>
      </c>
      <c r="R515" s="65">
        <v>7149365.4500000002</v>
      </c>
      <c r="S515" s="65">
        <v>644077</v>
      </c>
      <c r="T515" s="52">
        <f>SUM('Part C'!$R515:$S515)</f>
        <v>7793442.4500000002</v>
      </c>
      <c r="U515" s="65">
        <v>18569.780389610401</v>
      </c>
      <c r="V515" s="65">
        <v>1672.9272727272701</v>
      </c>
      <c r="W515" s="65">
        <v>2595761.2697220198</v>
      </c>
      <c r="X515" s="65">
        <v>10389203.719722001</v>
      </c>
      <c r="Y515" s="17">
        <v>26984.944726550701</v>
      </c>
    </row>
    <row r="516" spans="1:25" s="11" customFormat="1" ht="15" x14ac:dyDescent="0.35">
      <c r="A516" s="106" t="s">
        <v>1676</v>
      </c>
      <c r="B516" s="106" t="s">
        <v>1677</v>
      </c>
      <c r="C516" s="106" t="s">
        <v>1678</v>
      </c>
      <c r="D516" s="65">
        <v>3782990</v>
      </c>
      <c r="E516" s="65">
        <v>1809941</v>
      </c>
      <c r="F516" s="79">
        <v>3304303.6348000001</v>
      </c>
      <c r="G516" s="65">
        <v>0</v>
      </c>
      <c r="H516" s="65">
        <v>404570</v>
      </c>
      <c r="I516" s="80">
        <f t="shared" si="14"/>
        <v>9301804.6348000001</v>
      </c>
      <c r="J516" s="65">
        <v>5239021</v>
      </c>
      <c r="K516" s="65">
        <v>400485.45</v>
      </c>
      <c r="L516" s="65">
        <v>2553981.6800000002</v>
      </c>
      <c r="M516" s="65">
        <v>97045.119999999995</v>
      </c>
      <c r="N516" s="65">
        <v>710436.96</v>
      </c>
      <c r="O516" s="65">
        <v>108478</v>
      </c>
      <c r="P516" s="65">
        <v>192356.35</v>
      </c>
      <c r="Q516" s="80">
        <f t="shared" si="15"/>
        <v>9301804.5600000005</v>
      </c>
      <c r="R516" s="65">
        <v>8573021.5600000005</v>
      </c>
      <c r="S516" s="65">
        <v>728783</v>
      </c>
      <c r="T516" s="52">
        <f>SUM('Part C'!$R516:$S516)</f>
        <v>9301804.5600000005</v>
      </c>
      <c r="U516" s="65">
        <v>16942.730355731201</v>
      </c>
      <c r="V516" s="65">
        <v>1440.28260869565</v>
      </c>
      <c r="W516" s="65">
        <v>3411571.9544918002</v>
      </c>
      <c r="X516" s="65">
        <v>12713376.5144918</v>
      </c>
      <c r="Y516" s="17">
        <v>25125.250028639901</v>
      </c>
    </row>
    <row r="517" spans="1:25" s="11" customFormat="1" ht="15" x14ac:dyDescent="0.35">
      <c r="A517" s="106" t="s">
        <v>1679</v>
      </c>
      <c r="B517" s="106" t="s">
        <v>1680</v>
      </c>
      <c r="C517" s="106" t="s">
        <v>1681</v>
      </c>
      <c r="D517" s="65">
        <v>3345481</v>
      </c>
      <c r="E517" s="65">
        <v>2143938</v>
      </c>
      <c r="F517" s="79">
        <v>3243148.7451999998</v>
      </c>
      <c r="G517" s="65">
        <v>0</v>
      </c>
      <c r="H517" s="65">
        <v>203304</v>
      </c>
      <c r="I517" s="80">
        <f t="shared" si="14"/>
        <v>8935871.7452000007</v>
      </c>
      <c r="J517" s="65">
        <v>4372807</v>
      </c>
      <c r="K517" s="65">
        <v>558544.22</v>
      </c>
      <c r="L517" s="65">
        <v>3175411.79</v>
      </c>
      <c r="M517" s="65">
        <v>174821.55</v>
      </c>
      <c r="N517" s="65">
        <v>476334.83</v>
      </c>
      <c r="O517" s="65">
        <v>14242</v>
      </c>
      <c r="P517" s="65">
        <v>163710.82</v>
      </c>
      <c r="Q517" s="80">
        <f t="shared" si="15"/>
        <v>8935872.209999999</v>
      </c>
      <c r="R517" s="65">
        <v>8360754.21</v>
      </c>
      <c r="S517" s="65">
        <v>575118</v>
      </c>
      <c r="T517" s="52">
        <f>SUM('Part C'!$R517:$S517)</f>
        <v>8935872.2100000009</v>
      </c>
      <c r="U517" s="65">
        <v>20097.9668509615</v>
      </c>
      <c r="V517" s="65">
        <v>1382.4951923076901</v>
      </c>
      <c r="W517" s="65">
        <v>2804770.6187126301</v>
      </c>
      <c r="X517" s="65">
        <v>11740642.828712599</v>
      </c>
      <c r="Y517" s="17">
        <v>28222.699107482302</v>
      </c>
    </row>
    <row r="518" spans="1:25" s="11" customFormat="1" ht="15" x14ac:dyDescent="0.35">
      <c r="A518" s="106" t="s">
        <v>1682</v>
      </c>
      <c r="B518" s="106" t="s">
        <v>1683</v>
      </c>
      <c r="C518" s="106" t="s">
        <v>1684</v>
      </c>
      <c r="D518" s="65">
        <v>2884946</v>
      </c>
      <c r="E518" s="65">
        <v>1735328</v>
      </c>
      <c r="F518" s="79">
        <v>2729657.8791999999</v>
      </c>
      <c r="G518" s="65">
        <v>0</v>
      </c>
      <c r="H518" s="65">
        <v>231501</v>
      </c>
      <c r="I518" s="80">
        <f t="shared" si="14"/>
        <v>7581432.8792000003</v>
      </c>
      <c r="J518" s="65">
        <v>4653832</v>
      </c>
      <c r="K518" s="65">
        <v>0</v>
      </c>
      <c r="L518" s="65">
        <v>1417827.54</v>
      </c>
      <c r="M518" s="65">
        <v>0</v>
      </c>
      <c r="N518" s="65">
        <v>769285.43</v>
      </c>
      <c r="O518" s="65">
        <v>39604</v>
      </c>
      <c r="P518" s="65">
        <v>700884.21</v>
      </c>
      <c r="Q518" s="80">
        <f t="shared" si="15"/>
        <v>7581433.1799999997</v>
      </c>
      <c r="R518" s="65">
        <v>6861375.1799999997</v>
      </c>
      <c r="S518" s="65">
        <v>720058</v>
      </c>
      <c r="T518" s="52">
        <f>SUM('Part C'!$R518:$S518)</f>
        <v>7581433.1799999997</v>
      </c>
      <c r="U518" s="65">
        <v>16899.9388669951</v>
      </c>
      <c r="V518" s="65">
        <v>1773.54187192118</v>
      </c>
      <c r="W518" s="65">
        <v>2737348.2480704999</v>
      </c>
      <c r="X518" s="65">
        <v>10318781.4280705</v>
      </c>
      <c r="Y518" s="17">
        <v>25415.717803129301</v>
      </c>
    </row>
    <row r="519" spans="1:25" s="11" customFormat="1" ht="15" x14ac:dyDescent="0.35">
      <c r="A519" s="106" t="s">
        <v>1685</v>
      </c>
      <c r="B519" s="106" t="s">
        <v>1686</v>
      </c>
      <c r="C519" s="106" t="s">
        <v>1687</v>
      </c>
      <c r="D519" s="65">
        <v>3785984</v>
      </c>
      <c r="E519" s="65">
        <v>2369833</v>
      </c>
      <c r="F519" s="79">
        <v>3636856.6836000001</v>
      </c>
      <c r="G519" s="65">
        <v>0</v>
      </c>
      <c r="H519" s="65">
        <v>630718</v>
      </c>
      <c r="I519" s="80">
        <f t="shared" si="14"/>
        <v>10423391.683600001</v>
      </c>
      <c r="J519" s="65">
        <v>5532889</v>
      </c>
      <c r="K519" s="65">
        <v>836291.95</v>
      </c>
      <c r="L519" s="65">
        <v>2515883.61</v>
      </c>
      <c r="M519" s="65">
        <v>200493.34</v>
      </c>
      <c r="N519" s="65">
        <v>503792.04</v>
      </c>
      <c r="O519" s="65">
        <v>31758</v>
      </c>
      <c r="P519" s="65">
        <v>802283.39</v>
      </c>
      <c r="Q519" s="80">
        <f t="shared" si="15"/>
        <v>10423391.33</v>
      </c>
      <c r="R519" s="65">
        <v>9564215.3300000001</v>
      </c>
      <c r="S519" s="65">
        <v>859176</v>
      </c>
      <c r="T519" s="52">
        <f>SUM('Part C'!$R519:$S519)</f>
        <v>10423391.33</v>
      </c>
      <c r="U519" s="65">
        <v>17357.922558983701</v>
      </c>
      <c r="V519" s="65">
        <v>1559.30308529946</v>
      </c>
      <c r="W519" s="65">
        <v>3714972.6223813901</v>
      </c>
      <c r="X519" s="65">
        <v>14138363.9523814</v>
      </c>
      <c r="Y519" s="17">
        <v>25659.462708496201</v>
      </c>
    </row>
    <row r="520" spans="1:25" s="11" customFormat="1" ht="15" x14ac:dyDescent="0.35">
      <c r="A520" s="106" t="s">
        <v>1688</v>
      </c>
      <c r="B520" s="106" t="s">
        <v>1689</v>
      </c>
      <c r="C520" s="106" t="s">
        <v>1690</v>
      </c>
      <c r="D520" s="65">
        <v>2526970</v>
      </c>
      <c r="E520" s="65">
        <v>1264200</v>
      </c>
      <c r="F520" s="79">
        <v>2239823.236</v>
      </c>
      <c r="G520" s="65">
        <v>0</v>
      </c>
      <c r="H520" s="65">
        <v>569344</v>
      </c>
      <c r="I520" s="80">
        <f t="shared" ref="I520:I583" si="16">SUM(D520:H520)</f>
        <v>6600337.2359999996</v>
      </c>
      <c r="J520" s="65">
        <v>4180965</v>
      </c>
      <c r="K520" s="65">
        <v>526705.13</v>
      </c>
      <c r="L520" s="65">
        <v>1254296.49</v>
      </c>
      <c r="M520" s="65">
        <v>161491.66</v>
      </c>
      <c r="N520" s="65">
        <v>257739.83</v>
      </c>
      <c r="O520" s="65">
        <v>43246</v>
      </c>
      <c r="P520" s="65">
        <v>175893.17</v>
      </c>
      <c r="Q520" s="80">
        <f t="shared" ref="Q520:Q583" si="17">SUM(J520:P520)</f>
        <v>6600337.2800000003</v>
      </c>
      <c r="R520" s="65">
        <v>6035277.2800000003</v>
      </c>
      <c r="S520" s="65">
        <v>565060</v>
      </c>
      <c r="T520" s="52">
        <f>SUM('Part C'!$R520:$S520)</f>
        <v>6600337.2800000003</v>
      </c>
      <c r="U520" s="65">
        <v>14167.317558685399</v>
      </c>
      <c r="V520" s="65">
        <v>1326.43192488263</v>
      </c>
      <c r="W520" s="65">
        <v>2872192.9893547599</v>
      </c>
      <c r="X520" s="65">
        <v>9472530.2693547606</v>
      </c>
      <c r="Y520" s="17">
        <v>22235.9865477811</v>
      </c>
    </row>
    <row r="521" spans="1:25" s="11" customFormat="1" ht="15" x14ac:dyDescent="0.35">
      <c r="A521" s="106" t="s">
        <v>1691</v>
      </c>
      <c r="B521" s="106" t="s">
        <v>1692</v>
      </c>
      <c r="C521" s="106" t="s">
        <v>1693</v>
      </c>
      <c r="D521" s="65">
        <v>3268703</v>
      </c>
      <c r="E521" s="65">
        <v>1264546</v>
      </c>
      <c r="F521" s="79">
        <v>2678243.5092000002</v>
      </c>
      <c r="G521" s="65">
        <v>0</v>
      </c>
      <c r="H521" s="65">
        <v>500674</v>
      </c>
      <c r="I521" s="80">
        <f t="shared" si="16"/>
        <v>7712166.5092000002</v>
      </c>
      <c r="J521" s="65">
        <v>4945195</v>
      </c>
      <c r="K521" s="65">
        <v>0</v>
      </c>
      <c r="L521" s="65">
        <v>1672864.6</v>
      </c>
      <c r="M521" s="65">
        <v>0</v>
      </c>
      <c r="N521" s="65">
        <v>713192.23</v>
      </c>
      <c r="O521" s="65">
        <v>78041</v>
      </c>
      <c r="P521" s="65">
        <v>302874</v>
      </c>
      <c r="Q521" s="80">
        <f t="shared" si="17"/>
        <v>7712166.8300000001</v>
      </c>
      <c r="R521" s="65">
        <v>7072917.8300000001</v>
      </c>
      <c r="S521" s="65">
        <v>639249</v>
      </c>
      <c r="T521" s="52">
        <f>SUM('Part C'!$R521:$S521)</f>
        <v>7712166.8300000001</v>
      </c>
      <c r="U521" s="65">
        <v>13978.098478260899</v>
      </c>
      <c r="V521" s="65">
        <v>1263.3379446640299</v>
      </c>
      <c r="W521" s="65">
        <v>3411571.9544918002</v>
      </c>
      <c r="X521" s="65">
        <v>11123738.7844918</v>
      </c>
      <c r="Y521" s="17">
        <v>21983.673487137901</v>
      </c>
    </row>
    <row r="522" spans="1:25" s="11" customFormat="1" ht="15" x14ac:dyDescent="0.35">
      <c r="A522" s="106" t="s">
        <v>1694</v>
      </c>
      <c r="B522" s="106" t="s">
        <v>1695</v>
      </c>
      <c r="C522" s="106" t="s">
        <v>1696</v>
      </c>
      <c r="D522" s="65">
        <v>1041885</v>
      </c>
      <c r="E522" s="65">
        <v>858628</v>
      </c>
      <c r="F522" s="79">
        <v>1122823.0804000001</v>
      </c>
      <c r="G522" s="65">
        <v>0</v>
      </c>
      <c r="H522" s="65">
        <v>286495</v>
      </c>
      <c r="I522" s="80">
        <f t="shared" si="16"/>
        <v>3309831.0804000003</v>
      </c>
      <c r="J522" s="65">
        <v>1908346</v>
      </c>
      <c r="K522" s="65">
        <v>0</v>
      </c>
      <c r="L522" s="65">
        <v>515710.32</v>
      </c>
      <c r="M522" s="65">
        <v>0</v>
      </c>
      <c r="N522" s="65">
        <v>464979.7</v>
      </c>
      <c r="O522" s="65">
        <v>4218</v>
      </c>
      <c r="P522" s="65">
        <v>416576.65</v>
      </c>
      <c r="Q522" s="80">
        <f t="shared" si="17"/>
        <v>3309830.67</v>
      </c>
      <c r="R522" s="65">
        <v>3103080.67</v>
      </c>
      <c r="S522" s="65">
        <v>206750</v>
      </c>
      <c r="T522" s="52">
        <f>SUM('Part C'!$R522:$S522)</f>
        <v>3309830.67</v>
      </c>
      <c r="U522" s="65">
        <v>22985.782740740699</v>
      </c>
      <c r="V522" s="65">
        <v>1531.4814814814799</v>
      </c>
      <c r="W522" s="65">
        <v>910202.003668761</v>
      </c>
      <c r="X522" s="65">
        <v>4220032.6736687599</v>
      </c>
      <c r="Y522" s="17">
        <v>31259.501286435301</v>
      </c>
    </row>
    <row r="523" spans="1:25" s="11" customFormat="1" ht="15" x14ac:dyDescent="0.35">
      <c r="A523" s="106" t="s">
        <v>1697</v>
      </c>
      <c r="B523" s="106" t="s">
        <v>1698</v>
      </c>
      <c r="C523" s="106" t="s">
        <v>1699</v>
      </c>
      <c r="D523" s="65">
        <v>1588790</v>
      </c>
      <c r="E523" s="65">
        <v>1376913</v>
      </c>
      <c r="F523" s="79">
        <v>1752137.3324</v>
      </c>
      <c r="G523" s="65">
        <v>0</v>
      </c>
      <c r="H523" s="65">
        <v>811190</v>
      </c>
      <c r="I523" s="80">
        <f t="shared" si="16"/>
        <v>5529030.3323999997</v>
      </c>
      <c r="J523" s="65">
        <v>3239975</v>
      </c>
      <c r="K523" s="65">
        <v>0</v>
      </c>
      <c r="L523" s="65">
        <v>1122707.1000000001</v>
      </c>
      <c r="M523" s="65">
        <v>0</v>
      </c>
      <c r="N523" s="65">
        <v>520489.08</v>
      </c>
      <c r="O523" s="65">
        <v>155335.10999999999</v>
      </c>
      <c r="P523" s="65">
        <v>490523.54</v>
      </c>
      <c r="Q523" s="80">
        <f t="shared" si="17"/>
        <v>5529029.8300000001</v>
      </c>
      <c r="R523" s="65">
        <v>5175230.83</v>
      </c>
      <c r="S523" s="65">
        <v>353799</v>
      </c>
      <c r="T523" s="52">
        <f>SUM('Part C'!$R523:$S523)</f>
        <v>5529029.8300000001</v>
      </c>
      <c r="U523" s="65">
        <v>19026.583933823498</v>
      </c>
      <c r="V523" s="65">
        <v>1300.7316176470599</v>
      </c>
      <c r="W523" s="65">
        <v>1833888.4814659499</v>
      </c>
      <c r="X523" s="65">
        <v>7362918.3114659498</v>
      </c>
      <c r="Y523" s="17">
        <v>27069.552615683599</v>
      </c>
    </row>
    <row r="524" spans="1:25" s="11" customFormat="1" ht="15" x14ac:dyDescent="0.35">
      <c r="A524" s="106" t="s">
        <v>1700</v>
      </c>
      <c r="B524" s="106" t="s">
        <v>1701</v>
      </c>
      <c r="C524" s="106" t="s">
        <v>1702</v>
      </c>
      <c r="D524" s="65">
        <v>2386964</v>
      </c>
      <c r="E524" s="65">
        <v>1794352</v>
      </c>
      <c r="F524" s="79">
        <v>2470321.4928000001</v>
      </c>
      <c r="G524" s="65">
        <v>0</v>
      </c>
      <c r="H524" s="65">
        <v>809041</v>
      </c>
      <c r="I524" s="80">
        <f t="shared" si="16"/>
        <v>7460678.4928000001</v>
      </c>
      <c r="J524" s="65">
        <v>3693954</v>
      </c>
      <c r="K524" s="65">
        <v>0</v>
      </c>
      <c r="L524" s="65">
        <v>1853046.56</v>
      </c>
      <c r="M524" s="65">
        <v>0</v>
      </c>
      <c r="N524" s="65">
        <v>707237.86</v>
      </c>
      <c r="O524" s="65">
        <v>203079.92</v>
      </c>
      <c r="P524" s="65">
        <v>1003360.44</v>
      </c>
      <c r="Q524" s="80">
        <f t="shared" si="17"/>
        <v>7460678.7800000012</v>
      </c>
      <c r="R524" s="65">
        <v>6999385.7800000003</v>
      </c>
      <c r="S524" s="65">
        <v>461293</v>
      </c>
      <c r="T524" s="52">
        <f>SUM('Part C'!$R524:$S524)</f>
        <v>7460678.7800000003</v>
      </c>
      <c r="U524" s="65">
        <v>20466.040292397702</v>
      </c>
      <c r="V524" s="65">
        <v>1348.8099415204699</v>
      </c>
      <c r="W524" s="65">
        <v>2305845.0759608601</v>
      </c>
      <c r="X524" s="65">
        <v>9766523.8559608608</v>
      </c>
      <c r="Y524" s="17">
        <v>28557.087298131199</v>
      </c>
    </row>
    <row r="525" spans="1:25" s="11" customFormat="1" ht="15" x14ac:dyDescent="0.35">
      <c r="A525" s="106" t="s">
        <v>1703</v>
      </c>
      <c r="B525" s="106" t="s">
        <v>1704</v>
      </c>
      <c r="C525" s="106" t="s">
        <v>1705</v>
      </c>
      <c r="D525" s="65">
        <v>3145786</v>
      </c>
      <c r="E525" s="65">
        <v>2508467</v>
      </c>
      <c r="F525" s="79">
        <v>3340532.6724</v>
      </c>
      <c r="G525" s="65">
        <v>0</v>
      </c>
      <c r="H525" s="65">
        <v>102045</v>
      </c>
      <c r="I525" s="80">
        <f t="shared" si="16"/>
        <v>9096830.6723999996</v>
      </c>
      <c r="J525" s="65">
        <v>4842694</v>
      </c>
      <c r="K525" s="65">
        <v>0</v>
      </c>
      <c r="L525" s="65">
        <v>2565569.06</v>
      </c>
      <c r="M525" s="65">
        <v>0</v>
      </c>
      <c r="N525" s="65">
        <v>962858.74</v>
      </c>
      <c r="O525" s="65">
        <v>10857</v>
      </c>
      <c r="P525" s="65">
        <v>714851.43</v>
      </c>
      <c r="Q525" s="80">
        <f t="shared" si="17"/>
        <v>9096830.2300000004</v>
      </c>
      <c r="R525" s="65">
        <v>8290332.2300000004</v>
      </c>
      <c r="S525" s="65">
        <v>806498</v>
      </c>
      <c r="T525" s="52">
        <f>SUM('Part C'!$R525:$S525)</f>
        <v>9096830.2300000004</v>
      </c>
      <c r="U525" s="65">
        <v>18260.643678414101</v>
      </c>
      <c r="V525" s="65">
        <v>1776.4273127753299</v>
      </c>
      <c r="W525" s="65">
        <v>3060975.62715272</v>
      </c>
      <c r="X525" s="65">
        <v>12157805.8571527</v>
      </c>
      <c r="Y525" s="17">
        <v>26779.3080554025</v>
      </c>
    </row>
    <row r="526" spans="1:25" s="11" customFormat="1" ht="15" x14ac:dyDescent="0.35">
      <c r="A526" s="106" t="s">
        <v>1706</v>
      </c>
      <c r="B526" s="106" t="s">
        <v>1707</v>
      </c>
      <c r="C526" s="106" t="s">
        <v>1708</v>
      </c>
      <c r="D526" s="65">
        <v>4561723</v>
      </c>
      <c r="E526" s="65">
        <v>1828891</v>
      </c>
      <c r="F526" s="79">
        <v>3775574.7511999998</v>
      </c>
      <c r="G526" s="65">
        <v>0</v>
      </c>
      <c r="H526" s="65">
        <v>578164</v>
      </c>
      <c r="I526" s="80">
        <f t="shared" si="16"/>
        <v>10744352.7512</v>
      </c>
      <c r="J526" s="65">
        <v>6103206</v>
      </c>
      <c r="K526" s="65">
        <v>0</v>
      </c>
      <c r="L526" s="65">
        <v>3238859.28</v>
      </c>
      <c r="M526" s="65">
        <v>0</v>
      </c>
      <c r="N526" s="65">
        <v>906843.49</v>
      </c>
      <c r="O526" s="65">
        <v>54780</v>
      </c>
      <c r="P526" s="65">
        <v>440664.33</v>
      </c>
      <c r="Q526" s="80">
        <f t="shared" si="17"/>
        <v>10744353.1</v>
      </c>
      <c r="R526" s="65">
        <v>9914874.0999999996</v>
      </c>
      <c r="S526" s="65">
        <v>829479</v>
      </c>
      <c r="T526" s="52">
        <f>SUM('Part C'!$R526:$S526)</f>
        <v>10744353.1</v>
      </c>
      <c r="U526" s="65">
        <v>17035.866151202801</v>
      </c>
      <c r="V526" s="65">
        <v>1425.22164948454</v>
      </c>
      <c r="W526" s="65">
        <v>3923981.9713719902</v>
      </c>
      <c r="X526" s="65">
        <v>14668335.071372001</v>
      </c>
      <c r="Y526" s="17">
        <v>25203.3248649003</v>
      </c>
    </row>
    <row r="527" spans="1:25" s="11" customFormat="1" ht="15" x14ac:dyDescent="0.35">
      <c r="A527" s="106" t="s">
        <v>1709</v>
      </c>
      <c r="B527" s="106" t="s">
        <v>1710</v>
      </c>
      <c r="C527" s="106" t="s">
        <v>1711</v>
      </c>
      <c r="D527" s="65">
        <v>2485648</v>
      </c>
      <c r="E527" s="65">
        <v>1598990</v>
      </c>
      <c r="F527" s="79">
        <v>2413204.1304000001</v>
      </c>
      <c r="G527" s="65">
        <v>0</v>
      </c>
      <c r="H527" s="65">
        <v>75413</v>
      </c>
      <c r="I527" s="80">
        <f t="shared" si="16"/>
        <v>6573255.1304000001</v>
      </c>
      <c r="J527" s="65">
        <v>3551710</v>
      </c>
      <c r="K527" s="65">
        <v>0</v>
      </c>
      <c r="L527" s="65">
        <v>1541951.3</v>
      </c>
      <c r="M527" s="65">
        <v>0</v>
      </c>
      <c r="N527" s="65">
        <v>768960.9</v>
      </c>
      <c r="O527" s="65">
        <v>15275</v>
      </c>
      <c r="P527" s="65">
        <v>695357.77</v>
      </c>
      <c r="Q527" s="80">
        <f t="shared" si="17"/>
        <v>6573254.9700000007</v>
      </c>
      <c r="R527" s="65">
        <v>6059266.9699999997</v>
      </c>
      <c r="S527" s="65">
        <v>513988</v>
      </c>
      <c r="T527" s="52">
        <f>SUM('Part C'!$R527:$S527)</f>
        <v>6573254.9699999997</v>
      </c>
      <c r="U527" s="65">
        <v>16784.673047091401</v>
      </c>
      <c r="V527" s="65">
        <v>1423.78947368421</v>
      </c>
      <c r="W527" s="65">
        <v>2433947.58018091</v>
      </c>
      <c r="X527" s="65">
        <v>9007202.5501809102</v>
      </c>
      <c r="Y527" s="17">
        <v>24950.699584988699</v>
      </c>
    </row>
    <row r="528" spans="1:25" s="11" customFormat="1" ht="15" x14ac:dyDescent="0.35">
      <c r="A528" s="106" t="s">
        <v>1712</v>
      </c>
      <c r="B528" s="106" t="s">
        <v>1713</v>
      </c>
      <c r="C528" s="106" t="s">
        <v>1714</v>
      </c>
      <c r="D528" s="65">
        <v>2097154</v>
      </c>
      <c r="E528" s="65">
        <v>1059638</v>
      </c>
      <c r="F528" s="79">
        <v>1865032.7135999999</v>
      </c>
      <c r="G528" s="65">
        <v>0</v>
      </c>
      <c r="H528" s="65">
        <v>434457</v>
      </c>
      <c r="I528" s="80">
        <f t="shared" si="16"/>
        <v>5456281.7136000004</v>
      </c>
      <c r="J528" s="65">
        <v>3197100</v>
      </c>
      <c r="K528" s="65">
        <v>0</v>
      </c>
      <c r="L528" s="65">
        <v>1178480.55</v>
      </c>
      <c r="M528" s="65">
        <v>0</v>
      </c>
      <c r="N528" s="65">
        <v>525870.76</v>
      </c>
      <c r="O528" s="65">
        <v>30961</v>
      </c>
      <c r="P528" s="65">
        <v>523869.53</v>
      </c>
      <c r="Q528" s="80">
        <f t="shared" si="17"/>
        <v>5456281.8399999999</v>
      </c>
      <c r="R528" s="65">
        <v>4906313.84</v>
      </c>
      <c r="S528" s="65">
        <v>549968</v>
      </c>
      <c r="T528" s="52">
        <f>SUM('Part C'!$R528:$S528)</f>
        <v>5456281.8399999999</v>
      </c>
      <c r="U528" s="65">
        <v>15096.3502769231</v>
      </c>
      <c r="V528" s="65">
        <v>1692.2092307692301</v>
      </c>
      <c r="W528" s="65">
        <v>2191227.0458692401</v>
      </c>
      <c r="X528" s="65">
        <v>7647508.8858692404</v>
      </c>
      <c r="Y528" s="17">
        <v>23530.796571905401</v>
      </c>
    </row>
    <row r="529" spans="1:25" s="11" customFormat="1" ht="15" x14ac:dyDescent="0.35">
      <c r="A529" s="106" t="s">
        <v>1715</v>
      </c>
      <c r="B529" s="106" t="s">
        <v>1716</v>
      </c>
      <c r="C529" s="106" t="s">
        <v>1717</v>
      </c>
      <c r="D529" s="65">
        <v>2686590</v>
      </c>
      <c r="E529" s="65">
        <v>1584662</v>
      </c>
      <c r="F529" s="79">
        <v>2523455.6815999998</v>
      </c>
      <c r="G529" s="65">
        <v>0</v>
      </c>
      <c r="H529" s="65">
        <v>164413</v>
      </c>
      <c r="I529" s="80">
        <f t="shared" si="16"/>
        <v>6959120.6815999998</v>
      </c>
      <c r="J529" s="65">
        <v>3766095</v>
      </c>
      <c r="K529" s="65">
        <v>0</v>
      </c>
      <c r="L529" s="65">
        <v>1589762.8</v>
      </c>
      <c r="M529" s="65">
        <v>0</v>
      </c>
      <c r="N529" s="65">
        <v>996298.95</v>
      </c>
      <c r="O529" s="65">
        <v>36521</v>
      </c>
      <c r="P529" s="65">
        <v>570443.38</v>
      </c>
      <c r="Q529" s="80">
        <f t="shared" si="17"/>
        <v>6959121.1299999999</v>
      </c>
      <c r="R529" s="65">
        <v>6436403.1299999999</v>
      </c>
      <c r="S529" s="65">
        <v>522718</v>
      </c>
      <c r="T529" s="52">
        <f>SUM('Part C'!$R529:$S529)</f>
        <v>6959121.1299999999</v>
      </c>
      <c r="U529" s="65">
        <v>14899.0813194444</v>
      </c>
      <c r="V529" s="65">
        <v>1209.99537037037</v>
      </c>
      <c r="W529" s="65">
        <v>2912646.4117400302</v>
      </c>
      <c r="X529" s="65">
        <v>9871767.5417400301</v>
      </c>
      <c r="Y529" s="17">
        <v>22851.313754027899</v>
      </c>
    </row>
    <row r="530" spans="1:25" s="11" customFormat="1" ht="15" x14ac:dyDescent="0.35">
      <c r="A530" s="106" t="s">
        <v>1718</v>
      </c>
      <c r="B530" s="106" t="s">
        <v>1719</v>
      </c>
      <c r="C530" s="106" t="s">
        <v>1720</v>
      </c>
      <c r="D530" s="65">
        <v>2101824</v>
      </c>
      <c r="E530" s="65">
        <v>1644505</v>
      </c>
      <c r="F530" s="79">
        <v>2213331.1732000001</v>
      </c>
      <c r="G530" s="65">
        <v>0</v>
      </c>
      <c r="H530" s="65">
        <v>226000</v>
      </c>
      <c r="I530" s="80">
        <f t="shared" si="16"/>
        <v>6185660.1732000001</v>
      </c>
      <c r="J530" s="65">
        <v>3445744</v>
      </c>
      <c r="K530" s="65">
        <v>0</v>
      </c>
      <c r="L530" s="65">
        <v>1468928.81</v>
      </c>
      <c r="M530" s="65">
        <v>0</v>
      </c>
      <c r="N530" s="65">
        <v>758517.3</v>
      </c>
      <c r="O530" s="65">
        <v>124815.7</v>
      </c>
      <c r="P530" s="65">
        <v>387654.1</v>
      </c>
      <c r="Q530" s="80">
        <f t="shared" si="17"/>
        <v>6185659.9100000001</v>
      </c>
      <c r="R530" s="65">
        <v>5634317.9100000001</v>
      </c>
      <c r="S530" s="65">
        <v>551342</v>
      </c>
      <c r="T530" s="52">
        <f>SUM('Part C'!$R530:$S530)</f>
        <v>6185659.9100000001</v>
      </c>
      <c r="U530" s="65">
        <v>16378.8311337209</v>
      </c>
      <c r="V530" s="65">
        <v>1602.73837209302</v>
      </c>
      <c r="W530" s="65">
        <v>2319329.5500892899</v>
      </c>
      <c r="X530" s="65">
        <v>8504989.4600892905</v>
      </c>
      <c r="Y530" s="17">
        <v>24723.806570027002</v>
      </c>
    </row>
    <row r="531" spans="1:25" s="11" customFormat="1" ht="15" x14ac:dyDescent="0.35">
      <c r="A531" s="106" t="s">
        <v>1721</v>
      </c>
      <c r="B531" s="106" t="s">
        <v>1722</v>
      </c>
      <c r="C531" s="106" t="s">
        <v>1723</v>
      </c>
      <c r="D531" s="65">
        <v>2976424</v>
      </c>
      <c r="E531" s="65">
        <v>1816939</v>
      </c>
      <c r="F531" s="79">
        <v>2831918.8604000001</v>
      </c>
      <c r="G531" s="65">
        <v>0</v>
      </c>
      <c r="H531" s="65">
        <v>993521</v>
      </c>
      <c r="I531" s="80">
        <f t="shared" si="16"/>
        <v>8618802.8604000006</v>
      </c>
      <c r="J531" s="65">
        <v>5347632</v>
      </c>
      <c r="K531" s="65">
        <v>0</v>
      </c>
      <c r="L531" s="65">
        <v>1392411.33</v>
      </c>
      <c r="M531" s="65">
        <v>0</v>
      </c>
      <c r="N531" s="65">
        <v>930861.39</v>
      </c>
      <c r="O531" s="65">
        <v>42339</v>
      </c>
      <c r="P531" s="65">
        <v>905558.69</v>
      </c>
      <c r="Q531" s="80">
        <f t="shared" si="17"/>
        <v>8618802.4100000001</v>
      </c>
      <c r="R531" s="65">
        <v>8042068.4100000001</v>
      </c>
      <c r="S531" s="65">
        <v>576734</v>
      </c>
      <c r="T531" s="52">
        <f>SUM('Part C'!$R531:$S531)</f>
        <v>8618802.4100000001</v>
      </c>
      <c r="U531" s="65">
        <v>18789.879462616798</v>
      </c>
      <c r="V531" s="65">
        <v>1347.5093457943899</v>
      </c>
      <c r="W531" s="65">
        <v>2885677.4634831799</v>
      </c>
      <c r="X531" s="65">
        <v>11504479.8734832</v>
      </c>
      <c r="Y531" s="17">
        <v>26879.6258726243</v>
      </c>
    </row>
    <row r="532" spans="1:25" s="11" customFormat="1" ht="15" x14ac:dyDescent="0.35">
      <c r="A532" s="106" t="s">
        <v>1724</v>
      </c>
      <c r="B532" s="106" t="s">
        <v>1725</v>
      </c>
      <c r="C532" s="106" t="s">
        <v>1726</v>
      </c>
      <c r="D532" s="65">
        <v>2719150</v>
      </c>
      <c r="E532" s="65">
        <v>1805547</v>
      </c>
      <c r="F532" s="79">
        <v>2673190.9876000001</v>
      </c>
      <c r="G532" s="65">
        <v>0</v>
      </c>
      <c r="H532" s="65">
        <v>883193</v>
      </c>
      <c r="I532" s="80">
        <f t="shared" si="16"/>
        <v>8081080.9876000006</v>
      </c>
      <c r="J532" s="65">
        <v>5475233</v>
      </c>
      <c r="K532" s="65">
        <v>0</v>
      </c>
      <c r="L532" s="65">
        <v>1171061.06</v>
      </c>
      <c r="M532" s="65">
        <v>0</v>
      </c>
      <c r="N532" s="65">
        <v>624662.62</v>
      </c>
      <c r="O532" s="65">
        <v>22046</v>
      </c>
      <c r="P532" s="65">
        <v>788078.63</v>
      </c>
      <c r="Q532" s="80">
        <f t="shared" si="17"/>
        <v>8081081.3100000005</v>
      </c>
      <c r="R532" s="65">
        <v>7361638.3099999996</v>
      </c>
      <c r="S532" s="65">
        <v>719443</v>
      </c>
      <c r="T532" s="52">
        <f>SUM('Part C'!$R532:$S532)</f>
        <v>8081081.3099999996</v>
      </c>
      <c r="U532" s="65">
        <v>16468.98950783</v>
      </c>
      <c r="V532" s="65">
        <v>1609.4921700223699</v>
      </c>
      <c r="W532" s="65">
        <v>3013779.9677032302</v>
      </c>
      <c r="X532" s="65">
        <v>11094861.2777032</v>
      </c>
      <c r="Y532" s="17">
        <v>24820.718742065401</v>
      </c>
    </row>
    <row r="533" spans="1:25" s="11" customFormat="1" ht="15" x14ac:dyDescent="0.35">
      <c r="A533" s="106" t="s">
        <v>1727</v>
      </c>
      <c r="B533" s="106" t="s">
        <v>1728</v>
      </c>
      <c r="C533" s="106" t="s">
        <v>1729</v>
      </c>
      <c r="D533" s="65">
        <v>2000970</v>
      </c>
      <c r="E533" s="65">
        <v>1199723</v>
      </c>
      <c r="F533" s="79">
        <v>1890969.4243999999</v>
      </c>
      <c r="G533" s="65">
        <v>0</v>
      </c>
      <c r="H533" s="65">
        <v>395361</v>
      </c>
      <c r="I533" s="80">
        <f t="shared" si="16"/>
        <v>5487023.4243999999</v>
      </c>
      <c r="J533" s="65">
        <v>2852086</v>
      </c>
      <c r="K533" s="65">
        <v>0</v>
      </c>
      <c r="L533" s="65">
        <v>1244917.1299999999</v>
      </c>
      <c r="M533" s="65">
        <v>0</v>
      </c>
      <c r="N533" s="65">
        <v>511030.18</v>
      </c>
      <c r="O533" s="65">
        <v>17781</v>
      </c>
      <c r="P533" s="65">
        <v>861209.24</v>
      </c>
      <c r="Q533" s="80">
        <f t="shared" si="17"/>
        <v>5487023.5499999998</v>
      </c>
      <c r="R533" s="65">
        <v>5166581.55</v>
      </c>
      <c r="S533" s="65">
        <v>320442</v>
      </c>
      <c r="T533" s="52">
        <f>SUM('Part C'!$R533:$S533)</f>
        <v>5487023.5499999998</v>
      </c>
      <c r="U533" s="65">
        <v>18064.970454545499</v>
      </c>
      <c r="V533" s="65">
        <v>1120.42657342657</v>
      </c>
      <c r="W533" s="65">
        <v>1928279.8003649299</v>
      </c>
      <c r="X533" s="65">
        <v>7415303.35036493</v>
      </c>
      <c r="Y533" s="17">
        <v>25927.634092185101</v>
      </c>
    </row>
    <row r="534" spans="1:25" s="11" customFormat="1" ht="15" x14ac:dyDescent="0.35">
      <c r="A534" s="106" t="s">
        <v>1730</v>
      </c>
      <c r="B534" s="106" t="s">
        <v>1731</v>
      </c>
      <c r="C534" s="106" t="s">
        <v>1732</v>
      </c>
      <c r="D534" s="65">
        <v>1204803</v>
      </c>
      <c r="E534" s="65">
        <v>1374692</v>
      </c>
      <c r="F534" s="79">
        <v>1523965.6459999999</v>
      </c>
      <c r="G534" s="65">
        <v>0</v>
      </c>
      <c r="H534" s="65">
        <v>260907</v>
      </c>
      <c r="I534" s="80">
        <f t="shared" si="16"/>
        <v>4364367.6459999997</v>
      </c>
      <c r="J534" s="65">
        <v>2238713</v>
      </c>
      <c r="K534" s="65">
        <v>0</v>
      </c>
      <c r="L534" s="65">
        <v>799742.88</v>
      </c>
      <c r="M534" s="65">
        <v>0</v>
      </c>
      <c r="N534" s="65">
        <v>502495.54</v>
      </c>
      <c r="O534" s="65">
        <v>6952</v>
      </c>
      <c r="P534" s="65">
        <v>816463.98</v>
      </c>
      <c r="Q534" s="80">
        <f t="shared" si="17"/>
        <v>4364367.4000000004</v>
      </c>
      <c r="R534" s="65">
        <v>3964710.4</v>
      </c>
      <c r="S534" s="65">
        <v>399657</v>
      </c>
      <c r="T534" s="52">
        <f>SUM('Part C'!$R534:$S534)</f>
        <v>4364367.4000000004</v>
      </c>
      <c r="U534" s="65">
        <v>28729.785507246401</v>
      </c>
      <c r="V534" s="65">
        <v>2896.0652173912999</v>
      </c>
      <c r="W534" s="65">
        <v>930428.71486139996</v>
      </c>
      <c r="X534" s="65">
        <v>5294796.1148613999</v>
      </c>
      <c r="Y534" s="17">
        <v>38368.087788850702</v>
      </c>
    </row>
    <row r="535" spans="1:25" s="11" customFormat="1" ht="15" x14ac:dyDescent="0.35">
      <c r="A535" s="106" t="s">
        <v>1733</v>
      </c>
      <c r="B535" s="106" t="s">
        <v>1734</v>
      </c>
      <c r="C535" s="106" t="s">
        <v>1735</v>
      </c>
      <c r="D535" s="65">
        <v>1883100</v>
      </c>
      <c r="E535" s="65">
        <v>1107773</v>
      </c>
      <c r="F535" s="79">
        <v>1767007.7683999999</v>
      </c>
      <c r="G535" s="65">
        <v>0</v>
      </c>
      <c r="H535" s="65">
        <v>771204</v>
      </c>
      <c r="I535" s="80">
        <f t="shared" si="16"/>
        <v>5529084.7684000004</v>
      </c>
      <c r="J535" s="65">
        <v>4452717</v>
      </c>
      <c r="K535" s="65">
        <v>0</v>
      </c>
      <c r="L535" s="65">
        <v>119838.15</v>
      </c>
      <c r="M535" s="65">
        <v>0</v>
      </c>
      <c r="N535" s="65">
        <v>528473.30000000005</v>
      </c>
      <c r="O535" s="65">
        <v>89302</v>
      </c>
      <c r="P535" s="65">
        <v>338754.5</v>
      </c>
      <c r="Q535" s="80">
        <f t="shared" si="17"/>
        <v>5529084.9500000002</v>
      </c>
      <c r="R535" s="65">
        <v>5092180.95</v>
      </c>
      <c r="S535" s="65">
        <v>436904</v>
      </c>
      <c r="T535" s="52">
        <f>SUM('Part C'!$R535:$S535)</f>
        <v>5529084.9500000002</v>
      </c>
      <c r="U535" s="65">
        <v>14590.7763610315</v>
      </c>
      <c r="V535" s="65">
        <v>1251.87392550143</v>
      </c>
      <c r="W535" s="65">
        <v>2353040.7354103499</v>
      </c>
      <c r="X535" s="65">
        <v>7882125.6854103496</v>
      </c>
      <c r="Y535" s="17">
        <v>22584.887350746001</v>
      </c>
    </row>
    <row r="536" spans="1:25" s="11" customFormat="1" ht="15" x14ac:dyDescent="0.35">
      <c r="A536" s="106" t="s">
        <v>1736</v>
      </c>
      <c r="B536" s="106" t="s">
        <v>1737</v>
      </c>
      <c r="C536" s="106" t="s">
        <v>1738</v>
      </c>
      <c r="D536" s="65">
        <v>2619252</v>
      </c>
      <c r="E536" s="65">
        <v>1732113</v>
      </c>
      <c r="F536" s="79">
        <v>2570786.4419999998</v>
      </c>
      <c r="G536" s="65">
        <v>0</v>
      </c>
      <c r="H536" s="65">
        <v>69943</v>
      </c>
      <c r="I536" s="80">
        <f t="shared" si="16"/>
        <v>6992094.4419999998</v>
      </c>
      <c r="J536" s="65">
        <v>4936987</v>
      </c>
      <c r="K536" s="65">
        <v>0</v>
      </c>
      <c r="L536" s="65">
        <v>657347.18999999994</v>
      </c>
      <c r="M536" s="65">
        <v>0</v>
      </c>
      <c r="N536" s="65">
        <v>906324.89</v>
      </c>
      <c r="O536" s="65">
        <v>11507</v>
      </c>
      <c r="P536" s="65">
        <v>479928.45</v>
      </c>
      <c r="Q536" s="80">
        <f t="shared" si="17"/>
        <v>6992094.5299999993</v>
      </c>
      <c r="R536" s="65">
        <v>6506831.5300000003</v>
      </c>
      <c r="S536" s="65">
        <v>485263</v>
      </c>
      <c r="T536" s="52">
        <f>SUM('Part C'!$R536:$S536)</f>
        <v>6992094.5300000003</v>
      </c>
      <c r="U536" s="65">
        <v>20855.2292628205</v>
      </c>
      <c r="V536" s="65">
        <v>1555.33012820513</v>
      </c>
      <c r="W536" s="65">
        <v>2103577.9640344698</v>
      </c>
      <c r="X536" s="65">
        <v>9095672.4940344691</v>
      </c>
      <c r="Y536" s="17">
        <v>29152.796455238698</v>
      </c>
    </row>
    <row r="537" spans="1:25" s="11" customFormat="1" ht="15" x14ac:dyDescent="0.35">
      <c r="A537" s="106" t="s">
        <v>1739</v>
      </c>
      <c r="B537" s="106" t="s">
        <v>1740</v>
      </c>
      <c r="C537" s="106" t="s">
        <v>1741</v>
      </c>
      <c r="D537" s="65">
        <v>2040549</v>
      </c>
      <c r="E537" s="65">
        <v>1514723</v>
      </c>
      <c r="F537" s="79">
        <v>2100454.6976000001</v>
      </c>
      <c r="G537" s="65">
        <v>0</v>
      </c>
      <c r="H537" s="65">
        <v>152406</v>
      </c>
      <c r="I537" s="80">
        <f t="shared" si="16"/>
        <v>5808132.6975999996</v>
      </c>
      <c r="J537" s="65">
        <v>3026532</v>
      </c>
      <c r="K537" s="65">
        <v>0</v>
      </c>
      <c r="L537" s="65">
        <v>1268847.53</v>
      </c>
      <c r="M537" s="65">
        <v>0</v>
      </c>
      <c r="N537" s="65">
        <v>472297.38</v>
      </c>
      <c r="O537" s="65">
        <v>117538.63</v>
      </c>
      <c r="P537" s="65">
        <v>922917.53</v>
      </c>
      <c r="Q537" s="80">
        <f t="shared" si="17"/>
        <v>5808133.0700000003</v>
      </c>
      <c r="R537" s="65">
        <v>5407604.0700000003</v>
      </c>
      <c r="S537" s="65">
        <v>400529</v>
      </c>
      <c r="T537" s="52">
        <f>SUM('Part C'!$R537:$S537)</f>
        <v>5808133.0700000003</v>
      </c>
      <c r="U537" s="65">
        <v>26507.863088235299</v>
      </c>
      <c r="V537" s="65">
        <v>1963.37745098039</v>
      </c>
      <c r="W537" s="65">
        <v>1375416.3610994599</v>
      </c>
      <c r="X537" s="65">
        <v>7183549.4310994605</v>
      </c>
      <c r="Y537" s="17">
        <v>35213.477603428699</v>
      </c>
    </row>
    <row r="538" spans="1:25" s="11" customFormat="1" ht="15" x14ac:dyDescent="0.35">
      <c r="A538" s="106" t="s">
        <v>1742</v>
      </c>
      <c r="B538" s="106" t="s">
        <v>1743</v>
      </c>
      <c r="C538" s="106" t="s">
        <v>1744</v>
      </c>
      <c r="D538" s="65">
        <v>2708034</v>
      </c>
      <c r="E538" s="65">
        <v>2054090</v>
      </c>
      <c r="F538" s="79">
        <v>2813462.8591999998</v>
      </c>
      <c r="G538" s="65">
        <v>0</v>
      </c>
      <c r="H538" s="65">
        <v>622842</v>
      </c>
      <c r="I538" s="80">
        <f t="shared" si="16"/>
        <v>8198428.8591999998</v>
      </c>
      <c r="J538" s="65">
        <v>4941768</v>
      </c>
      <c r="K538" s="65">
        <v>0</v>
      </c>
      <c r="L538" s="65">
        <v>1124132.46</v>
      </c>
      <c r="M538" s="65">
        <v>0</v>
      </c>
      <c r="N538" s="65">
        <v>758875.23</v>
      </c>
      <c r="O538" s="65">
        <v>73000</v>
      </c>
      <c r="P538" s="65">
        <v>1300653.47</v>
      </c>
      <c r="Q538" s="80">
        <f t="shared" si="17"/>
        <v>8198429.1599999992</v>
      </c>
      <c r="R538" s="65">
        <v>7709806.1600000001</v>
      </c>
      <c r="S538" s="65">
        <v>488623</v>
      </c>
      <c r="T538" s="52">
        <f>SUM('Part C'!$R538:$S538)</f>
        <v>8198429.1600000001</v>
      </c>
      <c r="U538" s="65">
        <v>24398.1207594937</v>
      </c>
      <c r="V538" s="65">
        <v>1546.2753164557</v>
      </c>
      <c r="W538" s="65">
        <v>2130546.91229132</v>
      </c>
      <c r="X538" s="65">
        <v>10328976.0722913</v>
      </c>
      <c r="Y538" s="17">
        <v>32686.633140162401</v>
      </c>
    </row>
    <row r="539" spans="1:25" s="11" customFormat="1" ht="15" x14ac:dyDescent="0.35">
      <c r="A539" s="106" t="s">
        <v>1745</v>
      </c>
      <c r="B539" s="106" t="s">
        <v>1746</v>
      </c>
      <c r="C539" s="106" t="s">
        <v>1747</v>
      </c>
      <c r="D539" s="65">
        <v>3605033</v>
      </c>
      <c r="E539" s="65">
        <v>1710300</v>
      </c>
      <c r="F539" s="79">
        <v>3140298.7363999998</v>
      </c>
      <c r="G539" s="65">
        <v>0</v>
      </c>
      <c r="H539" s="65">
        <v>111674</v>
      </c>
      <c r="I539" s="80">
        <f t="shared" si="16"/>
        <v>8567305.7364000008</v>
      </c>
      <c r="J539" s="65">
        <v>5468458</v>
      </c>
      <c r="K539" s="65">
        <v>0</v>
      </c>
      <c r="L539" s="65">
        <v>1719704.11</v>
      </c>
      <c r="M539" s="65">
        <v>0</v>
      </c>
      <c r="N539" s="65">
        <v>904794.54</v>
      </c>
      <c r="O539" s="65">
        <v>20895</v>
      </c>
      <c r="P539" s="65">
        <v>453454.36</v>
      </c>
      <c r="Q539" s="80">
        <f t="shared" si="17"/>
        <v>8567306.0099999998</v>
      </c>
      <c r="R539" s="65">
        <v>8021242.0099999998</v>
      </c>
      <c r="S539" s="65">
        <v>546064</v>
      </c>
      <c r="T539" s="52">
        <f>SUM('Part C'!$R539:$S539)</f>
        <v>8567306.0099999998</v>
      </c>
      <c r="U539" s="65">
        <v>19235.592350119899</v>
      </c>
      <c r="V539" s="65">
        <v>1309.50599520384</v>
      </c>
      <c r="W539" s="65">
        <v>2811512.8557768399</v>
      </c>
      <c r="X539" s="65">
        <v>11378818.8657768</v>
      </c>
      <c r="Y539" s="17">
        <v>27287.335409536801</v>
      </c>
    </row>
    <row r="540" spans="1:25" s="11" customFormat="1" ht="15" x14ac:dyDescent="0.35">
      <c r="A540" s="106" t="s">
        <v>1748</v>
      </c>
      <c r="B540" s="106" t="s">
        <v>1749</v>
      </c>
      <c r="C540" s="106" t="s">
        <v>1750</v>
      </c>
      <c r="D540" s="65">
        <v>4880753</v>
      </c>
      <c r="E540" s="65">
        <v>2360085</v>
      </c>
      <c r="F540" s="79">
        <v>4277887.0904000001</v>
      </c>
      <c r="G540" s="65">
        <v>0</v>
      </c>
      <c r="H540" s="65">
        <v>426809</v>
      </c>
      <c r="I540" s="80">
        <f t="shared" si="16"/>
        <v>11945534.090399999</v>
      </c>
      <c r="J540" s="65">
        <v>8050147</v>
      </c>
      <c r="K540" s="65">
        <v>0</v>
      </c>
      <c r="L540" s="65">
        <v>2233169.81</v>
      </c>
      <c r="M540" s="65">
        <v>0</v>
      </c>
      <c r="N540" s="65">
        <v>922555.83</v>
      </c>
      <c r="O540" s="65">
        <v>40672</v>
      </c>
      <c r="P540" s="65">
        <v>698989.57</v>
      </c>
      <c r="Q540" s="80">
        <f t="shared" si="17"/>
        <v>11945534.210000001</v>
      </c>
      <c r="R540" s="65">
        <v>11000160.210000001</v>
      </c>
      <c r="S540" s="65">
        <v>945374</v>
      </c>
      <c r="T540" s="52">
        <f>SUM('Part C'!$R540:$S540)</f>
        <v>11945534.210000001</v>
      </c>
      <c r="U540" s="65">
        <v>15110.1101785714</v>
      </c>
      <c r="V540" s="65">
        <v>1298.5906593406601</v>
      </c>
      <c r="W540" s="65">
        <v>4908348.5827470999</v>
      </c>
      <c r="X540" s="65">
        <v>16853882.792747099</v>
      </c>
      <c r="Y540" s="17">
        <v>23150.937902125101</v>
      </c>
    </row>
    <row r="541" spans="1:25" s="11" customFormat="1" ht="15" x14ac:dyDescent="0.35">
      <c r="A541" s="106" t="s">
        <v>1751</v>
      </c>
      <c r="B541" s="106" t="s">
        <v>1752</v>
      </c>
      <c r="C541" s="106" t="s">
        <v>1753</v>
      </c>
      <c r="D541" s="65">
        <v>2585262</v>
      </c>
      <c r="E541" s="65">
        <v>1197504</v>
      </c>
      <c r="F541" s="79">
        <v>2234858.1527999998</v>
      </c>
      <c r="G541" s="65">
        <v>0</v>
      </c>
      <c r="H541" s="65">
        <v>477757</v>
      </c>
      <c r="I541" s="80">
        <f t="shared" si="16"/>
        <v>6495381.1527999993</v>
      </c>
      <c r="J541" s="65">
        <v>3696465</v>
      </c>
      <c r="K541" s="65">
        <v>0</v>
      </c>
      <c r="L541" s="65">
        <v>1521355.22</v>
      </c>
      <c r="M541" s="65">
        <v>0</v>
      </c>
      <c r="N541" s="65">
        <v>534470.62</v>
      </c>
      <c r="O541" s="65">
        <v>9767</v>
      </c>
      <c r="P541" s="65">
        <v>733323.21</v>
      </c>
      <c r="Q541" s="80">
        <f t="shared" si="17"/>
        <v>6495381.0499999998</v>
      </c>
      <c r="R541" s="65">
        <v>5935128.0499999998</v>
      </c>
      <c r="S541" s="65">
        <v>560253</v>
      </c>
      <c r="T541" s="52">
        <f>SUM('Part C'!$R541:$S541)</f>
        <v>6495381.0499999998</v>
      </c>
      <c r="U541" s="65">
        <v>22653.160496183202</v>
      </c>
      <c r="V541" s="65">
        <v>2138.3702290076299</v>
      </c>
      <c r="W541" s="65">
        <v>1766466.1108238201</v>
      </c>
      <c r="X541" s="65">
        <v>8261847.1608238202</v>
      </c>
      <c r="Y541" s="17">
        <v>31533.767789403901</v>
      </c>
    </row>
    <row r="542" spans="1:25" s="11" customFormat="1" ht="15" x14ac:dyDescent="0.35">
      <c r="A542" s="106" t="s">
        <v>1754</v>
      </c>
      <c r="B542" s="106" t="s">
        <v>1755</v>
      </c>
      <c r="C542" s="106" t="s">
        <v>1756</v>
      </c>
      <c r="D542" s="65">
        <v>2672925</v>
      </c>
      <c r="E542" s="65">
        <v>2477381</v>
      </c>
      <c r="F542" s="79">
        <v>3042800.7848</v>
      </c>
      <c r="G542" s="65">
        <v>0</v>
      </c>
      <c r="H542" s="65">
        <v>474011</v>
      </c>
      <c r="I542" s="80">
        <f t="shared" si="16"/>
        <v>8667117.7848000005</v>
      </c>
      <c r="J542" s="65">
        <v>4862424</v>
      </c>
      <c r="K542" s="65">
        <v>0</v>
      </c>
      <c r="L542" s="65">
        <v>1590354.58</v>
      </c>
      <c r="M542" s="65">
        <v>0</v>
      </c>
      <c r="N542" s="65">
        <v>722207.29</v>
      </c>
      <c r="O542" s="65">
        <v>119830.26</v>
      </c>
      <c r="P542" s="65">
        <v>1372301.56</v>
      </c>
      <c r="Q542" s="80">
        <f t="shared" si="17"/>
        <v>8667117.6899999995</v>
      </c>
      <c r="R542" s="65">
        <v>7889747.6900000004</v>
      </c>
      <c r="S542" s="65">
        <v>777370</v>
      </c>
      <c r="T542" s="52">
        <f>SUM('Part C'!$R542:$S542)</f>
        <v>8667117.6900000013</v>
      </c>
      <c r="U542" s="65">
        <v>20653.789764397901</v>
      </c>
      <c r="V542" s="65">
        <v>2035</v>
      </c>
      <c r="W542" s="65">
        <v>2575534.5585293798</v>
      </c>
      <c r="X542" s="65">
        <v>11242652.248529401</v>
      </c>
      <c r="Y542" s="17">
        <v>29431.026828610899</v>
      </c>
    </row>
    <row r="543" spans="1:25" s="11" customFormat="1" ht="15" x14ac:dyDescent="0.35">
      <c r="A543" s="106" t="s">
        <v>1757</v>
      </c>
      <c r="B543" s="106" t="s">
        <v>1758</v>
      </c>
      <c r="C543" s="106" t="s">
        <v>1759</v>
      </c>
      <c r="D543" s="65">
        <v>1496624</v>
      </c>
      <c r="E543" s="65">
        <v>1151688</v>
      </c>
      <c r="F543" s="79">
        <v>1564622.7296</v>
      </c>
      <c r="G543" s="65">
        <v>0</v>
      </c>
      <c r="H543" s="65">
        <v>115387</v>
      </c>
      <c r="I543" s="80">
        <f t="shared" si="16"/>
        <v>4328321.7296000002</v>
      </c>
      <c r="J543" s="65">
        <v>2252712</v>
      </c>
      <c r="K543" s="65">
        <v>0</v>
      </c>
      <c r="L543" s="65">
        <v>680028.82</v>
      </c>
      <c r="M543" s="65">
        <v>0</v>
      </c>
      <c r="N543" s="65">
        <v>785212.52</v>
      </c>
      <c r="O543" s="65">
        <v>44828</v>
      </c>
      <c r="P543" s="65">
        <v>565540.54</v>
      </c>
      <c r="Q543" s="80">
        <f t="shared" si="17"/>
        <v>4328321.88</v>
      </c>
      <c r="R543" s="65">
        <v>3994953.88</v>
      </c>
      <c r="S543" s="65">
        <v>333368</v>
      </c>
      <c r="T543" s="52">
        <f>SUM('Part C'!$R543:$S543)</f>
        <v>4328321.88</v>
      </c>
      <c r="U543" s="65">
        <v>18325.4765137615</v>
      </c>
      <c r="V543" s="65">
        <v>1529.21100917431</v>
      </c>
      <c r="W543" s="65">
        <v>1469807.67999844</v>
      </c>
      <c r="X543" s="65">
        <v>5798129.5599984396</v>
      </c>
      <c r="Y543" s="17">
        <v>26596.924587148798</v>
      </c>
    </row>
    <row r="544" spans="1:25" s="11" customFormat="1" ht="15" x14ac:dyDescent="0.35">
      <c r="A544" s="106" t="s">
        <v>1760</v>
      </c>
      <c r="B544" s="106" t="s">
        <v>1761</v>
      </c>
      <c r="C544" s="106" t="s">
        <v>1762</v>
      </c>
      <c r="D544" s="65">
        <v>2222180</v>
      </c>
      <c r="E544" s="65">
        <v>1439664</v>
      </c>
      <c r="F544" s="79">
        <v>2163417.4352000002</v>
      </c>
      <c r="G544" s="65">
        <v>0</v>
      </c>
      <c r="H544" s="65">
        <v>473556</v>
      </c>
      <c r="I544" s="80">
        <f t="shared" si="16"/>
        <v>6298817.4352000002</v>
      </c>
      <c r="J544" s="65">
        <v>4948084</v>
      </c>
      <c r="K544" s="65">
        <v>0</v>
      </c>
      <c r="L544" s="65">
        <v>421013.17</v>
      </c>
      <c r="M544" s="65">
        <v>0</v>
      </c>
      <c r="N544" s="65">
        <v>516691.84</v>
      </c>
      <c r="O544" s="65">
        <v>41548</v>
      </c>
      <c r="P544" s="65">
        <v>371480.43</v>
      </c>
      <c r="Q544" s="80">
        <f t="shared" si="17"/>
        <v>6298817.4399999995</v>
      </c>
      <c r="R544" s="65">
        <v>5819324.4400000004</v>
      </c>
      <c r="S544" s="65">
        <v>479493</v>
      </c>
      <c r="T544" s="52">
        <f>SUM('Part C'!$R544:$S544)</f>
        <v>6298817.4400000004</v>
      </c>
      <c r="U544" s="65">
        <v>16255.0962011173</v>
      </c>
      <c r="V544" s="65">
        <v>1339.36592178771</v>
      </c>
      <c r="W544" s="65">
        <v>2413720.8689882699</v>
      </c>
      <c r="X544" s="65">
        <v>8712538.3089882694</v>
      </c>
      <c r="Y544" s="17">
        <v>24336.699187118102</v>
      </c>
    </row>
    <row r="545" spans="1:25" s="11" customFormat="1" ht="15" x14ac:dyDescent="0.35">
      <c r="A545" s="106" t="s">
        <v>1763</v>
      </c>
      <c r="B545" s="106" t="s">
        <v>1764</v>
      </c>
      <c r="C545" s="106" t="s">
        <v>1765</v>
      </c>
      <c r="D545" s="65">
        <v>2444700</v>
      </c>
      <c r="E545" s="65">
        <v>2060506</v>
      </c>
      <c r="F545" s="79">
        <v>2661675.7047999999</v>
      </c>
      <c r="G545" s="65">
        <v>0</v>
      </c>
      <c r="H545" s="65">
        <v>346491</v>
      </c>
      <c r="I545" s="80">
        <f t="shared" si="16"/>
        <v>7513372.7048000004</v>
      </c>
      <c r="J545" s="65">
        <v>3706358</v>
      </c>
      <c r="K545" s="65">
        <v>417366.89</v>
      </c>
      <c r="L545" s="65">
        <v>1147474.27</v>
      </c>
      <c r="M545" s="65">
        <v>1119717.8500000001</v>
      </c>
      <c r="N545" s="65">
        <v>725571.83</v>
      </c>
      <c r="O545" s="65">
        <v>32350</v>
      </c>
      <c r="P545" s="65">
        <v>364533.41</v>
      </c>
      <c r="Q545" s="80">
        <f t="shared" si="17"/>
        <v>7513372.25</v>
      </c>
      <c r="R545" s="65">
        <v>7019763.25</v>
      </c>
      <c r="S545" s="65">
        <v>493609</v>
      </c>
      <c r="T545" s="52">
        <f>SUM('Part C'!$R545:$S545)</f>
        <v>7513372.25</v>
      </c>
      <c r="U545" s="65">
        <v>21143.8652108434</v>
      </c>
      <c r="V545" s="65">
        <v>1486.7740963855399</v>
      </c>
      <c r="W545" s="65">
        <v>2238422.7053187299</v>
      </c>
      <c r="X545" s="65">
        <v>9751794.9553187303</v>
      </c>
      <c r="Y545" s="17">
        <v>29372.876371441998</v>
      </c>
    </row>
    <row r="546" spans="1:25" s="11" customFormat="1" ht="15" x14ac:dyDescent="0.35">
      <c r="A546" s="106" t="s">
        <v>1766</v>
      </c>
      <c r="B546" s="106" t="s">
        <v>1767</v>
      </c>
      <c r="C546" s="106" t="s">
        <v>1768</v>
      </c>
      <c r="D546" s="65">
        <v>3255025</v>
      </c>
      <c r="E546" s="65">
        <v>1952037</v>
      </c>
      <c r="F546" s="79">
        <v>3076332.2296000002</v>
      </c>
      <c r="G546" s="65">
        <v>0</v>
      </c>
      <c r="H546" s="65">
        <v>158752</v>
      </c>
      <c r="I546" s="80">
        <f t="shared" si="16"/>
        <v>8442146.2296000011</v>
      </c>
      <c r="J546" s="65">
        <v>5361139</v>
      </c>
      <c r="K546" s="65">
        <v>0</v>
      </c>
      <c r="L546" s="65">
        <v>2019919.89</v>
      </c>
      <c r="M546" s="65">
        <v>0</v>
      </c>
      <c r="N546" s="65">
        <v>692285.93</v>
      </c>
      <c r="O546" s="65">
        <v>33846</v>
      </c>
      <c r="P546" s="65">
        <v>334955.67</v>
      </c>
      <c r="Q546" s="80">
        <f t="shared" si="17"/>
        <v>8442146.4900000002</v>
      </c>
      <c r="R546" s="65">
        <v>7481584.4900000002</v>
      </c>
      <c r="S546" s="65">
        <v>960562</v>
      </c>
      <c r="T546" s="52">
        <f>SUM('Part C'!$R546:$S546)</f>
        <v>8442146.4900000002</v>
      </c>
      <c r="U546" s="65">
        <v>15521.9595228216</v>
      </c>
      <c r="V546" s="65">
        <v>1992.8672199170101</v>
      </c>
      <c r="W546" s="65">
        <v>3249758.2649506899</v>
      </c>
      <c r="X546" s="65">
        <v>11691904.7549507</v>
      </c>
      <c r="Y546" s="17">
        <v>24257.063806951599</v>
      </c>
    </row>
    <row r="547" spans="1:25" s="11" customFormat="1" ht="15" x14ac:dyDescent="0.35">
      <c r="A547" s="106" t="s">
        <v>1769</v>
      </c>
      <c r="B547" s="106" t="s">
        <v>1770</v>
      </c>
      <c r="C547" s="106" t="s">
        <v>1771</v>
      </c>
      <c r="D547" s="65">
        <v>6693237</v>
      </c>
      <c r="E547" s="65">
        <v>3226887</v>
      </c>
      <c r="F547" s="79">
        <v>5860809.2592000002</v>
      </c>
      <c r="G547" s="65">
        <v>0</v>
      </c>
      <c r="H547" s="65">
        <v>153935</v>
      </c>
      <c r="I547" s="80">
        <f t="shared" si="16"/>
        <v>15934868.259199999</v>
      </c>
      <c r="J547" s="65">
        <v>9543695</v>
      </c>
      <c r="K547" s="65">
        <v>172754.75</v>
      </c>
      <c r="L547" s="65">
        <v>4075106.23</v>
      </c>
      <c r="M547" s="65">
        <v>81107.05</v>
      </c>
      <c r="N547" s="65">
        <v>893316.92</v>
      </c>
      <c r="O547" s="65">
        <v>19351</v>
      </c>
      <c r="P547" s="65">
        <v>1149537.53</v>
      </c>
      <c r="Q547" s="80">
        <f t="shared" si="17"/>
        <v>15934868.48</v>
      </c>
      <c r="R547" s="65">
        <v>14232985.48</v>
      </c>
      <c r="S547" s="65">
        <v>1701883</v>
      </c>
      <c r="T547" s="52">
        <f>SUM('Part C'!$R547:$S547)</f>
        <v>15934868.48</v>
      </c>
      <c r="U547" s="65">
        <v>15920.565413870199</v>
      </c>
      <c r="V547" s="65">
        <v>1903.6722595078299</v>
      </c>
      <c r="W547" s="65">
        <v>6027559.9354064604</v>
      </c>
      <c r="X547" s="65">
        <v>21962428.415406499</v>
      </c>
      <c r="Y547" s="17">
        <v>24566.474737591099</v>
      </c>
    </row>
    <row r="548" spans="1:25" s="11" customFormat="1" ht="15" x14ac:dyDescent="0.35">
      <c r="A548" s="106" t="s">
        <v>1772</v>
      </c>
      <c r="B548" s="106" t="s">
        <v>1773</v>
      </c>
      <c r="C548" s="106" t="s">
        <v>1774</v>
      </c>
      <c r="D548" s="65">
        <v>6028067</v>
      </c>
      <c r="E548" s="65">
        <v>2757384</v>
      </c>
      <c r="F548" s="79">
        <v>5190444.4507999998</v>
      </c>
      <c r="G548" s="65">
        <v>0</v>
      </c>
      <c r="H548" s="65">
        <v>128172</v>
      </c>
      <c r="I548" s="80">
        <f t="shared" si="16"/>
        <v>14104067.4508</v>
      </c>
      <c r="J548" s="65">
        <v>7747796</v>
      </c>
      <c r="K548" s="65">
        <v>785145.15</v>
      </c>
      <c r="L548" s="65">
        <v>3943306.86</v>
      </c>
      <c r="M548" s="65">
        <v>223405.91</v>
      </c>
      <c r="N548" s="65">
        <v>875348.84</v>
      </c>
      <c r="O548" s="65">
        <v>26459</v>
      </c>
      <c r="P548" s="65">
        <v>502605.31</v>
      </c>
      <c r="Q548" s="80">
        <f t="shared" si="17"/>
        <v>14104067.07</v>
      </c>
      <c r="R548" s="65">
        <v>12751149.07</v>
      </c>
      <c r="S548" s="65">
        <v>1352918</v>
      </c>
      <c r="T548" s="52">
        <f>SUM('Part C'!$R548:$S548)</f>
        <v>14104067.07</v>
      </c>
      <c r="U548" s="65">
        <v>16559.9338571429</v>
      </c>
      <c r="V548" s="65">
        <v>1757.03636363636</v>
      </c>
      <c r="W548" s="65">
        <v>5191522.5394440396</v>
      </c>
      <c r="X548" s="65">
        <v>19295589.609444</v>
      </c>
      <c r="Y548" s="17">
        <v>25059.207284992299</v>
      </c>
    </row>
    <row r="549" spans="1:25" s="11" customFormat="1" ht="15" x14ac:dyDescent="0.35">
      <c r="A549" s="106" t="s">
        <v>1775</v>
      </c>
      <c r="B549" s="106" t="s">
        <v>1776</v>
      </c>
      <c r="C549" s="106" t="s">
        <v>1777</v>
      </c>
      <c r="D549" s="65">
        <v>3733007</v>
      </c>
      <c r="E549" s="65">
        <v>1715739</v>
      </c>
      <c r="F549" s="79">
        <v>3219119.1368</v>
      </c>
      <c r="G549" s="65">
        <v>0</v>
      </c>
      <c r="H549" s="65">
        <v>145994</v>
      </c>
      <c r="I549" s="80">
        <f t="shared" si="16"/>
        <v>8813859.1368000004</v>
      </c>
      <c r="J549" s="65">
        <v>5228942</v>
      </c>
      <c r="K549" s="65">
        <v>0</v>
      </c>
      <c r="L549" s="65">
        <v>2401925.06</v>
      </c>
      <c r="M549" s="65">
        <v>0</v>
      </c>
      <c r="N549" s="65">
        <v>484344.51</v>
      </c>
      <c r="O549" s="65">
        <v>8458</v>
      </c>
      <c r="P549" s="65">
        <v>690189.26</v>
      </c>
      <c r="Q549" s="80">
        <f t="shared" si="17"/>
        <v>8813858.8300000001</v>
      </c>
      <c r="R549" s="65">
        <v>7941979.8300000001</v>
      </c>
      <c r="S549" s="65">
        <v>871879</v>
      </c>
      <c r="T549" s="52">
        <f>SUM('Part C'!$R549:$S549)</f>
        <v>8813858.8300000001</v>
      </c>
      <c r="U549" s="65">
        <v>16109.4925557809</v>
      </c>
      <c r="V549" s="65">
        <v>1768.51724137931</v>
      </c>
      <c r="W549" s="65">
        <v>3323922.8726570299</v>
      </c>
      <c r="X549" s="65">
        <v>12137781.702656999</v>
      </c>
      <c r="Y549" s="17">
        <v>24620.2468613733</v>
      </c>
    </row>
    <row r="550" spans="1:25" s="11" customFormat="1" ht="15" x14ac:dyDescent="0.35">
      <c r="A550" s="106" t="s">
        <v>1778</v>
      </c>
      <c r="B550" s="106" t="s">
        <v>1779</v>
      </c>
      <c r="C550" s="106" t="s">
        <v>1780</v>
      </c>
      <c r="D550" s="65">
        <v>6440711</v>
      </c>
      <c r="E550" s="65">
        <v>3647867</v>
      </c>
      <c r="F550" s="79">
        <v>5960331.8823999995</v>
      </c>
      <c r="G550" s="65">
        <v>0</v>
      </c>
      <c r="H550" s="65">
        <v>251557</v>
      </c>
      <c r="I550" s="80">
        <f t="shared" si="16"/>
        <v>16300466.882399999</v>
      </c>
      <c r="J550" s="65">
        <v>8500566</v>
      </c>
      <c r="K550" s="65">
        <v>172332.54</v>
      </c>
      <c r="L550" s="65">
        <v>5573383.71</v>
      </c>
      <c r="M550" s="65">
        <v>80908.84</v>
      </c>
      <c r="N550" s="65">
        <v>895808.11</v>
      </c>
      <c r="O550" s="65">
        <v>73562</v>
      </c>
      <c r="P550" s="65">
        <v>1003906.16</v>
      </c>
      <c r="Q550" s="80">
        <f t="shared" si="17"/>
        <v>16300467.359999999</v>
      </c>
      <c r="R550" s="65">
        <v>14524423.359999999</v>
      </c>
      <c r="S550" s="65">
        <v>1776044</v>
      </c>
      <c r="T550" s="52">
        <f>SUM('Part C'!$R550:$S550)</f>
        <v>16300467.359999999</v>
      </c>
      <c r="U550" s="65">
        <v>18020.3763771712</v>
      </c>
      <c r="V550" s="65">
        <v>2203.5285359801501</v>
      </c>
      <c r="W550" s="65">
        <v>5434243.0737557104</v>
      </c>
      <c r="X550" s="65">
        <v>21734710.4337557</v>
      </c>
      <c r="Y550" s="17">
        <v>26966.141977364401</v>
      </c>
    </row>
    <row r="551" spans="1:25" s="11" customFormat="1" ht="15" x14ac:dyDescent="0.35">
      <c r="A551" s="106" t="s">
        <v>1781</v>
      </c>
      <c r="B551" s="106" t="s">
        <v>1782</v>
      </c>
      <c r="C551" s="106" t="s">
        <v>1783</v>
      </c>
      <c r="D551" s="65">
        <v>3744883</v>
      </c>
      <c r="E551" s="65">
        <v>3521659</v>
      </c>
      <c r="F551" s="79">
        <v>4293073.0136000002</v>
      </c>
      <c r="G551" s="65">
        <v>0</v>
      </c>
      <c r="H551" s="65">
        <v>119089</v>
      </c>
      <c r="I551" s="80">
        <f t="shared" si="16"/>
        <v>11678704.013599999</v>
      </c>
      <c r="J551" s="65">
        <v>4062918</v>
      </c>
      <c r="K551" s="65">
        <v>467205.88</v>
      </c>
      <c r="L551" s="65">
        <v>5142938.68</v>
      </c>
      <c r="M551" s="65">
        <v>599199.06000000006</v>
      </c>
      <c r="N551" s="65">
        <v>715692.97</v>
      </c>
      <c r="O551" s="65">
        <v>28417</v>
      </c>
      <c r="P551" s="65">
        <v>662332.76</v>
      </c>
      <c r="Q551" s="80">
        <f t="shared" si="17"/>
        <v>11678704.35</v>
      </c>
      <c r="R551" s="65">
        <v>10815550.35</v>
      </c>
      <c r="S551" s="65">
        <v>863154</v>
      </c>
      <c r="T551" s="52">
        <f>SUM('Part C'!$R551:$S551)</f>
        <v>11678704.35</v>
      </c>
      <c r="U551" s="65">
        <v>25211.073076923101</v>
      </c>
      <c r="V551" s="65">
        <v>2012.01398601399</v>
      </c>
      <c r="W551" s="65">
        <v>2892419.7005473999</v>
      </c>
      <c r="X551" s="65">
        <v>14571124.0505474</v>
      </c>
      <c r="Y551" s="17">
        <v>33965.324127150103</v>
      </c>
    </row>
    <row r="552" spans="1:25" s="11" customFormat="1" ht="15" x14ac:dyDescent="0.35">
      <c r="A552" s="106" t="s">
        <v>1784</v>
      </c>
      <c r="B552" s="106" t="s">
        <v>1785</v>
      </c>
      <c r="C552" s="106" t="s">
        <v>1786</v>
      </c>
      <c r="D552" s="65">
        <v>5336335</v>
      </c>
      <c r="E552" s="65">
        <v>2557518</v>
      </c>
      <c r="F552" s="79">
        <v>4663688.3524000002</v>
      </c>
      <c r="G552" s="65">
        <v>0</v>
      </c>
      <c r="H552" s="65">
        <v>118371</v>
      </c>
      <c r="I552" s="80">
        <f t="shared" si="16"/>
        <v>12675912.352400001</v>
      </c>
      <c r="J552" s="65">
        <v>7325617</v>
      </c>
      <c r="K552" s="65">
        <v>0</v>
      </c>
      <c r="L552" s="65">
        <v>4185932.49</v>
      </c>
      <c r="M552" s="65">
        <v>0</v>
      </c>
      <c r="N552" s="65">
        <v>650223.59</v>
      </c>
      <c r="O552" s="65">
        <v>29294</v>
      </c>
      <c r="P552" s="65">
        <v>484845.61</v>
      </c>
      <c r="Q552" s="80">
        <f t="shared" si="17"/>
        <v>12675912.689999999</v>
      </c>
      <c r="R552" s="65">
        <v>12382322.689999999</v>
      </c>
      <c r="S552" s="65">
        <v>293590</v>
      </c>
      <c r="T552" s="52">
        <f>SUM('Part C'!$R552:$S552)</f>
        <v>12675912.689999999</v>
      </c>
      <c r="U552" s="65">
        <v>14918.461072289199</v>
      </c>
      <c r="V552" s="65">
        <v>353.72289156626499</v>
      </c>
      <c r="W552" s="65">
        <v>5596056.7632968295</v>
      </c>
      <c r="X552" s="65">
        <v>18271969.453296799</v>
      </c>
      <c r="Y552" s="17">
        <v>22014.4210280685</v>
      </c>
    </row>
    <row r="553" spans="1:25" s="11" customFormat="1" ht="15" x14ac:dyDescent="0.35">
      <c r="A553" s="106" t="s">
        <v>1787</v>
      </c>
      <c r="B553" s="106" t="s">
        <v>1788</v>
      </c>
      <c r="C553" s="106" t="s">
        <v>1789</v>
      </c>
      <c r="D553" s="65">
        <v>5283568</v>
      </c>
      <c r="E553" s="65">
        <v>3396157</v>
      </c>
      <c r="F553" s="79">
        <v>5127981.53</v>
      </c>
      <c r="G553" s="65">
        <v>0</v>
      </c>
      <c r="H553" s="65">
        <v>409819</v>
      </c>
      <c r="I553" s="80">
        <f t="shared" si="16"/>
        <v>14217525.530000001</v>
      </c>
      <c r="J553" s="65">
        <v>6648097</v>
      </c>
      <c r="K553" s="65">
        <v>394261.59</v>
      </c>
      <c r="L553" s="65">
        <v>5261297.38</v>
      </c>
      <c r="M553" s="65">
        <v>87107.22</v>
      </c>
      <c r="N553" s="65">
        <v>916913.26</v>
      </c>
      <c r="O553" s="65">
        <v>41641</v>
      </c>
      <c r="P553" s="65">
        <v>868207.73</v>
      </c>
      <c r="Q553" s="80">
        <f t="shared" si="17"/>
        <v>14217525.18</v>
      </c>
      <c r="R553" s="65">
        <v>12977192.18</v>
      </c>
      <c r="S553" s="65">
        <v>1240333</v>
      </c>
      <c r="T553" s="52">
        <f>SUM('Part C'!$R553:$S553)</f>
        <v>14217525.18</v>
      </c>
      <c r="U553" s="65">
        <v>18862.197936046501</v>
      </c>
      <c r="V553" s="65">
        <v>1802.80959302326</v>
      </c>
      <c r="W553" s="65">
        <v>4638659.1001785696</v>
      </c>
      <c r="X553" s="65">
        <v>18856184.280178599</v>
      </c>
      <c r="Y553" s="17">
        <v>27407.244593282801</v>
      </c>
    </row>
    <row r="554" spans="1:25" s="11" customFormat="1" ht="15" x14ac:dyDescent="0.35">
      <c r="A554" s="106" t="s">
        <v>1790</v>
      </c>
      <c r="B554" s="106" t="s">
        <v>1791</v>
      </c>
      <c r="C554" s="106" t="s">
        <v>1792</v>
      </c>
      <c r="D554" s="65">
        <v>5481772</v>
      </c>
      <c r="E554" s="65">
        <v>3274435</v>
      </c>
      <c r="F554" s="79">
        <v>5173167.0955999997</v>
      </c>
      <c r="G554" s="65">
        <v>0</v>
      </c>
      <c r="H554" s="65">
        <v>288006</v>
      </c>
      <c r="I554" s="80">
        <f t="shared" si="16"/>
        <v>14217380.0956</v>
      </c>
      <c r="J554" s="65">
        <v>7400897</v>
      </c>
      <c r="K554" s="65">
        <v>904140.89</v>
      </c>
      <c r="L554" s="65">
        <v>4116758.14</v>
      </c>
      <c r="M554" s="65">
        <v>97025.68</v>
      </c>
      <c r="N554" s="65">
        <v>917584.58</v>
      </c>
      <c r="O554" s="65">
        <v>145097.72</v>
      </c>
      <c r="P554" s="65">
        <v>635876.17000000004</v>
      </c>
      <c r="Q554" s="80">
        <f t="shared" si="17"/>
        <v>14217380.18</v>
      </c>
      <c r="R554" s="65">
        <v>12721637.18</v>
      </c>
      <c r="S554" s="65">
        <v>1495743</v>
      </c>
      <c r="T554" s="52">
        <f>SUM('Part C'!$R554:$S554)</f>
        <v>14217380.18</v>
      </c>
      <c r="U554" s="65">
        <v>16247.3016347382</v>
      </c>
      <c r="V554" s="65">
        <v>1910.2720306513399</v>
      </c>
      <c r="W554" s="65">
        <v>5279171.6212788103</v>
      </c>
      <c r="X554" s="65">
        <v>19496551.8012788</v>
      </c>
      <c r="Y554" s="17">
        <v>24899.810729602599</v>
      </c>
    </row>
    <row r="555" spans="1:25" s="11" customFormat="1" ht="15" x14ac:dyDescent="0.35">
      <c r="A555" s="106" t="s">
        <v>1793</v>
      </c>
      <c r="B555" s="106" t="s">
        <v>1794</v>
      </c>
      <c r="C555" s="106" t="s">
        <v>1795</v>
      </c>
      <c r="D555" s="65">
        <v>4205529</v>
      </c>
      <c r="E555" s="65">
        <v>3193714</v>
      </c>
      <c r="F555" s="79">
        <v>4371472.7643999998</v>
      </c>
      <c r="G555" s="65">
        <v>0</v>
      </c>
      <c r="H555" s="65">
        <v>228680</v>
      </c>
      <c r="I555" s="80">
        <f t="shared" si="16"/>
        <v>11999395.7644</v>
      </c>
      <c r="J555" s="65">
        <v>6714939</v>
      </c>
      <c r="K555" s="65">
        <v>0</v>
      </c>
      <c r="L555" s="65">
        <v>4021227.42</v>
      </c>
      <c r="M555" s="65">
        <v>0</v>
      </c>
      <c r="N555" s="65">
        <v>536995.22</v>
      </c>
      <c r="O555" s="65">
        <v>46304</v>
      </c>
      <c r="P555" s="65">
        <v>679930.19</v>
      </c>
      <c r="Q555" s="80">
        <f t="shared" si="17"/>
        <v>11999395.83</v>
      </c>
      <c r="R555" s="65">
        <v>10959990.83</v>
      </c>
      <c r="S555" s="65">
        <v>1039405</v>
      </c>
      <c r="T555" s="52">
        <f>SUM('Part C'!$R555:$S555)</f>
        <v>11999395.83</v>
      </c>
      <c r="U555" s="65">
        <v>17967.198081967199</v>
      </c>
      <c r="V555" s="65">
        <v>1703.9426229508199</v>
      </c>
      <c r="W555" s="65">
        <v>4112764.60916996</v>
      </c>
      <c r="X555" s="65">
        <v>16112160.439169999</v>
      </c>
      <c r="Y555" s="17">
        <v>26413.377769131101</v>
      </c>
    </row>
    <row r="556" spans="1:25" s="11" customFormat="1" ht="15" x14ac:dyDescent="0.35">
      <c r="A556" s="106" t="s">
        <v>1796</v>
      </c>
      <c r="B556" s="106" t="s">
        <v>1797</v>
      </c>
      <c r="C556" s="106" t="s">
        <v>1798</v>
      </c>
      <c r="D556" s="65">
        <v>5193384</v>
      </c>
      <c r="E556" s="65">
        <v>2271770</v>
      </c>
      <c r="F556" s="79">
        <v>4410412.9831999997</v>
      </c>
      <c r="G556" s="65">
        <v>0</v>
      </c>
      <c r="H556" s="65">
        <v>510337</v>
      </c>
      <c r="I556" s="80">
        <f t="shared" si="16"/>
        <v>12385903.983199999</v>
      </c>
      <c r="J556" s="65">
        <v>7335100</v>
      </c>
      <c r="K556" s="65">
        <v>0</v>
      </c>
      <c r="L556" s="65">
        <v>3518886.19</v>
      </c>
      <c r="M556" s="65">
        <v>0</v>
      </c>
      <c r="N556" s="65">
        <v>947564.79</v>
      </c>
      <c r="O556" s="65">
        <v>88804</v>
      </c>
      <c r="P556" s="65">
        <v>495548.52</v>
      </c>
      <c r="Q556" s="80">
        <f t="shared" si="17"/>
        <v>12385903.5</v>
      </c>
      <c r="R556" s="65">
        <v>11408212.5</v>
      </c>
      <c r="S556" s="65">
        <v>977691</v>
      </c>
      <c r="T556" s="52">
        <f>SUM('Part C'!$R556:$S556)</f>
        <v>12385903.5</v>
      </c>
      <c r="U556" s="65">
        <v>16605.840611353698</v>
      </c>
      <c r="V556" s="65">
        <v>1423.13100436681</v>
      </c>
      <c r="W556" s="65">
        <v>4631916.8631143598</v>
      </c>
      <c r="X556" s="65">
        <v>17017820.363114402</v>
      </c>
      <c r="Y556" s="17">
        <v>24771.208679933599</v>
      </c>
    </row>
    <row r="557" spans="1:25" s="11" customFormat="1" ht="15" x14ac:dyDescent="0.35">
      <c r="A557" s="106" t="s">
        <v>1799</v>
      </c>
      <c r="B557" s="106" t="s">
        <v>1800</v>
      </c>
      <c r="C557" s="106" t="s">
        <v>1801</v>
      </c>
      <c r="D557" s="65">
        <v>6205502</v>
      </c>
      <c r="E557" s="65">
        <v>3924870</v>
      </c>
      <c r="F557" s="79">
        <v>5985023.7775999997</v>
      </c>
      <c r="G557" s="65">
        <v>0</v>
      </c>
      <c r="H557" s="65">
        <v>228887</v>
      </c>
      <c r="I557" s="80">
        <f t="shared" si="16"/>
        <v>16344282.7776</v>
      </c>
      <c r="J557" s="65">
        <v>8687206</v>
      </c>
      <c r="K557" s="65">
        <v>0</v>
      </c>
      <c r="L557" s="65">
        <v>5113857.2699999996</v>
      </c>
      <c r="M557" s="65">
        <v>0</v>
      </c>
      <c r="N557" s="65">
        <v>1368538.2</v>
      </c>
      <c r="O557" s="65">
        <v>17720</v>
      </c>
      <c r="P557" s="65">
        <v>1156961.8</v>
      </c>
      <c r="Q557" s="80">
        <f t="shared" si="17"/>
        <v>16344283.27</v>
      </c>
      <c r="R557" s="65">
        <v>14545552.27</v>
      </c>
      <c r="S557" s="65">
        <v>1798731</v>
      </c>
      <c r="T557" s="52">
        <f>SUM('Part C'!$R557:$S557)</f>
        <v>16344283.27</v>
      </c>
      <c r="U557" s="65">
        <v>19013.793816993501</v>
      </c>
      <c r="V557" s="65">
        <v>2351.2823529411799</v>
      </c>
      <c r="W557" s="65">
        <v>5157811.3541229796</v>
      </c>
      <c r="X557" s="65">
        <v>21502094.624123</v>
      </c>
      <c r="Y557" s="17">
        <v>28107.313234147699</v>
      </c>
    </row>
    <row r="558" spans="1:25" s="11" customFormat="1" ht="15" x14ac:dyDescent="0.35">
      <c r="A558" s="106" t="s">
        <v>1802</v>
      </c>
      <c r="B558" s="106" t="s">
        <v>1803</v>
      </c>
      <c r="C558" s="106" t="s">
        <v>1804</v>
      </c>
      <c r="D558" s="65">
        <v>1268255</v>
      </c>
      <c r="E558" s="65">
        <v>768891</v>
      </c>
      <c r="F558" s="79">
        <v>1203545.8568</v>
      </c>
      <c r="G558" s="65">
        <v>0</v>
      </c>
      <c r="H558" s="65">
        <v>341768</v>
      </c>
      <c r="I558" s="80">
        <f t="shared" si="16"/>
        <v>3582459.8568000002</v>
      </c>
      <c r="J558" s="65">
        <v>1879865</v>
      </c>
      <c r="K558" s="65">
        <v>439805.63</v>
      </c>
      <c r="L558" s="65">
        <v>665267.79</v>
      </c>
      <c r="M558" s="65">
        <v>0</v>
      </c>
      <c r="N558" s="65">
        <v>264955.69</v>
      </c>
      <c r="O558" s="65">
        <v>3931</v>
      </c>
      <c r="P558" s="65">
        <v>328635.03000000003</v>
      </c>
      <c r="Q558" s="80">
        <f t="shared" si="17"/>
        <v>3582460.1399999997</v>
      </c>
      <c r="R558" s="65">
        <v>3137451.14</v>
      </c>
      <c r="S558" s="65">
        <v>445009</v>
      </c>
      <c r="T558" s="52">
        <f>SUM('Part C'!$R558:$S558)</f>
        <v>3582460.14</v>
      </c>
      <c r="U558" s="65">
        <v>15766.086130653301</v>
      </c>
      <c r="V558" s="65">
        <v>2236.22613065327</v>
      </c>
      <c r="W558" s="65">
        <v>1341705.1757783999</v>
      </c>
      <c r="X558" s="65">
        <v>4924165.3157783998</v>
      </c>
      <c r="Y558" s="17">
        <v>24744.549325519602</v>
      </c>
    </row>
    <row r="559" spans="1:25" s="11" customFormat="1" ht="15" x14ac:dyDescent="0.35">
      <c r="A559" s="106" t="s">
        <v>1805</v>
      </c>
      <c r="B559" s="106" t="s">
        <v>1806</v>
      </c>
      <c r="C559" s="106" t="s">
        <v>1807</v>
      </c>
      <c r="D559" s="65">
        <v>3097880</v>
      </c>
      <c r="E559" s="65">
        <v>2203436</v>
      </c>
      <c r="F559" s="79">
        <v>3132017.4928000001</v>
      </c>
      <c r="G559" s="65">
        <v>0</v>
      </c>
      <c r="H559" s="65">
        <v>122297</v>
      </c>
      <c r="I559" s="80">
        <f t="shared" si="16"/>
        <v>8555630.4928000011</v>
      </c>
      <c r="J559" s="65">
        <v>4580465</v>
      </c>
      <c r="K559" s="65">
        <v>617919.09</v>
      </c>
      <c r="L559" s="65">
        <v>1905670.23</v>
      </c>
      <c r="M559" s="65">
        <v>89264.12</v>
      </c>
      <c r="N559" s="65">
        <v>705542.07</v>
      </c>
      <c r="O559" s="65">
        <v>17205</v>
      </c>
      <c r="P559" s="65">
        <v>639565.23</v>
      </c>
      <c r="Q559" s="80">
        <f t="shared" si="17"/>
        <v>8555630.7400000002</v>
      </c>
      <c r="R559" s="65">
        <v>7551770.7400000002</v>
      </c>
      <c r="S559" s="65">
        <v>1003860</v>
      </c>
      <c r="T559" s="52">
        <f>SUM('Part C'!$R559:$S559)</f>
        <v>8555630.7400000002</v>
      </c>
      <c r="U559" s="65">
        <v>17480.950787037</v>
      </c>
      <c r="V559" s="65">
        <v>2323.75</v>
      </c>
      <c r="W559" s="65">
        <v>2912646.4117400302</v>
      </c>
      <c r="X559" s="65">
        <v>11468277.15174</v>
      </c>
      <c r="Y559" s="17">
        <v>26546.937851250099</v>
      </c>
    </row>
    <row r="560" spans="1:25" s="11" customFormat="1" ht="15" x14ac:dyDescent="0.35">
      <c r="A560" s="106" t="s">
        <v>1808</v>
      </c>
      <c r="B560" s="106" t="s">
        <v>1809</v>
      </c>
      <c r="C560" s="106" t="s">
        <v>1810</v>
      </c>
      <c r="D560" s="65">
        <v>4245778</v>
      </c>
      <c r="E560" s="65">
        <v>3467090</v>
      </c>
      <c r="F560" s="79">
        <v>4556762.4144000001</v>
      </c>
      <c r="G560" s="65">
        <v>0</v>
      </c>
      <c r="H560" s="65">
        <v>390816</v>
      </c>
      <c r="I560" s="80">
        <f t="shared" si="16"/>
        <v>12660446.4144</v>
      </c>
      <c r="J560" s="65">
        <v>6913877</v>
      </c>
      <c r="K560" s="65">
        <v>0</v>
      </c>
      <c r="L560" s="65">
        <v>4428437.22</v>
      </c>
      <c r="M560" s="65">
        <v>0</v>
      </c>
      <c r="N560" s="65">
        <v>673546.31</v>
      </c>
      <c r="O560" s="65">
        <v>27548</v>
      </c>
      <c r="P560" s="65">
        <v>617037.91</v>
      </c>
      <c r="Q560" s="80">
        <f t="shared" si="17"/>
        <v>12660446.439999999</v>
      </c>
      <c r="R560" s="65">
        <v>11446491.439999999</v>
      </c>
      <c r="S560" s="65">
        <v>1213955</v>
      </c>
      <c r="T560" s="52">
        <f>SUM('Part C'!$R560:$S560)</f>
        <v>12660446.439999999</v>
      </c>
      <c r="U560" s="65">
        <v>17033.469404761901</v>
      </c>
      <c r="V560" s="65">
        <v>1806.4806547619</v>
      </c>
      <c r="W560" s="65">
        <v>4530783.3071511602</v>
      </c>
      <c r="X560" s="65">
        <v>17191229.7471512</v>
      </c>
      <c r="Y560" s="17">
        <v>25582.187123736901</v>
      </c>
    </row>
    <row r="561" spans="1:25" s="11" customFormat="1" ht="15" x14ac:dyDescent="0.35">
      <c r="A561" s="106" t="s">
        <v>1811</v>
      </c>
      <c r="B561" s="106" t="s">
        <v>1812</v>
      </c>
      <c r="C561" s="106" t="s">
        <v>1813</v>
      </c>
      <c r="D561" s="65">
        <v>4590826</v>
      </c>
      <c r="E561" s="65">
        <v>2810264</v>
      </c>
      <c r="F561" s="79">
        <v>4372563.9720000001</v>
      </c>
      <c r="G561" s="65">
        <v>0</v>
      </c>
      <c r="H561" s="65">
        <v>132655</v>
      </c>
      <c r="I561" s="80">
        <f t="shared" si="16"/>
        <v>11906308.971999999</v>
      </c>
      <c r="J561" s="65">
        <v>5478671</v>
      </c>
      <c r="K561" s="65">
        <v>680814.38</v>
      </c>
      <c r="L561" s="65">
        <v>3516624.07</v>
      </c>
      <c r="M561" s="65">
        <v>435250.71</v>
      </c>
      <c r="N561" s="65">
        <v>925005.66</v>
      </c>
      <c r="O561" s="65">
        <v>36408</v>
      </c>
      <c r="P561" s="65">
        <v>833534.66</v>
      </c>
      <c r="Q561" s="80">
        <f t="shared" si="17"/>
        <v>11906308.48</v>
      </c>
      <c r="R561" s="65">
        <v>10876384.48</v>
      </c>
      <c r="S561" s="65">
        <v>1029924</v>
      </c>
      <c r="T561" s="52">
        <f>SUM('Part C'!$R561:$S561)</f>
        <v>11906308.48</v>
      </c>
      <c r="U561" s="65">
        <v>21972.493898989898</v>
      </c>
      <c r="V561" s="65">
        <v>2080.6545454545499</v>
      </c>
      <c r="W561" s="65">
        <v>3337407.3467854601</v>
      </c>
      <c r="X561" s="65">
        <v>15243715.826785499</v>
      </c>
      <c r="Y561" s="17">
        <v>30795.385508657499</v>
      </c>
    </row>
    <row r="562" spans="1:25" s="11" customFormat="1" ht="15" x14ac:dyDescent="0.35">
      <c r="A562" s="106" t="s">
        <v>1814</v>
      </c>
      <c r="B562" s="106" t="s">
        <v>1815</v>
      </c>
      <c r="C562" s="106" t="s">
        <v>1816</v>
      </c>
      <c r="D562" s="65">
        <v>3326050</v>
      </c>
      <c r="E562" s="65">
        <v>1580010</v>
      </c>
      <c r="F562" s="79">
        <v>2898500.2480000001</v>
      </c>
      <c r="G562" s="65">
        <v>0</v>
      </c>
      <c r="H562" s="65">
        <v>373956</v>
      </c>
      <c r="I562" s="80">
        <f t="shared" si="16"/>
        <v>8178516.2479999997</v>
      </c>
      <c r="J562" s="65">
        <v>4633111</v>
      </c>
      <c r="K562" s="65">
        <v>389284.09</v>
      </c>
      <c r="L562" s="65">
        <v>2270265.6800000002</v>
      </c>
      <c r="M562" s="65">
        <v>43003.76</v>
      </c>
      <c r="N562" s="65">
        <v>478114.94</v>
      </c>
      <c r="O562" s="65">
        <v>21978</v>
      </c>
      <c r="P562" s="65">
        <v>342758.54</v>
      </c>
      <c r="Q562" s="80">
        <f t="shared" si="17"/>
        <v>8178516.0099999998</v>
      </c>
      <c r="R562" s="65">
        <v>7606678.0099999998</v>
      </c>
      <c r="S562" s="65">
        <v>571838</v>
      </c>
      <c r="T562" s="52">
        <f>SUM('Part C'!$R562:$S562)</f>
        <v>8178516.0099999998</v>
      </c>
      <c r="U562" s="65">
        <v>14944.3575834971</v>
      </c>
      <c r="V562" s="65">
        <v>1123.4538310412599</v>
      </c>
      <c r="W562" s="65">
        <v>3431798.6656844402</v>
      </c>
      <c r="X562" s="65">
        <v>11610314.6756844</v>
      </c>
      <c r="Y562" s="17">
        <v>22810.0484787514</v>
      </c>
    </row>
    <row r="563" spans="1:25" s="11" customFormat="1" ht="15" x14ac:dyDescent="0.35">
      <c r="A563" s="106" t="s">
        <v>1817</v>
      </c>
      <c r="B563" s="106" t="s">
        <v>1818</v>
      </c>
      <c r="C563" s="106" t="s">
        <v>1819</v>
      </c>
      <c r="D563" s="65">
        <v>3124969</v>
      </c>
      <c r="E563" s="65">
        <v>3234074</v>
      </c>
      <c r="F563" s="79">
        <v>3756922.6044000001</v>
      </c>
      <c r="G563" s="65">
        <v>0</v>
      </c>
      <c r="H563" s="65">
        <v>2249537</v>
      </c>
      <c r="I563" s="80">
        <f t="shared" si="16"/>
        <v>12365502.6044</v>
      </c>
      <c r="J563" s="65">
        <v>6642322</v>
      </c>
      <c r="K563" s="65">
        <v>0</v>
      </c>
      <c r="L563" s="65">
        <v>3161501.83</v>
      </c>
      <c r="M563" s="65">
        <v>0</v>
      </c>
      <c r="N563" s="65">
        <v>972551.49</v>
      </c>
      <c r="O563" s="65">
        <v>210324</v>
      </c>
      <c r="P563" s="65">
        <v>1378803.51</v>
      </c>
      <c r="Q563" s="80">
        <f t="shared" si="17"/>
        <v>12365502.83</v>
      </c>
      <c r="R563" s="65">
        <v>11124311.83</v>
      </c>
      <c r="S563" s="65">
        <v>1241191</v>
      </c>
      <c r="T563" s="52">
        <f>SUM('Part C'!$R563:$S563)</f>
        <v>12365502.83</v>
      </c>
      <c r="U563" s="65">
        <v>18326.708121911</v>
      </c>
      <c r="V563" s="65">
        <v>2044.79571663921</v>
      </c>
      <c r="W563" s="65">
        <v>4092537.89797732</v>
      </c>
      <c r="X563" s="65">
        <v>16458040.7279773</v>
      </c>
      <c r="Y563" s="17">
        <v>27113.7409027633</v>
      </c>
    </row>
    <row r="564" spans="1:25" s="11" customFormat="1" ht="15" x14ac:dyDescent="0.35">
      <c r="A564" s="106" t="s">
        <v>1820</v>
      </c>
      <c r="B564" s="106" t="s">
        <v>1821</v>
      </c>
      <c r="C564" s="106" t="s">
        <v>1822</v>
      </c>
      <c r="D564" s="65">
        <v>4652809</v>
      </c>
      <c r="E564" s="65">
        <v>2216875</v>
      </c>
      <c r="F564" s="79">
        <v>4058609.3072000002</v>
      </c>
      <c r="G564" s="65">
        <v>0</v>
      </c>
      <c r="H564" s="65">
        <v>240010</v>
      </c>
      <c r="I564" s="80">
        <f t="shared" si="16"/>
        <v>11168303.3072</v>
      </c>
      <c r="J564" s="65">
        <v>6904699</v>
      </c>
      <c r="K564" s="65">
        <v>0</v>
      </c>
      <c r="L564" s="65">
        <v>3002566.6</v>
      </c>
      <c r="M564" s="65">
        <v>0</v>
      </c>
      <c r="N564" s="65">
        <v>696301.11</v>
      </c>
      <c r="O564" s="65">
        <v>46584</v>
      </c>
      <c r="P564" s="65">
        <v>518152.19</v>
      </c>
      <c r="Q564" s="80">
        <f t="shared" si="17"/>
        <v>11168302.899999999</v>
      </c>
      <c r="R564" s="65">
        <v>10719813.9</v>
      </c>
      <c r="S564" s="65">
        <v>448489</v>
      </c>
      <c r="T564" s="52">
        <f>SUM('Part C'!$R564:$S564)</f>
        <v>11168302.9</v>
      </c>
      <c r="U564" s="65">
        <v>13760.9934531451</v>
      </c>
      <c r="V564" s="65">
        <v>575.72400513478794</v>
      </c>
      <c r="W564" s="65">
        <v>5252202.6730219601</v>
      </c>
      <c r="X564" s="65">
        <v>16420505.573022</v>
      </c>
      <c r="Y564" s="17">
        <v>21078.954522492899</v>
      </c>
    </row>
    <row r="565" spans="1:25" s="11" customFormat="1" ht="15" x14ac:dyDescent="0.35">
      <c r="A565" s="106" t="s">
        <v>1823</v>
      </c>
      <c r="B565" s="106" t="s">
        <v>1824</v>
      </c>
      <c r="C565" s="106" t="s">
        <v>1825</v>
      </c>
      <c r="D565" s="65">
        <v>6766078</v>
      </c>
      <c r="E565" s="65">
        <v>4563962</v>
      </c>
      <c r="F565" s="79">
        <v>6693787.6320000002</v>
      </c>
      <c r="G565" s="65">
        <v>0</v>
      </c>
      <c r="H565" s="65">
        <v>746879</v>
      </c>
      <c r="I565" s="80">
        <f t="shared" si="16"/>
        <v>18770706.631999999</v>
      </c>
      <c r="J565" s="65">
        <v>9209594</v>
      </c>
      <c r="K565" s="65">
        <v>824218.58</v>
      </c>
      <c r="L565" s="65">
        <v>5491365.2400000002</v>
      </c>
      <c r="M565" s="65">
        <v>394000.15</v>
      </c>
      <c r="N565" s="65">
        <v>925261.78</v>
      </c>
      <c r="O565" s="65">
        <v>30095</v>
      </c>
      <c r="P565" s="65">
        <v>1896172.29</v>
      </c>
      <c r="Q565" s="80">
        <f t="shared" si="17"/>
        <v>18770707.039999999</v>
      </c>
      <c r="R565" s="65">
        <v>16769885.039999999</v>
      </c>
      <c r="S565" s="65">
        <v>2000822</v>
      </c>
      <c r="T565" s="52">
        <f>SUM('Part C'!$R565:$S565)</f>
        <v>18770707.039999999</v>
      </c>
      <c r="U565" s="65">
        <v>21555.122159383001</v>
      </c>
      <c r="V565" s="65">
        <v>2571.7506426735199</v>
      </c>
      <c r="W565" s="65">
        <v>5245460.4359577503</v>
      </c>
      <c r="X565" s="65">
        <v>24016167.475957699</v>
      </c>
      <c r="Y565" s="17">
        <v>30869.109866269599</v>
      </c>
    </row>
    <row r="566" spans="1:25" s="11" customFormat="1" ht="15" x14ac:dyDescent="0.35">
      <c r="A566" s="106" t="s">
        <v>1826</v>
      </c>
      <c r="B566" s="106" t="s">
        <v>1827</v>
      </c>
      <c r="C566" s="106" t="s">
        <v>1828</v>
      </c>
      <c r="D566" s="65">
        <v>10878636</v>
      </c>
      <c r="E566" s="65">
        <v>4902781</v>
      </c>
      <c r="F566" s="79">
        <v>9323661.1635999996</v>
      </c>
      <c r="G566" s="65">
        <v>0</v>
      </c>
      <c r="H566" s="65">
        <v>1020325</v>
      </c>
      <c r="I566" s="80">
        <f t="shared" si="16"/>
        <v>26125403.163599998</v>
      </c>
      <c r="J566" s="65">
        <v>16054423</v>
      </c>
      <c r="K566" s="65">
        <v>354864.53</v>
      </c>
      <c r="L566" s="65">
        <v>6877691.7599999998</v>
      </c>
      <c r="M566" s="65">
        <v>121168.17</v>
      </c>
      <c r="N566" s="65">
        <v>1153517.71</v>
      </c>
      <c r="O566" s="65">
        <v>247648.24</v>
      </c>
      <c r="P566" s="65">
        <v>1316089.52</v>
      </c>
      <c r="Q566" s="80">
        <f t="shared" si="17"/>
        <v>26125402.93</v>
      </c>
      <c r="R566" s="65">
        <v>23887796.93</v>
      </c>
      <c r="S566" s="65">
        <v>2237606</v>
      </c>
      <c r="T566" s="52">
        <f>SUM('Part C'!$R566:$S566)</f>
        <v>26125402.93</v>
      </c>
      <c r="U566" s="65">
        <v>14772.9109029066</v>
      </c>
      <c r="V566" s="65">
        <v>1383.80086580087</v>
      </c>
      <c r="W566" s="65">
        <v>10902197.3328325</v>
      </c>
      <c r="X566" s="65">
        <v>37027600.2628325</v>
      </c>
      <c r="Y566" s="17">
        <v>22898.948832920501</v>
      </c>
    </row>
    <row r="567" spans="1:25" s="11" customFormat="1" ht="15" x14ac:dyDescent="0.35">
      <c r="A567" s="106" t="s">
        <v>1829</v>
      </c>
      <c r="B567" s="106" t="s">
        <v>1830</v>
      </c>
      <c r="C567" s="106" t="s">
        <v>1831</v>
      </c>
      <c r="D567" s="65">
        <v>4220323</v>
      </c>
      <c r="E567" s="65">
        <v>2392138</v>
      </c>
      <c r="F567" s="79">
        <v>3906641.9588000001</v>
      </c>
      <c r="G567" s="65">
        <v>0</v>
      </c>
      <c r="H567" s="65">
        <v>720023</v>
      </c>
      <c r="I567" s="80">
        <f t="shared" si="16"/>
        <v>11239125.958799999</v>
      </c>
      <c r="J567" s="65">
        <v>6350955</v>
      </c>
      <c r="K567" s="65">
        <v>0</v>
      </c>
      <c r="L567" s="65">
        <v>3682743.36</v>
      </c>
      <c r="M567" s="65">
        <v>0</v>
      </c>
      <c r="N567" s="65">
        <v>509832.31</v>
      </c>
      <c r="O567" s="65">
        <v>23856</v>
      </c>
      <c r="P567" s="65">
        <v>671739.16</v>
      </c>
      <c r="Q567" s="80">
        <f t="shared" si="17"/>
        <v>11239125.83</v>
      </c>
      <c r="R567" s="65">
        <v>10231636.83</v>
      </c>
      <c r="S567" s="65">
        <v>1007489</v>
      </c>
      <c r="T567" s="52">
        <f>SUM('Part C'!$R567:$S567)</f>
        <v>11239125.83</v>
      </c>
      <c r="U567" s="65">
        <v>18982.628627087201</v>
      </c>
      <c r="V567" s="65">
        <v>1869.1818181818201</v>
      </c>
      <c r="W567" s="65">
        <v>3634065.77761083</v>
      </c>
      <c r="X567" s="65">
        <v>14873191.607610799</v>
      </c>
      <c r="Y567" s="17">
        <v>27594.047509482101</v>
      </c>
    </row>
    <row r="568" spans="1:25" s="11" customFormat="1" ht="15" x14ac:dyDescent="0.35">
      <c r="A568" s="106" t="s">
        <v>1832</v>
      </c>
      <c r="B568" s="106" t="s">
        <v>1833</v>
      </c>
      <c r="C568" s="106" t="s">
        <v>1834</v>
      </c>
      <c r="D568" s="65">
        <v>8898503</v>
      </c>
      <c r="E568" s="65">
        <v>5259953</v>
      </c>
      <c r="F568" s="79">
        <v>8364815.8048</v>
      </c>
      <c r="G568" s="65">
        <v>0</v>
      </c>
      <c r="H568" s="65">
        <v>297888</v>
      </c>
      <c r="I568" s="80">
        <f t="shared" si="16"/>
        <v>22821159.8048</v>
      </c>
      <c r="J568" s="65">
        <v>12372058</v>
      </c>
      <c r="K568" s="65">
        <v>0</v>
      </c>
      <c r="L568" s="65">
        <v>8724839.6400000006</v>
      </c>
      <c r="M568" s="65">
        <v>0</v>
      </c>
      <c r="N568" s="65">
        <v>692386.16</v>
      </c>
      <c r="O568" s="65">
        <v>61668</v>
      </c>
      <c r="P568" s="65">
        <v>970208.24</v>
      </c>
      <c r="Q568" s="80">
        <f t="shared" si="17"/>
        <v>22821160.039999999</v>
      </c>
      <c r="R568" s="65">
        <v>20358859.039999999</v>
      </c>
      <c r="S568" s="65">
        <v>2462301</v>
      </c>
      <c r="T568" s="52">
        <f>SUM('Part C'!$R568:$S568)</f>
        <v>22821160.039999999</v>
      </c>
      <c r="U568" s="65">
        <v>18938.473525581401</v>
      </c>
      <c r="V568" s="65">
        <v>2290.51255813954</v>
      </c>
      <c r="W568" s="65">
        <v>7247904.8440290196</v>
      </c>
      <c r="X568" s="65">
        <v>30069064.884029001</v>
      </c>
      <c r="Y568" s="17">
        <v>27971.223147934001</v>
      </c>
    </row>
    <row r="569" spans="1:25" s="11" customFormat="1" ht="15" x14ac:dyDescent="0.35">
      <c r="A569" s="106" t="s">
        <v>1835</v>
      </c>
      <c r="B569" s="106" t="s">
        <v>1836</v>
      </c>
      <c r="C569" s="106" t="s">
        <v>1837</v>
      </c>
      <c r="D569" s="65">
        <v>7210894</v>
      </c>
      <c r="E569" s="65">
        <v>3579319</v>
      </c>
      <c r="F569" s="79">
        <v>6374857.8404000001</v>
      </c>
      <c r="G569" s="65">
        <v>0</v>
      </c>
      <c r="H569" s="65">
        <v>304573</v>
      </c>
      <c r="I569" s="80">
        <f t="shared" si="16"/>
        <v>17469643.840399999</v>
      </c>
      <c r="J569" s="65">
        <v>10770978</v>
      </c>
      <c r="K569" s="65">
        <v>0</v>
      </c>
      <c r="L569" s="65">
        <v>4787264.4400000004</v>
      </c>
      <c r="M569" s="65">
        <v>0</v>
      </c>
      <c r="N569" s="65">
        <v>922597.19</v>
      </c>
      <c r="O569" s="65">
        <v>135933</v>
      </c>
      <c r="P569" s="65">
        <v>852870.83</v>
      </c>
      <c r="Q569" s="80">
        <f t="shared" si="17"/>
        <v>17469643.460000001</v>
      </c>
      <c r="R569" s="65">
        <v>15929193.460000001</v>
      </c>
      <c r="S569" s="65">
        <v>1540450</v>
      </c>
      <c r="T569" s="52">
        <f>SUM('Part C'!$R569:$S569)</f>
        <v>17469643.460000001</v>
      </c>
      <c r="U569" s="65">
        <v>15027.540999999999</v>
      </c>
      <c r="V569" s="65">
        <v>1453.2547169811301</v>
      </c>
      <c r="W569" s="65">
        <v>7146771.2880658302</v>
      </c>
      <c r="X569" s="65">
        <v>24616414.748065799</v>
      </c>
      <c r="Y569" s="17">
        <v>23223.032781194201</v>
      </c>
    </row>
    <row r="570" spans="1:25" s="11" customFormat="1" ht="15" x14ac:dyDescent="0.35">
      <c r="A570" s="106" t="s">
        <v>1838</v>
      </c>
      <c r="B570" s="106" t="s">
        <v>1839</v>
      </c>
      <c r="C570" s="106" t="s">
        <v>1840</v>
      </c>
      <c r="D570" s="65">
        <v>7050440</v>
      </c>
      <c r="E570" s="65">
        <v>3846192</v>
      </c>
      <c r="F570" s="79">
        <v>6437730.1856000004</v>
      </c>
      <c r="G570" s="65">
        <v>0</v>
      </c>
      <c r="H570" s="65">
        <v>192781</v>
      </c>
      <c r="I570" s="80">
        <f t="shared" si="16"/>
        <v>17527143.185600001</v>
      </c>
      <c r="J570" s="65">
        <v>10456822</v>
      </c>
      <c r="K570" s="65">
        <v>0</v>
      </c>
      <c r="L570" s="65">
        <v>4947561.4000000004</v>
      </c>
      <c r="M570" s="65">
        <v>0</v>
      </c>
      <c r="N570" s="65">
        <v>888614.52</v>
      </c>
      <c r="O570" s="65">
        <v>128022.07</v>
      </c>
      <c r="P570" s="65">
        <v>1106123.01</v>
      </c>
      <c r="Q570" s="80">
        <f t="shared" si="17"/>
        <v>17527143</v>
      </c>
      <c r="R570" s="65">
        <v>15775040</v>
      </c>
      <c r="S570" s="65">
        <v>1752103</v>
      </c>
      <c r="T570" s="52">
        <f>SUM('Part C'!$R570:$S570)</f>
        <v>17527143</v>
      </c>
      <c r="U570" s="65">
        <v>16296.528925619799</v>
      </c>
      <c r="V570" s="65">
        <v>1810.02376033058</v>
      </c>
      <c r="W570" s="65">
        <v>6526485.47815823</v>
      </c>
      <c r="X570" s="65">
        <v>24053628.478158198</v>
      </c>
      <c r="Y570" s="17">
        <v>24848.789750163502</v>
      </c>
    </row>
    <row r="571" spans="1:25" s="11" customFormat="1" ht="15" x14ac:dyDescent="0.35">
      <c r="A571" s="106" t="s">
        <v>1841</v>
      </c>
      <c r="B571" s="106" t="s">
        <v>1842</v>
      </c>
      <c r="C571" s="106" t="s">
        <v>1843</v>
      </c>
      <c r="D571" s="65">
        <v>1265628</v>
      </c>
      <c r="E571" s="65">
        <v>942677</v>
      </c>
      <c r="F571" s="79">
        <v>1304666.594</v>
      </c>
      <c r="G571" s="65">
        <v>0</v>
      </c>
      <c r="H571" s="65">
        <v>60610</v>
      </c>
      <c r="I571" s="80">
        <f t="shared" si="16"/>
        <v>3573581.594</v>
      </c>
      <c r="J571" s="65">
        <v>1675069</v>
      </c>
      <c r="K571" s="65">
        <v>0</v>
      </c>
      <c r="L571" s="65">
        <v>1222927.5</v>
      </c>
      <c r="M571" s="65">
        <v>0</v>
      </c>
      <c r="N571" s="65">
        <v>497074.09</v>
      </c>
      <c r="O571" s="65">
        <v>4586</v>
      </c>
      <c r="P571" s="65">
        <v>173925.35</v>
      </c>
      <c r="Q571" s="80">
        <f t="shared" si="17"/>
        <v>3573581.94</v>
      </c>
      <c r="R571" s="65">
        <v>3244984.94</v>
      </c>
      <c r="S571" s="65">
        <v>328597</v>
      </c>
      <c r="T571" s="52">
        <f>SUM('Part C'!$R571:$S571)</f>
        <v>3573581.94</v>
      </c>
      <c r="U571" s="65">
        <v>19201.094319526601</v>
      </c>
      <c r="V571" s="65">
        <v>1944.3609467455601</v>
      </c>
      <c r="W571" s="65">
        <v>1139438.0638520001</v>
      </c>
      <c r="X571" s="65">
        <v>4713020.0038520005</v>
      </c>
      <c r="Y571" s="17">
        <v>27887.692330485199</v>
      </c>
    </row>
    <row r="572" spans="1:25" s="11" customFormat="1" ht="15" x14ac:dyDescent="0.35">
      <c r="A572" s="106" t="s">
        <v>1844</v>
      </c>
      <c r="B572" s="106" t="s">
        <v>1845</v>
      </c>
      <c r="C572" s="106" t="s">
        <v>1846</v>
      </c>
      <c r="D572" s="65">
        <v>6573371</v>
      </c>
      <c r="E572" s="65">
        <v>2997168</v>
      </c>
      <c r="F572" s="79">
        <v>5654274.4412000002</v>
      </c>
      <c r="G572" s="65">
        <v>0</v>
      </c>
      <c r="H572" s="65">
        <v>620259</v>
      </c>
      <c r="I572" s="80">
        <f t="shared" si="16"/>
        <v>15845072.441199999</v>
      </c>
      <c r="J572" s="65">
        <v>9193869</v>
      </c>
      <c r="K572" s="65">
        <v>0</v>
      </c>
      <c r="L572" s="65">
        <v>4329904.66</v>
      </c>
      <c r="M572" s="65">
        <v>0</v>
      </c>
      <c r="N572" s="65">
        <v>917617.98</v>
      </c>
      <c r="O572" s="65">
        <v>34340</v>
      </c>
      <c r="P572" s="65">
        <v>1369341.01</v>
      </c>
      <c r="Q572" s="80">
        <f t="shared" si="17"/>
        <v>15845072.65</v>
      </c>
      <c r="R572" s="65">
        <v>13802546.65</v>
      </c>
      <c r="S572" s="65">
        <v>2042526</v>
      </c>
      <c r="T572" s="52">
        <f>SUM('Part C'!$R572:$S572)</f>
        <v>15845072.65</v>
      </c>
      <c r="U572" s="65">
        <v>16068.156752037299</v>
      </c>
      <c r="V572" s="65">
        <v>2377.79511059371</v>
      </c>
      <c r="W572" s="65">
        <v>5791581.6381590003</v>
      </c>
      <c r="X572" s="65">
        <v>21636654.288159002</v>
      </c>
      <c r="Y572" s="17">
        <v>25188.188926843999</v>
      </c>
    </row>
    <row r="573" spans="1:25" s="11" customFormat="1" ht="15" x14ac:dyDescent="0.35">
      <c r="A573" s="106" t="s">
        <v>1847</v>
      </c>
      <c r="B573" s="106" t="s">
        <v>1848</v>
      </c>
      <c r="C573" s="106" t="s">
        <v>1849</v>
      </c>
      <c r="D573" s="65">
        <v>2430668</v>
      </c>
      <c r="E573" s="65">
        <v>1484119</v>
      </c>
      <c r="F573" s="79">
        <v>2312856.1595999999</v>
      </c>
      <c r="G573" s="65">
        <v>0</v>
      </c>
      <c r="H573" s="65">
        <v>93032</v>
      </c>
      <c r="I573" s="80">
        <f t="shared" si="16"/>
        <v>6320675.1595999999</v>
      </c>
      <c r="J573" s="65">
        <v>3678692</v>
      </c>
      <c r="K573" s="65">
        <v>0</v>
      </c>
      <c r="L573" s="65">
        <v>1971592.98</v>
      </c>
      <c r="M573" s="65">
        <v>0</v>
      </c>
      <c r="N573" s="65">
        <v>473008.47</v>
      </c>
      <c r="O573" s="65">
        <v>14269</v>
      </c>
      <c r="P573" s="65">
        <v>183112.22</v>
      </c>
      <c r="Q573" s="80">
        <f t="shared" si="17"/>
        <v>6320674.6699999999</v>
      </c>
      <c r="R573" s="65">
        <v>5916743.6699999999</v>
      </c>
      <c r="S573" s="65">
        <v>403931</v>
      </c>
      <c r="T573" s="52">
        <f>SUM('Part C'!$R573:$S573)</f>
        <v>6320674.6699999999</v>
      </c>
      <c r="U573" s="65">
        <v>20124.978469387799</v>
      </c>
      <c r="V573" s="65">
        <v>1373.9149659863899</v>
      </c>
      <c r="W573" s="65">
        <v>1982217.69687863</v>
      </c>
      <c r="X573" s="65">
        <v>8302892.3668786297</v>
      </c>
      <c r="Y573" s="17">
        <v>28241.130499587201</v>
      </c>
    </row>
    <row r="574" spans="1:25" s="11" customFormat="1" ht="15" x14ac:dyDescent="0.35">
      <c r="A574" s="106" t="s">
        <v>1850</v>
      </c>
      <c r="B574" s="106" t="s">
        <v>1851</v>
      </c>
      <c r="C574" s="106" t="s">
        <v>1852</v>
      </c>
      <c r="D574" s="65">
        <v>2685799</v>
      </c>
      <c r="E574" s="65">
        <v>1724964</v>
      </c>
      <c r="F574" s="79">
        <v>2605878.7804</v>
      </c>
      <c r="G574" s="65">
        <v>0</v>
      </c>
      <c r="H574" s="65">
        <v>773905</v>
      </c>
      <c r="I574" s="80">
        <f t="shared" si="16"/>
        <v>7790546.7804000005</v>
      </c>
      <c r="J574" s="65">
        <v>4391840</v>
      </c>
      <c r="K574" s="65">
        <v>478746.85</v>
      </c>
      <c r="L574" s="65">
        <v>1939603.58</v>
      </c>
      <c r="M574" s="65">
        <v>0</v>
      </c>
      <c r="N574" s="65">
        <v>477682.24</v>
      </c>
      <c r="O574" s="65">
        <v>8425</v>
      </c>
      <c r="P574" s="65">
        <v>494248.83</v>
      </c>
      <c r="Q574" s="80">
        <f t="shared" si="17"/>
        <v>7790546.5</v>
      </c>
      <c r="R574" s="65">
        <v>7016964.5</v>
      </c>
      <c r="S574" s="65">
        <v>773582</v>
      </c>
      <c r="T574" s="52">
        <f>SUM('Part C'!$R574:$S574)</f>
        <v>7790546.5</v>
      </c>
      <c r="U574" s="65">
        <v>17283.163793103398</v>
      </c>
      <c r="V574" s="65">
        <v>1905.3743842364499</v>
      </c>
      <c r="W574" s="65">
        <v>2737348.2480704999</v>
      </c>
      <c r="X574" s="65">
        <v>10527894.748070501</v>
      </c>
      <c r="Y574" s="17">
        <v>25930.775241552899</v>
      </c>
    </row>
    <row r="575" spans="1:25" s="11" customFormat="1" ht="15" x14ac:dyDescent="0.35">
      <c r="A575" s="106" t="s">
        <v>1853</v>
      </c>
      <c r="B575" s="106" t="s">
        <v>1854</v>
      </c>
      <c r="C575" s="106" t="s">
        <v>1855</v>
      </c>
      <c r="D575" s="65">
        <v>1529405</v>
      </c>
      <c r="E575" s="65">
        <v>1255386</v>
      </c>
      <c r="F575" s="79">
        <v>1645254.5227999999</v>
      </c>
      <c r="G575" s="65">
        <v>0</v>
      </c>
      <c r="H575" s="65">
        <v>384538</v>
      </c>
      <c r="I575" s="80">
        <f t="shared" si="16"/>
        <v>4814583.5228000004</v>
      </c>
      <c r="J575" s="65">
        <v>1890384</v>
      </c>
      <c r="K575" s="65">
        <v>388341.05</v>
      </c>
      <c r="L575" s="65">
        <v>1568040.42</v>
      </c>
      <c r="M575" s="65">
        <v>85799.16</v>
      </c>
      <c r="N575" s="65">
        <v>713010.88</v>
      </c>
      <c r="O575" s="65">
        <v>8396</v>
      </c>
      <c r="P575" s="65">
        <v>160611.94</v>
      </c>
      <c r="Q575" s="80">
        <f t="shared" si="17"/>
        <v>4814583.45</v>
      </c>
      <c r="R575" s="65">
        <v>4361664.45</v>
      </c>
      <c r="S575" s="65">
        <v>452919</v>
      </c>
      <c r="T575" s="52">
        <f>SUM('Part C'!$R575:$S575)</f>
        <v>4814583.45</v>
      </c>
      <c r="U575" s="65">
        <v>16584.275475285202</v>
      </c>
      <c r="V575" s="65">
        <v>1722.1254752851701</v>
      </c>
      <c r="W575" s="65">
        <v>1773208.3478880301</v>
      </c>
      <c r="X575" s="65">
        <v>6587791.7978880303</v>
      </c>
      <c r="Y575" s="17">
        <v>25048.638014783399</v>
      </c>
    </row>
    <row r="576" spans="1:25" s="11" customFormat="1" ht="15" x14ac:dyDescent="0.35">
      <c r="A576" s="106" t="s">
        <v>1856</v>
      </c>
      <c r="B576" s="106" t="s">
        <v>1857</v>
      </c>
      <c r="C576" s="106" t="s">
        <v>1858</v>
      </c>
      <c r="D576" s="65">
        <v>4111873</v>
      </c>
      <c r="E576" s="65">
        <v>1574140</v>
      </c>
      <c r="F576" s="79">
        <v>3359296.4803999998</v>
      </c>
      <c r="G576" s="65">
        <v>0</v>
      </c>
      <c r="H576" s="65">
        <v>114369</v>
      </c>
      <c r="I576" s="80">
        <f t="shared" si="16"/>
        <v>9159678.4803999998</v>
      </c>
      <c r="J576" s="65">
        <v>6015749</v>
      </c>
      <c r="K576" s="65">
        <v>0</v>
      </c>
      <c r="L576" s="65">
        <v>2091182.96</v>
      </c>
      <c r="M576" s="65">
        <v>0</v>
      </c>
      <c r="N576" s="65">
        <v>734889.15</v>
      </c>
      <c r="O576" s="65">
        <v>20844</v>
      </c>
      <c r="P576" s="65">
        <v>297013.5</v>
      </c>
      <c r="Q576" s="80">
        <f t="shared" si="17"/>
        <v>9159678.6099999994</v>
      </c>
      <c r="R576" s="65">
        <v>8520380.6099999994</v>
      </c>
      <c r="S576" s="65">
        <v>639298</v>
      </c>
      <c r="T576" s="52">
        <f>SUM('Part C'!$R576:$S576)</f>
        <v>9159678.6099999994</v>
      </c>
      <c r="U576" s="65">
        <v>17282.719290060901</v>
      </c>
      <c r="V576" s="65">
        <v>1296.75050709939</v>
      </c>
      <c r="W576" s="65">
        <v>3323922.8726570299</v>
      </c>
      <c r="X576" s="65">
        <v>12483601.482657</v>
      </c>
      <c r="Y576" s="17">
        <v>25321.706861373299</v>
      </c>
    </row>
    <row r="577" spans="1:25" s="11" customFormat="1" ht="15" x14ac:dyDescent="0.35">
      <c r="A577" s="106" t="s">
        <v>1859</v>
      </c>
      <c r="B577" s="106" t="s">
        <v>1860</v>
      </c>
      <c r="C577" s="106" t="s">
        <v>1861</v>
      </c>
      <c r="D577" s="65">
        <v>2658215</v>
      </c>
      <c r="E577" s="65">
        <v>1663794</v>
      </c>
      <c r="F577" s="79">
        <v>2553442.9172</v>
      </c>
      <c r="G577" s="65">
        <v>0</v>
      </c>
      <c r="H577" s="65">
        <v>256334</v>
      </c>
      <c r="I577" s="80">
        <f t="shared" si="16"/>
        <v>7131785.9172</v>
      </c>
      <c r="J577" s="65">
        <v>4084654</v>
      </c>
      <c r="K577" s="65">
        <v>461329.5</v>
      </c>
      <c r="L577" s="65">
        <v>1231600.54</v>
      </c>
      <c r="M577" s="65">
        <v>0</v>
      </c>
      <c r="N577" s="65">
        <v>702829.76</v>
      </c>
      <c r="O577" s="65">
        <v>21231</v>
      </c>
      <c r="P577" s="65">
        <v>630141.32999999996</v>
      </c>
      <c r="Q577" s="80">
        <f t="shared" si="17"/>
        <v>7131786.1299999999</v>
      </c>
      <c r="R577" s="65">
        <v>6362873.1299999999</v>
      </c>
      <c r="S577" s="65">
        <v>768913</v>
      </c>
      <c r="T577" s="52">
        <f>SUM('Part C'!$R577:$S577)</f>
        <v>7131786.1299999999</v>
      </c>
      <c r="U577" s="65">
        <v>16569.982109375</v>
      </c>
      <c r="V577" s="65">
        <v>2002.3776041666699</v>
      </c>
      <c r="W577" s="65">
        <v>2589019.03265781</v>
      </c>
      <c r="X577" s="65">
        <v>9720805.1626578104</v>
      </c>
      <c r="Y577" s="17">
        <v>25314.596777754701</v>
      </c>
    </row>
    <row r="578" spans="1:25" s="11" customFormat="1" ht="15" x14ac:dyDescent="0.35">
      <c r="A578" s="106" t="s">
        <v>1862</v>
      </c>
      <c r="B578" s="106" t="s">
        <v>1863</v>
      </c>
      <c r="C578" s="106" t="s">
        <v>1864</v>
      </c>
      <c r="D578" s="65">
        <v>1693620</v>
      </c>
      <c r="E578" s="65">
        <v>1308746</v>
      </c>
      <c r="F578" s="79">
        <v>1773797.8328</v>
      </c>
      <c r="G578" s="65">
        <v>0</v>
      </c>
      <c r="H578" s="65">
        <v>147756</v>
      </c>
      <c r="I578" s="80">
        <f t="shared" si="16"/>
        <v>4923919.8328</v>
      </c>
      <c r="J578" s="65">
        <v>2931723</v>
      </c>
      <c r="K578" s="65">
        <v>0</v>
      </c>
      <c r="L578" s="65">
        <v>913462.81</v>
      </c>
      <c r="M578" s="65">
        <v>0</v>
      </c>
      <c r="N578" s="65">
        <v>674513.52</v>
      </c>
      <c r="O578" s="65">
        <v>61255</v>
      </c>
      <c r="P578" s="65">
        <v>342965.34</v>
      </c>
      <c r="Q578" s="80">
        <f t="shared" si="17"/>
        <v>4923919.67</v>
      </c>
      <c r="R578" s="65">
        <v>4598623.67</v>
      </c>
      <c r="S578" s="65">
        <v>325296</v>
      </c>
      <c r="T578" s="52">
        <f>SUM('Part C'!$R578:$S578)</f>
        <v>4923919.67</v>
      </c>
      <c r="U578" s="65">
        <v>17419.029053030299</v>
      </c>
      <c r="V578" s="65">
        <v>1232.1818181818201</v>
      </c>
      <c r="W578" s="65">
        <v>1779950.5849522401</v>
      </c>
      <c r="X578" s="65">
        <v>6703870.2549522398</v>
      </c>
      <c r="Y578" s="17">
        <v>25393.4479354252</v>
      </c>
    </row>
    <row r="579" spans="1:25" s="11" customFormat="1" ht="15" x14ac:dyDescent="0.35">
      <c r="A579" s="106" t="s">
        <v>1865</v>
      </c>
      <c r="B579" s="106" t="s">
        <v>1866</v>
      </c>
      <c r="C579" s="106" t="s">
        <v>1867</v>
      </c>
      <c r="D579" s="65">
        <v>4938266</v>
      </c>
      <c r="E579" s="65">
        <v>2113063</v>
      </c>
      <c r="F579" s="79">
        <v>4165925.1732000001</v>
      </c>
      <c r="G579" s="65">
        <v>0</v>
      </c>
      <c r="H579" s="65">
        <v>860211</v>
      </c>
      <c r="I579" s="80">
        <f t="shared" si="16"/>
        <v>12077465.1732</v>
      </c>
      <c r="J579" s="65">
        <v>7151976</v>
      </c>
      <c r="K579" s="65">
        <v>0</v>
      </c>
      <c r="L579" s="65">
        <v>3477681.29</v>
      </c>
      <c r="M579" s="65">
        <v>0</v>
      </c>
      <c r="N579" s="65">
        <v>470547.5</v>
      </c>
      <c r="O579" s="65">
        <v>80735</v>
      </c>
      <c r="P579" s="65">
        <v>896525.57</v>
      </c>
      <c r="Q579" s="80">
        <f t="shared" si="17"/>
        <v>12077465.359999999</v>
      </c>
      <c r="R579" s="65">
        <v>11129271.359999999</v>
      </c>
      <c r="S579" s="65">
        <v>948194</v>
      </c>
      <c r="T579" s="52">
        <f>SUM('Part C'!$R579:$S579)</f>
        <v>12077465.359999999</v>
      </c>
      <c r="U579" s="65">
        <v>16223.427638484</v>
      </c>
      <c r="V579" s="65">
        <v>1382.20699708455</v>
      </c>
      <c r="W579" s="65">
        <v>4625174.62605015</v>
      </c>
      <c r="X579" s="65">
        <v>16702639.986050099</v>
      </c>
      <c r="Y579" s="17">
        <v>24347.871699781601</v>
      </c>
    </row>
    <row r="580" spans="1:25" s="11" customFormat="1" ht="15" x14ac:dyDescent="0.35">
      <c r="A580" s="106" t="s">
        <v>1868</v>
      </c>
      <c r="B580" s="106" t="s">
        <v>1869</v>
      </c>
      <c r="C580" s="106" t="s">
        <v>1870</v>
      </c>
      <c r="D580" s="65">
        <v>5057491</v>
      </c>
      <c r="E580" s="65">
        <v>2196333</v>
      </c>
      <c r="F580" s="79">
        <v>4285559.2192000002</v>
      </c>
      <c r="G580" s="65">
        <v>0</v>
      </c>
      <c r="H580" s="65">
        <v>726718</v>
      </c>
      <c r="I580" s="80">
        <f t="shared" si="16"/>
        <v>12266101.2192</v>
      </c>
      <c r="J580" s="65">
        <v>7762244</v>
      </c>
      <c r="K580" s="65">
        <v>0</v>
      </c>
      <c r="L580" s="65">
        <v>2936376.59</v>
      </c>
      <c r="M580" s="65">
        <v>0</v>
      </c>
      <c r="N580" s="65">
        <v>454793.81</v>
      </c>
      <c r="O580" s="65">
        <v>30128</v>
      </c>
      <c r="P580" s="65">
        <v>1082558.8700000001</v>
      </c>
      <c r="Q580" s="80">
        <f t="shared" si="17"/>
        <v>12266101.27</v>
      </c>
      <c r="R580" s="65">
        <v>10565886.27</v>
      </c>
      <c r="S580" s="65">
        <v>1700215</v>
      </c>
      <c r="T580" s="52">
        <f>SUM('Part C'!$R580:$S580)</f>
        <v>12266101.27</v>
      </c>
      <c r="U580" s="65">
        <v>18375.454382608699</v>
      </c>
      <c r="V580" s="65">
        <v>2956.8956521739101</v>
      </c>
      <c r="W580" s="65">
        <v>3876786.3119224999</v>
      </c>
      <c r="X580" s="65">
        <v>16142887.581922499</v>
      </c>
      <c r="Y580" s="17">
        <v>28074.5870989957</v>
      </c>
    </row>
    <row r="581" spans="1:25" s="11" customFormat="1" ht="15" x14ac:dyDescent="0.35">
      <c r="A581" s="106" t="s">
        <v>1871</v>
      </c>
      <c r="B581" s="106" t="s">
        <v>1872</v>
      </c>
      <c r="C581" s="106" t="s">
        <v>1873</v>
      </c>
      <c r="D581" s="65">
        <v>3475237</v>
      </c>
      <c r="E581" s="65">
        <v>1701634</v>
      </c>
      <c r="F581" s="79">
        <v>3058495.3868</v>
      </c>
      <c r="G581" s="65">
        <v>0</v>
      </c>
      <c r="H581" s="65">
        <v>373500</v>
      </c>
      <c r="I581" s="80">
        <f t="shared" si="16"/>
        <v>8608866.3868000004</v>
      </c>
      <c r="J581" s="65">
        <v>5124054</v>
      </c>
      <c r="K581" s="65">
        <v>0</v>
      </c>
      <c r="L581" s="65">
        <v>2504490.2999999998</v>
      </c>
      <c r="M581" s="65">
        <v>0</v>
      </c>
      <c r="N581" s="65">
        <v>479562.57</v>
      </c>
      <c r="O581" s="65">
        <v>56109</v>
      </c>
      <c r="P581" s="65">
        <v>444650.87</v>
      </c>
      <c r="Q581" s="80">
        <f t="shared" si="17"/>
        <v>8608866.7400000002</v>
      </c>
      <c r="R581" s="65">
        <v>7862440.7400000002</v>
      </c>
      <c r="S581" s="65">
        <v>746426</v>
      </c>
      <c r="T581" s="52">
        <f>SUM('Part C'!$R581:$S581)</f>
        <v>8608866.7400000002</v>
      </c>
      <c r="U581" s="65">
        <v>19130.026131386901</v>
      </c>
      <c r="V581" s="65">
        <v>1816.1216545012201</v>
      </c>
      <c r="W581" s="65">
        <v>2771059.4333915599</v>
      </c>
      <c r="X581" s="65">
        <v>11379926.173391599</v>
      </c>
      <c r="Y581" s="17">
        <v>27688.384850101102</v>
      </c>
    </row>
    <row r="582" spans="1:25" s="11" customFormat="1" ht="15" x14ac:dyDescent="0.35">
      <c r="A582" s="106" t="s">
        <v>1874</v>
      </c>
      <c r="B582" s="106" t="s">
        <v>1875</v>
      </c>
      <c r="C582" s="106" t="s">
        <v>1876</v>
      </c>
      <c r="D582" s="65">
        <v>6732207</v>
      </c>
      <c r="E582" s="65">
        <v>3519220</v>
      </c>
      <c r="F582" s="79">
        <v>6056543.0716000004</v>
      </c>
      <c r="G582" s="65">
        <v>0</v>
      </c>
      <c r="H582" s="65">
        <v>109633</v>
      </c>
      <c r="I582" s="80">
        <f t="shared" si="16"/>
        <v>16417603.071600001</v>
      </c>
      <c r="J582" s="65">
        <v>9334889</v>
      </c>
      <c r="K582" s="65">
        <v>0</v>
      </c>
      <c r="L582" s="65">
        <v>4977734.0999999996</v>
      </c>
      <c r="M582" s="65">
        <v>0</v>
      </c>
      <c r="N582" s="65">
        <v>920266.66</v>
      </c>
      <c r="O582" s="65">
        <v>16377</v>
      </c>
      <c r="P582" s="65">
        <v>1168336.02</v>
      </c>
      <c r="Q582" s="80">
        <f t="shared" si="17"/>
        <v>16417602.779999999</v>
      </c>
      <c r="R582" s="65">
        <v>14634814.779999999</v>
      </c>
      <c r="S582" s="65">
        <v>1782788</v>
      </c>
      <c r="T582" s="52">
        <f>SUM('Part C'!$R582:$S582)</f>
        <v>16417602.779999999</v>
      </c>
      <c r="U582" s="65">
        <v>16555.2203393665</v>
      </c>
      <c r="V582" s="65">
        <v>2016.7285067873299</v>
      </c>
      <c r="W582" s="65">
        <v>5960137.5647643302</v>
      </c>
      <c r="X582" s="65">
        <v>22377740.3447643</v>
      </c>
      <c r="Y582" s="17">
        <v>25314.185910366901</v>
      </c>
    </row>
    <row r="583" spans="1:25" s="11" customFormat="1" ht="15" x14ac:dyDescent="0.35">
      <c r="A583" s="106" t="s">
        <v>1877</v>
      </c>
      <c r="B583" s="106" t="s">
        <v>1878</v>
      </c>
      <c r="C583" s="106" t="s">
        <v>1879</v>
      </c>
      <c r="D583" s="65">
        <v>5975906</v>
      </c>
      <c r="E583" s="65">
        <v>2487923</v>
      </c>
      <c r="F583" s="79">
        <v>5000430.1732000001</v>
      </c>
      <c r="G583" s="65">
        <v>0</v>
      </c>
      <c r="H583" s="65">
        <v>510902</v>
      </c>
      <c r="I583" s="80">
        <f t="shared" si="16"/>
        <v>13975161.1732</v>
      </c>
      <c r="J583" s="65">
        <v>7895115</v>
      </c>
      <c r="K583" s="65">
        <v>0</v>
      </c>
      <c r="L583" s="65">
        <v>4171737.78</v>
      </c>
      <c r="M583" s="65">
        <v>0</v>
      </c>
      <c r="N583" s="65">
        <v>956960.06</v>
      </c>
      <c r="O583" s="65">
        <v>109947</v>
      </c>
      <c r="P583" s="65">
        <v>841401.16</v>
      </c>
      <c r="Q583" s="80">
        <f t="shared" si="17"/>
        <v>13975161</v>
      </c>
      <c r="R583" s="65">
        <v>12493887</v>
      </c>
      <c r="S583" s="65">
        <v>1481274</v>
      </c>
      <c r="T583" s="52">
        <f>SUM('Part C'!$R583:$S583)</f>
        <v>13975161</v>
      </c>
      <c r="U583" s="65">
        <v>15755.2168978562</v>
      </c>
      <c r="V583" s="65">
        <v>1867.9369482976001</v>
      </c>
      <c r="W583" s="65">
        <v>5346593.9919209396</v>
      </c>
      <c r="X583" s="65">
        <v>19321754.9919209</v>
      </c>
      <c r="Y583" s="17">
        <v>24365.390910366899</v>
      </c>
    </row>
    <row r="584" spans="1:25" s="11" customFormat="1" ht="15" x14ac:dyDescent="0.35">
      <c r="A584" s="106" t="s">
        <v>1880</v>
      </c>
      <c r="B584" s="106" t="s">
        <v>1881</v>
      </c>
      <c r="C584" s="106" t="s">
        <v>1882</v>
      </c>
      <c r="D584" s="65">
        <v>3810028</v>
      </c>
      <c r="E584" s="65">
        <v>1879571</v>
      </c>
      <c r="F584" s="79">
        <v>3361415.0891999998</v>
      </c>
      <c r="G584" s="65">
        <v>0</v>
      </c>
      <c r="H584" s="65">
        <v>669578</v>
      </c>
      <c r="I584" s="80">
        <f t="shared" ref="I584:I647" si="18">SUM(D584:H584)</f>
        <v>9720592.0891999993</v>
      </c>
      <c r="J584" s="65">
        <v>6364616</v>
      </c>
      <c r="K584" s="65">
        <v>0</v>
      </c>
      <c r="L584" s="65">
        <v>2212883.9300000002</v>
      </c>
      <c r="M584" s="65">
        <v>0</v>
      </c>
      <c r="N584" s="65">
        <v>726505.63</v>
      </c>
      <c r="O584" s="65">
        <v>86015</v>
      </c>
      <c r="P584" s="65">
        <v>330571.42</v>
      </c>
      <c r="Q584" s="80">
        <f t="shared" ref="Q584:Q647" si="19">SUM(J584:P584)</f>
        <v>9720591.9800000004</v>
      </c>
      <c r="R584" s="65">
        <v>8778458.9800000004</v>
      </c>
      <c r="S584" s="65">
        <v>942133</v>
      </c>
      <c r="T584" s="52">
        <f>SUM('Part C'!$R584:$S584)</f>
        <v>9720591.9800000004</v>
      </c>
      <c r="U584" s="65">
        <v>15989.907067395299</v>
      </c>
      <c r="V584" s="65">
        <v>1716.08925318761</v>
      </c>
      <c r="W584" s="65">
        <v>3701488.1482529598</v>
      </c>
      <c r="X584" s="65">
        <v>13422080.128253</v>
      </c>
      <c r="Y584" s="17">
        <v>24448.233384795902</v>
      </c>
    </row>
    <row r="585" spans="1:25" s="11" customFormat="1" ht="15" x14ac:dyDescent="0.35">
      <c r="A585" s="106" t="s">
        <v>1883</v>
      </c>
      <c r="B585" s="106" t="s">
        <v>1884</v>
      </c>
      <c r="C585" s="106" t="s">
        <v>1885</v>
      </c>
      <c r="D585" s="65">
        <v>3892370</v>
      </c>
      <c r="E585" s="65">
        <v>2935463</v>
      </c>
      <c r="F585" s="79">
        <v>4033883.7363999998</v>
      </c>
      <c r="G585" s="65">
        <v>0</v>
      </c>
      <c r="H585" s="65">
        <v>141354</v>
      </c>
      <c r="I585" s="80">
        <f t="shared" si="18"/>
        <v>11003070.736400001</v>
      </c>
      <c r="J585" s="65">
        <v>5704908</v>
      </c>
      <c r="K585" s="65">
        <v>0</v>
      </c>
      <c r="L585" s="65">
        <v>3529189.8</v>
      </c>
      <c r="M585" s="65">
        <v>0</v>
      </c>
      <c r="N585" s="65">
        <v>896358.53</v>
      </c>
      <c r="O585" s="65">
        <v>26617</v>
      </c>
      <c r="P585" s="65">
        <v>845996.98</v>
      </c>
      <c r="Q585" s="80">
        <f t="shared" si="19"/>
        <v>11003070.310000001</v>
      </c>
      <c r="R585" s="65">
        <v>9836373.3100000005</v>
      </c>
      <c r="S585" s="65">
        <v>1166697</v>
      </c>
      <c r="T585" s="52">
        <f>SUM('Part C'!$R585:$S585)</f>
        <v>11003070.310000001</v>
      </c>
      <c r="U585" s="65">
        <v>17378.751431095399</v>
      </c>
      <c r="V585" s="65">
        <v>2061.3021201413399</v>
      </c>
      <c r="W585" s="65">
        <v>3816106.1783445799</v>
      </c>
      <c r="X585" s="65">
        <v>14819176.4883446</v>
      </c>
      <c r="Y585" s="17">
        <v>26182.290615449801</v>
      </c>
    </row>
    <row r="586" spans="1:25" s="11" customFormat="1" ht="15" x14ac:dyDescent="0.35">
      <c r="A586" s="106" t="s">
        <v>1886</v>
      </c>
      <c r="B586" s="106" t="s">
        <v>1887</v>
      </c>
      <c r="C586" s="106" t="s">
        <v>1888</v>
      </c>
      <c r="D586" s="65">
        <v>2155799</v>
      </c>
      <c r="E586" s="65">
        <v>1635400</v>
      </c>
      <c r="F586" s="79">
        <v>2239840.3692000001</v>
      </c>
      <c r="G586" s="65">
        <v>0</v>
      </c>
      <c r="H586" s="65">
        <v>73502</v>
      </c>
      <c r="I586" s="80">
        <f t="shared" si="18"/>
        <v>6104541.3692000005</v>
      </c>
      <c r="J586" s="65">
        <v>3534376</v>
      </c>
      <c r="K586" s="65">
        <v>0</v>
      </c>
      <c r="L586" s="65">
        <v>1587624.76</v>
      </c>
      <c r="M586" s="65">
        <v>0</v>
      </c>
      <c r="N586" s="65">
        <v>485399.21</v>
      </c>
      <c r="O586" s="65">
        <v>12994</v>
      </c>
      <c r="P586" s="65">
        <v>484147.25</v>
      </c>
      <c r="Q586" s="80">
        <f t="shared" si="19"/>
        <v>6104541.2199999997</v>
      </c>
      <c r="R586" s="65">
        <v>5395455.2199999997</v>
      </c>
      <c r="S586" s="65">
        <v>709086</v>
      </c>
      <c r="T586" s="52">
        <f>SUM('Part C'!$R586:$S586)</f>
        <v>6104541.2199999997</v>
      </c>
      <c r="U586" s="65">
        <v>20751.750846153798</v>
      </c>
      <c r="V586" s="65">
        <v>2727.2538461538502</v>
      </c>
      <c r="W586" s="65">
        <v>1752981.6366953901</v>
      </c>
      <c r="X586" s="65">
        <v>7857522.8566953903</v>
      </c>
      <c r="Y586" s="17">
        <v>30221.2417565207</v>
      </c>
    </row>
    <row r="587" spans="1:25" s="11" customFormat="1" ht="15" x14ac:dyDescent="0.35">
      <c r="A587" s="106" t="s">
        <v>1889</v>
      </c>
      <c r="B587" s="106" t="s">
        <v>1890</v>
      </c>
      <c r="C587" s="106" t="s">
        <v>1891</v>
      </c>
      <c r="D587" s="65">
        <v>1928057</v>
      </c>
      <c r="E587" s="65">
        <v>892392</v>
      </c>
      <c r="F587" s="79">
        <v>1666321.2692</v>
      </c>
      <c r="G587" s="65">
        <v>0</v>
      </c>
      <c r="H587" s="65">
        <v>67181</v>
      </c>
      <c r="I587" s="80">
        <f t="shared" si="18"/>
        <v>4553951.2692</v>
      </c>
      <c r="J587" s="65">
        <v>2741391</v>
      </c>
      <c r="K587" s="65">
        <v>0</v>
      </c>
      <c r="L587" s="65">
        <v>1119180.3</v>
      </c>
      <c r="M587" s="65">
        <v>0</v>
      </c>
      <c r="N587" s="65">
        <v>506373.91</v>
      </c>
      <c r="O587" s="65">
        <v>23644</v>
      </c>
      <c r="P587" s="65">
        <v>163362.43</v>
      </c>
      <c r="Q587" s="80">
        <f t="shared" si="19"/>
        <v>4553951.6399999997</v>
      </c>
      <c r="R587" s="65">
        <v>4248668.6399999997</v>
      </c>
      <c r="S587" s="65">
        <v>305283</v>
      </c>
      <c r="T587" s="52">
        <f>SUM('Part C'!$R587:$S587)</f>
        <v>4553951.6399999997</v>
      </c>
      <c r="U587" s="65">
        <v>17271.010731707302</v>
      </c>
      <c r="V587" s="65">
        <v>1240.9878048780499</v>
      </c>
      <c r="W587" s="65">
        <v>1658590.3177964101</v>
      </c>
      <c r="X587" s="65">
        <v>6212541.9577964097</v>
      </c>
      <c r="Y587" s="17">
        <v>25254.235600798402</v>
      </c>
    </row>
    <row r="588" spans="1:25" s="11" customFormat="1" ht="15" x14ac:dyDescent="0.35">
      <c r="A588" s="106" t="s">
        <v>1892</v>
      </c>
      <c r="B588" s="106" t="s">
        <v>1893</v>
      </c>
      <c r="C588" s="106" t="s">
        <v>1894</v>
      </c>
      <c r="D588" s="65">
        <v>4207850</v>
      </c>
      <c r="E588" s="65">
        <v>2647868</v>
      </c>
      <c r="F588" s="79">
        <v>4050358.1943999999</v>
      </c>
      <c r="G588" s="65">
        <v>0</v>
      </c>
      <c r="H588" s="65">
        <v>252209</v>
      </c>
      <c r="I588" s="80">
        <f t="shared" si="18"/>
        <v>11158285.194399999</v>
      </c>
      <c r="J588" s="65">
        <v>6486477</v>
      </c>
      <c r="K588" s="65">
        <v>976709.61</v>
      </c>
      <c r="L588" s="65">
        <v>2132828.5099999998</v>
      </c>
      <c r="M588" s="65">
        <v>0</v>
      </c>
      <c r="N588" s="65">
        <v>696261.34</v>
      </c>
      <c r="O588" s="65">
        <v>21758</v>
      </c>
      <c r="P588" s="65">
        <v>844250.29</v>
      </c>
      <c r="Q588" s="80">
        <f t="shared" si="19"/>
        <v>11158284.75</v>
      </c>
      <c r="R588" s="65">
        <v>10122110.75</v>
      </c>
      <c r="S588" s="65">
        <v>1036174</v>
      </c>
      <c r="T588" s="52">
        <f>SUM('Part C'!$R588:$S588)</f>
        <v>11158284.75</v>
      </c>
      <c r="U588" s="65">
        <v>16221.3313301282</v>
      </c>
      <c r="V588" s="65">
        <v>1660.53525641026</v>
      </c>
      <c r="W588" s="65">
        <v>4207155.9280689396</v>
      </c>
      <c r="X588" s="65">
        <v>15365440.6780689</v>
      </c>
      <c r="Y588" s="17">
        <v>24624.103650751498</v>
      </c>
    </row>
    <row r="589" spans="1:25" s="11" customFormat="1" ht="15" x14ac:dyDescent="0.35">
      <c r="A589" s="106" t="s">
        <v>1895</v>
      </c>
      <c r="B589" s="106" t="s">
        <v>1896</v>
      </c>
      <c r="C589" s="106" t="s">
        <v>1897</v>
      </c>
      <c r="D589" s="65">
        <v>1307628</v>
      </c>
      <c r="E589" s="65">
        <v>1118323</v>
      </c>
      <c r="F589" s="79">
        <v>1433251.8507999999</v>
      </c>
      <c r="G589" s="65">
        <v>0</v>
      </c>
      <c r="H589" s="65">
        <v>126936</v>
      </c>
      <c r="I589" s="80">
        <f t="shared" si="18"/>
        <v>3986138.8508000001</v>
      </c>
      <c r="J589" s="65">
        <v>2531489</v>
      </c>
      <c r="K589" s="65">
        <v>0</v>
      </c>
      <c r="L589" s="65">
        <v>728734.34</v>
      </c>
      <c r="M589" s="65">
        <v>0</v>
      </c>
      <c r="N589" s="65">
        <v>476330.06</v>
      </c>
      <c r="O589" s="65">
        <v>71489</v>
      </c>
      <c r="P589" s="65">
        <v>178096.42</v>
      </c>
      <c r="Q589" s="80">
        <f t="shared" si="19"/>
        <v>3986138.82</v>
      </c>
      <c r="R589" s="65">
        <v>3651835.82</v>
      </c>
      <c r="S589" s="65">
        <v>334303</v>
      </c>
      <c r="T589" s="52">
        <f>SUM('Part C'!$R589:$S589)</f>
        <v>3986138.82</v>
      </c>
      <c r="U589" s="65">
        <v>15473.880593220299</v>
      </c>
      <c r="V589" s="65">
        <v>1416.53813559322</v>
      </c>
      <c r="W589" s="65">
        <v>1591167.94715428</v>
      </c>
      <c r="X589" s="65">
        <v>5577306.7671542801</v>
      </c>
      <c r="Y589" s="17">
        <v>23632.655793026599</v>
      </c>
    </row>
    <row r="590" spans="1:25" s="11" customFormat="1" ht="15" x14ac:dyDescent="0.35">
      <c r="A590" s="106" t="s">
        <v>1898</v>
      </c>
      <c r="B590" s="106" t="s">
        <v>1899</v>
      </c>
      <c r="C590" s="106" t="s">
        <v>1900</v>
      </c>
      <c r="D590" s="65">
        <v>2731752</v>
      </c>
      <c r="E590" s="65">
        <v>2212308</v>
      </c>
      <c r="F590" s="79">
        <v>2920950.648</v>
      </c>
      <c r="G590" s="65">
        <v>0</v>
      </c>
      <c r="H590" s="65">
        <v>876762</v>
      </c>
      <c r="I590" s="80">
        <f t="shared" si="18"/>
        <v>8741772.648</v>
      </c>
      <c r="J590" s="65">
        <v>4733051</v>
      </c>
      <c r="K590" s="65">
        <v>0</v>
      </c>
      <c r="L590" s="65">
        <v>2145238.34</v>
      </c>
      <c r="M590" s="65">
        <v>0</v>
      </c>
      <c r="N590" s="65">
        <v>770408.53</v>
      </c>
      <c r="O590" s="65">
        <v>155312.44</v>
      </c>
      <c r="P590" s="65">
        <v>937762.45</v>
      </c>
      <c r="Q590" s="80">
        <f t="shared" si="19"/>
        <v>8741772.7599999998</v>
      </c>
      <c r="R590" s="65">
        <v>8038344.7599999998</v>
      </c>
      <c r="S590" s="65">
        <v>703428</v>
      </c>
      <c r="T590" s="52">
        <f>SUM('Part C'!$R590:$S590)</f>
        <v>8741772.7599999998</v>
      </c>
      <c r="U590" s="65">
        <v>18607.279537037</v>
      </c>
      <c r="V590" s="65">
        <v>1628.30555555556</v>
      </c>
      <c r="W590" s="65">
        <v>2912646.4117400302</v>
      </c>
      <c r="X590" s="65">
        <v>11654419.171739999</v>
      </c>
      <c r="Y590" s="17">
        <v>26977.8221568056</v>
      </c>
    </row>
    <row r="591" spans="1:25" s="11" customFormat="1" ht="15" x14ac:dyDescent="0.35">
      <c r="A591" s="106" t="s">
        <v>1901</v>
      </c>
      <c r="B591" s="106" t="s">
        <v>1902</v>
      </c>
      <c r="C591" s="106" t="s">
        <v>1903</v>
      </c>
      <c r="D591" s="65">
        <v>4344525</v>
      </c>
      <c r="E591" s="65">
        <v>2986264</v>
      </c>
      <c r="F591" s="79">
        <v>4331030.1412000004</v>
      </c>
      <c r="G591" s="65">
        <v>0</v>
      </c>
      <c r="H591" s="65">
        <v>75378</v>
      </c>
      <c r="I591" s="80">
        <f t="shared" si="18"/>
        <v>11737197.1412</v>
      </c>
      <c r="J591" s="65">
        <v>5821667</v>
      </c>
      <c r="K591" s="65">
        <v>447763.37</v>
      </c>
      <c r="L591" s="65">
        <v>4177673.06</v>
      </c>
      <c r="M591" s="65">
        <v>98927.78</v>
      </c>
      <c r="N591" s="65">
        <v>688062.36</v>
      </c>
      <c r="O591" s="65">
        <v>6354</v>
      </c>
      <c r="P591" s="65">
        <v>496749.57</v>
      </c>
      <c r="Q591" s="80">
        <f t="shared" si="19"/>
        <v>11737197.139999999</v>
      </c>
      <c r="R591" s="65">
        <v>10818663.140000001</v>
      </c>
      <c r="S591" s="65">
        <v>918534</v>
      </c>
      <c r="T591" s="52">
        <f>SUM('Part C'!$R591:$S591)</f>
        <v>11737197.140000001</v>
      </c>
      <c r="U591" s="65">
        <v>20412.571962264199</v>
      </c>
      <c r="V591" s="65">
        <v>1733.0830188679199</v>
      </c>
      <c r="W591" s="65">
        <v>3573385.64403291</v>
      </c>
      <c r="X591" s="65">
        <v>15310582.7840329</v>
      </c>
      <c r="Y591" s="17">
        <v>28887.892045345099</v>
      </c>
    </row>
    <row r="592" spans="1:25" s="11" customFormat="1" ht="15" x14ac:dyDescent="0.35">
      <c r="A592" s="106" t="s">
        <v>1904</v>
      </c>
      <c r="B592" s="106" t="s">
        <v>1905</v>
      </c>
      <c r="C592" s="106" t="s">
        <v>1906</v>
      </c>
      <c r="D592" s="65">
        <v>2285550</v>
      </c>
      <c r="E592" s="65">
        <v>1582369</v>
      </c>
      <c r="F592" s="79">
        <v>2285166.5452000001</v>
      </c>
      <c r="G592" s="65">
        <v>0</v>
      </c>
      <c r="H592" s="65">
        <v>71336</v>
      </c>
      <c r="I592" s="80">
        <f t="shared" si="18"/>
        <v>6224421.5451999996</v>
      </c>
      <c r="J592" s="65">
        <v>2583865</v>
      </c>
      <c r="K592" s="65">
        <v>414378.05</v>
      </c>
      <c r="L592" s="65">
        <v>2472655.21</v>
      </c>
      <c r="M592" s="65">
        <v>45775.85</v>
      </c>
      <c r="N592" s="65">
        <v>447226.38</v>
      </c>
      <c r="O592" s="65">
        <v>30289</v>
      </c>
      <c r="P592" s="65">
        <v>230231.71</v>
      </c>
      <c r="Q592" s="80">
        <f t="shared" si="19"/>
        <v>6224421.1999999993</v>
      </c>
      <c r="R592" s="65">
        <v>6042955.2000000002</v>
      </c>
      <c r="S592" s="65">
        <v>181466</v>
      </c>
      <c r="T592" s="52">
        <f>SUM('Part C'!$R592:$S592)</f>
        <v>6224421.2000000002</v>
      </c>
      <c r="U592" s="65">
        <v>15655.3243523316</v>
      </c>
      <c r="V592" s="65">
        <v>470.11917098445599</v>
      </c>
      <c r="W592" s="65">
        <v>2602503.50678623</v>
      </c>
      <c r="X592" s="65">
        <v>8826924.7067862302</v>
      </c>
      <c r="Y592" s="17">
        <v>22867.680587529099</v>
      </c>
    </row>
    <row r="593" spans="1:25" s="11" customFormat="1" ht="15" x14ac:dyDescent="0.35">
      <c r="A593" s="106" t="s">
        <v>1907</v>
      </c>
      <c r="B593" s="106" t="s">
        <v>1908</v>
      </c>
      <c r="C593" s="106" t="s">
        <v>1909</v>
      </c>
      <c r="D593" s="65">
        <v>2827292</v>
      </c>
      <c r="E593" s="65">
        <v>1982623</v>
      </c>
      <c r="F593" s="79">
        <v>2841697.7820000001</v>
      </c>
      <c r="G593" s="65">
        <v>0</v>
      </c>
      <c r="H593" s="65">
        <v>255835</v>
      </c>
      <c r="I593" s="80">
        <f t="shared" si="18"/>
        <v>7907447.7819999997</v>
      </c>
      <c r="J593" s="65">
        <v>3589829</v>
      </c>
      <c r="K593" s="65">
        <v>722873.96</v>
      </c>
      <c r="L593" s="65">
        <v>2317068.6</v>
      </c>
      <c r="M593" s="65">
        <v>246824.65</v>
      </c>
      <c r="N593" s="65">
        <v>464944.71</v>
      </c>
      <c r="O593" s="65">
        <v>33705</v>
      </c>
      <c r="P593" s="65">
        <v>532202.14</v>
      </c>
      <c r="Q593" s="80">
        <f t="shared" si="19"/>
        <v>7907448.0600000005</v>
      </c>
      <c r="R593" s="65">
        <v>7212768.0599999996</v>
      </c>
      <c r="S593" s="65">
        <v>694680</v>
      </c>
      <c r="T593" s="52">
        <f>SUM('Part C'!$R593:$S593)</f>
        <v>7907448.0599999996</v>
      </c>
      <c r="U593" s="65">
        <v>19761.008383561599</v>
      </c>
      <c r="V593" s="65">
        <v>1903.2328767123299</v>
      </c>
      <c r="W593" s="65">
        <v>2460916.5284377602</v>
      </c>
      <c r="X593" s="65">
        <v>10368364.588437799</v>
      </c>
      <c r="Y593" s="17">
        <v>28406.478324487001</v>
      </c>
    </row>
    <row r="594" spans="1:25" s="11" customFormat="1" ht="15" x14ac:dyDescent="0.35">
      <c r="A594" s="106" t="s">
        <v>1910</v>
      </c>
      <c r="B594" s="106" t="s">
        <v>1911</v>
      </c>
      <c r="C594" s="106" t="s">
        <v>1912</v>
      </c>
      <c r="D594" s="65">
        <v>8099828</v>
      </c>
      <c r="E594" s="65">
        <v>4684946</v>
      </c>
      <c r="F594" s="79">
        <v>7553244.4791999999</v>
      </c>
      <c r="G594" s="65">
        <v>0</v>
      </c>
      <c r="H594" s="65">
        <v>1782982</v>
      </c>
      <c r="I594" s="80">
        <f t="shared" si="18"/>
        <v>22121000.479199998</v>
      </c>
      <c r="J594" s="65">
        <v>11673339</v>
      </c>
      <c r="K594" s="65">
        <v>0</v>
      </c>
      <c r="L594" s="65">
        <v>7382460.5599999996</v>
      </c>
      <c r="M594" s="65">
        <v>0</v>
      </c>
      <c r="N594" s="65">
        <v>1158636.9099999999</v>
      </c>
      <c r="O594" s="65">
        <v>107208</v>
      </c>
      <c r="P594" s="65">
        <v>1799356.1</v>
      </c>
      <c r="Q594" s="80">
        <f t="shared" si="19"/>
        <v>22121000.57</v>
      </c>
      <c r="R594" s="65">
        <v>20902039.57</v>
      </c>
      <c r="S594" s="65">
        <v>1218961</v>
      </c>
      <c r="T594" s="52">
        <f>SUM('Part C'!$R594:$S594)</f>
        <v>22121000.57</v>
      </c>
      <c r="U594" s="65">
        <v>21220.344741116802</v>
      </c>
      <c r="V594" s="65">
        <v>1237.5238578680201</v>
      </c>
      <c r="W594" s="65">
        <v>6641103.50824985</v>
      </c>
      <c r="X594" s="65">
        <v>28762104.078249801</v>
      </c>
      <c r="Y594" s="17">
        <v>29200.105663197799</v>
      </c>
    </row>
    <row r="595" spans="1:25" s="11" customFormat="1" ht="15" x14ac:dyDescent="0.35">
      <c r="A595" s="106" t="s">
        <v>1913</v>
      </c>
      <c r="B595" s="106" t="s">
        <v>1914</v>
      </c>
      <c r="C595" s="106" t="s">
        <v>1915</v>
      </c>
      <c r="D595" s="65">
        <v>6872053</v>
      </c>
      <c r="E595" s="65">
        <v>3183649</v>
      </c>
      <c r="F595" s="79">
        <v>5940908.7416000003</v>
      </c>
      <c r="G595" s="65">
        <v>0</v>
      </c>
      <c r="H595" s="65">
        <v>137522</v>
      </c>
      <c r="I595" s="80">
        <f t="shared" si="18"/>
        <v>16134132.741599999</v>
      </c>
      <c r="J595" s="65">
        <v>10817808</v>
      </c>
      <c r="K595" s="65">
        <v>0</v>
      </c>
      <c r="L595" s="65">
        <v>3207032.12</v>
      </c>
      <c r="M595" s="65">
        <v>0</v>
      </c>
      <c r="N595" s="65">
        <v>1131216.29</v>
      </c>
      <c r="O595" s="65">
        <v>182396.24</v>
      </c>
      <c r="P595" s="65">
        <v>795679.98</v>
      </c>
      <c r="Q595" s="80">
        <f t="shared" si="19"/>
        <v>16134132.630000001</v>
      </c>
      <c r="R595" s="65">
        <v>14632399.630000001</v>
      </c>
      <c r="S595" s="65">
        <v>1501733</v>
      </c>
      <c r="T595" s="52">
        <f>SUM('Part C'!$R595:$S595)</f>
        <v>16134132.630000001</v>
      </c>
      <c r="U595" s="65">
        <v>14705.929276381899</v>
      </c>
      <c r="V595" s="65">
        <v>1509.2793969849199</v>
      </c>
      <c r="W595" s="65">
        <v>6708525.8788919803</v>
      </c>
      <c r="X595" s="65">
        <v>22842658.508892</v>
      </c>
      <c r="Y595" s="17">
        <v>22957.445737579899</v>
      </c>
    </row>
    <row r="596" spans="1:25" s="11" customFormat="1" ht="15" x14ac:dyDescent="0.35">
      <c r="A596" s="106" t="s">
        <v>1916</v>
      </c>
      <c r="B596" s="106" t="s">
        <v>1917</v>
      </c>
      <c r="C596" s="106" t="s">
        <v>1918</v>
      </c>
      <c r="D596" s="65">
        <v>1977180</v>
      </c>
      <c r="E596" s="65">
        <v>876937</v>
      </c>
      <c r="F596" s="79">
        <v>1686212.3236</v>
      </c>
      <c r="G596" s="65">
        <v>0</v>
      </c>
      <c r="H596" s="65">
        <v>231306</v>
      </c>
      <c r="I596" s="80">
        <f t="shared" si="18"/>
        <v>4771635.3235999998</v>
      </c>
      <c r="J596" s="65">
        <v>2938633</v>
      </c>
      <c r="K596" s="65">
        <v>0</v>
      </c>
      <c r="L596" s="65">
        <v>1156634.0900000001</v>
      </c>
      <c r="M596" s="65">
        <v>0</v>
      </c>
      <c r="N596" s="65">
        <v>466852.08</v>
      </c>
      <c r="O596" s="65">
        <v>41128</v>
      </c>
      <c r="P596" s="65">
        <v>168387.77</v>
      </c>
      <c r="Q596" s="80">
        <f t="shared" si="19"/>
        <v>4771634.9399999995</v>
      </c>
      <c r="R596" s="65">
        <v>4341086.9400000004</v>
      </c>
      <c r="S596" s="65">
        <v>430548</v>
      </c>
      <c r="T596" s="52">
        <f>SUM('Part C'!$R596:$S596)</f>
        <v>4771634.9400000004</v>
      </c>
      <c r="U596" s="65">
        <v>15728.5758695652</v>
      </c>
      <c r="V596" s="65">
        <v>1559.95652173913</v>
      </c>
      <c r="W596" s="65">
        <v>1860857.4297227999</v>
      </c>
      <c r="X596" s="65">
        <v>6632492.3697228003</v>
      </c>
      <c r="Y596" s="17">
        <v>24030.769455517398</v>
      </c>
    </row>
    <row r="597" spans="1:25" s="11" customFormat="1" ht="15" x14ac:dyDescent="0.35">
      <c r="A597" s="106" t="s">
        <v>1919</v>
      </c>
      <c r="B597" s="106" t="s">
        <v>1920</v>
      </c>
      <c r="C597" s="106" t="s">
        <v>1921</v>
      </c>
      <c r="D597" s="65">
        <v>3949173</v>
      </c>
      <c r="E597" s="65">
        <v>2041565</v>
      </c>
      <c r="F597" s="79">
        <v>3539328.0104</v>
      </c>
      <c r="G597" s="65">
        <v>0</v>
      </c>
      <c r="H597" s="65">
        <v>604509</v>
      </c>
      <c r="I597" s="80">
        <f t="shared" si="18"/>
        <v>10134575.010400001</v>
      </c>
      <c r="J597" s="65">
        <v>5560644</v>
      </c>
      <c r="K597" s="65">
        <v>889043.35</v>
      </c>
      <c r="L597" s="65">
        <v>2531365.27</v>
      </c>
      <c r="M597" s="65">
        <v>260874.49</v>
      </c>
      <c r="N597" s="65">
        <v>685033.48</v>
      </c>
      <c r="O597" s="65">
        <v>32222</v>
      </c>
      <c r="P597" s="65">
        <v>175392.06</v>
      </c>
      <c r="Q597" s="80">
        <f t="shared" si="19"/>
        <v>10134574.65</v>
      </c>
      <c r="R597" s="65">
        <v>9329648.6500000004</v>
      </c>
      <c r="S597" s="65">
        <v>804926</v>
      </c>
      <c r="T597" s="52">
        <f>SUM('Part C'!$R597:$S597)</f>
        <v>10134574.65</v>
      </c>
      <c r="U597" s="65">
        <v>16339.1394921191</v>
      </c>
      <c r="V597" s="65">
        <v>1409.67775831874</v>
      </c>
      <c r="W597" s="65">
        <v>3849817.3636656501</v>
      </c>
      <c r="X597" s="65">
        <v>13984392.0136656</v>
      </c>
      <c r="Y597" s="17">
        <v>24491.054314650901</v>
      </c>
    </row>
    <row r="598" spans="1:25" s="11" customFormat="1" ht="15" x14ac:dyDescent="0.35">
      <c r="A598" s="106" t="s">
        <v>1922</v>
      </c>
      <c r="B598" s="106" t="s">
        <v>1923</v>
      </c>
      <c r="C598" s="106" t="s">
        <v>1924</v>
      </c>
      <c r="D598" s="65">
        <v>3914206</v>
      </c>
      <c r="E598" s="65">
        <v>2331645</v>
      </c>
      <c r="F598" s="79">
        <v>3690048.7708000001</v>
      </c>
      <c r="G598" s="65">
        <v>0</v>
      </c>
      <c r="H598" s="65">
        <v>414817</v>
      </c>
      <c r="I598" s="80">
        <f t="shared" si="18"/>
        <v>10350716.7708</v>
      </c>
      <c r="J598" s="65">
        <v>5283198</v>
      </c>
      <c r="K598" s="65">
        <v>0</v>
      </c>
      <c r="L598" s="65">
        <v>2932095.75</v>
      </c>
      <c r="M598" s="65">
        <v>0</v>
      </c>
      <c r="N598" s="65">
        <v>941263.63</v>
      </c>
      <c r="O598" s="65">
        <v>152468.07</v>
      </c>
      <c r="P598" s="65">
        <v>1041690.84</v>
      </c>
      <c r="Q598" s="80">
        <f t="shared" si="19"/>
        <v>10350716.290000001</v>
      </c>
      <c r="R598" s="65">
        <v>9446874.2899999991</v>
      </c>
      <c r="S598" s="65">
        <v>903842</v>
      </c>
      <c r="T598" s="52">
        <f>SUM('Part C'!$R598:$S598)</f>
        <v>10350716.289999999</v>
      </c>
      <c r="U598" s="65">
        <v>16573.463666666699</v>
      </c>
      <c r="V598" s="65">
        <v>1585.6877192982499</v>
      </c>
      <c r="W598" s="65">
        <v>3843075.1266014301</v>
      </c>
      <c r="X598" s="65">
        <v>14193791.416601401</v>
      </c>
      <c r="Y598" s="17">
        <v>24901.388450178001</v>
      </c>
    </row>
    <row r="599" spans="1:25" s="11" customFormat="1" ht="15" x14ac:dyDescent="0.35">
      <c r="A599" s="106" t="s">
        <v>1925</v>
      </c>
      <c r="B599" s="106" t="s">
        <v>1926</v>
      </c>
      <c r="C599" s="106" t="s">
        <v>1927</v>
      </c>
      <c r="D599" s="65">
        <v>4312915</v>
      </c>
      <c r="E599" s="65">
        <v>2292667</v>
      </c>
      <c r="F599" s="79">
        <v>3902577.8456000001</v>
      </c>
      <c r="G599" s="65">
        <v>0</v>
      </c>
      <c r="H599" s="65">
        <v>824161</v>
      </c>
      <c r="I599" s="80">
        <f t="shared" si="18"/>
        <v>11332320.8456</v>
      </c>
      <c r="J599" s="65">
        <v>6259641</v>
      </c>
      <c r="K599" s="65">
        <v>0</v>
      </c>
      <c r="L599" s="65">
        <v>3119307.45</v>
      </c>
      <c r="M599" s="65">
        <v>0</v>
      </c>
      <c r="N599" s="65">
        <v>714546</v>
      </c>
      <c r="O599" s="65">
        <v>75568</v>
      </c>
      <c r="P599" s="65">
        <v>1163257.94</v>
      </c>
      <c r="Q599" s="80">
        <f t="shared" si="19"/>
        <v>11332320.389999999</v>
      </c>
      <c r="R599" s="65">
        <v>10590043.390000001</v>
      </c>
      <c r="S599" s="65">
        <v>742277</v>
      </c>
      <c r="T599" s="52">
        <f>SUM('Part C'!$R599:$S599)</f>
        <v>11332320.390000001</v>
      </c>
      <c r="U599" s="65">
        <v>25955.988700980401</v>
      </c>
      <c r="V599" s="65">
        <v>1819.3063725490199</v>
      </c>
      <c r="W599" s="65">
        <v>2750832.7221989199</v>
      </c>
      <c r="X599" s="65">
        <v>14083153.1121989</v>
      </c>
      <c r="Y599" s="17">
        <v>34517.532137742499</v>
      </c>
    </row>
    <row r="600" spans="1:25" s="11" customFormat="1" ht="15" x14ac:dyDescent="0.35">
      <c r="A600" s="106" t="s">
        <v>1928</v>
      </c>
      <c r="B600" s="106" t="s">
        <v>1929</v>
      </c>
      <c r="C600" s="106" t="s">
        <v>1930</v>
      </c>
      <c r="D600" s="65">
        <v>4716178</v>
      </c>
      <c r="E600" s="65">
        <v>2421621</v>
      </c>
      <c r="F600" s="79">
        <v>4217011.6491999999</v>
      </c>
      <c r="G600" s="65">
        <v>0</v>
      </c>
      <c r="H600" s="65">
        <v>462831</v>
      </c>
      <c r="I600" s="80">
        <f t="shared" si="18"/>
        <v>11817641.6492</v>
      </c>
      <c r="J600" s="65">
        <v>3271245</v>
      </c>
      <c r="K600" s="65">
        <v>287648.62</v>
      </c>
      <c r="L600" s="65">
        <v>6698987.6500000004</v>
      </c>
      <c r="M600" s="65">
        <v>415534.98</v>
      </c>
      <c r="N600" s="65">
        <v>696119.76</v>
      </c>
      <c r="O600" s="65">
        <v>51751</v>
      </c>
      <c r="P600" s="65">
        <v>396354.18</v>
      </c>
      <c r="Q600" s="80">
        <f t="shared" si="19"/>
        <v>11817641.189999999</v>
      </c>
      <c r="R600" s="65">
        <v>11407313.189999999</v>
      </c>
      <c r="S600" s="65">
        <v>410328</v>
      </c>
      <c r="T600" s="52">
        <f>SUM('Part C'!$R600:$S600)</f>
        <v>11817641.189999999</v>
      </c>
      <c r="U600" s="65">
        <v>38538.220236486501</v>
      </c>
      <c r="V600" s="65">
        <v>1386.2432432432399</v>
      </c>
      <c r="W600" s="65">
        <v>1995702.17100706</v>
      </c>
      <c r="X600" s="65">
        <v>13813343.3610071</v>
      </c>
      <c r="Y600" s="17">
        <v>46666.700543942803</v>
      </c>
    </row>
    <row r="601" spans="1:25" s="11" customFormat="1" ht="15" x14ac:dyDescent="0.35">
      <c r="A601" s="106" t="s">
        <v>1931</v>
      </c>
      <c r="B601" s="106" t="s">
        <v>1932</v>
      </c>
      <c r="C601" s="106" t="s">
        <v>1933</v>
      </c>
      <c r="D601" s="65">
        <v>3146248</v>
      </c>
      <c r="E601" s="65">
        <v>1823175</v>
      </c>
      <c r="F601" s="79">
        <v>2935935.1083999998</v>
      </c>
      <c r="G601" s="65">
        <v>0</v>
      </c>
      <c r="H601" s="65">
        <v>435357</v>
      </c>
      <c r="I601" s="80">
        <f t="shared" si="18"/>
        <v>8340715.1084000003</v>
      </c>
      <c r="J601" s="65">
        <v>4475565</v>
      </c>
      <c r="K601" s="65">
        <v>0</v>
      </c>
      <c r="L601" s="65">
        <v>2572024.5299999998</v>
      </c>
      <c r="M601" s="65">
        <v>0</v>
      </c>
      <c r="N601" s="65">
        <v>670218.36</v>
      </c>
      <c r="O601" s="65">
        <v>95069</v>
      </c>
      <c r="P601" s="65">
        <v>527838.57999999996</v>
      </c>
      <c r="Q601" s="80">
        <f t="shared" si="19"/>
        <v>8340715.4699999997</v>
      </c>
      <c r="R601" s="65">
        <v>7542357.4699999997</v>
      </c>
      <c r="S601" s="65">
        <v>798358</v>
      </c>
      <c r="T601" s="52">
        <f>SUM('Part C'!$R601:$S601)</f>
        <v>8340715.4699999997</v>
      </c>
      <c r="U601" s="65">
        <v>16949.1179101124</v>
      </c>
      <c r="V601" s="65">
        <v>1794.0629213483101</v>
      </c>
      <c r="W601" s="65">
        <v>3000295.4935748</v>
      </c>
      <c r="X601" s="65">
        <v>11341010.963574801</v>
      </c>
      <c r="Y601" s="17">
        <v>25485.417895673701</v>
      </c>
    </row>
    <row r="602" spans="1:25" s="11" customFormat="1" ht="15" x14ac:dyDescent="0.35">
      <c r="A602" s="106" t="s">
        <v>1934</v>
      </c>
      <c r="B602" s="106" t="s">
        <v>1935</v>
      </c>
      <c r="C602" s="106" t="s">
        <v>1936</v>
      </c>
      <c r="D602" s="65">
        <v>8995366</v>
      </c>
      <c r="E602" s="65">
        <v>2902637</v>
      </c>
      <c r="F602" s="79">
        <v>7029340.1723999996</v>
      </c>
      <c r="G602" s="65">
        <v>0</v>
      </c>
      <c r="H602" s="65">
        <v>286811</v>
      </c>
      <c r="I602" s="80">
        <f t="shared" si="18"/>
        <v>19214154.172399998</v>
      </c>
      <c r="J602" s="65">
        <v>12470016</v>
      </c>
      <c r="K602" s="65">
        <v>0</v>
      </c>
      <c r="L602" s="65">
        <v>4106987.45</v>
      </c>
      <c r="M602" s="65">
        <v>0</v>
      </c>
      <c r="N602" s="65">
        <v>1135204.42</v>
      </c>
      <c r="O602" s="65">
        <v>116791</v>
      </c>
      <c r="P602" s="65">
        <v>1385155.69</v>
      </c>
      <c r="Q602" s="80">
        <f t="shared" si="19"/>
        <v>19214154.559999999</v>
      </c>
      <c r="R602" s="65">
        <v>18841130.559999999</v>
      </c>
      <c r="S602" s="65">
        <v>373024</v>
      </c>
      <c r="T602" s="52">
        <f>SUM('Part C'!$R602:$S602)</f>
        <v>19214154.559999999</v>
      </c>
      <c r="U602" s="65">
        <v>12428.1863852243</v>
      </c>
      <c r="V602" s="65">
        <v>246.05804749340399</v>
      </c>
      <c r="W602" s="65">
        <v>10221231.389347</v>
      </c>
      <c r="X602" s="65">
        <v>29435385.949347001</v>
      </c>
      <c r="Y602" s="17">
        <v>19416.481496930701</v>
      </c>
    </row>
    <row r="603" spans="1:25" s="11" customFormat="1" ht="15" x14ac:dyDescent="0.35">
      <c r="A603" s="106" t="s">
        <v>1937</v>
      </c>
      <c r="B603" s="106" t="s">
        <v>1938</v>
      </c>
      <c r="C603" s="106" t="s">
        <v>1939</v>
      </c>
      <c r="D603" s="65">
        <v>2912701</v>
      </c>
      <c r="E603" s="65">
        <v>1301324</v>
      </c>
      <c r="F603" s="79">
        <v>2489645.9700000002</v>
      </c>
      <c r="G603" s="65">
        <v>0</v>
      </c>
      <c r="H603" s="65">
        <v>78956</v>
      </c>
      <c r="I603" s="80">
        <f t="shared" si="18"/>
        <v>6782626.9700000007</v>
      </c>
      <c r="J603" s="65">
        <v>4346077</v>
      </c>
      <c r="K603" s="65">
        <v>0</v>
      </c>
      <c r="L603" s="65">
        <v>1143667.48</v>
      </c>
      <c r="M603" s="65">
        <v>0</v>
      </c>
      <c r="N603" s="65">
        <v>729458.16</v>
      </c>
      <c r="O603" s="65">
        <v>11942</v>
      </c>
      <c r="P603" s="65">
        <v>551482.64</v>
      </c>
      <c r="Q603" s="80">
        <f t="shared" si="19"/>
        <v>6782627.2800000003</v>
      </c>
      <c r="R603" s="65">
        <v>6291379.2800000003</v>
      </c>
      <c r="S603" s="65">
        <v>491248</v>
      </c>
      <c r="T603" s="52">
        <f>SUM('Part C'!$R603:$S603)</f>
        <v>6782627.2800000003</v>
      </c>
      <c r="U603" s="65">
        <v>17822.604192634601</v>
      </c>
      <c r="V603" s="65">
        <v>1391.6373937677099</v>
      </c>
      <c r="W603" s="65">
        <v>2380009.6836672002</v>
      </c>
      <c r="X603" s="65">
        <v>9162636.9636672009</v>
      </c>
      <c r="Y603" s="17">
        <v>25956.4786506153</v>
      </c>
    </row>
    <row r="604" spans="1:25" s="11" customFormat="1" ht="15" x14ac:dyDescent="0.35">
      <c r="A604" s="106" t="s">
        <v>1940</v>
      </c>
      <c r="B604" s="106" t="s">
        <v>1941</v>
      </c>
      <c r="C604" s="106" t="s">
        <v>1942</v>
      </c>
      <c r="D604" s="65">
        <v>2457027</v>
      </c>
      <c r="E604" s="65">
        <v>1137473</v>
      </c>
      <c r="F604" s="79">
        <v>2123630.6</v>
      </c>
      <c r="G604" s="65">
        <v>0</v>
      </c>
      <c r="H604" s="65">
        <v>80393</v>
      </c>
      <c r="I604" s="80">
        <f t="shared" si="18"/>
        <v>5798523.5999999996</v>
      </c>
      <c r="J604" s="65">
        <v>3523122</v>
      </c>
      <c r="K604" s="65">
        <v>0</v>
      </c>
      <c r="L604" s="65">
        <v>1272469.78</v>
      </c>
      <c r="M604" s="65">
        <v>0</v>
      </c>
      <c r="N604" s="65">
        <v>480127.3</v>
      </c>
      <c r="O604" s="65">
        <v>32495</v>
      </c>
      <c r="P604" s="65">
        <v>490310.01</v>
      </c>
      <c r="Q604" s="80">
        <f t="shared" si="19"/>
        <v>5798524.0899999999</v>
      </c>
      <c r="R604" s="65">
        <v>5368724.0899999999</v>
      </c>
      <c r="S604" s="65">
        <v>429800</v>
      </c>
      <c r="T604" s="52">
        <f>SUM('Part C'!$R604:$S604)</f>
        <v>5798524.0899999999</v>
      </c>
      <c r="U604" s="65">
        <v>16318.310303951401</v>
      </c>
      <c r="V604" s="65">
        <v>1306.3829787233999</v>
      </c>
      <c r="W604" s="65">
        <v>2218195.9941260898</v>
      </c>
      <c r="X604" s="65">
        <v>8016720.0841260897</v>
      </c>
      <c r="Y604" s="17">
        <v>24366.930346887799</v>
      </c>
    </row>
    <row r="605" spans="1:25" s="11" customFormat="1" ht="15" x14ac:dyDescent="0.35">
      <c r="A605" s="106" t="s">
        <v>1943</v>
      </c>
      <c r="B605" s="106" t="s">
        <v>1944</v>
      </c>
      <c r="C605" s="106" t="s">
        <v>1945</v>
      </c>
      <c r="D605" s="65">
        <v>4348327</v>
      </c>
      <c r="E605" s="65">
        <v>2079793</v>
      </c>
      <c r="F605" s="79">
        <v>3797733.2960000001</v>
      </c>
      <c r="G605" s="65">
        <v>0</v>
      </c>
      <c r="H605" s="65">
        <v>170191</v>
      </c>
      <c r="I605" s="80">
        <f t="shared" si="18"/>
        <v>10396044.296</v>
      </c>
      <c r="J605" s="65">
        <v>5767832</v>
      </c>
      <c r="K605" s="65">
        <v>0</v>
      </c>
      <c r="L605" s="65">
        <v>2859680.94</v>
      </c>
      <c r="M605" s="65">
        <v>0</v>
      </c>
      <c r="N605" s="65">
        <v>970020.53</v>
      </c>
      <c r="O605" s="65">
        <v>64417</v>
      </c>
      <c r="P605" s="65">
        <v>734093.75</v>
      </c>
      <c r="Q605" s="80">
        <f t="shared" si="19"/>
        <v>10396044.219999999</v>
      </c>
      <c r="R605" s="65">
        <v>9343048.2200000007</v>
      </c>
      <c r="S605" s="65">
        <v>1052996</v>
      </c>
      <c r="T605" s="52">
        <f>SUM('Part C'!$R605:$S605)</f>
        <v>10396044.220000001</v>
      </c>
      <c r="U605" s="65">
        <v>16136.525423143399</v>
      </c>
      <c r="V605" s="65">
        <v>1818.64594127807</v>
      </c>
      <c r="W605" s="65">
        <v>3903755.2601793502</v>
      </c>
      <c r="X605" s="65">
        <v>14299799.480179399</v>
      </c>
      <c r="Y605" s="17">
        <v>24697.408428634499</v>
      </c>
    </row>
    <row r="606" spans="1:25" s="11" customFormat="1" ht="15" x14ac:dyDescent="0.35">
      <c r="A606" s="106" t="s">
        <v>1946</v>
      </c>
      <c r="B606" s="106" t="s">
        <v>1947</v>
      </c>
      <c r="C606" s="106" t="s">
        <v>1948</v>
      </c>
      <c r="D606" s="65">
        <v>3038366</v>
      </c>
      <c r="E606" s="65">
        <v>1588243</v>
      </c>
      <c r="F606" s="79">
        <v>2733400.5972000002</v>
      </c>
      <c r="G606" s="65">
        <v>0</v>
      </c>
      <c r="H606" s="65">
        <v>86718</v>
      </c>
      <c r="I606" s="80">
        <f t="shared" si="18"/>
        <v>7446727.5972000007</v>
      </c>
      <c r="J606" s="65">
        <v>4526755</v>
      </c>
      <c r="K606" s="65">
        <v>0</v>
      </c>
      <c r="L606" s="65">
        <v>1583404.37</v>
      </c>
      <c r="M606" s="65">
        <v>0</v>
      </c>
      <c r="N606" s="65">
        <v>515101.04</v>
      </c>
      <c r="O606" s="65">
        <v>24010</v>
      </c>
      <c r="P606" s="65">
        <v>797456.9</v>
      </c>
      <c r="Q606" s="80">
        <f t="shared" si="19"/>
        <v>7446727.3100000005</v>
      </c>
      <c r="R606" s="65">
        <v>6963649.3099999996</v>
      </c>
      <c r="S606" s="65">
        <v>483078</v>
      </c>
      <c r="T606" s="52">
        <f>SUM('Part C'!$R606:$S606)</f>
        <v>7446727.3099999996</v>
      </c>
      <c r="U606" s="65">
        <v>17993.9258656331</v>
      </c>
      <c r="V606" s="65">
        <v>1248.2635658914701</v>
      </c>
      <c r="W606" s="65">
        <v>2609245.74385045</v>
      </c>
      <c r="X606" s="65">
        <v>10055973.053850399</v>
      </c>
      <c r="Y606" s="17">
        <v>25984.4264957376</v>
      </c>
    </row>
    <row r="607" spans="1:25" s="11" customFormat="1" ht="15" x14ac:dyDescent="0.35">
      <c r="A607" s="106" t="s">
        <v>1949</v>
      </c>
      <c r="B607" s="106" t="s">
        <v>1950</v>
      </c>
      <c r="C607" s="106" t="s">
        <v>1951</v>
      </c>
      <c r="D607" s="65">
        <v>2959967</v>
      </c>
      <c r="E607" s="65">
        <v>1759423</v>
      </c>
      <c r="F607" s="79">
        <v>2788215.6120000002</v>
      </c>
      <c r="G607" s="65">
        <v>0</v>
      </c>
      <c r="H607" s="65">
        <v>470699</v>
      </c>
      <c r="I607" s="80">
        <f t="shared" si="18"/>
        <v>7978304.6119999997</v>
      </c>
      <c r="J607" s="65">
        <v>5566126</v>
      </c>
      <c r="K607" s="65">
        <v>0</v>
      </c>
      <c r="L607" s="65">
        <v>944082.53</v>
      </c>
      <c r="M607" s="65">
        <v>0</v>
      </c>
      <c r="N607" s="65">
        <v>759928.34</v>
      </c>
      <c r="O607" s="65">
        <v>34232</v>
      </c>
      <c r="P607" s="65">
        <v>673936.06</v>
      </c>
      <c r="Q607" s="80">
        <f t="shared" si="19"/>
        <v>7978304.9299999997</v>
      </c>
      <c r="R607" s="65">
        <v>7280026.9299999997</v>
      </c>
      <c r="S607" s="65">
        <v>698278</v>
      </c>
      <c r="T607" s="52">
        <f>SUM('Part C'!$R607:$S607)</f>
        <v>7978304.9299999997</v>
      </c>
      <c r="U607" s="65">
        <v>17458.0981534772</v>
      </c>
      <c r="V607" s="65">
        <v>1674.52757793765</v>
      </c>
      <c r="W607" s="65">
        <v>2811512.8557768399</v>
      </c>
      <c r="X607" s="65">
        <v>10789817.7857768</v>
      </c>
      <c r="Y607" s="17">
        <v>25874.862795627902</v>
      </c>
    </row>
    <row r="608" spans="1:25" s="11" customFormat="1" ht="15" x14ac:dyDescent="0.35">
      <c r="A608" s="106" t="s">
        <v>1952</v>
      </c>
      <c r="B608" s="106" t="s">
        <v>1953</v>
      </c>
      <c r="C608" s="106" t="s">
        <v>1954</v>
      </c>
      <c r="D608" s="65">
        <v>2327387</v>
      </c>
      <c r="E608" s="65">
        <v>2024129</v>
      </c>
      <c r="F608" s="79">
        <v>2570875.6527999998</v>
      </c>
      <c r="G608" s="65">
        <v>0</v>
      </c>
      <c r="H608" s="65">
        <v>89094</v>
      </c>
      <c r="I608" s="80">
        <f t="shared" si="18"/>
        <v>7011485.6527999993</v>
      </c>
      <c r="J608" s="65">
        <v>3693547</v>
      </c>
      <c r="K608" s="65">
        <v>0</v>
      </c>
      <c r="L608" s="65">
        <v>1075169.22</v>
      </c>
      <c r="M608" s="65">
        <v>0</v>
      </c>
      <c r="N608" s="65">
        <v>743306.07</v>
      </c>
      <c r="O608" s="65">
        <v>16108</v>
      </c>
      <c r="P608" s="65">
        <v>1483355.78</v>
      </c>
      <c r="Q608" s="80">
        <f t="shared" si="19"/>
        <v>7011486.0700000003</v>
      </c>
      <c r="R608" s="65">
        <v>6231922.0700000003</v>
      </c>
      <c r="S608" s="65">
        <v>779564</v>
      </c>
      <c r="T608" s="52">
        <f>SUM('Part C'!$R608:$S608)</f>
        <v>7011486.0700000003</v>
      </c>
      <c r="U608" s="65">
        <v>17215.254337016599</v>
      </c>
      <c r="V608" s="65">
        <v>2153.4917127071799</v>
      </c>
      <c r="W608" s="65">
        <v>2440689.8172451202</v>
      </c>
      <c r="X608" s="65">
        <v>9452175.8872451205</v>
      </c>
      <c r="Y608" s="17">
        <v>26110.9831139368</v>
      </c>
    </row>
    <row r="609" spans="1:25" s="11" customFormat="1" ht="15" x14ac:dyDescent="0.35">
      <c r="A609" s="106" t="s">
        <v>1955</v>
      </c>
      <c r="B609" s="106" t="s">
        <v>1956</v>
      </c>
      <c r="C609" s="106" t="s">
        <v>1957</v>
      </c>
      <c r="D609" s="65">
        <v>1435799</v>
      </c>
      <c r="E609" s="65">
        <v>1387147</v>
      </c>
      <c r="F609" s="79">
        <v>1667796.4968000001</v>
      </c>
      <c r="G609" s="65">
        <v>0</v>
      </c>
      <c r="H609" s="65">
        <v>162862</v>
      </c>
      <c r="I609" s="80">
        <f t="shared" si="18"/>
        <v>4653604.4967999998</v>
      </c>
      <c r="J609" s="65">
        <v>3788799</v>
      </c>
      <c r="K609" s="65">
        <v>0</v>
      </c>
      <c r="L609" s="65">
        <v>413910.25</v>
      </c>
      <c r="M609" s="65">
        <v>0</v>
      </c>
      <c r="N609" s="65">
        <v>295133.17</v>
      </c>
      <c r="O609" s="65">
        <v>16099</v>
      </c>
      <c r="P609" s="65">
        <v>139662.70000000001</v>
      </c>
      <c r="Q609" s="80">
        <f t="shared" si="19"/>
        <v>4653604.12</v>
      </c>
      <c r="R609" s="65">
        <v>4280080.12</v>
      </c>
      <c r="S609" s="65">
        <v>373524</v>
      </c>
      <c r="T609" s="52">
        <f>SUM('Part C'!$R609:$S609)</f>
        <v>4653604.12</v>
      </c>
      <c r="U609" s="65">
        <v>18369.442575107299</v>
      </c>
      <c r="V609" s="65">
        <v>1603.10729613734</v>
      </c>
      <c r="W609" s="65">
        <v>1570941.23596164</v>
      </c>
      <c r="X609" s="65">
        <v>6224545.3559616404</v>
      </c>
      <c r="Y609" s="17">
        <v>26714.786935457701</v>
      </c>
    </row>
    <row r="610" spans="1:25" s="11" customFormat="1" ht="15" x14ac:dyDescent="0.35">
      <c r="A610" s="106" t="s">
        <v>1958</v>
      </c>
      <c r="B610" s="106" t="s">
        <v>1959</v>
      </c>
      <c r="C610" s="106" t="s">
        <v>1960</v>
      </c>
      <c r="D610" s="65">
        <v>4327404</v>
      </c>
      <c r="E610" s="65">
        <v>1208118</v>
      </c>
      <c r="F610" s="79">
        <v>3270386.3975999998</v>
      </c>
      <c r="G610" s="65">
        <v>0</v>
      </c>
      <c r="H610" s="65">
        <v>260727</v>
      </c>
      <c r="I610" s="80">
        <f t="shared" si="18"/>
        <v>9066635.3975999989</v>
      </c>
      <c r="J610" s="65">
        <v>6835128</v>
      </c>
      <c r="K610" s="65">
        <v>0</v>
      </c>
      <c r="L610" s="65">
        <v>857113.5</v>
      </c>
      <c r="M610" s="65">
        <v>0</v>
      </c>
      <c r="N610" s="65">
        <v>707724.65</v>
      </c>
      <c r="O610" s="65">
        <v>23732</v>
      </c>
      <c r="P610" s="65">
        <v>642937.57999999996</v>
      </c>
      <c r="Q610" s="80">
        <f t="shared" si="19"/>
        <v>9066635.7300000004</v>
      </c>
      <c r="R610" s="65">
        <v>8199418.7300000004</v>
      </c>
      <c r="S610" s="65">
        <v>867217</v>
      </c>
      <c r="T610" s="52">
        <f>SUM('Part C'!$R610:$S610)</f>
        <v>9066635.7300000004</v>
      </c>
      <c r="U610" s="65">
        <v>16733.507612244899</v>
      </c>
      <c r="V610" s="65">
        <v>1769.8306122449001</v>
      </c>
      <c r="W610" s="65">
        <v>3303696.1614643899</v>
      </c>
      <c r="X610" s="65">
        <v>12370331.891464399</v>
      </c>
      <c r="Y610" s="17">
        <v>25245.575288702799</v>
      </c>
    </row>
    <row r="611" spans="1:25" s="11" customFormat="1" ht="15" x14ac:dyDescent="0.35">
      <c r="A611" s="106" t="s">
        <v>1961</v>
      </c>
      <c r="B611" s="106" t="s">
        <v>1962</v>
      </c>
      <c r="C611" s="106" t="s">
        <v>1963</v>
      </c>
      <c r="D611" s="65">
        <v>3979933</v>
      </c>
      <c r="E611" s="65">
        <v>1879700</v>
      </c>
      <c r="F611" s="79">
        <v>3461871.1764000002</v>
      </c>
      <c r="G611" s="65">
        <v>0</v>
      </c>
      <c r="H611" s="65">
        <v>344921</v>
      </c>
      <c r="I611" s="80">
        <f t="shared" si="18"/>
        <v>9666425.1764000002</v>
      </c>
      <c r="J611" s="65">
        <v>6489315</v>
      </c>
      <c r="K611" s="65">
        <v>0</v>
      </c>
      <c r="L611" s="65">
        <v>1950438.52</v>
      </c>
      <c r="M611" s="65">
        <v>0</v>
      </c>
      <c r="N611" s="65">
        <v>534511.98</v>
      </c>
      <c r="O611" s="65">
        <v>62489</v>
      </c>
      <c r="P611" s="65">
        <v>629670.46</v>
      </c>
      <c r="Q611" s="80">
        <f t="shared" si="19"/>
        <v>9666424.9600000009</v>
      </c>
      <c r="R611" s="65">
        <v>8852984.9600000009</v>
      </c>
      <c r="S611" s="65">
        <v>813440</v>
      </c>
      <c r="T611" s="52">
        <f>SUM('Part C'!$R611:$S611)</f>
        <v>9666424.9600000009</v>
      </c>
      <c r="U611" s="65">
        <v>16038.016231884099</v>
      </c>
      <c r="V611" s="65">
        <v>1473.6231884058</v>
      </c>
      <c r="W611" s="65">
        <v>3721714.8594455998</v>
      </c>
      <c r="X611" s="65">
        <v>13388139.819445601</v>
      </c>
      <c r="Y611" s="17">
        <v>24253.8764845029</v>
      </c>
    </row>
    <row r="612" spans="1:25" s="11" customFormat="1" ht="15" x14ac:dyDescent="0.35">
      <c r="A612" s="106" t="s">
        <v>1964</v>
      </c>
      <c r="B612" s="106" t="s">
        <v>1965</v>
      </c>
      <c r="C612" s="106" t="s">
        <v>1966</v>
      </c>
      <c r="D612" s="65">
        <v>3556487</v>
      </c>
      <c r="E612" s="65">
        <v>2058583</v>
      </c>
      <c r="F612" s="79">
        <v>3317383.3560000001</v>
      </c>
      <c r="G612" s="65">
        <v>0</v>
      </c>
      <c r="H612" s="65">
        <v>566227</v>
      </c>
      <c r="I612" s="80">
        <f t="shared" si="18"/>
        <v>9498680.3560000006</v>
      </c>
      <c r="J612" s="65">
        <v>6000421</v>
      </c>
      <c r="K612" s="65">
        <v>0</v>
      </c>
      <c r="L612" s="65">
        <v>1828920.49</v>
      </c>
      <c r="M612" s="65">
        <v>0</v>
      </c>
      <c r="N612" s="65">
        <v>955759</v>
      </c>
      <c r="O612" s="65">
        <v>80838</v>
      </c>
      <c r="P612" s="65">
        <v>632742.29</v>
      </c>
      <c r="Q612" s="80">
        <f t="shared" si="19"/>
        <v>9498680.7800000012</v>
      </c>
      <c r="R612" s="65">
        <v>8841343.7799999993</v>
      </c>
      <c r="S612" s="65">
        <v>657337</v>
      </c>
      <c r="T612" s="52">
        <f>SUM('Part C'!$R612:$S612)</f>
        <v>9498680.7799999993</v>
      </c>
      <c r="U612" s="65">
        <v>15816.357388193201</v>
      </c>
      <c r="V612" s="65">
        <v>1175.9159212880099</v>
      </c>
      <c r="W612" s="65">
        <v>3768910.5188950901</v>
      </c>
      <c r="X612" s="65">
        <v>13267591.2988951</v>
      </c>
      <c r="Y612" s="17">
        <v>23734.510373694298</v>
      </c>
    </row>
    <row r="613" spans="1:25" s="11" customFormat="1" ht="15" x14ac:dyDescent="0.35">
      <c r="A613" s="106" t="s">
        <v>1967</v>
      </c>
      <c r="B613" s="106" t="s">
        <v>1968</v>
      </c>
      <c r="C613" s="106" t="s">
        <v>1969</v>
      </c>
      <c r="D613" s="65">
        <v>2267416</v>
      </c>
      <c r="E613" s="65">
        <v>1351786</v>
      </c>
      <c r="F613" s="79">
        <v>2138224.5416000001</v>
      </c>
      <c r="G613" s="65">
        <v>0</v>
      </c>
      <c r="H613" s="65">
        <v>264558</v>
      </c>
      <c r="I613" s="80">
        <f t="shared" si="18"/>
        <v>6021984.5416000001</v>
      </c>
      <c r="J613" s="65">
        <v>3799178</v>
      </c>
      <c r="K613" s="65">
        <v>0</v>
      </c>
      <c r="L613" s="65">
        <v>862961.28</v>
      </c>
      <c r="M613" s="65">
        <v>0</v>
      </c>
      <c r="N613" s="65">
        <v>779006.81</v>
      </c>
      <c r="O613" s="65">
        <v>77054</v>
      </c>
      <c r="P613" s="65">
        <v>503784.09</v>
      </c>
      <c r="Q613" s="80">
        <f t="shared" si="19"/>
        <v>6021984.1799999997</v>
      </c>
      <c r="R613" s="65">
        <v>5502205.1799999997</v>
      </c>
      <c r="S613" s="65">
        <v>519779</v>
      </c>
      <c r="T613" s="52">
        <f>SUM('Part C'!$R613:$S613)</f>
        <v>6021984.1799999997</v>
      </c>
      <c r="U613" s="65">
        <v>15033.3474863388</v>
      </c>
      <c r="V613" s="65">
        <v>1420.16120218579</v>
      </c>
      <c r="W613" s="65">
        <v>2467658.76550197</v>
      </c>
      <c r="X613" s="65">
        <v>8489642.9455019701</v>
      </c>
      <c r="Y613" s="17">
        <v>23195.745752737599</v>
      </c>
    </row>
    <row r="614" spans="1:25" s="11" customFormat="1" ht="15" x14ac:dyDescent="0.35">
      <c r="A614" s="106" t="s">
        <v>1970</v>
      </c>
      <c r="B614" s="106" t="s">
        <v>1971</v>
      </c>
      <c r="C614" s="106" t="s">
        <v>1972</v>
      </c>
      <c r="D614" s="65">
        <v>1975073</v>
      </c>
      <c r="E614" s="65">
        <v>1676763</v>
      </c>
      <c r="F614" s="79">
        <v>2157504.7088000001</v>
      </c>
      <c r="G614" s="65">
        <v>0</v>
      </c>
      <c r="H614" s="65">
        <v>162261</v>
      </c>
      <c r="I614" s="80">
        <f t="shared" si="18"/>
        <v>5971601.7088000001</v>
      </c>
      <c r="J614" s="65">
        <v>4223079</v>
      </c>
      <c r="K614" s="65">
        <v>0</v>
      </c>
      <c r="L614" s="65">
        <v>211193.02</v>
      </c>
      <c r="M614" s="65">
        <v>0</v>
      </c>
      <c r="N614" s="65">
        <v>711970.49</v>
      </c>
      <c r="O614" s="65">
        <v>17979</v>
      </c>
      <c r="P614" s="65">
        <v>807380.31</v>
      </c>
      <c r="Q614" s="80">
        <f t="shared" si="19"/>
        <v>5971601.8200000003</v>
      </c>
      <c r="R614" s="65">
        <v>5533955.8200000003</v>
      </c>
      <c r="S614" s="65">
        <v>437646</v>
      </c>
      <c r="T614" s="52">
        <f>SUM('Part C'!$R614:$S614)</f>
        <v>5971601.8200000003</v>
      </c>
      <c r="U614" s="65">
        <v>17624.063121019099</v>
      </c>
      <c r="V614" s="65">
        <v>1393.77707006369</v>
      </c>
      <c r="W614" s="65">
        <v>2117062.4381629</v>
      </c>
      <c r="X614" s="65">
        <v>8088664.2581628999</v>
      </c>
      <c r="Y614" s="17">
        <v>25760.077255295801</v>
      </c>
    </row>
    <row r="615" spans="1:25" s="11" customFormat="1" ht="15" x14ac:dyDescent="0.35">
      <c r="A615" s="106" t="s">
        <v>1973</v>
      </c>
      <c r="B615" s="106" t="s">
        <v>1974</v>
      </c>
      <c r="C615" s="106" t="s">
        <v>1975</v>
      </c>
      <c r="D615" s="65">
        <v>3192878</v>
      </c>
      <c r="E615" s="65">
        <v>1735830</v>
      </c>
      <c r="F615" s="79">
        <v>2911880.6864</v>
      </c>
      <c r="G615" s="65">
        <v>0</v>
      </c>
      <c r="H615" s="65">
        <v>568732</v>
      </c>
      <c r="I615" s="80">
        <f t="shared" si="18"/>
        <v>8409320.6864</v>
      </c>
      <c r="J615" s="65">
        <v>4522815</v>
      </c>
      <c r="K615" s="65">
        <v>0</v>
      </c>
      <c r="L615" s="65">
        <v>1938019.14</v>
      </c>
      <c r="M615" s="65">
        <v>0</v>
      </c>
      <c r="N615" s="65">
        <v>707045.38</v>
      </c>
      <c r="O615" s="65">
        <v>168855.86</v>
      </c>
      <c r="P615" s="65">
        <v>1072585.18</v>
      </c>
      <c r="Q615" s="80">
        <f t="shared" si="19"/>
        <v>8409320.5600000005</v>
      </c>
      <c r="R615" s="65">
        <v>7876331.5599999996</v>
      </c>
      <c r="S615" s="65">
        <v>532989</v>
      </c>
      <c r="T615" s="52">
        <f>SUM('Part C'!$R615:$S615)</f>
        <v>8409320.5599999987</v>
      </c>
      <c r="U615" s="65">
        <v>20195.721948718001</v>
      </c>
      <c r="V615" s="65">
        <v>1366.63846153846</v>
      </c>
      <c r="W615" s="65">
        <v>2629472.45504309</v>
      </c>
      <c r="X615" s="65">
        <v>11038793.0150431</v>
      </c>
      <c r="Y615" s="17">
        <v>28304.597474469501</v>
      </c>
    </row>
    <row r="616" spans="1:25" s="11" customFormat="1" ht="15" x14ac:dyDescent="0.35">
      <c r="A616" s="106" t="s">
        <v>1976</v>
      </c>
      <c r="B616" s="106" t="s">
        <v>1977</v>
      </c>
      <c r="C616" s="106" t="s">
        <v>1978</v>
      </c>
      <c r="D616" s="65">
        <v>2880246</v>
      </c>
      <c r="E616" s="65">
        <v>1381903</v>
      </c>
      <c r="F616" s="79">
        <v>2518077.6291999999</v>
      </c>
      <c r="G616" s="65">
        <v>0</v>
      </c>
      <c r="H616" s="65">
        <v>120830</v>
      </c>
      <c r="I616" s="80">
        <f t="shared" si="18"/>
        <v>6901056.6292000003</v>
      </c>
      <c r="J616" s="65">
        <v>4524566</v>
      </c>
      <c r="K616" s="65">
        <v>0</v>
      </c>
      <c r="L616" s="65">
        <v>1110095.24</v>
      </c>
      <c r="M616" s="65">
        <v>0</v>
      </c>
      <c r="N616" s="65">
        <v>538342.63</v>
      </c>
      <c r="O616" s="65">
        <v>26500</v>
      </c>
      <c r="P616" s="65">
        <v>701552.34</v>
      </c>
      <c r="Q616" s="80">
        <f t="shared" si="19"/>
        <v>6901056.21</v>
      </c>
      <c r="R616" s="65">
        <v>6273596.21</v>
      </c>
      <c r="S616" s="65">
        <v>627460</v>
      </c>
      <c r="T616" s="52">
        <f>SUM('Part C'!$R616:$S616)</f>
        <v>6901056.21</v>
      </c>
      <c r="U616" s="65">
        <v>16509.463710526299</v>
      </c>
      <c r="V616" s="65">
        <v>1651.21052631579</v>
      </c>
      <c r="W616" s="65">
        <v>2562050.0844009598</v>
      </c>
      <c r="X616" s="65">
        <v>9463106.2944009602</v>
      </c>
      <c r="Y616" s="17">
        <v>24902.911301055101</v>
      </c>
    </row>
    <row r="617" spans="1:25" s="11" customFormat="1" ht="15" x14ac:dyDescent="0.35">
      <c r="A617" s="106" t="s">
        <v>1979</v>
      </c>
      <c r="B617" s="106" t="s">
        <v>1980</v>
      </c>
      <c r="C617" s="106" t="s">
        <v>1981</v>
      </c>
      <c r="D617" s="65">
        <v>2311003</v>
      </c>
      <c r="E617" s="65">
        <v>1484761</v>
      </c>
      <c r="F617" s="79">
        <v>2242537.3711999999</v>
      </c>
      <c r="G617" s="65">
        <v>0</v>
      </c>
      <c r="H617" s="65">
        <v>363804</v>
      </c>
      <c r="I617" s="80">
        <f t="shared" si="18"/>
        <v>6402105.3711999999</v>
      </c>
      <c r="J617" s="65">
        <v>4033546</v>
      </c>
      <c r="K617" s="65">
        <v>0</v>
      </c>
      <c r="L617" s="65">
        <v>1017017.53</v>
      </c>
      <c r="M617" s="65">
        <v>0</v>
      </c>
      <c r="N617" s="65">
        <v>618487.13</v>
      </c>
      <c r="O617" s="65">
        <v>150883.74</v>
      </c>
      <c r="P617" s="65">
        <v>582170.76</v>
      </c>
      <c r="Q617" s="80">
        <f t="shared" si="19"/>
        <v>6402105.1600000001</v>
      </c>
      <c r="R617" s="65">
        <v>5946263.1600000001</v>
      </c>
      <c r="S617" s="65">
        <v>455842</v>
      </c>
      <c r="T617" s="52">
        <f>SUM('Part C'!$R617:$S617)</f>
        <v>6402105.1600000001</v>
      </c>
      <c r="U617" s="65">
        <v>14828.586433915199</v>
      </c>
      <c r="V617" s="65">
        <v>1136.7630922693299</v>
      </c>
      <c r="W617" s="65">
        <v>2703637.0627494301</v>
      </c>
      <c r="X617" s="65">
        <v>9105742.2227494307</v>
      </c>
      <c r="Y617" s="17">
        <v>22707.586590397601</v>
      </c>
    </row>
    <row r="618" spans="1:25" s="11" customFormat="1" ht="15" x14ac:dyDescent="0.35">
      <c r="A618" s="106" t="s">
        <v>1982</v>
      </c>
      <c r="B618" s="106" t="s">
        <v>1983</v>
      </c>
      <c r="C618" s="106" t="s">
        <v>1984</v>
      </c>
      <c r="D618" s="65">
        <v>2387358</v>
      </c>
      <c r="E618" s="65">
        <v>1417800</v>
      </c>
      <c r="F618" s="79">
        <v>2248087.3464000002</v>
      </c>
      <c r="G618" s="65">
        <v>0</v>
      </c>
      <c r="H618" s="65">
        <v>1129856</v>
      </c>
      <c r="I618" s="80">
        <f t="shared" si="18"/>
        <v>7183101.3464000002</v>
      </c>
      <c r="J618" s="65">
        <v>4818649</v>
      </c>
      <c r="K618" s="65">
        <v>0</v>
      </c>
      <c r="L618" s="65">
        <v>726510.41</v>
      </c>
      <c r="M618" s="65">
        <v>0</v>
      </c>
      <c r="N618" s="65">
        <v>746823.33</v>
      </c>
      <c r="O618" s="65">
        <v>69693</v>
      </c>
      <c r="P618" s="65">
        <v>821425.16</v>
      </c>
      <c r="Q618" s="80">
        <f t="shared" si="19"/>
        <v>7183100.9000000004</v>
      </c>
      <c r="R618" s="65">
        <v>6614852.9000000004</v>
      </c>
      <c r="S618" s="65">
        <v>568248</v>
      </c>
      <c r="T618" s="52">
        <f>SUM('Part C'!$R618:$S618)</f>
        <v>7183100.9000000004</v>
      </c>
      <c r="U618" s="65">
        <v>17546.028912466802</v>
      </c>
      <c r="V618" s="65">
        <v>1507.2891246684401</v>
      </c>
      <c r="W618" s="65">
        <v>2541823.3732083198</v>
      </c>
      <c r="X618" s="65">
        <v>9724924.2732083201</v>
      </c>
      <c r="Y618" s="17">
        <v>25795.555101348298</v>
      </c>
    </row>
    <row r="619" spans="1:25" s="11" customFormat="1" ht="15" x14ac:dyDescent="0.35">
      <c r="A619" s="106" t="s">
        <v>1985</v>
      </c>
      <c r="B619" s="106" t="s">
        <v>1986</v>
      </c>
      <c r="C619" s="106" t="s">
        <v>1987</v>
      </c>
      <c r="D619" s="65">
        <v>2896669</v>
      </c>
      <c r="E619" s="65">
        <v>1568534</v>
      </c>
      <c r="F619" s="79">
        <v>2638041.9323999998</v>
      </c>
      <c r="G619" s="65">
        <v>0</v>
      </c>
      <c r="H619" s="65">
        <v>47135</v>
      </c>
      <c r="I619" s="80">
        <f t="shared" si="18"/>
        <v>7150379.9323999994</v>
      </c>
      <c r="J619" s="65">
        <v>4333935</v>
      </c>
      <c r="K619" s="65">
        <v>0</v>
      </c>
      <c r="L619" s="65">
        <v>1385364.09</v>
      </c>
      <c r="M619" s="65">
        <v>0</v>
      </c>
      <c r="N619" s="65">
        <v>726873.11</v>
      </c>
      <c r="O619" s="65">
        <v>17455</v>
      </c>
      <c r="P619" s="65">
        <v>686753.13</v>
      </c>
      <c r="Q619" s="80">
        <f t="shared" si="19"/>
        <v>7150380.3300000001</v>
      </c>
      <c r="R619" s="65">
        <v>6609263.3300000001</v>
      </c>
      <c r="S619" s="65">
        <v>541117</v>
      </c>
      <c r="T619" s="52">
        <f>SUM('Part C'!$R619:$S619)</f>
        <v>7150380.3300000001</v>
      </c>
      <c r="U619" s="65">
        <v>16648.018463476099</v>
      </c>
      <c r="V619" s="65">
        <v>1363.0151133501299</v>
      </c>
      <c r="W619" s="65">
        <v>2676668.1144925798</v>
      </c>
      <c r="X619" s="65">
        <v>9827048.4444925804</v>
      </c>
      <c r="Y619" s="17">
        <v>24753.270641039198</v>
      </c>
    </row>
    <row r="620" spans="1:25" s="11" customFormat="1" ht="15" x14ac:dyDescent="0.35">
      <c r="A620" s="106" t="s">
        <v>1988</v>
      </c>
      <c r="B620" s="106" t="s">
        <v>1989</v>
      </c>
      <c r="C620" s="106" t="s">
        <v>1990</v>
      </c>
      <c r="D620" s="65">
        <v>6536629</v>
      </c>
      <c r="E620" s="65">
        <v>3603715</v>
      </c>
      <c r="F620" s="79">
        <v>5990915.2352</v>
      </c>
      <c r="G620" s="65">
        <v>0</v>
      </c>
      <c r="H620" s="65">
        <v>1281343</v>
      </c>
      <c r="I620" s="80">
        <f t="shared" si="18"/>
        <v>17412602.235199999</v>
      </c>
      <c r="J620" s="65">
        <v>10491369</v>
      </c>
      <c r="K620" s="65">
        <v>0</v>
      </c>
      <c r="L620" s="65">
        <v>2803826.36</v>
      </c>
      <c r="M620" s="65">
        <v>0</v>
      </c>
      <c r="N620" s="65">
        <v>1762792.52</v>
      </c>
      <c r="O620" s="65">
        <v>82463</v>
      </c>
      <c r="P620" s="65">
        <v>2272151.35</v>
      </c>
      <c r="Q620" s="80">
        <f t="shared" si="19"/>
        <v>17412602.23</v>
      </c>
      <c r="R620" s="65">
        <v>15805340.23</v>
      </c>
      <c r="S620" s="65">
        <v>1607262</v>
      </c>
      <c r="T620" s="52">
        <f>SUM('Part C'!$R620:$S620)</f>
        <v>17412602.23</v>
      </c>
      <c r="U620" s="65">
        <v>19609.6032630273</v>
      </c>
      <c r="V620" s="65">
        <v>1994.1215880893301</v>
      </c>
      <c r="W620" s="65">
        <v>5434243.0737557104</v>
      </c>
      <c r="X620" s="65">
        <v>22846845.303755701</v>
      </c>
      <c r="Y620" s="17">
        <v>28345.961915329699</v>
      </c>
    </row>
    <row r="621" spans="1:25" s="11" customFormat="1" ht="15" x14ac:dyDescent="0.35">
      <c r="A621" s="106" t="s">
        <v>1991</v>
      </c>
      <c r="B621" s="106" t="s">
        <v>1992</v>
      </c>
      <c r="C621" s="106" t="s">
        <v>1993</v>
      </c>
      <c r="D621" s="65">
        <v>2995783</v>
      </c>
      <c r="E621" s="65">
        <v>1788652</v>
      </c>
      <c r="F621" s="79">
        <v>2826644.1979999999</v>
      </c>
      <c r="G621" s="65">
        <v>0</v>
      </c>
      <c r="H621" s="65">
        <v>383515</v>
      </c>
      <c r="I621" s="80">
        <f t="shared" si="18"/>
        <v>7994594.1979999999</v>
      </c>
      <c r="J621" s="65">
        <v>5179676</v>
      </c>
      <c r="K621" s="65">
        <v>0</v>
      </c>
      <c r="L621" s="65">
        <v>1702175.09</v>
      </c>
      <c r="M621" s="65">
        <v>0</v>
      </c>
      <c r="N621" s="65">
        <v>735657.51</v>
      </c>
      <c r="O621" s="65">
        <v>23212</v>
      </c>
      <c r="P621" s="65">
        <v>353873.46</v>
      </c>
      <c r="Q621" s="80">
        <f t="shared" si="19"/>
        <v>7994594.0599999996</v>
      </c>
      <c r="R621" s="65">
        <v>7316253.0599999996</v>
      </c>
      <c r="S621" s="65">
        <v>678341</v>
      </c>
      <c r="T621" s="52">
        <f>SUM('Part C'!$R621:$S621)</f>
        <v>7994594.0599999996</v>
      </c>
      <c r="U621" s="65">
        <v>16441.018112359601</v>
      </c>
      <c r="V621" s="65">
        <v>1524.3617977528099</v>
      </c>
      <c r="W621" s="65">
        <v>3000295.4935748</v>
      </c>
      <c r="X621" s="65">
        <v>10994889.5535748</v>
      </c>
      <c r="Y621" s="17">
        <v>24707.616974325399</v>
      </c>
    </row>
    <row r="622" spans="1:25" s="11" customFormat="1" ht="15" x14ac:dyDescent="0.35">
      <c r="A622" s="106" t="s">
        <v>1994</v>
      </c>
      <c r="B622" s="106" t="s">
        <v>1995</v>
      </c>
      <c r="C622" s="106" t="s">
        <v>1996</v>
      </c>
      <c r="D622" s="65">
        <v>12550917</v>
      </c>
      <c r="E622" s="65">
        <v>5366597</v>
      </c>
      <c r="F622" s="79">
        <v>10585667.271199999</v>
      </c>
      <c r="G622" s="65">
        <v>0</v>
      </c>
      <c r="H622" s="65">
        <v>793612</v>
      </c>
      <c r="I622" s="80">
        <f t="shared" si="18"/>
        <v>29296793.271200001</v>
      </c>
      <c r="J622" s="65">
        <v>23906749</v>
      </c>
      <c r="K622" s="65">
        <v>0</v>
      </c>
      <c r="L622" s="65">
        <v>273157.86</v>
      </c>
      <c r="M622" s="65">
        <v>0</v>
      </c>
      <c r="N622" s="65">
        <v>2373548.37</v>
      </c>
      <c r="O622" s="65">
        <v>546887.44999999995</v>
      </c>
      <c r="P622" s="65">
        <v>2196450.9700000002</v>
      </c>
      <c r="Q622" s="80">
        <f t="shared" si="19"/>
        <v>29296793.649999999</v>
      </c>
      <c r="R622" s="65">
        <v>29168067.649999999</v>
      </c>
      <c r="S622" s="65">
        <v>128726</v>
      </c>
      <c r="T622" s="52">
        <f>SUM('Part C'!$R622:$S622)</f>
        <v>29296793.649999999</v>
      </c>
      <c r="U622" s="65">
        <v>9944.7895158540705</v>
      </c>
      <c r="V622" s="65">
        <v>43.888851005796099</v>
      </c>
      <c r="W622" s="65">
        <v>19774981.309336901</v>
      </c>
      <c r="X622" s="65">
        <v>49071774.959336899</v>
      </c>
      <c r="Y622" s="17">
        <v>16730.915431072899</v>
      </c>
    </row>
    <row r="623" spans="1:25" s="11" customFormat="1" ht="15" x14ac:dyDescent="0.35">
      <c r="A623" s="106" t="s">
        <v>1997</v>
      </c>
      <c r="B623" s="106" t="s">
        <v>1998</v>
      </c>
      <c r="C623" s="106" t="s">
        <v>1999</v>
      </c>
      <c r="D623" s="65">
        <v>2981712</v>
      </c>
      <c r="E623" s="65">
        <v>1341562</v>
      </c>
      <c r="F623" s="79">
        <v>2554190.2792000002</v>
      </c>
      <c r="G623" s="65">
        <v>0</v>
      </c>
      <c r="H623" s="65">
        <v>308839</v>
      </c>
      <c r="I623" s="80">
        <f t="shared" si="18"/>
        <v>7186303.2792000007</v>
      </c>
      <c r="J623" s="65">
        <v>4534302</v>
      </c>
      <c r="K623" s="65">
        <v>0</v>
      </c>
      <c r="L623" s="65">
        <v>1534210.47</v>
      </c>
      <c r="M623" s="65">
        <v>0</v>
      </c>
      <c r="N623" s="65">
        <v>749465.65</v>
      </c>
      <c r="O623" s="65">
        <v>129251.66</v>
      </c>
      <c r="P623" s="65">
        <v>239073.38</v>
      </c>
      <c r="Q623" s="80">
        <f t="shared" si="19"/>
        <v>7186303.1600000001</v>
      </c>
      <c r="R623" s="65">
        <v>6607255.1600000001</v>
      </c>
      <c r="S623" s="65">
        <v>579048</v>
      </c>
      <c r="T623" s="52">
        <f>SUM('Part C'!$R623:$S623)</f>
        <v>7186303.1600000001</v>
      </c>
      <c r="U623" s="65">
        <v>14814.473452914801</v>
      </c>
      <c r="V623" s="65">
        <v>1298.3139013452901</v>
      </c>
      <c r="W623" s="65">
        <v>3007037.73063902</v>
      </c>
      <c r="X623" s="65">
        <v>10193340.890639</v>
      </c>
      <c r="Y623" s="17">
        <v>22855.024418473098</v>
      </c>
    </row>
    <row r="624" spans="1:25" s="11" customFormat="1" ht="15" x14ac:dyDescent="0.35">
      <c r="A624" s="106" t="s">
        <v>2000</v>
      </c>
      <c r="B624" s="106" t="s">
        <v>2001</v>
      </c>
      <c r="C624" s="106" t="s">
        <v>2002</v>
      </c>
      <c r="D624" s="65">
        <v>2046325</v>
      </c>
      <c r="E624" s="65">
        <v>1076805</v>
      </c>
      <c r="F624" s="79">
        <v>1845145.2039999999</v>
      </c>
      <c r="G624" s="65">
        <v>0</v>
      </c>
      <c r="H624" s="65">
        <v>964435</v>
      </c>
      <c r="I624" s="80">
        <f t="shared" si="18"/>
        <v>5932710.2039999999</v>
      </c>
      <c r="J624" s="65">
        <v>4550933</v>
      </c>
      <c r="K624" s="65">
        <v>0</v>
      </c>
      <c r="L624" s="65">
        <v>192602.93</v>
      </c>
      <c r="M624" s="65">
        <v>0</v>
      </c>
      <c r="N624" s="65">
        <v>700709.22</v>
      </c>
      <c r="O624" s="65">
        <v>79943</v>
      </c>
      <c r="P624" s="65">
        <v>408522.21</v>
      </c>
      <c r="Q624" s="80">
        <f t="shared" si="19"/>
        <v>5932710.3599999994</v>
      </c>
      <c r="R624" s="65">
        <v>5533305.3600000003</v>
      </c>
      <c r="S624" s="65">
        <v>399405</v>
      </c>
      <c r="T624" s="52">
        <f>SUM('Part C'!$R624:$S624)</f>
        <v>5932710.3600000003</v>
      </c>
      <c r="U624" s="65">
        <v>16869.8334146341</v>
      </c>
      <c r="V624" s="65">
        <v>1217.69817073171</v>
      </c>
      <c r="W624" s="65">
        <v>2211453.7570618801</v>
      </c>
      <c r="X624" s="65">
        <v>8144164.1170618804</v>
      </c>
      <c r="Y624" s="17">
        <v>24829.768649578898</v>
      </c>
    </row>
    <row r="625" spans="1:25" s="11" customFormat="1" ht="15" x14ac:dyDescent="0.35">
      <c r="A625" s="106" t="s">
        <v>2003</v>
      </c>
      <c r="B625" s="106" t="s">
        <v>2004</v>
      </c>
      <c r="C625" s="106" t="s">
        <v>2005</v>
      </c>
      <c r="D625" s="65">
        <v>2082175</v>
      </c>
      <c r="E625" s="65">
        <v>1475104</v>
      </c>
      <c r="F625" s="79">
        <v>2101640.4331999999</v>
      </c>
      <c r="G625" s="65">
        <v>0</v>
      </c>
      <c r="H625" s="65">
        <v>181887</v>
      </c>
      <c r="I625" s="80">
        <f t="shared" si="18"/>
        <v>5840806.4331999999</v>
      </c>
      <c r="J625" s="65">
        <v>3248480</v>
      </c>
      <c r="K625" s="65">
        <v>0</v>
      </c>
      <c r="L625" s="65">
        <v>1459904.2</v>
      </c>
      <c r="M625" s="65">
        <v>0</v>
      </c>
      <c r="N625" s="65">
        <v>751563.92</v>
      </c>
      <c r="O625" s="65">
        <v>52716</v>
      </c>
      <c r="P625" s="65">
        <v>328142.27</v>
      </c>
      <c r="Q625" s="80">
        <f t="shared" si="19"/>
        <v>5840806.3900000006</v>
      </c>
      <c r="R625" s="65">
        <v>5419559.3899999997</v>
      </c>
      <c r="S625" s="65">
        <v>421247</v>
      </c>
      <c r="T625" s="52">
        <f>SUM('Part C'!$R625:$S625)</f>
        <v>5840806.3899999997</v>
      </c>
      <c r="U625" s="65">
        <v>16989.214388714699</v>
      </c>
      <c r="V625" s="65">
        <v>1320.5235109717901</v>
      </c>
      <c r="W625" s="65">
        <v>2150773.6234839601</v>
      </c>
      <c r="X625" s="65">
        <v>7991580.0134839602</v>
      </c>
      <c r="Y625" s="17">
        <v>25051.9749638996</v>
      </c>
    </row>
    <row r="626" spans="1:25" s="11" customFormat="1" ht="15" x14ac:dyDescent="0.35">
      <c r="A626" s="106" t="s">
        <v>2006</v>
      </c>
      <c r="B626" s="106" t="s">
        <v>2007</v>
      </c>
      <c r="C626" s="106" t="s">
        <v>2008</v>
      </c>
      <c r="D626" s="65">
        <v>2540545</v>
      </c>
      <c r="E626" s="65">
        <v>1897736</v>
      </c>
      <c r="F626" s="79">
        <v>2622136.4147999999</v>
      </c>
      <c r="G626" s="65">
        <v>0</v>
      </c>
      <c r="H626" s="65">
        <v>385011</v>
      </c>
      <c r="I626" s="80">
        <f t="shared" si="18"/>
        <v>7445428.4147999994</v>
      </c>
      <c r="J626" s="65">
        <v>4782612</v>
      </c>
      <c r="K626" s="65">
        <v>0</v>
      </c>
      <c r="L626" s="65">
        <v>1462956.95</v>
      </c>
      <c r="M626" s="65">
        <v>0</v>
      </c>
      <c r="N626" s="65">
        <v>740019.48</v>
      </c>
      <c r="O626" s="65">
        <v>172111.52</v>
      </c>
      <c r="P626" s="65">
        <v>287728</v>
      </c>
      <c r="Q626" s="80">
        <f t="shared" si="19"/>
        <v>7445427.9499999993</v>
      </c>
      <c r="R626" s="65">
        <v>6882498.9500000002</v>
      </c>
      <c r="S626" s="65">
        <v>562929</v>
      </c>
      <c r="T626" s="52">
        <f>SUM('Part C'!$R626:$S626)</f>
        <v>7445427.9500000002</v>
      </c>
      <c r="U626" s="65">
        <v>16118.264519906301</v>
      </c>
      <c r="V626" s="65">
        <v>1318.33489461358</v>
      </c>
      <c r="W626" s="65">
        <v>2878935.2264189702</v>
      </c>
      <c r="X626" s="65">
        <v>10324363.176418999</v>
      </c>
      <c r="Y626" s="17">
        <v>24178.836478732901</v>
      </c>
    </row>
    <row r="627" spans="1:25" s="11" customFormat="1" ht="15" x14ac:dyDescent="0.35">
      <c r="A627" s="106" t="s">
        <v>2009</v>
      </c>
      <c r="B627" s="106" t="s">
        <v>2010</v>
      </c>
      <c r="C627" s="106" t="s">
        <v>2011</v>
      </c>
      <c r="D627" s="65">
        <v>2838418</v>
      </c>
      <c r="E627" s="65">
        <v>1855999</v>
      </c>
      <c r="F627" s="79">
        <v>2773461.5636</v>
      </c>
      <c r="G627" s="65">
        <v>0</v>
      </c>
      <c r="H627" s="65">
        <v>275624</v>
      </c>
      <c r="I627" s="80">
        <f t="shared" si="18"/>
        <v>7743502.5636</v>
      </c>
      <c r="J627" s="65">
        <v>4843040</v>
      </c>
      <c r="K627" s="65">
        <v>0</v>
      </c>
      <c r="L627" s="65">
        <v>1617159.56</v>
      </c>
      <c r="M627" s="65">
        <v>0</v>
      </c>
      <c r="N627" s="65">
        <v>776585.61</v>
      </c>
      <c r="O627" s="65">
        <v>45140</v>
      </c>
      <c r="P627" s="65">
        <v>461576.98</v>
      </c>
      <c r="Q627" s="80">
        <f t="shared" si="19"/>
        <v>7743502.1500000004</v>
      </c>
      <c r="R627" s="65">
        <v>7231510.1500000004</v>
      </c>
      <c r="S627" s="65">
        <v>511992</v>
      </c>
      <c r="T627" s="52">
        <f>SUM('Part C'!$R627:$S627)</f>
        <v>7743502.1500000004</v>
      </c>
      <c r="U627" s="65">
        <v>19030.2898684211</v>
      </c>
      <c r="V627" s="65">
        <v>1347.3473684210501</v>
      </c>
      <c r="W627" s="65">
        <v>2562050.0844009598</v>
      </c>
      <c r="X627" s="65">
        <v>10305552.234401001</v>
      </c>
      <c r="Y627" s="17">
        <v>27119.874301055101</v>
      </c>
    </row>
    <row r="628" spans="1:25" s="11" customFormat="1" ht="15" x14ac:dyDescent="0.35">
      <c r="A628" s="106" t="s">
        <v>2012</v>
      </c>
      <c r="B628" s="106" t="s">
        <v>2013</v>
      </c>
      <c r="C628" s="106" t="s">
        <v>2014</v>
      </c>
      <c r="D628" s="65">
        <v>2646075</v>
      </c>
      <c r="E628" s="65">
        <v>864177</v>
      </c>
      <c r="F628" s="79">
        <v>2073856.8816</v>
      </c>
      <c r="G628" s="65">
        <v>0</v>
      </c>
      <c r="H628" s="65">
        <v>46234</v>
      </c>
      <c r="I628" s="80">
        <f t="shared" si="18"/>
        <v>5630342.8816</v>
      </c>
      <c r="J628" s="65">
        <v>4567546</v>
      </c>
      <c r="K628" s="65">
        <v>0</v>
      </c>
      <c r="L628" s="65">
        <v>113179.06</v>
      </c>
      <c r="M628" s="65">
        <v>0</v>
      </c>
      <c r="N628" s="65">
        <v>563832.02</v>
      </c>
      <c r="O628" s="65">
        <v>17571</v>
      </c>
      <c r="P628" s="65">
        <v>368214.52</v>
      </c>
      <c r="Q628" s="80">
        <f t="shared" si="19"/>
        <v>5630342.5999999996</v>
      </c>
      <c r="R628" s="65">
        <v>5618861.5999999996</v>
      </c>
      <c r="S628" s="65">
        <v>11481</v>
      </c>
      <c r="T628" s="52">
        <f>SUM('Part C'!$R628:$S628)</f>
        <v>5630342.5999999996</v>
      </c>
      <c r="U628" s="65">
        <v>14786.477894736799</v>
      </c>
      <c r="V628" s="65">
        <v>30.213157894736799</v>
      </c>
      <c r="W628" s="65">
        <v>2562050.0844009598</v>
      </c>
      <c r="X628" s="65">
        <v>8192392.6844009599</v>
      </c>
      <c r="Y628" s="17">
        <v>21558.9281168446</v>
      </c>
    </row>
    <row r="629" spans="1:25" s="11" customFormat="1" ht="15" x14ac:dyDescent="0.35">
      <c r="A629" s="106" t="s">
        <v>2015</v>
      </c>
      <c r="B629" s="106" t="s">
        <v>2016</v>
      </c>
      <c r="C629" s="106" t="s">
        <v>2017</v>
      </c>
      <c r="D629" s="65">
        <v>2497218</v>
      </c>
      <c r="E629" s="65">
        <v>1578152</v>
      </c>
      <c r="F629" s="79">
        <v>2407728.5959999999</v>
      </c>
      <c r="G629" s="65">
        <v>0</v>
      </c>
      <c r="H629" s="65">
        <v>69439</v>
      </c>
      <c r="I629" s="80">
        <f t="shared" si="18"/>
        <v>6552537.5959999999</v>
      </c>
      <c r="J629" s="65">
        <v>3253098</v>
      </c>
      <c r="K629" s="65">
        <v>484730.48</v>
      </c>
      <c r="L629" s="65">
        <v>1776228.42</v>
      </c>
      <c r="M629" s="65">
        <v>52017.67</v>
      </c>
      <c r="N629" s="65">
        <v>469495.99</v>
      </c>
      <c r="O629" s="65">
        <v>5571</v>
      </c>
      <c r="P629" s="65">
        <v>511396.07</v>
      </c>
      <c r="Q629" s="80">
        <f t="shared" si="19"/>
        <v>6552537.6300000008</v>
      </c>
      <c r="R629" s="65">
        <v>5848853.6299999999</v>
      </c>
      <c r="S629" s="65">
        <v>703684</v>
      </c>
      <c r="T629" s="52">
        <f>SUM('Part C'!$R629:$S629)</f>
        <v>6552537.6299999999</v>
      </c>
      <c r="U629" s="65">
        <v>19693.109865319901</v>
      </c>
      <c r="V629" s="65">
        <v>2369.3063973064</v>
      </c>
      <c r="W629" s="65">
        <v>2002444.40807127</v>
      </c>
      <c r="X629" s="65">
        <v>8554982.0380712692</v>
      </c>
      <c r="Y629" s="17">
        <v>28804.6533268393</v>
      </c>
    </row>
    <row r="630" spans="1:25" s="11" customFormat="1" ht="15" x14ac:dyDescent="0.35">
      <c r="A630" s="106" t="s">
        <v>2018</v>
      </c>
      <c r="B630" s="106" t="s">
        <v>2019</v>
      </c>
      <c r="C630" s="106" t="s">
        <v>2020</v>
      </c>
      <c r="D630" s="65">
        <v>3407448</v>
      </c>
      <c r="E630" s="65">
        <v>1794068</v>
      </c>
      <c r="F630" s="79">
        <v>3073055.6527999998</v>
      </c>
      <c r="G630" s="65">
        <v>0</v>
      </c>
      <c r="H630" s="65">
        <v>78362</v>
      </c>
      <c r="I630" s="80">
        <f t="shared" si="18"/>
        <v>8352933.6527999993</v>
      </c>
      <c r="J630" s="65">
        <v>5215285</v>
      </c>
      <c r="K630" s="65">
        <v>0</v>
      </c>
      <c r="L630" s="65">
        <v>1914297.13</v>
      </c>
      <c r="M630" s="65">
        <v>0</v>
      </c>
      <c r="N630" s="65">
        <v>726354.51</v>
      </c>
      <c r="O630" s="65">
        <v>18575</v>
      </c>
      <c r="P630" s="65">
        <v>478421.96</v>
      </c>
      <c r="Q630" s="80">
        <f t="shared" si="19"/>
        <v>8352933.5999999996</v>
      </c>
      <c r="R630" s="65">
        <v>7870815.5999999996</v>
      </c>
      <c r="S630" s="65">
        <v>482118</v>
      </c>
      <c r="T630" s="52">
        <f>SUM('Part C'!$R630:$S630)</f>
        <v>8352933.5999999996</v>
      </c>
      <c r="U630" s="65">
        <v>15049.3606118547</v>
      </c>
      <c r="V630" s="65">
        <v>921.83173996175901</v>
      </c>
      <c r="W630" s="65">
        <v>3526189.9845834202</v>
      </c>
      <c r="X630" s="65">
        <v>11879123.5845834</v>
      </c>
      <c r="Y630" s="17">
        <v>22713.429416029499</v>
      </c>
    </row>
    <row r="631" spans="1:25" s="11" customFormat="1" ht="15" x14ac:dyDescent="0.35">
      <c r="A631" s="106" t="s">
        <v>2021</v>
      </c>
      <c r="B631" s="106" t="s">
        <v>2022</v>
      </c>
      <c r="C631" s="106" t="s">
        <v>2023</v>
      </c>
      <c r="D631" s="65">
        <v>4439250</v>
      </c>
      <c r="E631" s="65">
        <v>2014185</v>
      </c>
      <c r="F631" s="79">
        <v>3812689.398</v>
      </c>
      <c r="G631" s="65">
        <v>0</v>
      </c>
      <c r="H631" s="65">
        <v>141118</v>
      </c>
      <c r="I631" s="80">
        <f t="shared" si="18"/>
        <v>10407242.398</v>
      </c>
      <c r="J631" s="65">
        <v>6245740</v>
      </c>
      <c r="K631" s="65">
        <v>0</v>
      </c>
      <c r="L631" s="65">
        <v>2933118.63</v>
      </c>
      <c r="M631" s="65">
        <v>0</v>
      </c>
      <c r="N631" s="65">
        <v>707388.99</v>
      </c>
      <c r="O631" s="65">
        <v>21974</v>
      </c>
      <c r="P631" s="65">
        <v>499021.23</v>
      </c>
      <c r="Q631" s="80">
        <f t="shared" si="19"/>
        <v>10407242.85</v>
      </c>
      <c r="R631" s="65">
        <v>9251282.8499999996</v>
      </c>
      <c r="S631" s="65">
        <v>1155960</v>
      </c>
      <c r="T631" s="52">
        <f>SUM('Part C'!$R631:$S631)</f>
        <v>10407242.85</v>
      </c>
      <c r="U631" s="65">
        <v>16789.987023593501</v>
      </c>
      <c r="V631" s="65">
        <v>2097.93103448276</v>
      </c>
      <c r="W631" s="65">
        <v>3714972.6223813901</v>
      </c>
      <c r="X631" s="65">
        <v>14122215.4723814</v>
      </c>
      <c r="Y631" s="17">
        <v>25630.155122289299</v>
      </c>
    </row>
    <row r="632" spans="1:25" s="11" customFormat="1" ht="15" x14ac:dyDescent="0.35">
      <c r="A632" s="106" t="s">
        <v>2024</v>
      </c>
      <c r="B632" s="106" t="s">
        <v>2025</v>
      </c>
      <c r="C632" s="106" t="s">
        <v>2026</v>
      </c>
      <c r="D632" s="65">
        <v>5260639</v>
      </c>
      <c r="E632" s="65">
        <v>2731936</v>
      </c>
      <c r="F632" s="79">
        <v>4722013.3099999996</v>
      </c>
      <c r="G632" s="65">
        <v>0</v>
      </c>
      <c r="H632" s="65">
        <v>794379</v>
      </c>
      <c r="I632" s="80">
        <f t="shared" si="18"/>
        <v>13508967.309999999</v>
      </c>
      <c r="J632" s="65">
        <v>8203303</v>
      </c>
      <c r="K632" s="65">
        <v>0</v>
      </c>
      <c r="L632" s="65">
        <v>3936916.61</v>
      </c>
      <c r="M632" s="65">
        <v>0</v>
      </c>
      <c r="N632" s="65">
        <v>695623.43</v>
      </c>
      <c r="O632" s="65">
        <v>20556</v>
      </c>
      <c r="P632" s="65">
        <v>652568.43000000005</v>
      </c>
      <c r="Q632" s="80">
        <f t="shared" si="19"/>
        <v>13508967.469999999</v>
      </c>
      <c r="R632" s="65">
        <v>12022996.470000001</v>
      </c>
      <c r="S632" s="65">
        <v>1485971</v>
      </c>
      <c r="T632" s="52">
        <f>SUM('Part C'!$R632:$S632)</f>
        <v>13508967.470000001</v>
      </c>
      <c r="U632" s="65">
        <v>14752.1429079755</v>
      </c>
      <c r="V632" s="65">
        <v>1823.2773006135001</v>
      </c>
      <c r="W632" s="65">
        <v>5494923.20733363</v>
      </c>
      <c r="X632" s="65">
        <v>19003890.677333601</v>
      </c>
      <c r="Y632" s="17">
        <v>23317.657272802</v>
      </c>
    </row>
    <row r="633" spans="1:25" s="11" customFormat="1" ht="15" x14ac:dyDescent="0.35">
      <c r="A633" s="106" t="s">
        <v>2027</v>
      </c>
      <c r="B633" s="106" t="s">
        <v>2028</v>
      </c>
      <c r="C633" s="106" t="s">
        <v>2029</v>
      </c>
      <c r="D633" s="65">
        <v>5968752</v>
      </c>
      <c r="E633" s="65">
        <v>2857176</v>
      </c>
      <c r="F633" s="79">
        <v>5214358.2624000004</v>
      </c>
      <c r="G633" s="65">
        <v>0</v>
      </c>
      <c r="H633" s="65">
        <v>97771</v>
      </c>
      <c r="I633" s="80">
        <f t="shared" si="18"/>
        <v>14138057.262400001</v>
      </c>
      <c r="J633" s="65">
        <v>4901937</v>
      </c>
      <c r="K633" s="65">
        <v>249867.48</v>
      </c>
      <c r="L633" s="65">
        <v>7160628.2699999996</v>
      </c>
      <c r="M633" s="65">
        <v>0</v>
      </c>
      <c r="N633" s="65">
        <v>1119678.22</v>
      </c>
      <c r="O633" s="65">
        <v>31678</v>
      </c>
      <c r="P633" s="65">
        <v>674268.53</v>
      </c>
      <c r="Q633" s="80">
        <f t="shared" si="19"/>
        <v>14138057.5</v>
      </c>
      <c r="R633" s="65">
        <v>13110391.5</v>
      </c>
      <c r="S633" s="65">
        <v>1027666</v>
      </c>
      <c r="T633" s="52">
        <f>SUM('Part C'!$R633:$S633)</f>
        <v>14138057.5</v>
      </c>
      <c r="U633" s="65">
        <v>25757.154223968599</v>
      </c>
      <c r="V633" s="65">
        <v>2018.9901768172899</v>
      </c>
      <c r="W633" s="65">
        <v>3431798.6656844402</v>
      </c>
      <c r="X633" s="65">
        <v>17569856.165684398</v>
      </c>
      <c r="Y633" s="17">
        <v>34518.3814649989</v>
      </c>
    </row>
    <row r="634" spans="1:25" s="11" customFormat="1" ht="15" x14ac:dyDescent="0.35">
      <c r="A634" s="106" t="s">
        <v>2030</v>
      </c>
      <c r="B634" s="106" t="s">
        <v>2031</v>
      </c>
      <c r="C634" s="106" t="s">
        <v>2032</v>
      </c>
      <c r="D634" s="65">
        <v>5660729</v>
      </c>
      <c r="E634" s="65">
        <v>2770437</v>
      </c>
      <c r="F634" s="79">
        <v>4981132.8728</v>
      </c>
      <c r="G634" s="65">
        <v>0</v>
      </c>
      <c r="H634" s="65">
        <v>325275</v>
      </c>
      <c r="I634" s="80">
        <f t="shared" si="18"/>
        <v>13737573.8728</v>
      </c>
      <c r="J634" s="65">
        <v>8056658</v>
      </c>
      <c r="K634" s="65">
        <v>0</v>
      </c>
      <c r="L634" s="65">
        <v>4062871.38</v>
      </c>
      <c r="M634" s="65">
        <v>0</v>
      </c>
      <c r="N634" s="65">
        <v>904952.03</v>
      </c>
      <c r="O634" s="65">
        <v>40636</v>
      </c>
      <c r="P634" s="65">
        <v>672456.61</v>
      </c>
      <c r="Q634" s="80">
        <f t="shared" si="19"/>
        <v>13737574.019999998</v>
      </c>
      <c r="R634" s="65">
        <v>12563394.02</v>
      </c>
      <c r="S634" s="65">
        <v>1174180</v>
      </c>
      <c r="T634" s="52">
        <f>SUM('Part C'!$R634:$S634)</f>
        <v>13737574.02</v>
      </c>
      <c r="U634" s="65">
        <v>15842.867616645701</v>
      </c>
      <c r="V634" s="65">
        <v>1480.6809583858801</v>
      </c>
      <c r="W634" s="65">
        <v>5346593.9919209396</v>
      </c>
      <c r="X634" s="65">
        <v>19084168.011920899</v>
      </c>
      <c r="Y634" s="17">
        <v>24065.785639244601</v>
      </c>
    </row>
    <row r="635" spans="1:25" s="11" customFormat="1" ht="15" x14ac:dyDescent="0.35">
      <c r="A635" s="106" t="s">
        <v>2033</v>
      </c>
      <c r="B635" s="106" t="s">
        <v>2034</v>
      </c>
      <c r="C635" s="106" t="s">
        <v>2035</v>
      </c>
      <c r="D635" s="65">
        <v>4852258</v>
      </c>
      <c r="E635" s="65">
        <v>2555017</v>
      </c>
      <c r="F635" s="79">
        <v>4376218.07</v>
      </c>
      <c r="G635" s="65">
        <v>0</v>
      </c>
      <c r="H635" s="65">
        <v>170539</v>
      </c>
      <c r="I635" s="80">
        <f t="shared" si="18"/>
        <v>11954032.07</v>
      </c>
      <c r="J635" s="65">
        <v>6682014</v>
      </c>
      <c r="K635" s="65">
        <v>453388.55</v>
      </c>
      <c r="L635" s="65">
        <v>2982441.38</v>
      </c>
      <c r="M635" s="65">
        <v>48654.29</v>
      </c>
      <c r="N635" s="65">
        <v>900375.3</v>
      </c>
      <c r="O635" s="65">
        <v>27606</v>
      </c>
      <c r="P635" s="65">
        <v>859552.19</v>
      </c>
      <c r="Q635" s="80">
        <f t="shared" si="19"/>
        <v>11954031.709999999</v>
      </c>
      <c r="R635" s="65">
        <v>10767326.710000001</v>
      </c>
      <c r="S635" s="65">
        <v>1186705</v>
      </c>
      <c r="T635" s="52">
        <f>SUM('Part C'!$R635:$S635)</f>
        <v>11954031.710000001</v>
      </c>
      <c r="U635" s="65">
        <v>16094.658759342299</v>
      </c>
      <c r="V635" s="65">
        <v>1773.8490284006</v>
      </c>
      <c r="W635" s="65">
        <v>4510556.59595853</v>
      </c>
      <c r="X635" s="65">
        <v>16464588.3059585</v>
      </c>
      <c r="Y635" s="17">
        <v>24610.7448519559</v>
      </c>
    </row>
    <row r="636" spans="1:25" s="11" customFormat="1" ht="15" x14ac:dyDescent="0.35">
      <c r="A636" s="106" t="s">
        <v>2036</v>
      </c>
      <c r="B636" s="106" t="s">
        <v>2037</v>
      </c>
      <c r="C636" s="106" t="s">
        <v>2038</v>
      </c>
      <c r="D636" s="65">
        <v>10850860</v>
      </c>
      <c r="E636" s="65">
        <v>3693409</v>
      </c>
      <c r="F636" s="79">
        <v>8592754.1251999997</v>
      </c>
      <c r="G636" s="65">
        <v>0</v>
      </c>
      <c r="H636" s="65">
        <v>1087545</v>
      </c>
      <c r="I636" s="80">
        <f t="shared" si="18"/>
        <v>24224568.1252</v>
      </c>
      <c r="J636" s="65">
        <v>14524782</v>
      </c>
      <c r="K636" s="65">
        <v>0</v>
      </c>
      <c r="L636" s="65">
        <v>7064368.96</v>
      </c>
      <c r="M636" s="65">
        <v>0</v>
      </c>
      <c r="N636" s="65">
        <v>1320152.42</v>
      </c>
      <c r="O636" s="65">
        <v>199972.27</v>
      </c>
      <c r="P636" s="65">
        <v>1115292.05</v>
      </c>
      <c r="Q636" s="80">
        <f t="shared" si="19"/>
        <v>24224567.700000003</v>
      </c>
      <c r="R636" s="65">
        <v>22332817.699999999</v>
      </c>
      <c r="S636" s="65">
        <v>1891750</v>
      </c>
      <c r="T636" s="52">
        <f>SUM('Part C'!$R636:$S636)</f>
        <v>24224567.699999999</v>
      </c>
      <c r="U636" s="65">
        <v>14045.7972955975</v>
      </c>
      <c r="V636" s="65">
        <v>1189.77987421384</v>
      </c>
      <c r="W636" s="65">
        <v>10720156.9320987</v>
      </c>
      <c r="X636" s="65">
        <v>34944724.632098697</v>
      </c>
      <c r="Y636" s="17">
        <v>21977.814234024401</v>
      </c>
    </row>
    <row r="637" spans="1:25" s="11" customFormat="1" ht="15" x14ac:dyDescent="0.35">
      <c r="A637" s="106" t="s">
        <v>2039</v>
      </c>
      <c r="B637" s="106" t="s">
        <v>2040</v>
      </c>
      <c r="C637" s="106" t="s">
        <v>2041</v>
      </c>
      <c r="D637" s="65">
        <v>2996220</v>
      </c>
      <c r="E637" s="65">
        <v>1949767</v>
      </c>
      <c r="F637" s="79">
        <v>2922089.1195999999</v>
      </c>
      <c r="G637" s="65">
        <v>0</v>
      </c>
      <c r="H637" s="65">
        <v>76396</v>
      </c>
      <c r="I637" s="80">
        <f t="shared" si="18"/>
        <v>7944472.1195999999</v>
      </c>
      <c r="J637" s="65">
        <v>4162209</v>
      </c>
      <c r="K637" s="65">
        <v>0</v>
      </c>
      <c r="L637" s="65">
        <v>2386925.4</v>
      </c>
      <c r="M637" s="65">
        <v>0</v>
      </c>
      <c r="N637" s="65">
        <v>722598.63</v>
      </c>
      <c r="O637" s="65">
        <v>7579</v>
      </c>
      <c r="P637" s="65">
        <v>665159.61</v>
      </c>
      <c r="Q637" s="80">
        <f t="shared" si="19"/>
        <v>7944471.6400000006</v>
      </c>
      <c r="R637" s="65">
        <v>7058675.6399999997</v>
      </c>
      <c r="S637" s="65">
        <v>885796</v>
      </c>
      <c r="T637" s="52">
        <f>SUM('Part C'!$R637:$S637)</f>
        <v>7944471.6399999997</v>
      </c>
      <c r="U637" s="65">
        <v>16006.067210884399</v>
      </c>
      <c r="V637" s="65">
        <v>2008.6077097505699</v>
      </c>
      <c r="W637" s="65">
        <v>2973326.5453179502</v>
      </c>
      <c r="X637" s="65">
        <v>10917798.185318001</v>
      </c>
      <c r="Y637" s="17">
        <v>24756.911984848</v>
      </c>
    </row>
    <row r="638" spans="1:25" s="11" customFormat="1" ht="15" x14ac:dyDescent="0.35">
      <c r="A638" s="106" t="s">
        <v>2042</v>
      </c>
      <c r="B638" s="106" t="s">
        <v>2043</v>
      </c>
      <c r="C638" s="106" t="s">
        <v>2044</v>
      </c>
      <c r="D638" s="65">
        <v>7751829</v>
      </c>
      <c r="E638" s="65">
        <v>4115376</v>
      </c>
      <c r="F638" s="79">
        <v>7011144.7139999997</v>
      </c>
      <c r="G638" s="65">
        <v>0</v>
      </c>
      <c r="H638" s="65">
        <v>2671019</v>
      </c>
      <c r="I638" s="80">
        <f t="shared" si="18"/>
        <v>21549368.714000002</v>
      </c>
      <c r="J638" s="65">
        <v>13805349</v>
      </c>
      <c r="K638" s="65">
        <v>609534.66</v>
      </c>
      <c r="L638" s="65">
        <v>4800641.47</v>
      </c>
      <c r="M638" s="65">
        <v>89779.43</v>
      </c>
      <c r="N638" s="65">
        <v>1116924.54</v>
      </c>
      <c r="O638" s="65">
        <v>182101.24</v>
      </c>
      <c r="P638" s="65">
        <v>945038.6</v>
      </c>
      <c r="Q638" s="80">
        <f t="shared" si="19"/>
        <v>21549368.939999998</v>
      </c>
      <c r="R638" s="65">
        <v>19360777.940000001</v>
      </c>
      <c r="S638" s="65">
        <v>2188591</v>
      </c>
      <c r="T638" s="52">
        <f>SUM('Part C'!$R638:$S638)</f>
        <v>21549368.940000001</v>
      </c>
      <c r="U638" s="65">
        <v>13188.540831062701</v>
      </c>
      <c r="V638" s="65">
        <v>1490.86580381471</v>
      </c>
      <c r="W638" s="65">
        <v>9897604.0102647506</v>
      </c>
      <c r="X638" s="65">
        <v>31446972.9502647</v>
      </c>
      <c r="Y638" s="17">
        <v>21421.6436990904</v>
      </c>
    </row>
    <row r="639" spans="1:25" s="11" customFormat="1" ht="15" x14ac:dyDescent="0.35">
      <c r="A639" s="106" t="s">
        <v>2045</v>
      </c>
      <c r="B639" s="106" t="s">
        <v>2046</v>
      </c>
      <c r="C639" s="106" t="s">
        <v>2047</v>
      </c>
      <c r="D639" s="65">
        <v>6235234</v>
      </c>
      <c r="E639" s="65">
        <v>2209878</v>
      </c>
      <c r="F639" s="79">
        <v>4989372.1695999997</v>
      </c>
      <c r="G639" s="65">
        <v>0</v>
      </c>
      <c r="H639" s="65">
        <v>1171227</v>
      </c>
      <c r="I639" s="80">
        <f t="shared" si="18"/>
        <v>14605711.169599999</v>
      </c>
      <c r="J639" s="65">
        <v>8670543</v>
      </c>
      <c r="K639" s="65">
        <v>0</v>
      </c>
      <c r="L639" s="65">
        <v>3953586.61</v>
      </c>
      <c r="M639" s="65">
        <v>0</v>
      </c>
      <c r="N639" s="65">
        <v>865444.51</v>
      </c>
      <c r="O639" s="65">
        <v>59761</v>
      </c>
      <c r="P639" s="65">
        <v>1056375.9099999999</v>
      </c>
      <c r="Q639" s="80">
        <f t="shared" si="19"/>
        <v>14605711.029999999</v>
      </c>
      <c r="R639" s="65">
        <v>12916693.029999999</v>
      </c>
      <c r="S639" s="65">
        <v>1689018</v>
      </c>
      <c r="T639" s="52">
        <f>SUM('Part C'!$R639:$S639)</f>
        <v>14605711.029999999</v>
      </c>
      <c r="U639" s="65">
        <v>15377.015511904799</v>
      </c>
      <c r="V639" s="65">
        <v>2010.7357142857099</v>
      </c>
      <c r="W639" s="65">
        <v>5663479.1339389598</v>
      </c>
      <c r="X639" s="65">
        <v>20269190.163938999</v>
      </c>
      <c r="Y639" s="17">
        <v>24129.9882904035</v>
      </c>
    </row>
    <row r="640" spans="1:25" s="11" customFormat="1" ht="15" x14ac:dyDescent="0.35">
      <c r="A640" s="106" t="s">
        <v>2048</v>
      </c>
      <c r="B640" s="106" t="s">
        <v>2049</v>
      </c>
      <c r="C640" s="106" t="s">
        <v>2050</v>
      </c>
      <c r="D640" s="65">
        <v>4721353</v>
      </c>
      <c r="E640" s="65">
        <v>2144926</v>
      </c>
      <c r="F640" s="79">
        <v>4056597.6332</v>
      </c>
      <c r="G640" s="65">
        <v>0</v>
      </c>
      <c r="H640" s="65">
        <v>69893</v>
      </c>
      <c r="I640" s="80">
        <f t="shared" si="18"/>
        <v>10992769.633200001</v>
      </c>
      <c r="J640" s="65">
        <v>6145434</v>
      </c>
      <c r="K640" s="65">
        <v>180752.22</v>
      </c>
      <c r="L640" s="65">
        <v>3330686.59</v>
      </c>
      <c r="M640" s="65">
        <v>84861.81</v>
      </c>
      <c r="N640" s="65">
        <v>693078.15</v>
      </c>
      <c r="O640" s="65">
        <v>20553</v>
      </c>
      <c r="P640" s="65">
        <v>537404.06000000006</v>
      </c>
      <c r="Q640" s="80">
        <f t="shared" si="19"/>
        <v>10992769.83</v>
      </c>
      <c r="R640" s="65">
        <v>10152399.83</v>
      </c>
      <c r="S640" s="65">
        <v>840370</v>
      </c>
      <c r="T640" s="52">
        <f>SUM('Part C'!$R640:$S640)</f>
        <v>10992769.83</v>
      </c>
      <c r="U640" s="65">
        <v>17236.6720373514</v>
      </c>
      <c r="V640" s="65">
        <v>1426.77419354839</v>
      </c>
      <c r="W640" s="65">
        <v>3971177.63082148</v>
      </c>
      <c r="X640" s="65">
        <v>14963947.4608215</v>
      </c>
      <c r="Y640" s="17">
        <v>25405.6832951129</v>
      </c>
    </row>
    <row r="641" spans="1:25" s="11" customFormat="1" ht="15" x14ac:dyDescent="0.35">
      <c r="A641" s="106" t="s">
        <v>2051</v>
      </c>
      <c r="B641" s="106" t="s">
        <v>2052</v>
      </c>
      <c r="C641" s="106" t="s">
        <v>2053</v>
      </c>
      <c r="D641" s="65">
        <v>6712430</v>
      </c>
      <c r="E641" s="65">
        <v>3794531</v>
      </c>
      <c r="F641" s="79">
        <v>6207512.5587999998</v>
      </c>
      <c r="G641" s="65">
        <v>0</v>
      </c>
      <c r="H641" s="65">
        <v>180732</v>
      </c>
      <c r="I641" s="80">
        <f t="shared" si="18"/>
        <v>16895205.558800001</v>
      </c>
      <c r="J641" s="65">
        <v>8966240</v>
      </c>
      <c r="K641" s="65">
        <v>244626.41</v>
      </c>
      <c r="L641" s="65">
        <v>5681858.7699999996</v>
      </c>
      <c r="M641" s="65">
        <v>0</v>
      </c>
      <c r="N641" s="65">
        <v>1143007.3</v>
      </c>
      <c r="O641" s="65">
        <v>30752</v>
      </c>
      <c r="P641" s="65">
        <v>828720.9</v>
      </c>
      <c r="Q641" s="80">
        <f t="shared" si="19"/>
        <v>16895205.379999999</v>
      </c>
      <c r="R641" s="65">
        <v>14943526.380000001</v>
      </c>
      <c r="S641" s="65">
        <v>1951679</v>
      </c>
      <c r="T641" s="52">
        <f>SUM('Part C'!$R641:$S641)</f>
        <v>16895205.380000003</v>
      </c>
      <c r="U641" s="65">
        <v>18201.615566382501</v>
      </c>
      <c r="V641" s="65">
        <v>2377.1973203410498</v>
      </c>
      <c r="W641" s="65">
        <v>5535376.62971891</v>
      </c>
      <c r="X641" s="65">
        <v>22430582.009718899</v>
      </c>
      <c r="Y641" s="17">
        <v>27321.049950936602</v>
      </c>
    </row>
    <row r="642" spans="1:25" s="11" customFormat="1" ht="15" x14ac:dyDescent="0.35">
      <c r="A642" s="106" t="s">
        <v>2054</v>
      </c>
      <c r="B642" s="106" t="s">
        <v>2055</v>
      </c>
      <c r="C642" s="106" t="s">
        <v>2056</v>
      </c>
      <c r="D642" s="65">
        <v>7356824</v>
      </c>
      <c r="E642" s="65">
        <v>2852080</v>
      </c>
      <c r="F642" s="79">
        <v>6031420.4831999997</v>
      </c>
      <c r="G642" s="65">
        <v>0</v>
      </c>
      <c r="H642" s="65">
        <v>451443</v>
      </c>
      <c r="I642" s="80">
        <f t="shared" si="18"/>
        <v>16691767.483199999</v>
      </c>
      <c r="J642" s="65">
        <v>9696769</v>
      </c>
      <c r="K642" s="65">
        <v>719940.12</v>
      </c>
      <c r="L642" s="65">
        <v>4262346.57</v>
      </c>
      <c r="M642" s="65">
        <v>51019.85</v>
      </c>
      <c r="N642" s="65">
        <v>1129154.6100000001</v>
      </c>
      <c r="O642" s="65">
        <v>44239</v>
      </c>
      <c r="P642" s="65">
        <v>788298.52</v>
      </c>
      <c r="Q642" s="80">
        <f t="shared" si="19"/>
        <v>16691767.669999998</v>
      </c>
      <c r="R642" s="65">
        <v>14947435.67</v>
      </c>
      <c r="S642" s="65">
        <v>1744332</v>
      </c>
      <c r="T642" s="52">
        <f>SUM('Part C'!$R642:$S642)</f>
        <v>16691767.67</v>
      </c>
      <c r="U642" s="65">
        <v>16461.933557268701</v>
      </c>
      <c r="V642" s="65">
        <v>1921.0704845815001</v>
      </c>
      <c r="W642" s="65">
        <v>6121951.25430544</v>
      </c>
      <c r="X642" s="65">
        <v>22813718.924305402</v>
      </c>
      <c r="Y642" s="17">
        <v>25125.241106063299</v>
      </c>
    </row>
    <row r="643" spans="1:25" s="11" customFormat="1" ht="15" x14ac:dyDescent="0.35">
      <c r="A643" s="106" t="s">
        <v>2057</v>
      </c>
      <c r="B643" s="106" t="s">
        <v>2058</v>
      </c>
      <c r="C643" s="106" t="s">
        <v>2059</v>
      </c>
      <c r="D643" s="65">
        <v>7603501</v>
      </c>
      <c r="E643" s="65">
        <v>2932717</v>
      </c>
      <c r="F643" s="79">
        <v>6224797.5943999998</v>
      </c>
      <c r="G643" s="65">
        <v>0</v>
      </c>
      <c r="H643" s="65">
        <v>117984</v>
      </c>
      <c r="I643" s="80">
        <f t="shared" si="18"/>
        <v>16878999.5944</v>
      </c>
      <c r="J643" s="65">
        <v>9336636</v>
      </c>
      <c r="K643" s="65">
        <v>779549.27</v>
      </c>
      <c r="L643" s="65">
        <v>5367826.9000000004</v>
      </c>
      <c r="M643" s="65">
        <v>0</v>
      </c>
      <c r="N643" s="65">
        <v>734599.62</v>
      </c>
      <c r="O643" s="65">
        <v>44110</v>
      </c>
      <c r="P643" s="65">
        <v>616277.51</v>
      </c>
      <c r="Q643" s="80">
        <f t="shared" si="19"/>
        <v>16878999.300000001</v>
      </c>
      <c r="R643" s="65">
        <v>15487338.300000001</v>
      </c>
      <c r="S643" s="65">
        <v>1391661</v>
      </c>
      <c r="T643" s="52">
        <f>SUM('Part C'!$R643:$S643)</f>
        <v>16878999.300000001</v>
      </c>
      <c r="U643" s="65">
        <v>15612.236189516099</v>
      </c>
      <c r="V643" s="65">
        <v>1402.8840725806499</v>
      </c>
      <c r="W643" s="65">
        <v>6688299.1676993398</v>
      </c>
      <c r="X643" s="65">
        <v>23567298.4676993</v>
      </c>
      <c r="Y643" s="17">
        <v>23757.357326309801</v>
      </c>
    </row>
    <row r="644" spans="1:25" s="11" customFormat="1" ht="15" x14ac:dyDescent="0.35">
      <c r="A644" s="106" t="s">
        <v>2060</v>
      </c>
      <c r="B644" s="106" t="s">
        <v>2061</v>
      </c>
      <c r="C644" s="106" t="s">
        <v>2062</v>
      </c>
      <c r="D644" s="65">
        <v>3673256</v>
      </c>
      <c r="E644" s="65">
        <v>1644151</v>
      </c>
      <c r="F644" s="79">
        <v>3141524.0556000001</v>
      </c>
      <c r="G644" s="65">
        <v>0</v>
      </c>
      <c r="H644" s="65">
        <v>387331</v>
      </c>
      <c r="I644" s="80">
        <f t="shared" si="18"/>
        <v>8846262.0556000005</v>
      </c>
      <c r="J644" s="65">
        <v>5341908</v>
      </c>
      <c r="K644" s="65">
        <v>249531.05</v>
      </c>
      <c r="L644" s="65">
        <v>2200529.7799999998</v>
      </c>
      <c r="M644" s="65">
        <v>0</v>
      </c>
      <c r="N644" s="65">
        <v>679338.41</v>
      </c>
      <c r="O644" s="65">
        <v>19005</v>
      </c>
      <c r="P644" s="65">
        <v>355949.45</v>
      </c>
      <c r="Q644" s="80">
        <f t="shared" si="19"/>
        <v>8846261.6899999995</v>
      </c>
      <c r="R644" s="65">
        <v>8025032.6900000004</v>
      </c>
      <c r="S644" s="65">
        <v>821229</v>
      </c>
      <c r="T644" s="52">
        <f>SUM('Part C'!$R644:$S644)</f>
        <v>8846261.6900000013</v>
      </c>
      <c r="U644" s="65">
        <v>14538.1026992754</v>
      </c>
      <c r="V644" s="65">
        <v>1487.7336956521699</v>
      </c>
      <c r="W644" s="65">
        <v>3721714.8594455998</v>
      </c>
      <c r="X644" s="65">
        <v>12567976.549445599</v>
      </c>
      <c r="Y644" s="17">
        <v>22768.0734591406</v>
      </c>
    </row>
    <row r="645" spans="1:25" s="11" customFormat="1" ht="15" x14ac:dyDescent="0.35">
      <c r="A645" s="106" t="s">
        <v>2063</v>
      </c>
      <c r="B645" s="106" t="s">
        <v>2064</v>
      </c>
      <c r="C645" s="106" t="s">
        <v>2065</v>
      </c>
      <c r="D645" s="65">
        <v>4490857</v>
      </c>
      <c r="E645" s="65">
        <v>2556874</v>
      </c>
      <c r="F645" s="79">
        <v>4163799.4748</v>
      </c>
      <c r="G645" s="65">
        <v>0</v>
      </c>
      <c r="H645" s="65">
        <v>495242</v>
      </c>
      <c r="I645" s="80">
        <f t="shared" si="18"/>
        <v>11706772.4748</v>
      </c>
      <c r="J645" s="65">
        <v>5435311</v>
      </c>
      <c r="K645" s="65">
        <v>658810.5</v>
      </c>
      <c r="L645" s="65">
        <v>3929520.98</v>
      </c>
      <c r="M645" s="65">
        <v>353493.23</v>
      </c>
      <c r="N645" s="65">
        <v>480647.49</v>
      </c>
      <c r="O645" s="65">
        <v>28633</v>
      </c>
      <c r="P645" s="65">
        <v>820356.62</v>
      </c>
      <c r="Q645" s="80">
        <f t="shared" si="19"/>
        <v>11706772.82</v>
      </c>
      <c r="R645" s="65">
        <v>10556033.82</v>
      </c>
      <c r="S645" s="65">
        <v>1150739</v>
      </c>
      <c r="T645" s="52">
        <f>SUM('Part C'!$R645:$S645)</f>
        <v>11706772.82</v>
      </c>
      <c r="U645" s="65">
        <v>19333.395274725299</v>
      </c>
      <c r="V645" s="65">
        <v>2107.5805860805899</v>
      </c>
      <c r="W645" s="65">
        <v>3681261.4370603198</v>
      </c>
      <c r="X645" s="65">
        <v>15388034.257060301</v>
      </c>
      <c r="Y645" s="17">
        <v>28183.212925018899</v>
      </c>
    </row>
    <row r="646" spans="1:25" s="11" customFormat="1" ht="15" x14ac:dyDescent="0.35">
      <c r="A646" s="106" t="s">
        <v>2066</v>
      </c>
      <c r="B646" s="106" t="s">
        <v>2067</v>
      </c>
      <c r="C646" s="106" t="s">
        <v>2068</v>
      </c>
      <c r="D646" s="65">
        <v>3559036</v>
      </c>
      <c r="E646" s="65">
        <v>1834147</v>
      </c>
      <c r="F646" s="79">
        <v>3186292.5164000001</v>
      </c>
      <c r="G646" s="65">
        <v>0</v>
      </c>
      <c r="H646" s="65">
        <v>701018</v>
      </c>
      <c r="I646" s="80">
        <f t="shared" si="18"/>
        <v>9280493.5164000001</v>
      </c>
      <c r="J646" s="65">
        <v>3810776</v>
      </c>
      <c r="K646" s="65">
        <v>716947.17</v>
      </c>
      <c r="L646" s="65">
        <v>2808947.15</v>
      </c>
      <c r="M646" s="65">
        <v>563611.5</v>
      </c>
      <c r="N646" s="65">
        <v>458190.17</v>
      </c>
      <c r="O646" s="65">
        <v>21333</v>
      </c>
      <c r="P646" s="65">
        <v>900688.23</v>
      </c>
      <c r="Q646" s="80">
        <f t="shared" si="19"/>
        <v>9280493.2200000007</v>
      </c>
      <c r="R646" s="65">
        <v>8521557.2200000007</v>
      </c>
      <c r="S646" s="65">
        <v>758936</v>
      </c>
      <c r="T646" s="52">
        <f>SUM('Part C'!$R646:$S646)</f>
        <v>9280493.2200000007</v>
      </c>
      <c r="U646" s="65">
        <v>21519.083888888901</v>
      </c>
      <c r="V646" s="65">
        <v>1916.5050505050499</v>
      </c>
      <c r="W646" s="65">
        <v>2669925.8774283598</v>
      </c>
      <c r="X646" s="65">
        <v>11950419.0974284</v>
      </c>
      <c r="Y646" s="17">
        <v>30177.826003606999</v>
      </c>
    </row>
    <row r="647" spans="1:25" s="11" customFormat="1" ht="15" x14ac:dyDescent="0.35">
      <c r="A647" s="106" t="s">
        <v>2069</v>
      </c>
      <c r="B647" s="106" t="s">
        <v>2070</v>
      </c>
      <c r="C647" s="106" t="s">
        <v>2071</v>
      </c>
      <c r="D647" s="65">
        <v>4849432</v>
      </c>
      <c r="E647" s="65">
        <v>2490221</v>
      </c>
      <c r="F647" s="79">
        <v>4336266.9923999999</v>
      </c>
      <c r="G647" s="65">
        <v>0</v>
      </c>
      <c r="H647" s="65">
        <v>185605</v>
      </c>
      <c r="I647" s="80">
        <f t="shared" si="18"/>
        <v>11861524.9924</v>
      </c>
      <c r="J647" s="65">
        <v>7136262</v>
      </c>
      <c r="K647" s="65">
        <v>517320.89</v>
      </c>
      <c r="L647" s="65">
        <v>2977244.24</v>
      </c>
      <c r="M647" s="65">
        <v>0</v>
      </c>
      <c r="N647" s="65">
        <v>680109.95</v>
      </c>
      <c r="O647" s="65">
        <v>39009</v>
      </c>
      <c r="P647" s="65">
        <v>511579.01</v>
      </c>
      <c r="Q647" s="80">
        <f t="shared" si="19"/>
        <v>11861525.089999998</v>
      </c>
      <c r="R647" s="65">
        <v>10795025.09</v>
      </c>
      <c r="S647" s="65">
        <v>1066500</v>
      </c>
      <c r="T647" s="52">
        <f>SUM('Part C'!$R647:$S647)</f>
        <v>11861525.09</v>
      </c>
      <c r="U647" s="65">
        <v>15247.210579095999</v>
      </c>
      <c r="V647" s="65">
        <v>1506.35593220339</v>
      </c>
      <c r="W647" s="65">
        <v>4773503.8414628301</v>
      </c>
      <c r="X647" s="65">
        <v>16635028.9314628</v>
      </c>
      <c r="Y647" s="17">
        <v>23495.803575512498</v>
      </c>
    </row>
    <row r="648" spans="1:25" s="11" customFormat="1" ht="15" x14ac:dyDescent="0.35">
      <c r="A648" s="106" t="s">
        <v>2072</v>
      </c>
      <c r="B648" s="106" t="s">
        <v>2073</v>
      </c>
      <c r="C648" s="106" t="s">
        <v>2074</v>
      </c>
      <c r="D648" s="65">
        <v>5384610</v>
      </c>
      <c r="E648" s="65">
        <v>3099026</v>
      </c>
      <c r="F648" s="79">
        <v>5012132.1487999996</v>
      </c>
      <c r="G648" s="65">
        <v>0</v>
      </c>
      <c r="H648" s="65">
        <v>503387</v>
      </c>
      <c r="I648" s="80">
        <f t="shared" ref="I648:I711" si="20">SUM(D648:H648)</f>
        <v>13999155.148800001</v>
      </c>
      <c r="J648" s="65">
        <v>7629805</v>
      </c>
      <c r="K648" s="65">
        <v>0</v>
      </c>
      <c r="L648" s="65">
        <v>4194936.42</v>
      </c>
      <c r="M648" s="65">
        <v>0</v>
      </c>
      <c r="N648" s="65">
        <v>1150856.31</v>
      </c>
      <c r="O648" s="65">
        <v>151148</v>
      </c>
      <c r="P648" s="65">
        <v>872409.04</v>
      </c>
      <c r="Q648" s="80">
        <f t="shared" ref="Q648:Q711" si="21">SUM(J648:P648)</f>
        <v>13999154.77</v>
      </c>
      <c r="R648" s="65">
        <v>12777971.77</v>
      </c>
      <c r="S648" s="65">
        <v>1221183</v>
      </c>
      <c r="T648" s="52">
        <f>SUM('Part C'!$R648:$S648)</f>
        <v>13999154.77</v>
      </c>
      <c r="U648" s="65">
        <v>15413.717454764799</v>
      </c>
      <c r="V648" s="65">
        <v>1473.07961399276</v>
      </c>
      <c r="W648" s="65">
        <v>5589314.5262326105</v>
      </c>
      <c r="X648" s="65">
        <v>19588469.2962326</v>
      </c>
      <c r="Y648" s="17">
        <v>23629.034132970599</v>
      </c>
    </row>
    <row r="649" spans="1:25" s="11" customFormat="1" ht="15" x14ac:dyDescent="0.35">
      <c r="A649" s="106" t="s">
        <v>2075</v>
      </c>
      <c r="B649" s="106" t="s">
        <v>2076</v>
      </c>
      <c r="C649" s="106" t="s">
        <v>2077</v>
      </c>
      <c r="D649" s="65">
        <v>3525042</v>
      </c>
      <c r="E649" s="65">
        <v>2301053</v>
      </c>
      <c r="F649" s="79">
        <v>3442056.926</v>
      </c>
      <c r="G649" s="65">
        <v>0</v>
      </c>
      <c r="H649" s="65">
        <v>104489</v>
      </c>
      <c r="I649" s="80">
        <f t="shared" si="20"/>
        <v>9372640.925999999</v>
      </c>
      <c r="J649" s="65">
        <v>4232740</v>
      </c>
      <c r="K649" s="65">
        <v>0</v>
      </c>
      <c r="L649" s="65">
        <v>3575847.96</v>
      </c>
      <c r="M649" s="65">
        <v>0</v>
      </c>
      <c r="N649" s="65">
        <v>690058.81</v>
      </c>
      <c r="O649" s="65">
        <v>33363</v>
      </c>
      <c r="P649" s="65">
        <v>840631.22</v>
      </c>
      <c r="Q649" s="80">
        <f t="shared" si="21"/>
        <v>9372640.9900000002</v>
      </c>
      <c r="R649" s="65">
        <v>8561312.9900000002</v>
      </c>
      <c r="S649" s="65">
        <v>811328</v>
      </c>
      <c r="T649" s="52">
        <f>SUM('Part C'!$R649:$S649)</f>
        <v>9372640.9900000002</v>
      </c>
      <c r="U649" s="65">
        <v>19726.527626728101</v>
      </c>
      <c r="V649" s="65">
        <v>1869.41935483871</v>
      </c>
      <c r="W649" s="65">
        <v>2926130.8858684599</v>
      </c>
      <c r="X649" s="65">
        <v>12298771.875868499</v>
      </c>
      <c r="Y649" s="17">
        <v>28338.184045779901</v>
      </c>
    </row>
    <row r="650" spans="1:25" s="11" customFormat="1" ht="15" x14ac:dyDescent="0.35">
      <c r="A650" s="106" t="s">
        <v>2078</v>
      </c>
      <c r="B650" s="106" t="s">
        <v>2079</v>
      </c>
      <c r="C650" s="106" t="s">
        <v>2080</v>
      </c>
      <c r="D650" s="65">
        <v>4119192</v>
      </c>
      <c r="E650" s="65">
        <v>2167774</v>
      </c>
      <c r="F650" s="79">
        <v>3714339.5128000001</v>
      </c>
      <c r="G650" s="65">
        <v>0</v>
      </c>
      <c r="H650" s="65">
        <v>27717</v>
      </c>
      <c r="I650" s="80">
        <f t="shared" si="20"/>
        <v>10029022.512800001</v>
      </c>
      <c r="J650" s="65">
        <v>5206693</v>
      </c>
      <c r="K650" s="65">
        <v>256646.95</v>
      </c>
      <c r="L650" s="65">
        <v>3403826.81</v>
      </c>
      <c r="M650" s="65">
        <v>0</v>
      </c>
      <c r="N650" s="65">
        <v>676239.54</v>
      </c>
      <c r="O650" s="65">
        <v>8836</v>
      </c>
      <c r="P650" s="65">
        <v>476780.26</v>
      </c>
      <c r="Q650" s="80">
        <f t="shared" si="21"/>
        <v>10029022.560000001</v>
      </c>
      <c r="R650" s="65">
        <v>9521493.5600000005</v>
      </c>
      <c r="S650" s="65">
        <v>507529</v>
      </c>
      <c r="T650" s="52">
        <f>SUM('Part C'!$R650:$S650)</f>
        <v>10029022.560000001</v>
      </c>
      <c r="U650" s="65">
        <v>16473.172249134899</v>
      </c>
      <c r="V650" s="65">
        <v>878.07785467127997</v>
      </c>
      <c r="W650" s="65">
        <v>3897013.0231151399</v>
      </c>
      <c r="X650" s="65">
        <v>13926035.583115101</v>
      </c>
      <c r="Y650" s="17">
        <v>24093.487168019299</v>
      </c>
    </row>
    <row r="651" spans="1:25" s="11" customFormat="1" ht="15" x14ac:dyDescent="0.35">
      <c r="A651" s="106" t="s">
        <v>2081</v>
      </c>
      <c r="B651" s="106" t="s">
        <v>2082</v>
      </c>
      <c r="C651" s="106" t="s">
        <v>2083</v>
      </c>
      <c r="D651" s="65">
        <v>3446594</v>
      </c>
      <c r="E651" s="65">
        <v>2017740</v>
      </c>
      <c r="F651" s="79">
        <v>3228328.5271999999</v>
      </c>
      <c r="G651" s="65">
        <v>0</v>
      </c>
      <c r="H651" s="65">
        <v>290302</v>
      </c>
      <c r="I651" s="80">
        <f t="shared" si="20"/>
        <v>8982964.5272000004</v>
      </c>
      <c r="J651" s="65">
        <v>4070468</v>
      </c>
      <c r="K651" s="65">
        <v>633227.02</v>
      </c>
      <c r="L651" s="65">
        <v>2972517.97</v>
      </c>
      <c r="M651" s="65">
        <v>95134.51</v>
      </c>
      <c r="N651" s="65">
        <v>504889.69</v>
      </c>
      <c r="O651" s="65">
        <v>11471</v>
      </c>
      <c r="P651" s="65">
        <v>695255.96</v>
      </c>
      <c r="Q651" s="80">
        <f t="shared" si="21"/>
        <v>8982964.1500000004</v>
      </c>
      <c r="R651" s="65">
        <v>8164376.1500000004</v>
      </c>
      <c r="S651" s="65">
        <v>818588</v>
      </c>
      <c r="T651" s="52">
        <f>SUM('Part C'!$R651:$S651)</f>
        <v>8982964.1500000004</v>
      </c>
      <c r="U651" s="65">
        <v>21771.6697333333</v>
      </c>
      <c r="V651" s="65">
        <v>2182.9013333333301</v>
      </c>
      <c r="W651" s="65">
        <v>2528338.89907989</v>
      </c>
      <c r="X651" s="65">
        <v>11511303.049079901</v>
      </c>
      <c r="Y651" s="17">
        <v>30696.808130879701</v>
      </c>
    </row>
    <row r="652" spans="1:25" s="11" customFormat="1" ht="15" x14ac:dyDescent="0.35">
      <c r="A652" s="106" t="s">
        <v>2084</v>
      </c>
      <c r="B652" s="106" t="s">
        <v>2085</v>
      </c>
      <c r="C652" s="106" t="s">
        <v>2086</v>
      </c>
      <c r="D652" s="65">
        <v>2385612</v>
      </c>
      <c r="E652" s="65">
        <v>2049993</v>
      </c>
      <c r="F652" s="79">
        <v>2620555.4339999999</v>
      </c>
      <c r="G652" s="65">
        <v>0</v>
      </c>
      <c r="H652" s="65">
        <v>247803</v>
      </c>
      <c r="I652" s="80">
        <f t="shared" si="20"/>
        <v>7303963.4340000004</v>
      </c>
      <c r="J652" s="65">
        <v>3015624</v>
      </c>
      <c r="K652" s="65">
        <v>429429.43</v>
      </c>
      <c r="L652" s="65">
        <v>2763216.42</v>
      </c>
      <c r="M652" s="65">
        <v>46083.18</v>
      </c>
      <c r="N652" s="65">
        <v>443126.88</v>
      </c>
      <c r="O652" s="65">
        <v>105624.55</v>
      </c>
      <c r="P652" s="65">
        <v>500858.61</v>
      </c>
      <c r="Q652" s="80">
        <f t="shared" si="21"/>
        <v>7303963.0699999994</v>
      </c>
      <c r="R652" s="65">
        <v>6488814.0700000003</v>
      </c>
      <c r="S652" s="65">
        <v>815149</v>
      </c>
      <c r="T652" s="52">
        <f>SUM('Part C'!$R652:$S652)</f>
        <v>7303963.0700000003</v>
      </c>
      <c r="U652" s="65">
        <v>16680.755964010299</v>
      </c>
      <c r="V652" s="65">
        <v>2095.4987146529602</v>
      </c>
      <c r="W652" s="65">
        <v>2622730.21797887</v>
      </c>
      <c r="X652" s="65">
        <v>9926693.2879788708</v>
      </c>
      <c r="Y652" s="17">
        <v>25518.4917428763</v>
      </c>
    </row>
    <row r="653" spans="1:25" s="11" customFormat="1" ht="15" x14ac:dyDescent="0.35">
      <c r="A653" s="106" t="s">
        <v>2087</v>
      </c>
      <c r="B653" s="106" t="s">
        <v>2088</v>
      </c>
      <c r="C653" s="106" t="s">
        <v>2089</v>
      </c>
      <c r="D653" s="65">
        <v>2149350</v>
      </c>
      <c r="E653" s="65">
        <v>1007445</v>
      </c>
      <c r="F653" s="79">
        <v>1865034.486</v>
      </c>
      <c r="G653" s="65">
        <v>0</v>
      </c>
      <c r="H653" s="65">
        <v>64696</v>
      </c>
      <c r="I653" s="80">
        <f t="shared" si="20"/>
        <v>5086525.4859999996</v>
      </c>
      <c r="J653" s="65">
        <v>3271825</v>
      </c>
      <c r="K653" s="65">
        <v>0</v>
      </c>
      <c r="L653" s="65">
        <v>1048020.63</v>
      </c>
      <c r="M653" s="65">
        <v>0</v>
      </c>
      <c r="N653" s="65">
        <v>485676.01</v>
      </c>
      <c r="O653" s="65">
        <v>11840</v>
      </c>
      <c r="P653" s="65">
        <v>269163.36</v>
      </c>
      <c r="Q653" s="80">
        <f t="shared" si="21"/>
        <v>5086525</v>
      </c>
      <c r="R653" s="65">
        <v>5039307</v>
      </c>
      <c r="S653" s="65">
        <v>47218</v>
      </c>
      <c r="T653" s="52">
        <f>SUM('Part C'!$R653:$S653)</f>
        <v>5086525</v>
      </c>
      <c r="U653" s="65">
        <v>16631.376237623801</v>
      </c>
      <c r="V653" s="65">
        <v>155.83498349835</v>
      </c>
      <c r="W653" s="65">
        <v>2042897.83045655</v>
      </c>
      <c r="X653" s="65">
        <v>7129422.8304565502</v>
      </c>
      <c r="Y653" s="17">
        <v>23529.448285335198</v>
      </c>
    </row>
    <row r="654" spans="1:25" s="11" customFormat="1" ht="15" x14ac:dyDescent="0.35">
      <c r="A654" s="106" t="s">
        <v>2090</v>
      </c>
      <c r="B654" s="106" t="s">
        <v>2091</v>
      </c>
      <c r="C654" s="106" t="s">
        <v>2092</v>
      </c>
      <c r="D654" s="65">
        <v>2832432</v>
      </c>
      <c r="E654" s="65">
        <v>2455230</v>
      </c>
      <c r="F654" s="79">
        <v>3123950.7096000002</v>
      </c>
      <c r="G654" s="65">
        <v>0</v>
      </c>
      <c r="H654" s="65">
        <v>207252</v>
      </c>
      <c r="I654" s="80">
        <f t="shared" si="20"/>
        <v>8618864.7095999997</v>
      </c>
      <c r="J654" s="65">
        <v>4840843</v>
      </c>
      <c r="K654" s="65">
        <v>0</v>
      </c>
      <c r="L654" s="65">
        <v>2654984.75</v>
      </c>
      <c r="M654" s="65">
        <v>0</v>
      </c>
      <c r="N654" s="65">
        <v>474285.88</v>
      </c>
      <c r="O654" s="65">
        <v>12759</v>
      </c>
      <c r="P654" s="65">
        <v>635992.30000000005</v>
      </c>
      <c r="Q654" s="80">
        <f t="shared" si="21"/>
        <v>8618864.9299999997</v>
      </c>
      <c r="R654" s="65">
        <v>7509302.9299999997</v>
      </c>
      <c r="S654" s="65">
        <v>1109562</v>
      </c>
      <c r="T654" s="52">
        <f>SUM('Part C'!$R654:$S654)</f>
        <v>8618864.9299999997</v>
      </c>
      <c r="U654" s="65">
        <v>24865.241490066201</v>
      </c>
      <c r="V654" s="65">
        <v>3674.04635761589</v>
      </c>
      <c r="W654" s="65">
        <v>2036155.59339234</v>
      </c>
      <c r="X654" s="65">
        <v>10655020.523392299</v>
      </c>
      <c r="Y654" s="17">
        <v>35281.524911895198</v>
      </c>
    </row>
    <row r="655" spans="1:25" s="11" customFormat="1" ht="15" x14ac:dyDescent="0.35">
      <c r="A655" s="106" t="s">
        <v>2093</v>
      </c>
      <c r="B655" s="106" t="s">
        <v>2094</v>
      </c>
      <c r="C655" s="106" t="s">
        <v>2095</v>
      </c>
      <c r="D655" s="65">
        <v>6757216</v>
      </c>
      <c r="E655" s="65">
        <v>3382710</v>
      </c>
      <c r="F655" s="79">
        <v>5990668.2807999998</v>
      </c>
      <c r="G655" s="65">
        <v>0</v>
      </c>
      <c r="H655" s="65">
        <v>1336266</v>
      </c>
      <c r="I655" s="80">
        <f t="shared" si="20"/>
        <v>17466860.2808</v>
      </c>
      <c r="J655" s="65">
        <v>9074771</v>
      </c>
      <c r="K655" s="65">
        <v>0</v>
      </c>
      <c r="L655" s="65">
        <v>6374516.9500000002</v>
      </c>
      <c r="M655" s="65">
        <v>0</v>
      </c>
      <c r="N655" s="65">
        <v>1135832.79</v>
      </c>
      <c r="O655" s="65">
        <v>79634</v>
      </c>
      <c r="P655" s="65">
        <v>802105.22</v>
      </c>
      <c r="Q655" s="80">
        <f t="shared" si="21"/>
        <v>17466859.959999997</v>
      </c>
      <c r="R655" s="65">
        <v>15959419.960000001</v>
      </c>
      <c r="S655" s="65">
        <v>1507440</v>
      </c>
      <c r="T655" s="52">
        <f>SUM('Part C'!$R655:$S655)</f>
        <v>17466859.960000001</v>
      </c>
      <c r="U655" s="65">
        <v>15723.5664630542</v>
      </c>
      <c r="V655" s="65">
        <v>1485.1625615763501</v>
      </c>
      <c r="W655" s="65">
        <v>6843370.6201762399</v>
      </c>
      <c r="X655" s="65">
        <v>24310230.580176201</v>
      </c>
      <c r="Y655" s="17">
        <v>23950.966088843601</v>
      </c>
    </row>
    <row r="656" spans="1:25" s="11" customFormat="1" ht="15" x14ac:dyDescent="0.35">
      <c r="A656" s="106" t="s">
        <v>2096</v>
      </c>
      <c r="B656" s="106" t="s">
        <v>2097</v>
      </c>
      <c r="C656" s="106" t="s">
        <v>2098</v>
      </c>
      <c r="D656" s="65">
        <v>5981265</v>
      </c>
      <c r="E656" s="65">
        <v>3894926</v>
      </c>
      <c r="F656" s="79">
        <v>5834853.6427999996</v>
      </c>
      <c r="G656" s="65">
        <v>0</v>
      </c>
      <c r="H656" s="65">
        <v>386095</v>
      </c>
      <c r="I656" s="80">
        <f t="shared" si="20"/>
        <v>16097139.6428</v>
      </c>
      <c r="J656" s="65">
        <v>8364450</v>
      </c>
      <c r="K656" s="65">
        <v>0</v>
      </c>
      <c r="L656" s="65">
        <v>5311216.6900000004</v>
      </c>
      <c r="M656" s="65">
        <v>0</v>
      </c>
      <c r="N656" s="65">
        <v>1327276.03</v>
      </c>
      <c r="O656" s="65">
        <v>91322</v>
      </c>
      <c r="P656" s="65">
        <v>1002875.32</v>
      </c>
      <c r="Q656" s="80">
        <f t="shared" si="21"/>
        <v>16097140.040000001</v>
      </c>
      <c r="R656" s="65">
        <v>14930947.039999999</v>
      </c>
      <c r="S656" s="65">
        <v>1166193</v>
      </c>
      <c r="T656" s="52">
        <f>SUM('Part C'!$R656:$S656)</f>
        <v>16097140.039999999</v>
      </c>
      <c r="U656" s="65">
        <v>16871.126598870102</v>
      </c>
      <c r="V656" s="65">
        <v>1317.7322033898299</v>
      </c>
      <c r="W656" s="65">
        <v>5966879.8018285399</v>
      </c>
      <c r="X656" s="65">
        <v>22064019.841828499</v>
      </c>
      <c r="Y656" s="17">
        <v>24931.095866472901</v>
      </c>
    </row>
    <row r="657" spans="1:25" s="11" customFormat="1" ht="15" x14ac:dyDescent="0.35">
      <c r="A657" s="106" t="s">
        <v>2099</v>
      </c>
      <c r="B657" s="106" t="s">
        <v>2100</v>
      </c>
      <c r="C657" s="106" t="s">
        <v>2101</v>
      </c>
      <c r="D657" s="65">
        <v>2810911</v>
      </c>
      <c r="E657" s="65">
        <v>1967333</v>
      </c>
      <c r="F657" s="79">
        <v>2822986.5551999998</v>
      </c>
      <c r="G657" s="65">
        <v>0</v>
      </c>
      <c r="H657" s="65">
        <v>59657</v>
      </c>
      <c r="I657" s="80">
        <f t="shared" si="20"/>
        <v>7660887.5551999994</v>
      </c>
      <c r="J657" s="65">
        <v>3151604</v>
      </c>
      <c r="K657" s="65">
        <v>742678.73</v>
      </c>
      <c r="L657" s="65">
        <v>2809713.91</v>
      </c>
      <c r="M657" s="65">
        <v>0</v>
      </c>
      <c r="N657" s="65">
        <v>268352.05</v>
      </c>
      <c r="O657" s="65">
        <v>9458</v>
      </c>
      <c r="P657" s="65">
        <v>679080.7</v>
      </c>
      <c r="Q657" s="80">
        <f t="shared" si="21"/>
        <v>7660887.3900000006</v>
      </c>
      <c r="R657" s="65">
        <v>6999293.3899999997</v>
      </c>
      <c r="S657" s="65">
        <v>661594</v>
      </c>
      <c r="T657" s="52">
        <f>SUM('Part C'!$R657:$S657)</f>
        <v>7660887.3899999997</v>
      </c>
      <c r="U657" s="65">
        <v>19605.863837534998</v>
      </c>
      <c r="V657" s="65">
        <v>1853.2044817927199</v>
      </c>
      <c r="W657" s="65">
        <v>2406978.6319240602</v>
      </c>
      <c r="X657" s="65">
        <v>10067866.021924101</v>
      </c>
      <c r="Y657" s="17">
        <v>28201.305383540799</v>
      </c>
    </row>
    <row r="658" spans="1:25" s="11" customFormat="1" ht="15" x14ac:dyDescent="0.35">
      <c r="A658" s="106" t="s">
        <v>2102</v>
      </c>
      <c r="B658" s="106" t="s">
        <v>2103</v>
      </c>
      <c r="C658" s="106" t="s">
        <v>2104</v>
      </c>
      <c r="D658" s="65">
        <v>8610415</v>
      </c>
      <c r="E658" s="65">
        <v>3394705</v>
      </c>
      <c r="F658" s="79">
        <v>7092624.8959999997</v>
      </c>
      <c r="G658" s="65">
        <v>0</v>
      </c>
      <c r="H658" s="65">
        <v>811022</v>
      </c>
      <c r="I658" s="80">
        <f t="shared" si="20"/>
        <v>19908766.895999998</v>
      </c>
      <c r="J658" s="65">
        <v>12861641</v>
      </c>
      <c r="K658" s="65">
        <v>0</v>
      </c>
      <c r="L658" s="65">
        <v>5179651.16</v>
      </c>
      <c r="M658" s="65">
        <v>0</v>
      </c>
      <c r="N658" s="65">
        <v>890483.71</v>
      </c>
      <c r="O658" s="65">
        <v>140667.63</v>
      </c>
      <c r="P658" s="65">
        <v>836323.33</v>
      </c>
      <c r="Q658" s="80">
        <f t="shared" si="21"/>
        <v>19908766.829999998</v>
      </c>
      <c r="R658" s="65">
        <v>17777805.829999998</v>
      </c>
      <c r="S658" s="65">
        <v>2130961</v>
      </c>
      <c r="T658" s="52">
        <f>SUM('Part C'!$R658:$S658)</f>
        <v>19908766.829999998</v>
      </c>
      <c r="U658" s="65">
        <v>14325.387453666401</v>
      </c>
      <c r="V658" s="65">
        <v>1717.1321514907299</v>
      </c>
      <c r="W658" s="65">
        <v>8367116.1966883903</v>
      </c>
      <c r="X658" s="65">
        <v>28275883.026688401</v>
      </c>
      <c r="Y658" s="17">
        <v>22784.756669370199</v>
      </c>
    </row>
    <row r="659" spans="1:25" s="11" customFormat="1" ht="15" x14ac:dyDescent="0.35">
      <c r="A659" s="106" t="s">
        <v>2105</v>
      </c>
      <c r="B659" s="106" t="s">
        <v>2106</v>
      </c>
      <c r="C659" s="106" t="s">
        <v>2107</v>
      </c>
      <c r="D659" s="65">
        <v>3722741</v>
      </c>
      <c r="E659" s="65">
        <v>2228131</v>
      </c>
      <c r="F659" s="79">
        <v>3515775.1776000001</v>
      </c>
      <c r="G659" s="65">
        <v>0</v>
      </c>
      <c r="H659" s="65">
        <v>712624</v>
      </c>
      <c r="I659" s="80">
        <f t="shared" si="20"/>
        <v>10179271.1776</v>
      </c>
      <c r="J659" s="65">
        <v>5084763</v>
      </c>
      <c r="K659" s="65">
        <v>0</v>
      </c>
      <c r="L659" s="65">
        <v>2899275.95</v>
      </c>
      <c r="M659" s="65">
        <v>0</v>
      </c>
      <c r="N659" s="65">
        <v>679637.48</v>
      </c>
      <c r="O659" s="65">
        <v>135232.23000000001</v>
      </c>
      <c r="P659" s="65">
        <v>1380362.61</v>
      </c>
      <c r="Q659" s="80">
        <f t="shared" si="21"/>
        <v>10179271.27</v>
      </c>
      <c r="R659" s="65">
        <v>9406688.2699999996</v>
      </c>
      <c r="S659" s="65">
        <v>772583</v>
      </c>
      <c r="T659" s="52">
        <f>SUM('Part C'!$R659:$S659)</f>
        <v>10179271.27</v>
      </c>
      <c r="U659" s="65">
        <v>21091.229304932702</v>
      </c>
      <c r="V659" s="65">
        <v>1732.24887892377</v>
      </c>
      <c r="W659" s="65">
        <v>3007037.73063902</v>
      </c>
      <c r="X659" s="65">
        <v>13186309.000639001</v>
      </c>
      <c r="Y659" s="17">
        <v>29565.7152480695</v>
      </c>
    </row>
    <row r="660" spans="1:25" s="11" customFormat="1" ht="15" x14ac:dyDescent="0.35">
      <c r="A660" s="106" t="s">
        <v>2108</v>
      </c>
      <c r="B660" s="106" t="s">
        <v>2109</v>
      </c>
      <c r="C660" s="106" t="s">
        <v>2110</v>
      </c>
      <c r="D660" s="65">
        <v>2730901</v>
      </c>
      <c r="E660" s="65">
        <v>1190809</v>
      </c>
      <c r="F660" s="79">
        <v>2316946.2680000002</v>
      </c>
      <c r="G660" s="65">
        <v>0</v>
      </c>
      <c r="H660" s="65">
        <v>721599</v>
      </c>
      <c r="I660" s="80">
        <f t="shared" si="20"/>
        <v>6960255.2680000002</v>
      </c>
      <c r="J660" s="65">
        <v>4316561</v>
      </c>
      <c r="K660" s="65">
        <v>0</v>
      </c>
      <c r="L660" s="65">
        <v>1398830.21</v>
      </c>
      <c r="M660" s="65">
        <v>0</v>
      </c>
      <c r="N660" s="65">
        <v>702110.71999999997</v>
      </c>
      <c r="O660" s="65">
        <v>32436</v>
      </c>
      <c r="P660" s="65">
        <v>510317.5</v>
      </c>
      <c r="Q660" s="80">
        <f t="shared" si="21"/>
        <v>6960255.4299999997</v>
      </c>
      <c r="R660" s="65">
        <v>6279597.4299999997</v>
      </c>
      <c r="S660" s="65">
        <v>680658</v>
      </c>
      <c r="T660" s="52">
        <f>SUM('Part C'!$R660:$S660)</f>
        <v>6960255.4299999997</v>
      </c>
      <c r="U660" s="65">
        <v>14915.9083847981</v>
      </c>
      <c r="V660" s="65">
        <v>1616.7648456057</v>
      </c>
      <c r="W660" s="65">
        <v>2838481.8040336901</v>
      </c>
      <c r="X660" s="65">
        <v>9798737.2340336908</v>
      </c>
      <c r="Y660" s="17">
        <v>23274.910294616799</v>
      </c>
    </row>
    <row r="661" spans="1:25" s="11" customFormat="1" ht="15" x14ac:dyDescent="0.35">
      <c r="A661" s="106" t="s">
        <v>2111</v>
      </c>
      <c r="B661" s="106" t="s">
        <v>2112</v>
      </c>
      <c r="C661" s="106" t="s">
        <v>2113</v>
      </c>
      <c r="D661" s="65">
        <v>2287358</v>
      </c>
      <c r="E661" s="65">
        <v>1298296</v>
      </c>
      <c r="F661" s="79">
        <v>2118404.3832</v>
      </c>
      <c r="G661" s="65">
        <v>0</v>
      </c>
      <c r="H661" s="65">
        <v>458301</v>
      </c>
      <c r="I661" s="80">
        <f t="shared" si="20"/>
        <v>6162359.3832</v>
      </c>
      <c r="J661" s="65">
        <v>3372692</v>
      </c>
      <c r="K661" s="65">
        <v>0</v>
      </c>
      <c r="L661" s="65">
        <v>1971290.73</v>
      </c>
      <c r="M661" s="65">
        <v>0</v>
      </c>
      <c r="N661" s="65">
        <v>483741.6</v>
      </c>
      <c r="O661" s="65">
        <v>27607</v>
      </c>
      <c r="P661" s="65">
        <v>307027.58</v>
      </c>
      <c r="Q661" s="80">
        <f t="shared" si="21"/>
        <v>6162358.9100000001</v>
      </c>
      <c r="R661" s="65">
        <v>5755655.9100000001</v>
      </c>
      <c r="S661" s="65">
        <v>406703</v>
      </c>
      <c r="T661" s="52">
        <f>SUM('Part C'!$R661:$S661)</f>
        <v>6162358.9100000001</v>
      </c>
      <c r="U661" s="65">
        <v>17441.3815454545</v>
      </c>
      <c r="V661" s="65">
        <v>1232.43333333333</v>
      </c>
      <c r="W661" s="65">
        <v>2224938.2311903001</v>
      </c>
      <c r="X661" s="65">
        <v>8387297.1411902998</v>
      </c>
      <c r="Y661" s="17">
        <v>25416.051943000901</v>
      </c>
    </row>
    <row r="662" spans="1:25" s="11" customFormat="1" ht="15" x14ac:dyDescent="0.35">
      <c r="A662" s="106" t="s">
        <v>2114</v>
      </c>
      <c r="B662" s="106" t="s">
        <v>2115</v>
      </c>
      <c r="C662" s="106" t="s">
        <v>2116</v>
      </c>
      <c r="D662" s="65">
        <v>2960958</v>
      </c>
      <c r="E662" s="65">
        <v>1102582</v>
      </c>
      <c r="F662" s="79">
        <v>2400739.432</v>
      </c>
      <c r="G662" s="65">
        <v>0</v>
      </c>
      <c r="H662" s="65">
        <v>138885</v>
      </c>
      <c r="I662" s="80">
        <f t="shared" si="20"/>
        <v>6603164.432</v>
      </c>
      <c r="J662" s="65">
        <v>3883511</v>
      </c>
      <c r="K662" s="65">
        <v>470330.75</v>
      </c>
      <c r="L662" s="65">
        <v>1557875.21</v>
      </c>
      <c r="M662" s="65">
        <v>50472.4</v>
      </c>
      <c r="N662" s="65">
        <v>448241.31</v>
      </c>
      <c r="O662" s="65">
        <v>13915</v>
      </c>
      <c r="P662" s="65">
        <v>178818.65</v>
      </c>
      <c r="Q662" s="80">
        <f t="shared" si="21"/>
        <v>6603164.3200000003</v>
      </c>
      <c r="R662" s="65">
        <v>6106674.3200000003</v>
      </c>
      <c r="S662" s="65">
        <v>496490</v>
      </c>
      <c r="T662" s="52">
        <f>SUM('Part C'!$R662:$S662)</f>
        <v>6603164.3200000003</v>
      </c>
      <c r="U662" s="65">
        <v>14368.645458823499</v>
      </c>
      <c r="V662" s="65">
        <v>1168.2117647058799</v>
      </c>
      <c r="W662" s="65">
        <v>2865450.7522905399</v>
      </c>
      <c r="X662" s="65">
        <v>9468615.0722905397</v>
      </c>
      <c r="Y662" s="17">
        <v>22279.0942877425</v>
      </c>
    </row>
    <row r="663" spans="1:25" s="11" customFormat="1" ht="15" x14ac:dyDescent="0.35">
      <c r="A663" s="106" t="s">
        <v>2117</v>
      </c>
      <c r="B663" s="106" t="s">
        <v>2118</v>
      </c>
      <c r="C663" s="106" t="s">
        <v>2119</v>
      </c>
      <c r="D663" s="65">
        <v>3735067</v>
      </c>
      <c r="E663" s="65">
        <v>2170594</v>
      </c>
      <c r="F663" s="79">
        <v>3489064.5188000002</v>
      </c>
      <c r="G663" s="65">
        <v>0</v>
      </c>
      <c r="H663" s="65">
        <v>944222</v>
      </c>
      <c r="I663" s="80">
        <f t="shared" si="20"/>
        <v>10338947.5188</v>
      </c>
      <c r="J663" s="65">
        <v>5684617</v>
      </c>
      <c r="K663" s="65">
        <v>0</v>
      </c>
      <c r="L663" s="65">
        <v>2930881.97</v>
      </c>
      <c r="M663" s="65">
        <v>0</v>
      </c>
      <c r="N663" s="65">
        <v>716806.53</v>
      </c>
      <c r="O663" s="65">
        <v>88524.55</v>
      </c>
      <c r="P663" s="65">
        <v>918117.72</v>
      </c>
      <c r="Q663" s="80">
        <f t="shared" si="21"/>
        <v>10338947.770000001</v>
      </c>
      <c r="R663" s="65">
        <v>9485926.7699999996</v>
      </c>
      <c r="S663" s="65">
        <v>853021</v>
      </c>
      <c r="T663" s="52">
        <f>SUM('Part C'!$R663:$S663)</f>
        <v>10338947.77</v>
      </c>
      <c r="U663" s="65">
        <v>19639.599937888201</v>
      </c>
      <c r="V663" s="65">
        <v>1766.08902691511</v>
      </c>
      <c r="W663" s="65">
        <v>3256500.5020149001</v>
      </c>
      <c r="X663" s="65">
        <v>13595448.272014899</v>
      </c>
      <c r="Y663" s="17">
        <v>28147.926029016398</v>
      </c>
    </row>
    <row r="664" spans="1:25" s="11" customFormat="1" ht="15" x14ac:dyDescent="0.35">
      <c r="A664" s="106" t="s">
        <v>2120</v>
      </c>
      <c r="B664" s="106" t="s">
        <v>2121</v>
      </c>
      <c r="C664" s="106" t="s">
        <v>2122</v>
      </c>
      <c r="D664" s="65">
        <v>1783871</v>
      </c>
      <c r="E664" s="65">
        <v>1043644</v>
      </c>
      <c r="F664" s="79">
        <v>1670495.862</v>
      </c>
      <c r="G664" s="65">
        <v>0</v>
      </c>
      <c r="H664" s="65">
        <v>58614</v>
      </c>
      <c r="I664" s="80">
        <f t="shared" si="20"/>
        <v>4556624.8619999997</v>
      </c>
      <c r="J664" s="65">
        <v>2479464</v>
      </c>
      <c r="K664" s="65">
        <v>0</v>
      </c>
      <c r="L664" s="65">
        <v>1474609.56</v>
      </c>
      <c r="M664" s="65">
        <v>0</v>
      </c>
      <c r="N664" s="65">
        <v>265526.78999999998</v>
      </c>
      <c r="O664" s="65">
        <v>16319</v>
      </c>
      <c r="P664" s="65">
        <v>320705.28000000003</v>
      </c>
      <c r="Q664" s="80">
        <f t="shared" si="21"/>
        <v>4556624.63</v>
      </c>
      <c r="R664" s="65">
        <v>4132064.63</v>
      </c>
      <c r="S664" s="65">
        <v>424560</v>
      </c>
      <c r="T664" s="52">
        <f>SUM('Part C'!$R664:$S664)</f>
        <v>4556624.63</v>
      </c>
      <c r="U664" s="65">
        <v>16729.006599190299</v>
      </c>
      <c r="V664" s="65">
        <v>1718.8663967611301</v>
      </c>
      <c r="W664" s="65">
        <v>1665332.5548606201</v>
      </c>
      <c r="X664" s="65">
        <v>6221957.1848606197</v>
      </c>
      <c r="Y664" s="17">
        <v>25190.110060164501</v>
      </c>
    </row>
    <row r="665" spans="1:25" s="11" customFormat="1" ht="15" x14ac:dyDescent="0.35">
      <c r="A665" s="106" t="s">
        <v>2123</v>
      </c>
      <c r="B665" s="106" t="s">
        <v>2124</v>
      </c>
      <c r="C665" s="106" t="s">
        <v>2125</v>
      </c>
      <c r="D665" s="65">
        <v>2567359</v>
      </c>
      <c r="E665" s="65">
        <v>1112373</v>
      </c>
      <c r="F665" s="79">
        <v>2173985.6655999999</v>
      </c>
      <c r="G665" s="65">
        <v>0</v>
      </c>
      <c r="H665" s="65">
        <v>166319</v>
      </c>
      <c r="I665" s="80">
        <f t="shared" si="20"/>
        <v>6020036.6655999999</v>
      </c>
      <c r="J665" s="65">
        <v>3984142</v>
      </c>
      <c r="K665" s="65">
        <v>0</v>
      </c>
      <c r="L665" s="65">
        <v>1206464.31</v>
      </c>
      <c r="M665" s="65">
        <v>0</v>
      </c>
      <c r="N665" s="65">
        <v>480948.15</v>
      </c>
      <c r="O665" s="65">
        <v>15701</v>
      </c>
      <c r="P665" s="65">
        <v>332781.03999999998</v>
      </c>
      <c r="Q665" s="80">
        <f t="shared" si="21"/>
        <v>6020036.5000000009</v>
      </c>
      <c r="R665" s="65">
        <v>5536326.5</v>
      </c>
      <c r="S665" s="65">
        <v>483710</v>
      </c>
      <c r="T665" s="52">
        <f>SUM('Part C'!$R665:$S665)</f>
        <v>6020036.5</v>
      </c>
      <c r="U665" s="65">
        <v>16188.089181286599</v>
      </c>
      <c r="V665" s="65">
        <v>1414.3567251462</v>
      </c>
      <c r="W665" s="65">
        <v>2305845.0759608601</v>
      </c>
      <c r="X665" s="65">
        <v>8325881.5759608597</v>
      </c>
      <c r="Y665" s="17">
        <v>24344.682970645801</v>
      </c>
    </row>
    <row r="666" spans="1:25" s="11" customFormat="1" ht="15" x14ac:dyDescent="0.35">
      <c r="A666" s="106" t="s">
        <v>2126</v>
      </c>
      <c r="B666" s="106" t="s">
        <v>2127</v>
      </c>
      <c r="C666" s="106" t="s">
        <v>2128</v>
      </c>
      <c r="D666" s="65">
        <v>1831306</v>
      </c>
      <c r="E666" s="65">
        <v>1336410</v>
      </c>
      <c r="F666" s="79">
        <v>1871486.6128</v>
      </c>
      <c r="G666" s="65">
        <v>0</v>
      </c>
      <c r="H666" s="65">
        <v>135804</v>
      </c>
      <c r="I666" s="80">
        <f t="shared" si="20"/>
        <v>5175006.6128000002</v>
      </c>
      <c r="J666" s="65">
        <v>3376393</v>
      </c>
      <c r="K666" s="65">
        <v>0</v>
      </c>
      <c r="L666" s="65">
        <v>1170252.93</v>
      </c>
      <c r="M666" s="65">
        <v>0</v>
      </c>
      <c r="N666" s="65">
        <v>461548.35</v>
      </c>
      <c r="O666" s="65">
        <v>97585.36</v>
      </c>
      <c r="P666" s="65">
        <v>69226.84</v>
      </c>
      <c r="Q666" s="80">
        <f t="shared" si="21"/>
        <v>5175006.4799999995</v>
      </c>
      <c r="R666" s="65">
        <v>4817003.4800000004</v>
      </c>
      <c r="S666" s="65">
        <v>358003</v>
      </c>
      <c r="T666" s="52">
        <f>SUM('Part C'!$R666:$S666)</f>
        <v>5175006.4800000004</v>
      </c>
      <c r="U666" s="65">
        <v>15243.681898734199</v>
      </c>
      <c r="V666" s="65">
        <v>1132.92088607595</v>
      </c>
      <c r="W666" s="65">
        <v>2130546.91229132</v>
      </c>
      <c r="X666" s="65">
        <v>7305553.3922913196</v>
      </c>
      <c r="Y666" s="17">
        <v>23118.839849023199</v>
      </c>
    </row>
    <row r="667" spans="1:25" s="11" customFormat="1" ht="15" x14ac:dyDescent="0.35">
      <c r="A667" s="106" t="s">
        <v>2129</v>
      </c>
      <c r="B667" s="106" t="s">
        <v>2130</v>
      </c>
      <c r="C667" s="106" t="s">
        <v>2131</v>
      </c>
      <c r="D667" s="65">
        <v>1366376</v>
      </c>
      <c r="E667" s="65">
        <v>961379</v>
      </c>
      <c r="F667" s="79">
        <v>1375237.6540000001</v>
      </c>
      <c r="G667" s="65">
        <v>0</v>
      </c>
      <c r="H667" s="65">
        <v>43744</v>
      </c>
      <c r="I667" s="80">
        <f t="shared" si="20"/>
        <v>3746736.6540000001</v>
      </c>
      <c r="J667" s="65">
        <v>2669178</v>
      </c>
      <c r="K667" s="65">
        <v>0</v>
      </c>
      <c r="L667" s="65">
        <v>450008.69</v>
      </c>
      <c r="M667" s="65">
        <v>0</v>
      </c>
      <c r="N667" s="65">
        <v>450232.99</v>
      </c>
      <c r="O667" s="65">
        <v>6742</v>
      </c>
      <c r="P667" s="65">
        <v>170575.12</v>
      </c>
      <c r="Q667" s="80">
        <f t="shared" si="21"/>
        <v>3746736.8</v>
      </c>
      <c r="R667" s="65">
        <v>3449606.8</v>
      </c>
      <c r="S667" s="65">
        <v>297130</v>
      </c>
      <c r="T667" s="52">
        <f>SUM('Part C'!$R667:$S667)</f>
        <v>3746736.8</v>
      </c>
      <c r="U667" s="65">
        <v>13318.9451737452</v>
      </c>
      <c r="V667" s="65">
        <v>1147.2200772200799</v>
      </c>
      <c r="W667" s="65">
        <v>1746239.3996311801</v>
      </c>
      <c r="X667" s="65">
        <v>5492976.1996311797</v>
      </c>
      <c r="Y667" s="17">
        <v>21208.4023151783</v>
      </c>
    </row>
    <row r="668" spans="1:25" s="11" customFormat="1" ht="15" x14ac:dyDescent="0.35">
      <c r="A668" s="106" t="s">
        <v>2132</v>
      </c>
      <c r="B668" s="106" t="s">
        <v>2133</v>
      </c>
      <c r="C668" s="106" t="s">
        <v>2134</v>
      </c>
      <c r="D668" s="65">
        <v>3879293</v>
      </c>
      <c r="E668" s="65">
        <v>2325643</v>
      </c>
      <c r="F668" s="79">
        <v>3665876.1888000001</v>
      </c>
      <c r="G668" s="65">
        <v>0</v>
      </c>
      <c r="H668" s="65">
        <v>895583</v>
      </c>
      <c r="I668" s="80">
        <f t="shared" si="20"/>
        <v>10766395.1888</v>
      </c>
      <c r="J668" s="65">
        <v>5827116</v>
      </c>
      <c r="K668" s="65">
        <v>0</v>
      </c>
      <c r="L668" s="65">
        <v>3523004.77</v>
      </c>
      <c r="M668" s="65">
        <v>0</v>
      </c>
      <c r="N668" s="65">
        <v>919763.97</v>
      </c>
      <c r="O668" s="65">
        <v>30307</v>
      </c>
      <c r="P668" s="65">
        <v>466203.03</v>
      </c>
      <c r="Q668" s="80">
        <f t="shared" si="21"/>
        <v>10766394.77</v>
      </c>
      <c r="R668" s="65">
        <v>9927595.7699999996</v>
      </c>
      <c r="S668" s="65">
        <v>838799</v>
      </c>
      <c r="T668" s="52">
        <f>SUM('Part C'!$R668:$S668)</f>
        <v>10766394.77</v>
      </c>
      <c r="U668" s="65">
        <v>15179.8100458716</v>
      </c>
      <c r="V668" s="65">
        <v>1282.5672782874601</v>
      </c>
      <c r="W668" s="65">
        <v>4409423.0399953304</v>
      </c>
      <c r="X668" s="65">
        <v>15175817.809995299</v>
      </c>
      <c r="Y668" s="17">
        <v>23204.614388372102</v>
      </c>
    </row>
    <row r="669" spans="1:25" s="11" customFormat="1" ht="15" x14ac:dyDescent="0.35">
      <c r="A669" s="106" t="s">
        <v>2135</v>
      </c>
      <c r="B669" s="106" t="s">
        <v>2136</v>
      </c>
      <c r="C669" s="106" t="s">
        <v>2137</v>
      </c>
      <c r="D669" s="65">
        <v>3369622</v>
      </c>
      <c r="E669" s="65">
        <v>1160777</v>
      </c>
      <c r="F669" s="79">
        <v>2676559.7291999999</v>
      </c>
      <c r="G669" s="65">
        <v>0</v>
      </c>
      <c r="H669" s="65">
        <v>557256</v>
      </c>
      <c r="I669" s="80">
        <f t="shared" si="20"/>
        <v>7764214.7291999999</v>
      </c>
      <c r="J669" s="65">
        <v>3635602</v>
      </c>
      <c r="K669" s="65">
        <v>0</v>
      </c>
      <c r="L669" s="65">
        <v>3294508.62</v>
      </c>
      <c r="M669" s="65">
        <v>0</v>
      </c>
      <c r="N669" s="65">
        <v>468956.7</v>
      </c>
      <c r="O669" s="65">
        <v>15405</v>
      </c>
      <c r="P669" s="65">
        <v>349742.15</v>
      </c>
      <c r="Q669" s="80">
        <f t="shared" si="21"/>
        <v>7764214.4700000007</v>
      </c>
      <c r="R669" s="65">
        <v>7355471.4699999997</v>
      </c>
      <c r="S669" s="65">
        <v>408743</v>
      </c>
      <c r="T669" s="52">
        <f>SUM('Part C'!$R669:$S669)</f>
        <v>7764214.4699999997</v>
      </c>
      <c r="U669" s="65">
        <v>21956.631253731299</v>
      </c>
      <c r="V669" s="65">
        <v>1220.12835820896</v>
      </c>
      <c r="W669" s="65">
        <v>2258649.4165113699</v>
      </c>
      <c r="X669" s="65">
        <v>10022863.8865114</v>
      </c>
      <c r="Y669" s="17">
        <v>29918.9966761533</v>
      </c>
    </row>
    <row r="670" spans="1:25" s="11" customFormat="1" ht="15" x14ac:dyDescent="0.35">
      <c r="A670" s="106" t="s">
        <v>2138</v>
      </c>
      <c r="B670" s="106" t="s">
        <v>2139</v>
      </c>
      <c r="C670" s="106" t="s">
        <v>2140</v>
      </c>
      <c r="D670" s="65">
        <v>1759111</v>
      </c>
      <c r="E670" s="65">
        <v>1389170</v>
      </c>
      <c r="F670" s="79">
        <v>1860004.4147999999</v>
      </c>
      <c r="G670" s="65">
        <v>0</v>
      </c>
      <c r="H670" s="65">
        <v>224280</v>
      </c>
      <c r="I670" s="80">
        <f t="shared" si="20"/>
        <v>5232565.4147999994</v>
      </c>
      <c r="J670" s="65">
        <v>2636123</v>
      </c>
      <c r="K670" s="65">
        <v>0</v>
      </c>
      <c r="L670" s="65">
        <v>1650057.3</v>
      </c>
      <c r="M670" s="65">
        <v>0</v>
      </c>
      <c r="N670" s="65">
        <v>472275.11</v>
      </c>
      <c r="O670" s="65">
        <v>25573</v>
      </c>
      <c r="P670" s="65">
        <v>448537.2</v>
      </c>
      <c r="Q670" s="80">
        <f t="shared" si="21"/>
        <v>5232565.6100000003</v>
      </c>
      <c r="R670" s="65">
        <v>4844720.6100000003</v>
      </c>
      <c r="S670" s="65">
        <v>387845</v>
      </c>
      <c r="T670" s="52">
        <f>SUM('Part C'!$R670:$S670)</f>
        <v>5232565.6100000003</v>
      </c>
      <c r="U670" s="65">
        <v>15936.580953947399</v>
      </c>
      <c r="V670" s="65">
        <v>1275.8059210526301</v>
      </c>
      <c r="W670" s="65">
        <v>2049640.06752077</v>
      </c>
      <c r="X670" s="65">
        <v>7282205.6775207696</v>
      </c>
      <c r="Y670" s="17">
        <v>23954.623939213001</v>
      </c>
    </row>
    <row r="671" spans="1:25" s="11" customFormat="1" ht="15" x14ac:dyDescent="0.35">
      <c r="A671" s="106" t="s">
        <v>2141</v>
      </c>
      <c r="B671" s="106" t="s">
        <v>2142</v>
      </c>
      <c r="C671" s="106" t="s">
        <v>2143</v>
      </c>
      <c r="D671" s="65">
        <v>3182199</v>
      </c>
      <c r="E671" s="65">
        <v>1359954</v>
      </c>
      <c r="F671" s="79">
        <v>2683503.9923999999</v>
      </c>
      <c r="G671" s="65">
        <v>0</v>
      </c>
      <c r="H671" s="65">
        <v>256835</v>
      </c>
      <c r="I671" s="80">
        <f t="shared" si="20"/>
        <v>7482491.9923999999</v>
      </c>
      <c r="J671" s="65">
        <v>4677235</v>
      </c>
      <c r="K671" s="65">
        <v>0</v>
      </c>
      <c r="L671" s="65">
        <v>1888004.39</v>
      </c>
      <c r="M671" s="65">
        <v>0</v>
      </c>
      <c r="N671" s="65">
        <v>488434.46</v>
      </c>
      <c r="O671" s="65">
        <v>48843</v>
      </c>
      <c r="P671" s="65">
        <v>379975.31</v>
      </c>
      <c r="Q671" s="80">
        <f t="shared" si="21"/>
        <v>7482492.1599999992</v>
      </c>
      <c r="R671" s="65">
        <v>6906125.1600000001</v>
      </c>
      <c r="S671" s="65">
        <v>576367</v>
      </c>
      <c r="T671" s="52">
        <f>SUM('Part C'!$R671:$S671)</f>
        <v>7482492.1600000001</v>
      </c>
      <c r="U671" s="65">
        <v>17265.312900000001</v>
      </c>
      <c r="V671" s="65">
        <v>1440.9175</v>
      </c>
      <c r="W671" s="65">
        <v>2696894.8256852198</v>
      </c>
      <c r="X671" s="65">
        <v>10179386.985685199</v>
      </c>
      <c r="Y671" s="17">
        <v>25448.467464213001</v>
      </c>
    </row>
    <row r="672" spans="1:25" s="11" customFormat="1" ht="15" x14ac:dyDescent="0.35">
      <c r="A672" s="106" t="s">
        <v>2144</v>
      </c>
      <c r="B672" s="106" t="s">
        <v>2145</v>
      </c>
      <c r="C672" s="106" t="s">
        <v>2146</v>
      </c>
      <c r="D672" s="65">
        <v>3150550</v>
      </c>
      <c r="E672" s="65">
        <v>1497617</v>
      </c>
      <c r="F672" s="79">
        <v>2746137.0636</v>
      </c>
      <c r="G672" s="65">
        <v>0</v>
      </c>
      <c r="H672" s="65">
        <v>560266</v>
      </c>
      <c r="I672" s="80">
        <f t="shared" si="20"/>
        <v>7954570.0636</v>
      </c>
      <c r="J672" s="65">
        <v>4617335</v>
      </c>
      <c r="K672" s="65">
        <v>0</v>
      </c>
      <c r="L672" s="65">
        <v>2154760.87</v>
      </c>
      <c r="M672" s="65">
        <v>0</v>
      </c>
      <c r="N672" s="65">
        <v>658058.28</v>
      </c>
      <c r="O672" s="65">
        <v>67696</v>
      </c>
      <c r="P672" s="65">
        <v>456720.27</v>
      </c>
      <c r="Q672" s="80">
        <f t="shared" si="21"/>
        <v>7954570.4199999999</v>
      </c>
      <c r="R672" s="65">
        <v>7384543.4199999999</v>
      </c>
      <c r="S672" s="65">
        <v>570027</v>
      </c>
      <c r="T672" s="52">
        <f>SUM('Part C'!$R672:$S672)</f>
        <v>7954570.4199999999</v>
      </c>
      <c r="U672" s="65">
        <v>16744.9964172336</v>
      </c>
      <c r="V672" s="65">
        <v>1292.5782312925201</v>
      </c>
      <c r="W672" s="65">
        <v>2973326.5453179502</v>
      </c>
      <c r="X672" s="65">
        <v>10927896.965318</v>
      </c>
      <c r="Y672" s="17">
        <v>24779.811712739101</v>
      </c>
    </row>
    <row r="673" spans="1:25" s="11" customFormat="1" ht="15" x14ac:dyDescent="0.35">
      <c r="A673" s="106" t="s">
        <v>2147</v>
      </c>
      <c r="B673" s="106" t="s">
        <v>2148</v>
      </c>
      <c r="C673" s="106" t="s">
        <v>2149</v>
      </c>
      <c r="D673" s="65">
        <v>3000752</v>
      </c>
      <c r="E673" s="65">
        <v>1707767</v>
      </c>
      <c r="F673" s="79">
        <v>2781793.0252</v>
      </c>
      <c r="G673" s="65">
        <v>0</v>
      </c>
      <c r="H673" s="65">
        <v>209459</v>
      </c>
      <c r="I673" s="80">
        <f t="shared" si="20"/>
        <v>7699771.0252</v>
      </c>
      <c r="J673" s="65">
        <v>4221598</v>
      </c>
      <c r="K673" s="65">
        <v>190945.99</v>
      </c>
      <c r="L673" s="65">
        <v>2302431.65</v>
      </c>
      <c r="M673" s="65">
        <v>37746.400000000001</v>
      </c>
      <c r="N673" s="65">
        <v>482707.58</v>
      </c>
      <c r="O673" s="65">
        <v>18526</v>
      </c>
      <c r="P673" s="65">
        <v>445815.34</v>
      </c>
      <c r="Q673" s="80">
        <f t="shared" si="21"/>
        <v>7699770.9600000009</v>
      </c>
      <c r="R673" s="65">
        <v>6939330.96</v>
      </c>
      <c r="S673" s="65">
        <v>760440</v>
      </c>
      <c r="T673" s="52">
        <f>SUM('Part C'!$R673:$S673)</f>
        <v>7699770.96</v>
      </c>
      <c r="U673" s="65">
        <v>18455.6674468085</v>
      </c>
      <c r="V673" s="65">
        <v>2022.44680851064</v>
      </c>
      <c r="W673" s="65">
        <v>2535081.1361441002</v>
      </c>
      <c r="X673" s="65">
        <v>10234852.096144101</v>
      </c>
      <c r="Y673" s="17">
        <v>27220.351319532201</v>
      </c>
    </row>
    <row r="674" spans="1:25" s="11" customFormat="1" ht="15" x14ac:dyDescent="0.35">
      <c r="A674" s="106" t="s">
        <v>2150</v>
      </c>
      <c r="B674" s="106" t="s">
        <v>2151</v>
      </c>
      <c r="C674" s="106" t="s">
        <v>2152</v>
      </c>
      <c r="D674" s="65">
        <v>1490705</v>
      </c>
      <c r="E674" s="65">
        <v>807044</v>
      </c>
      <c r="F674" s="79">
        <v>1357510.1092000001</v>
      </c>
      <c r="G674" s="65">
        <v>0</v>
      </c>
      <c r="H674" s="65">
        <v>46146</v>
      </c>
      <c r="I674" s="80">
        <f t="shared" si="20"/>
        <v>3701405.1091999998</v>
      </c>
      <c r="J674" s="65">
        <v>2483027</v>
      </c>
      <c r="K674" s="65">
        <v>0</v>
      </c>
      <c r="L674" s="65">
        <v>296434.44</v>
      </c>
      <c r="M674" s="65">
        <v>0</v>
      </c>
      <c r="N674" s="65">
        <v>539332.11</v>
      </c>
      <c r="O674" s="65">
        <v>10240</v>
      </c>
      <c r="P674" s="65">
        <v>372371.28</v>
      </c>
      <c r="Q674" s="80">
        <f t="shared" si="21"/>
        <v>3701404.83</v>
      </c>
      <c r="R674" s="65">
        <v>3412353.83</v>
      </c>
      <c r="S674" s="65">
        <v>289051</v>
      </c>
      <c r="T674" s="52">
        <f>SUM('Part C'!$R674:$S674)</f>
        <v>3701404.83</v>
      </c>
      <c r="U674" s="65">
        <v>12732.6635447761</v>
      </c>
      <c r="V674" s="65">
        <v>1078.5485074626899</v>
      </c>
      <c r="W674" s="65">
        <v>1806919.5332090999</v>
      </c>
      <c r="X674" s="65">
        <v>5508324.3632091004</v>
      </c>
      <c r="Y674" s="17">
        <v>20553.4491164518</v>
      </c>
    </row>
    <row r="675" spans="1:25" s="11" customFormat="1" ht="15" x14ac:dyDescent="0.35">
      <c r="A675" s="106" t="s">
        <v>2153</v>
      </c>
      <c r="B675" s="106" t="s">
        <v>2154</v>
      </c>
      <c r="C675" s="106" t="s">
        <v>2155</v>
      </c>
      <c r="D675" s="65">
        <v>1857304</v>
      </c>
      <c r="E675" s="65">
        <v>1239686</v>
      </c>
      <c r="F675" s="79">
        <v>1829701.692</v>
      </c>
      <c r="G675" s="65">
        <v>0</v>
      </c>
      <c r="H675" s="65">
        <v>51880</v>
      </c>
      <c r="I675" s="80">
        <f t="shared" si="20"/>
        <v>4978571.6919999998</v>
      </c>
      <c r="J675" s="65">
        <v>2795390</v>
      </c>
      <c r="K675" s="65">
        <v>0</v>
      </c>
      <c r="L675" s="65">
        <v>926289.43</v>
      </c>
      <c r="M675" s="65">
        <v>0</v>
      </c>
      <c r="N675" s="65">
        <v>765096.85</v>
      </c>
      <c r="O675" s="65">
        <v>9554</v>
      </c>
      <c r="P675" s="65">
        <v>482241.48</v>
      </c>
      <c r="Q675" s="80">
        <f t="shared" si="21"/>
        <v>4978571.76</v>
      </c>
      <c r="R675" s="65">
        <v>4622266.76</v>
      </c>
      <c r="S675" s="65">
        <v>356305</v>
      </c>
      <c r="T675" s="52">
        <f>SUM('Part C'!$R675:$S675)</f>
        <v>4978571.76</v>
      </c>
      <c r="U675" s="65">
        <v>15884.078213058399</v>
      </c>
      <c r="V675" s="65">
        <v>1224.4158075601399</v>
      </c>
      <c r="W675" s="65">
        <v>1961990.985686</v>
      </c>
      <c r="X675" s="65">
        <v>6940562.7456860002</v>
      </c>
      <c r="Y675" s="17">
        <v>23850.731084831601</v>
      </c>
    </row>
    <row r="676" spans="1:25" s="11" customFormat="1" ht="15" x14ac:dyDescent="0.35">
      <c r="A676" s="106" t="s">
        <v>2156</v>
      </c>
      <c r="B676" s="106" t="s">
        <v>2157</v>
      </c>
      <c r="C676" s="106" t="s">
        <v>2158</v>
      </c>
      <c r="D676" s="65">
        <v>2777046</v>
      </c>
      <c r="E676" s="65">
        <v>1231590</v>
      </c>
      <c r="F676" s="79">
        <v>2368302.1488000001</v>
      </c>
      <c r="G676" s="65">
        <v>0</v>
      </c>
      <c r="H676" s="65">
        <v>63589</v>
      </c>
      <c r="I676" s="80">
        <f t="shared" si="20"/>
        <v>6440527.1488000005</v>
      </c>
      <c r="J676" s="65">
        <v>3578898</v>
      </c>
      <c r="K676" s="65">
        <v>0</v>
      </c>
      <c r="L676" s="65">
        <v>1600133.22</v>
      </c>
      <c r="M676" s="65">
        <v>0</v>
      </c>
      <c r="N676" s="65">
        <v>741063.04</v>
      </c>
      <c r="O676" s="65">
        <v>19657</v>
      </c>
      <c r="P676" s="65">
        <v>500775.89</v>
      </c>
      <c r="Q676" s="80">
        <f t="shared" si="21"/>
        <v>6440527.1499999994</v>
      </c>
      <c r="R676" s="65">
        <v>6060809.1500000004</v>
      </c>
      <c r="S676" s="65">
        <v>379718</v>
      </c>
      <c r="T676" s="52">
        <f>SUM('Part C'!$R676:$S676)</f>
        <v>6440527.1500000004</v>
      </c>
      <c r="U676" s="65">
        <v>18591.439110429401</v>
      </c>
      <c r="V676" s="65">
        <v>1164.7791411042899</v>
      </c>
      <c r="W676" s="65">
        <v>2197969.2829334498</v>
      </c>
      <c r="X676" s="65">
        <v>8638496.4329334497</v>
      </c>
      <c r="Y676" s="17">
        <v>26498.4553157468</v>
      </c>
    </row>
    <row r="677" spans="1:25" s="11" customFormat="1" ht="15" x14ac:dyDescent="0.35">
      <c r="A677" s="106" t="s">
        <v>2159</v>
      </c>
      <c r="B677" s="106" t="s">
        <v>2160</v>
      </c>
      <c r="C677" s="106" t="s">
        <v>2161</v>
      </c>
      <c r="D677" s="65">
        <v>2861332</v>
      </c>
      <c r="E677" s="65">
        <v>1518908</v>
      </c>
      <c r="F677" s="79">
        <v>2587845.7919999999</v>
      </c>
      <c r="G677" s="65">
        <v>0</v>
      </c>
      <c r="H677" s="65">
        <v>103207</v>
      </c>
      <c r="I677" s="80">
        <f t="shared" si="20"/>
        <v>7071292.7919999994</v>
      </c>
      <c r="J677" s="65">
        <v>3814463</v>
      </c>
      <c r="K677" s="65">
        <v>0</v>
      </c>
      <c r="L677" s="65">
        <v>1815852.07</v>
      </c>
      <c r="M677" s="65">
        <v>0</v>
      </c>
      <c r="N677" s="65">
        <v>771773.43999999994</v>
      </c>
      <c r="O677" s="65">
        <v>21009</v>
      </c>
      <c r="P677" s="65">
        <v>648195.31999999995</v>
      </c>
      <c r="Q677" s="80">
        <f t="shared" si="21"/>
        <v>7071292.8300000001</v>
      </c>
      <c r="R677" s="65">
        <v>6515188.8300000001</v>
      </c>
      <c r="S677" s="65">
        <v>556104</v>
      </c>
      <c r="T677" s="52">
        <f>SUM('Part C'!$R677:$S677)</f>
        <v>7071292.8300000001</v>
      </c>
      <c r="U677" s="65">
        <v>17997.759198895001</v>
      </c>
      <c r="V677" s="65">
        <v>1536.19889502762</v>
      </c>
      <c r="W677" s="65">
        <v>2440689.8172451202</v>
      </c>
      <c r="X677" s="65">
        <v>9511982.6472451203</v>
      </c>
      <c r="Y677" s="17">
        <v>26276.195158135699</v>
      </c>
    </row>
    <row r="678" spans="1:25" s="11" customFormat="1" ht="15" x14ac:dyDescent="0.35">
      <c r="A678" s="106" t="s">
        <v>2162</v>
      </c>
      <c r="B678" s="106" t="s">
        <v>2163</v>
      </c>
      <c r="C678" s="106" t="s">
        <v>2164</v>
      </c>
      <c r="D678" s="65">
        <v>3403955</v>
      </c>
      <c r="E678" s="65">
        <v>2201039</v>
      </c>
      <c r="F678" s="79">
        <v>3311430.4552000002</v>
      </c>
      <c r="G678" s="65">
        <v>0</v>
      </c>
      <c r="H678" s="65">
        <v>160311</v>
      </c>
      <c r="I678" s="80">
        <f t="shared" si="20"/>
        <v>9076735.4551999997</v>
      </c>
      <c r="J678" s="65">
        <v>5364703</v>
      </c>
      <c r="K678" s="65">
        <v>0</v>
      </c>
      <c r="L678" s="65">
        <v>1915460.01</v>
      </c>
      <c r="M678" s="65">
        <v>0</v>
      </c>
      <c r="N678" s="65">
        <v>983292.57</v>
      </c>
      <c r="O678" s="65">
        <v>185771.44</v>
      </c>
      <c r="P678" s="65">
        <v>627508.56000000006</v>
      </c>
      <c r="Q678" s="80">
        <f t="shared" si="21"/>
        <v>9076735.5800000001</v>
      </c>
      <c r="R678" s="65">
        <v>8447140.5800000001</v>
      </c>
      <c r="S678" s="65">
        <v>629595</v>
      </c>
      <c r="T678" s="52">
        <f>SUM('Part C'!$R678:$S678)</f>
        <v>9076735.5800000001</v>
      </c>
      <c r="U678" s="65">
        <v>16275.8007321773</v>
      </c>
      <c r="V678" s="65">
        <v>1213.0924855491301</v>
      </c>
      <c r="W678" s="65">
        <v>3499221.03632657</v>
      </c>
      <c r="X678" s="65">
        <v>12575956.6163266</v>
      </c>
      <c r="Y678" s="17">
        <v>24231.1302819394</v>
      </c>
    </row>
    <row r="679" spans="1:25" s="11" customFormat="1" ht="15" x14ac:dyDescent="0.35">
      <c r="A679" s="106" t="s">
        <v>2165</v>
      </c>
      <c r="B679" s="106" t="s">
        <v>2166</v>
      </c>
      <c r="C679" s="106" t="s">
        <v>2167</v>
      </c>
      <c r="D679" s="65">
        <v>3218547</v>
      </c>
      <c r="E679" s="65">
        <v>1479666</v>
      </c>
      <c r="F679" s="79">
        <v>2775704.2404</v>
      </c>
      <c r="G679" s="65">
        <v>0</v>
      </c>
      <c r="H679" s="65">
        <v>83308</v>
      </c>
      <c r="I679" s="80">
        <f t="shared" si="20"/>
        <v>7557225.2403999995</v>
      </c>
      <c r="J679" s="65">
        <v>4664018</v>
      </c>
      <c r="K679" s="65">
        <v>0</v>
      </c>
      <c r="L679" s="65">
        <v>1413693.05</v>
      </c>
      <c r="M679" s="65">
        <v>0</v>
      </c>
      <c r="N679" s="65">
        <v>900197.13</v>
      </c>
      <c r="O679" s="65">
        <v>132784.24</v>
      </c>
      <c r="P679" s="65">
        <v>446532.79</v>
      </c>
      <c r="Q679" s="80">
        <f t="shared" si="21"/>
        <v>7557225.21</v>
      </c>
      <c r="R679" s="65">
        <v>6977595.21</v>
      </c>
      <c r="S679" s="65">
        <v>579630</v>
      </c>
      <c r="T679" s="52">
        <f>SUM('Part C'!$R679:$S679)</f>
        <v>7557225.21</v>
      </c>
      <c r="U679" s="65">
        <v>13190.161077504699</v>
      </c>
      <c r="V679" s="65">
        <v>1095.7088846880899</v>
      </c>
      <c r="W679" s="65">
        <v>3566643.4069686998</v>
      </c>
      <c r="X679" s="65">
        <v>11123868.616968701</v>
      </c>
      <c r="Y679" s="17">
        <v>21028.107026405902</v>
      </c>
    </row>
    <row r="680" spans="1:25" s="11" customFormat="1" ht="15" x14ac:dyDescent="0.35">
      <c r="A680" s="106" t="s">
        <v>2168</v>
      </c>
      <c r="B680" s="106" t="s">
        <v>2169</v>
      </c>
      <c r="C680" s="106" t="s">
        <v>2170</v>
      </c>
      <c r="D680" s="65">
        <v>2323495</v>
      </c>
      <c r="E680" s="65">
        <v>1076964</v>
      </c>
      <c r="F680" s="79">
        <v>2008991.1772</v>
      </c>
      <c r="G680" s="65">
        <v>0</v>
      </c>
      <c r="H680" s="65">
        <v>88560</v>
      </c>
      <c r="I680" s="80">
        <f t="shared" si="20"/>
        <v>5498010.1771999998</v>
      </c>
      <c r="J680" s="65">
        <v>3372433</v>
      </c>
      <c r="K680" s="65">
        <v>0</v>
      </c>
      <c r="L680" s="65">
        <v>1032828.49</v>
      </c>
      <c r="M680" s="65">
        <v>0</v>
      </c>
      <c r="N680" s="65">
        <v>738932.96</v>
      </c>
      <c r="O680" s="65">
        <v>25292</v>
      </c>
      <c r="P680" s="65">
        <v>328524.06</v>
      </c>
      <c r="Q680" s="80">
        <f t="shared" si="21"/>
        <v>5498010.5099999998</v>
      </c>
      <c r="R680" s="65">
        <v>5119832.51</v>
      </c>
      <c r="S680" s="65">
        <v>378178</v>
      </c>
      <c r="T680" s="52">
        <f>SUM('Part C'!$R680:$S680)</f>
        <v>5498010.5099999998</v>
      </c>
      <c r="U680" s="65">
        <v>14544.9787215909</v>
      </c>
      <c r="V680" s="65">
        <v>1074.3693181818201</v>
      </c>
      <c r="W680" s="65">
        <v>2373267.4466029899</v>
      </c>
      <c r="X680" s="65">
        <v>7871277.9566029897</v>
      </c>
      <c r="Y680" s="17">
        <v>22361.585103985799</v>
      </c>
    </row>
    <row r="681" spans="1:25" s="11" customFormat="1" ht="15" x14ac:dyDescent="0.35">
      <c r="A681" s="106" t="s">
        <v>2171</v>
      </c>
      <c r="B681" s="106" t="s">
        <v>2172</v>
      </c>
      <c r="C681" s="106" t="s">
        <v>2173</v>
      </c>
      <c r="D681" s="65">
        <v>3135831</v>
      </c>
      <c r="E681" s="65">
        <v>1147303</v>
      </c>
      <c r="F681" s="79">
        <v>2530475.5671999999</v>
      </c>
      <c r="G681" s="65">
        <v>0</v>
      </c>
      <c r="H681" s="65">
        <v>154902</v>
      </c>
      <c r="I681" s="80">
        <f t="shared" si="20"/>
        <v>6968511.5671999995</v>
      </c>
      <c r="J681" s="65">
        <v>4200539</v>
      </c>
      <c r="K681" s="65">
        <v>0</v>
      </c>
      <c r="L681" s="65">
        <v>1708670.33</v>
      </c>
      <c r="M681" s="65">
        <v>0</v>
      </c>
      <c r="N681" s="65">
        <v>723468.80000000005</v>
      </c>
      <c r="O681" s="65">
        <v>39641</v>
      </c>
      <c r="P681" s="65">
        <v>296192.64000000001</v>
      </c>
      <c r="Q681" s="80">
        <f t="shared" si="21"/>
        <v>6968511.7699999996</v>
      </c>
      <c r="R681" s="65">
        <v>6413467.7699999996</v>
      </c>
      <c r="S681" s="65">
        <v>555044</v>
      </c>
      <c r="T681" s="52">
        <f>SUM('Part C'!$R681:$S681)</f>
        <v>6968511.7699999996</v>
      </c>
      <c r="U681" s="65">
        <v>14949.8083216783</v>
      </c>
      <c r="V681" s="65">
        <v>1293.80885780886</v>
      </c>
      <c r="W681" s="65">
        <v>2892419.7005473999</v>
      </c>
      <c r="X681" s="65">
        <v>9860931.4705473892</v>
      </c>
      <c r="Y681" s="17">
        <v>22985.8542437002</v>
      </c>
    </row>
    <row r="682" spans="1:25" s="11" customFormat="1" ht="15" x14ac:dyDescent="0.35">
      <c r="A682" s="106" t="s">
        <v>2174</v>
      </c>
      <c r="B682" s="106" t="s">
        <v>2175</v>
      </c>
      <c r="C682" s="106" t="s">
        <v>2176</v>
      </c>
      <c r="D682" s="65">
        <v>3042933</v>
      </c>
      <c r="E682" s="65">
        <v>1919882</v>
      </c>
      <c r="F682" s="79">
        <v>2932031.102</v>
      </c>
      <c r="G682" s="65">
        <v>0</v>
      </c>
      <c r="H682" s="65">
        <v>102022</v>
      </c>
      <c r="I682" s="80">
        <f t="shared" si="20"/>
        <v>7996868.102</v>
      </c>
      <c r="J682" s="65">
        <v>4269115</v>
      </c>
      <c r="K682" s="65">
        <v>0</v>
      </c>
      <c r="L682" s="65">
        <v>2049224.02</v>
      </c>
      <c r="M682" s="65">
        <v>0</v>
      </c>
      <c r="N682" s="65">
        <v>990998.4</v>
      </c>
      <c r="O682" s="65">
        <v>40002</v>
      </c>
      <c r="P682" s="65">
        <v>647528.78</v>
      </c>
      <c r="Q682" s="80">
        <f t="shared" si="21"/>
        <v>7996868.2000000002</v>
      </c>
      <c r="R682" s="65">
        <v>7324897.2000000002</v>
      </c>
      <c r="S682" s="65">
        <v>671971</v>
      </c>
      <c r="T682" s="52">
        <f>SUM('Part C'!$R682:$S682)</f>
        <v>7996868.2000000002</v>
      </c>
      <c r="U682" s="65">
        <v>16916.6217090069</v>
      </c>
      <c r="V682" s="65">
        <v>1551.8960739029999</v>
      </c>
      <c r="W682" s="65">
        <v>2919388.6488042502</v>
      </c>
      <c r="X682" s="65">
        <v>10916256.8488042</v>
      </c>
      <c r="Y682" s="17">
        <v>25210.754847123</v>
      </c>
    </row>
    <row r="683" spans="1:25" s="11" customFormat="1" ht="15" x14ac:dyDescent="0.35">
      <c r="A683" s="106" t="s">
        <v>2177</v>
      </c>
      <c r="B683" s="106" t="s">
        <v>2178</v>
      </c>
      <c r="C683" s="106" t="s">
        <v>2179</v>
      </c>
      <c r="D683" s="65">
        <v>11923656</v>
      </c>
      <c r="E683" s="65">
        <v>6564867</v>
      </c>
      <c r="F683" s="79">
        <v>10923019.3884</v>
      </c>
      <c r="G683" s="65">
        <v>0</v>
      </c>
      <c r="H683" s="65">
        <v>2489524</v>
      </c>
      <c r="I683" s="80">
        <f t="shared" si="20"/>
        <v>31901066.3884</v>
      </c>
      <c r="J683" s="65">
        <v>21198725</v>
      </c>
      <c r="K683" s="65">
        <v>0</v>
      </c>
      <c r="L683" s="65">
        <v>5932500.4400000004</v>
      </c>
      <c r="M683" s="65">
        <v>0</v>
      </c>
      <c r="N683" s="65">
        <v>2305697.5699999998</v>
      </c>
      <c r="O683" s="65">
        <v>197910.44</v>
      </c>
      <c r="P683" s="65">
        <v>2266233</v>
      </c>
      <c r="Q683" s="80">
        <f t="shared" si="21"/>
        <v>31901066.450000003</v>
      </c>
      <c r="R683" s="65">
        <v>29170486.449999999</v>
      </c>
      <c r="S683" s="65">
        <v>2730580</v>
      </c>
      <c r="T683" s="52">
        <f>SUM('Part C'!$R683:$S683)</f>
        <v>31901066.449999999</v>
      </c>
      <c r="U683" s="65">
        <v>13455.0214252768</v>
      </c>
      <c r="V683" s="65">
        <v>1259.4926199261999</v>
      </c>
      <c r="W683" s="65">
        <v>14617169.955213901</v>
      </c>
      <c r="X683" s="65">
        <v>46518236.4052139</v>
      </c>
      <c r="Y683" s="17">
        <v>21456.751109416</v>
      </c>
    </row>
    <row r="684" spans="1:25" s="11" customFormat="1" ht="15" x14ac:dyDescent="0.35">
      <c r="A684" s="106" t="s">
        <v>2180</v>
      </c>
      <c r="B684" s="106" t="s">
        <v>2181</v>
      </c>
      <c r="C684" s="106" t="s">
        <v>2182</v>
      </c>
      <c r="D684" s="65">
        <v>3290598</v>
      </c>
      <c r="E684" s="65">
        <v>1507622</v>
      </c>
      <c r="F684" s="79">
        <v>2834788.3760000002</v>
      </c>
      <c r="G684" s="65">
        <v>0</v>
      </c>
      <c r="H684" s="65">
        <v>1341846</v>
      </c>
      <c r="I684" s="80">
        <f t="shared" si="20"/>
        <v>8974854.3760000002</v>
      </c>
      <c r="J684" s="65">
        <v>4949391</v>
      </c>
      <c r="K684" s="65">
        <v>0</v>
      </c>
      <c r="L684" s="65">
        <v>2596868.0499999998</v>
      </c>
      <c r="M684" s="65">
        <v>0</v>
      </c>
      <c r="N684" s="65">
        <v>686034.09</v>
      </c>
      <c r="O684" s="65">
        <v>33206</v>
      </c>
      <c r="P684" s="65">
        <v>709355.2</v>
      </c>
      <c r="Q684" s="80">
        <f t="shared" si="21"/>
        <v>8974854.3399999999</v>
      </c>
      <c r="R684" s="65">
        <v>8081261.3399999999</v>
      </c>
      <c r="S684" s="65">
        <v>893593</v>
      </c>
      <c r="T684" s="52">
        <f>SUM('Part C'!$R684:$S684)</f>
        <v>8974854.3399999999</v>
      </c>
      <c r="U684" s="65">
        <v>19379.523597122301</v>
      </c>
      <c r="V684" s="65">
        <v>2142.9088729016798</v>
      </c>
      <c r="W684" s="65">
        <v>2811512.8557768399</v>
      </c>
      <c r="X684" s="65">
        <v>11786367.1957768</v>
      </c>
      <c r="Y684" s="17">
        <v>28264.669534237</v>
      </c>
    </row>
    <row r="685" spans="1:25" s="11" customFormat="1" ht="15" x14ac:dyDescent="0.35">
      <c r="A685" s="106" t="s">
        <v>2183</v>
      </c>
      <c r="B685" s="106" t="s">
        <v>2184</v>
      </c>
      <c r="C685" s="106" t="s">
        <v>2185</v>
      </c>
      <c r="D685" s="65">
        <v>2529689</v>
      </c>
      <c r="E685" s="65">
        <v>1876710</v>
      </c>
      <c r="F685" s="79">
        <v>2603300.5292000002</v>
      </c>
      <c r="G685" s="65">
        <v>0</v>
      </c>
      <c r="H685" s="65">
        <v>286769</v>
      </c>
      <c r="I685" s="80">
        <f t="shared" si="20"/>
        <v>7296468.5292000007</v>
      </c>
      <c r="J685" s="65">
        <v>5595443</v>
      </c>
      <c r="K685" s="65">
        <v>0</v>
      </c>
      <c r="L685" s="65">
        <v>485536.02</v>
      </c>
      <c r="M685" s="65">
        <v>0</v>
      </c>
      <c r="N685" s="65">
        <v>696902.44</v>
      </c>
      <c r="O685" s="65">
        <v>39876</v>
      </c>
      <c r="P685" s="65">
        <v>478711.49</v>
      </c>
      <c r="Q685" s="80">
        <f t="shared" si="21"/>
        <v>7296468.9499999993</v>
      </c>
      <c r="R685" s="65">
        <v>6647090.9500000002</v>
      </c>
      <c r="S685" s="65">
        <v>649378</v>
      </c>
      <c r="T685" s="52">
        <f>SUM('Part C'!$R685:$S685)</f>
        <v>7296468.9500000002</v>
      </c>
      <c r="U685" s="65">
        <v>17868.5240591398</v>
      </c>
      <c r="V685" s="65">
        <v>1745.6397849462401</v>
      </c>
      <c r="W685" s="65">
        <v>2508112.18788725</v>
      </c>
      <c r="X685" s="65">
        <v>9804581.1378872506</v>
      </c>
      <c r="Y685" s="17">
        <v>26356.4009082991</v>
      </c>
    </row>
    <row r="686" spans="1:25" s="11" customFormat="1" ht="15" x14ac:dyDescent="0.35">
      <c r="A686" s="106" t="s">
        <v>2186</v>
      </c>
      <c r="B686" s="106" t="s">
        <v>2187</v>
      </c>
      <c r="C686" s="106" t="s">
        <v>2188</v>
      </c>
      <c r="D686" s="65">
        <v>2159251</v>
      </c>
      <c r="E686" s="65">
        <v>1260122</v>
      </c>
      <c r="F686" s="79">
        <v>2020165.5684</v>
      </c>
      <c r="G686" s="65">
        <v>0</v>
      </c>
      <c r="H686" s="65">
        <v>347529</v>
      </c>
      <c r="I686" s="80">
        <f t="shared" si="20"/>
        <v>5787067.5684000002</v>
      </c>
      <c r="J686" s="65">
        <v>4474921</v>
      </c>
      <c r="K686" s="65">
        <v>0</v>
      </c>
      <c r="L686" s="65">
        <v>264488</v>
      </c>
      <c r="M686" s="65">
        <v>0</v>
      </c>
      <c r="N686" s="65">
        <v>728166.43</v>
      </c>
      <c r="O686" s="65">
        <v>22584</v>
      </c>
      <c r="P686" s="65">
        <v>296908.5</v>
      </c>
      <c r="Q686" s="80">
        <f t="shared" si="21"/>
        <v>5787067.9299999997</v>
      </c>
      <c r="R686" s="65">
        <v>5290097.93</v>
      </c>
      <c r="S686" s="65">
        <v>496970</v>
      </c>
      <c r="T686" s="52">
        <f>SUM('Part C'!$R686:$S686)</f>
        <v>5787067.9299999997</v>
      </c>
      <c r="U686" s="65">
        <v>15605.0086430678</v>
      </c>
      <c r="V686" s="65">
        <v>1465.9882005899699</v>
      </c>
      <c r="W686" s="65">
        <v>2285618.3647682201</v>
      </c>
      <c r="X686" s="65">
        <v>8072686.2947682198</v>
      </c>
      <c r="Y686" s="17">
        <v>23813.233907870901</v>
      </c>
    </row>
    <row r="687" spans="1:25" s="11" customFormat="1" ht="15" x14ac:dyDescent="0.35">
      <c r="A687" s="106" t="s">
        <v>2189</v>
      </c>
      <c r="B687" s="106" t="s">
        <v>2190</v>
      </c>
      <c r="C687" s="106" t="s">
        <v>2191</v>
      </c>
      <c r="D687" s="65">
        <v>2127454</v>
      </c>
      <c r="E687" s="65">
        <v>1173991</v>
      </c>
      <c r="F687" s="79">
        <v>1950493.706</v>
      </c>
      <c r="G687" s="65">
        <v>0</v>
      </c>
      <c r="H687" s="65">
        <v>104216</v>
      </c>
      <c r="I687" s="80">
        <f t="shared" si="20"/>
        <v>5356154.7060000002</v>
      </c>
      <c r="J687" s="65">
        <v>3326927</v>
      </c>
      <c r="K687" s="65">
        <v>0</v>
      </c>
      <c r="L687" s="65">
        <v>929474.21</v>
      </c>
      <c r="M687" s="65">
        <v>0</v>
      </c>
      <c r="N687" s="65">
        <v>732240.47</v>
      </c>
      <c r="O687" s="65">
        <v>15599</v>
      </c>
      <c r="P687" s="65">
        <v>351913.59</v>
      </c>
      <c r="Q687" s="80">
        <f t="shared" si="21"/>
        <v>5356154.2699999996</v>
      </c>
      <c r="R687" s="65">
        <v>4961039.2699999996</v>
      </c>
      <c r="S687" s="65">
        <v>395115</v>
      </c>
      <c r="T687" s="52">
        <f>SUM('Part C'!$R687:$S687)</f>
        <v>5356154.2699999996</v>
      </c>
      <c r="U687" s="65">
        <v>15600.7524213836</v>
      </c>
      <c r="V687" s="65">
        <v>1242.5</v>
      </c>
      <c r="W687" s="65">
        <v>2144031.3864197498</v>
      </c>
      <c r="X687" s="65">
        <v>7500185.6564197503</v>
      </c>
      <c r="Y687" s="17">
        <v>23585.4894855967</v>
      </c>
    </row>
    <row r="688" spans="1:25" s="11" customFormat="1" ht="15" x14ac:dyDescent="0.35">
      <c r="A688" s="106" t="s">
        <v>2192</v>
      </c>
      <c r="B688" s="106" t="s">
        <v>2193</v>
      </c>
      <c r="C688" s="106" t="s">
        <v>2194</v>
      </c>
      <c r="D688" s="65">
        <v>2927528</v>
      </c>
      <c r="E688" s="65">
        <v>1361800</v>
      </c>
      <c r="F688" s="79">
        <v>2534134.9824000001</v>
      </c>
      <c r="G688" s="65">
        <v>0</v>
      </c>
      <c r="H688" s="65">
        <v>302842</v>
      </c>
      <c r="I688" s="80">
        <f t="shared" si="20"/>
        <v>7126304.9824000001</v>
      </c>
      <c r="J688" s="65">
        <v>4735120</v>
      </c>
      <c r="K688" s="65">
        <v>0</v>
      </c>
      <c r="L688" s="65">
        <v>1022701.46</v>
      </c>
      <c r="M688" s="65">
        <v>0</v>
      </c>
      <c r="N688" s="65">
        <v>735573.19</v>
      </c>
      <c r="O688" s="65">
        <v>112887</v>
      </c>
      <c r="P688" s="65">
        <v>520022.98</v>
      </c>
      <c r="Q688" s="80">
        <f t="shared" si="21"/>
        <v>7126304.6300000008</v>
      </c>
      <c r="R688" s="65">
        <v>6583178.6299999999</v>
      </c>
      <c r="S688" s="65">
        <v>543126</v>
      </c>
      <c r="T688" s="52">
        <f>SUM('Part C'!$R688:$S688)</f>
        <v>7126304.6299999999</v>
      </c>
      <c r="U688" s="65">
        <v>13917.9252219873</v>
      </c>
      <c r="V688" s="65">
        <v>1148.2579281183901</v>
      </c>
      <c r="W688" s="65">
        <v>3189078.1313727698</v>
      </c>
      <c r="X688" s="65">
        <v>10315382.761372801</v>
      </c>
      <c r="Y688" s="17">
        <v>21808.420214318801</v>
      </c>
    </row>
    <row r="689" spans="1:25" s="11" customFormat="1" ht="15" x14ac:dyDescent="0.35">
      <c r="A689" s="106" t="s">
        <v>2195</v>
      </c>
      <c r="B689" s="106" t="s">
        <v>2196</v>
      </c>
      <c r="C689" s="106" t="s">
        <v>2197</v>
      </c>
      <c r="D689" s="65">
        <v>2965476</v>
      </c>
      <c r="E689" s="65">
        <v>1855023</v>
      </c>
      <c r="F689" s="79">
        <v>2847950.8092</v>
      </c>
      <c r="G689" s="65">
        <v>0</v>
      </c>
      <c r="H689" s="65">
        <v>76176</v>
      </c>
      <c r="I689" s="80">
        <f t="shared" si="20"/>
        <v>7744625.8092</v>
      </c>
      <c r="J689" s="65">
        <v>4457489</v>
      </c>
      <c r="K689" s="65">
        <v>0</v>
      </c>
      <c r="L689" s="65">
        <v>1540530.72</v>
      </c>
      <c r="M689" s="65">
        <v>0</v>
      </c>
      <c r="N689" s="65">
        <v>725850.22</v>
      </c>
      <c r="O689" s="65">
        <v>39049</v>
      </c>
      <c r="P689" s="65">
        <v>981706.54</v>
      </c>
      <c r="Q689" s="80">
        <f t="shared" si="21"/>
        <v>7744625.4799999995</v>
      </c>
      <c r="R689" s="65">
        <v>7173033.4800000004</v>
      </c>
      <c r="S689" s="65">
        <v>571592</v>
      </c>
      <c r="T689" s="52">
        <f>SUM('Part C'!$R689:$S689)</f>
        <v>7744625.4800000004</v>
      </c>
      <c r="U689" s="65">
        <v>20612.165172413799</v>
      </c>
      <c r="V689" s="65">
        <v>1642.5057471264399</v>
      </c>
      <c r="W689" s="65">
        <v>2346298.4983461401</v>
      </c>
      <c r="X689" s="65">
        <v>10090923.9783461</v>
      </c>
      <c r="Y689" s="17">
        <v>28996.907983753299</v>
      </c>
    </row>
    <row r="690" spans="1:25" s="11" customFormat="1" ht="15" x14ac:dyDescent="0.35">
      <c r="A690" s="106" t="s">
        <v>2198</v>
      </c>
      <c r="B690" s="106" t="s">
        <v>2199</v>
      </c>
      <c r="C690" s="106" t="s">
        <v>2200</v>
      </c>
      <c r="D690" s="65">
        <v>2016770</v>
      </c>
      <c r="E690" s="65">
        <v>1021809</v>
      </c>
      <c r="F690" s="79">
        <v>1795192.4731999999</v>
      </c>
      <c r="G690" s="65">
        <v>0</v>
      </c>
      <c r="H690" s="65">
        <v>51323</v>
      </c>
      <c r="I690" s="80">
        <f t="shared" si="20"/>
        <v>4885094.4731999999</v>
      </c>
      <c r="J690" s="65">
        <v>2681385</v>
      </c>
      <c r="K690" s="65">
        <v>0</v>
      </c>
      <c r="L690" s="65">
        <v>1151199.92</v>
      </c>
      <c r="M690" s="65">
        <v>0</v>
      </c>
      <c r="N690" s="65">
        <v>546966.35</v>
      </c>
      <c r="O690" s="65">
        <v>10477</v>
      </c>
      <c r="P690" s="65">
        <v>495066.5</v>
      </c>
      <c r="Q690" s="80">
        <f t="shared" si="21"/>
        <v>4885094.7699999996</v>
      </c>
      <c r="R690" s="65">
        <v>4418006.7699999996</v>
      </c>
      <c r="S690" s="65">
        <v>467088</v>
      </c>
      <c r="T690" s="52">
        <f>SUM('Part C'!$R690:$S690)</f>
        <v>4885094.7699999996</v>
      </c>
      <c r="U690" s="65">
        <v>20359.478202765</v>
      </c>
      <c r="V690" s="65">
        <v>2152.4792626728099</v>
      </c>
      <c r="W690" s="65">
        <v>1463065.44293423</v>
      </c>
      <c r="X690" s="65">
        <v>6348160.2129342305</v>
      </c>
      <c r="Y690" s="17">
        <v>29254.194529650798</v>
      </c>
    </row>
    <row r="691" spans="1:25" s="11" customFormat="1" ht="15" x14ac:dyDescent="0.35">
      <c r="A691" s="106" t="s">
        <v>2201</v>
      </c>
      <c r="B691" s="106" t="s">
        <v>2202</v>
      </c>
      <c r="C691" s="106" t="s">
        <v>2203</v>
      </c>
      <c r="D691" s="65">
        <v>4160424</v>
      </c>
      <c r="E691" s="65">
        <v>2867876</v>
      </c>
      <c r="F691" s="79">
        <v>4152319.64</v>
      </c>
      <c r="G691" s="65">
        <v>0</v>
      </c>
      <c r="H691" s="65">
        <v>177583</v>
      </c>
      <c r="I691" s="80">
        <f t="shared" si="20"/>
        <v>11358202.640000001</v>
      </c>
      <c r="J691" s="65">
        <v>5338848</v>
      </c>
      <c r="K691" s="65">
        <v>568514.91</v>
      </c>
      <c r="L691" s="65">
        <v>3473472.03</v>
      </c>
      <c r="M691" s="65">
        <v>217888.55</v>
      </c>
      <c r="N691" s="65">
        <v>885310.43</v>
      </c>
      <c r="O691" s="65">
        <v>34920</v>
      </c>
      <c r="P691" s="65">
        <v>839248.81</v>
      </c>
      <c r="Q691" s="80">
        <f t="shared" si="21"/>
        <v>11358202.73</v>
      </c>
      <c r="R691" s="65">
        <v>9759253.7300000004</v>
      </c>
      <c r="S691" s="65">
        <v>1598949</v>
      </c>
      <c r="T691" s="52">
        <f>SUM('Part C'!$R691:$S691)</f>
        <v>11358202.73</v>
      </c>
      <c r="U691" s="65">
        <v>18518.508026565501</v>
      </c>
      <c r="V691" s="65">
        <v>3034.0588235294099</v>
      </c>
      <c r="W691" s="65">
        <v>3553158.93284027</v>
      </c>
      <c r="X691" s="65">
        <v>14911361.662840299</v>
      </c>
      <c r="Y691" s="17">
        <v>28294.8039143079</v>
      </c>
    </row>
    <row r="692" spans="1:25" s="11" customFormat="1" ht="15" x14ac:dyDescent="0.35">
      <c r="A692" s="106" t="s">
        <v>2204</v>
      </c>
      <c r="B692" s="106" t="s">
        <v>2205</v>
      </c>
      <c r="C692" s="106" t="s">
        <v>2206</v>
      </c>
      <c r="D692" s="65">
        <v>1992102</v>
      </c>
      <c r="E692" s="65">
        <v>1209717</v>
      </c>
      <c r="F692" s="79">
        <v>1891634.6651999999</v>
      </c>
      <c r="G692" s="65">
        <v>0</v>
      </c>
      <c r="H692" s="65">
        <v>353397</v>
      </c>
      <c r="I692" s="80">
        <f t="shared" si="20"/>
        <v>5446850.6651999997</v>
      </c>
      <c r="J692" s="65">
        <v>2682001</v>
      </c>
      <c r="K692" s="65">
        <v>198289.56</v>
      </c>
      <c r="L692" s="65">
        <v>1274916.43</v>
      </c>
      <c r="M692" s="65">
        <v>28644.76</v>
      </c>
      <c r="N692" s="65">
        <v>468099.26</v>
      </c>
      <c r="O692" s="65">
        <v>9238</v>
      </c>
      <c r="P692" s="65">
        <v>785661.4</v>
      </c>
      <c r="Q692" s="80">
        <f t="shared" si="21"/>
        <v>5446850.4100000001</v>
      </c>
      <c r="R692" s="65">
        <v>4543539.41</v>
      </c>
      <c r="S692" s="65">
        <v>903311</v>
      </c>
      <c r="T692" s="52">
        <f>SUM('Part C'!$R692:$S692)</f>
        <v>5446850.4100000001</v>
      </c>
      <c r="U692" s="65">
        <v>18320.723427419402</v>
      </c>
      <c r="V692" s="65">
        <v>3642.3830645161302</v>
      </c>
      <c r="W692" s="65">
        <v>1672074.7919248301</v>
      </c>
      <c r="X692" s="65">
        <v>7118925.2019248297</v>
      </c>
      <c r="Y692" s="17">
        <v>28705.343556148498</v>
      </c>
    </row>
    <row r="693" spans="1:25" s="11" customFormat="1" ht="15" x14ac:dyDescent="0.35">
      <c r="A693" s="106" t="s">
        <v>2207</v>
      </c>
      <c r="B693" s="106" t="s">
        <v>2208</v>
      </c>
      <c r="C693" s="106" t="s">
        <v>2209</v>
      </c>
      <c r="D693" s="65">
        <v>7116956</v>
      </c>
      <c r="E693" s="65">
        <v>2940995</v>
      </c>
      <c r="F693" s="79">
        <v>5942237.4507999998</v>
      </c>
      <c r="G693" s="65">
        <v>0</v>
      </c>
      <c r="H693" s="65">
        <v>324937</v>
      </c>
      <c r="I693" s="80">
        <f t="shared" si="20"/>
        <v>16325125.4508</v>
      </c>
      <c r="J693" s="65">
        <v>11363740</v>
      </c>
      <c r="K693" s="65">
        <v>0</v>
      </c>
      <c r="L693" s="65">
        <v>3223775.29</v>
      </c>
      <c r="M693" s="65">
        <v>0</v>
      </c>
      <c r="N693" s="65">
        <v>1181697.1499999999</v>
      </c>
      <c r="O693" s="65">
        <v>39465</v>
      </c>
      <c r="P693" s="65">
        <v>516448.45</v>
      </c>
      <c r="Q693" s="80">
        <f t="shared" si="21"/>
        <v>16325125.889999999</v>
      </c>
      <c r="R693" s="65">
        <v>14446624.890000001</v>
      </c>
      <c r="S693" s="65">
        <v>1878501</v>
      </c>
      <c r="T693" s="52">
        <f>SUM('Part C'!$R693:$S693)</f>
        <v>16325125.890000001</v>
      </c>
      <c r="U693" s="65">
        <v>14504.6434638554</v>
      </c>
      <c r="V693" s="65">
        <v>1886.0451807228901</v>
      </c>
      <c r="W693" s="65">
        <v>6715268.11595619</v>
      </c>
      <c r="X693" s="65">
        <v>23040394.005956199</v>
      </c>
      <c r="Y693" s="17">
        <v>23132.925708791401</v>
      </c>
    </row>
    <row r="694" spans="1:25" s="11" customFormat="1" ht="15" x14ac:dyDescent="0.35">
      <c r="A694" s="106" t="s">
        <v>2210</v>
      </c>
      <c r="B694" s="106" t="s">
        <v>2211</v>
      </c>
      <c r="C694" s="106" t="s">
        <v>2212</v>
      </c>
      <c r="D694" s="65">
        <v>4289187</v>
      </c>
      <c r="E694" s="65">
        <v>2399978</v>
      </c>
      <c r="F694" s="79">
        <v>3951958.682</v>
      </c>
      <c r="G694" s="65">
        <v>0</v>
      </c>
      <c r="H694" s="65">
        <v>116497</v>
      </c>
      <c r="I694" s="80">
        <f t="shared" si="20"/>
        <v>10757620.682</v>
      </c>
      <c r="J694" s="65">
        <v>4968782</v>
      </c>
      <c r="K694" s="65">
        <v>502558.26</v>
      </c>
      <c r="L694" s="65">
        <v>4145149.15</v>
      </c>
      <c r="M694" s="65">
        <v>0</v>
      </c>
      <c r="N694" s="65">
        <v>465603.3</v>
      </c>
      <c r="O694" s="65">
        <v>19344</v>
      </c>
      <c r="P694" s="65">
        <v>656184.31999999995</v>
      </c>
      <c r="Q694" s="80">
        <f t="shared" si="21"/>
        <v>10757621.030000001</v>
      </c>
      <c r="R694" s="65">
        <v>9643623.0299999993</v>
      </c>
      <c r="S694" s="65">
        <v>1113998</v>
      </c>
      <c r="T694" s="52">
        <f>SUM('Part C'!$R694:$S694)</f>
        <v>10757621.029999999</v>
      </c>
      <c r="U694" s="65">
        <v>18798.485438596501</v>
      </c>
      <c r="V694" s="65">
        <v>2171.5360623781698</v>
      </c>
      <c r="W694" s="65">
        <v>3458767.61394129</v>
      </c>
      <c r="X694" s="65">
        <v>14216388.6439413</v>
      </c>
      <c r="Y694" s="17">
        <v>27712.258565187702</v>
      </c>
    </row>
    <row r="695" spans="1:25" s="11" customFormat="1" ht="15" x14ac:dyDescent="0.35">
      <c r="A695" s="106" t="s">
        <v>2213</v>
      </c>
      <c r="B695" s="106" t="s">
        <v>2214</v>
      </c>
      <c r="C695" s="106" t="s">
        <v>2215</v>
      </c>
      <c r="D695" s="65">
        <v>1960957</v>
      </c>
      <c r="E695" s="65">
        <v>1537728</v>
      </c>
      <c r="F695" s="79">
        <v>2067023.098</v>
      </c>
      <c r="G695" s="65">
        <v>0</v>
      </c>
      <c r="H695" s="65">
        <v>244101</v>
      </c>
      <c r="I695" s="80">
        <f t="shared" si="20"/>
        <v>5809809.0980000002</v>
      </c>
      <c r="J695" s="65">
        <v>2679262</v>
      </c>
      <c r="K695" s="65">
        <v>394374.77</v>
      </c>
      <c r="L695" s="65">
        <v>1672002.39</v>
      </c>
      <c r="M695" s="65">
        <v>70535.62</v>
      </c>
      <c r="N695" s="65">
        <v>478127.67</v>
      </c>
      <c r="O695" s="65">
        <v>18127</v>
      </c>
      <c r="P695" s="65">
        <v>497379.2</v>
      </c>
      <c r="Q695" s="80">
        <f t="shared" si="21"/>
        <v>5809808.6500000004</v>
      </c>
      <c r="R695" s="65">
        <v>5105253.6500000004</v>
      </c>
      <c r="S695" s="65">
        <v>704555</v>
      </c>
      <c r="T695" s="52">
        <f>SUM('Part C'!$R695:$S695)</f>
        <v>5809808.6500000004</v>
      </c>
      <c r="U695" s="65">
        <v>19942.397070312501</v>
      </c>
      <c r="V695" s="65">
        <v>2752.16796875</v>
      </c>
      <c r="W695" s="65">
        <v>1726012.6884385401</v>
      </c>
      <c r="X695" s="65">
        <v>7535821.3384385398</v>
      </c>
      <c r="Y695" s="17">
        <v>29436.802103275499</v>
      </c>
    </row>
    <row r="696" spans="1:25" s="11" customFormat="1" ht="15" x14ac:dyDescent="0.35">
      <c r="A696" s="106" t="s">
        <v>2216</v>
      </c>
      <c r="B696" s="106" t="s">
        <v>2217</v>
      </c>
      <c r="C696" s="106" t="s">
        <v>2218</v>
      </c>
      <c r="D696" s="65">
        <v>4894845</v>
      </c>
      <c r="E696" s="65">
        <v>2240977</v>
      </c>
      <c r="F696" s="79">
        <v>4215843.6376</v>
      </c>
      <c r="G696" s="65">
        <v>0</v>
      </c>
      <c r="H696" s="65">
        <v>118823</v>
      </c>
      <c r="I696" s="80">
        <f t="shared" si="20"/>
        <v>11470488.637600001</v>
      </c>
      <c r="J696" s="65">
        <v>6488644</v>
      </c>
      <c r="K696" s="65">
        <v>836616.82</v>
      </c>
      <c r="L696" s="65">
        <v>2575968.12</v>
      </c>
      <c r="M696" s="65">
        <v>159777.07999999999</v>
      </c>
      <c r="N696" s="65">
        <v>703676.06</v>
      </c>
      <c r="O696" s="65">
        <v>9954</v>
      </c>
      <c r="P696" s="65">
        <v>695852.51</v>
      </c>
      <c r="Q696" s="80">
        <f t="shared" si="21"/>
        <v>11470488.590000002</v>
      </c>
      <c r="R696" s="65">
        <v>10449110.59</v>
      </c>
      <c r="S696" s="65">
        <v>1021378</v>
      </c>
      <c r="T696" s="52">
        <f>SUM('Part C'!$R696:$S696)</f>
        <v>11470488.59</v>
      </c>
      <c r="U696" s="65">
        <v>19789.982178030299</v>
      </c>
      <c r="V696" s="65">
        <v>1934.42803030303</v>
      </c>
      <c r="W696" s="65">
        <v>3559901.16990449</v>
      </c>
      <c r="X696" s="65">
        <v>15030389.7599045</v>
      </c>
      <c r="Y696" s="17">
        <v>28466.647272546401</v>
      </c>
    </row>
    <row r="697" spans="1:25" s="11" customFormat="1" ht="15" x14ac:dyDescent="0.35">
      <c r="A697" s="106" t="s">
        <v>2219</v>
      </c>
      <c r="B697" s="106" t="s">
        <v>2220</v>
      </c>
      <c r="C697" s="106" t="s">
        <v>2221</v>
      </c>
      <c r="D697" s="65">
        <v>2656153</v>
      </c>
      <c r="E697" s="65">
        <v>1920465</v>
      </c>
      <c r="F697" s="79">
        <v>2703865.9144000001</v>
      </c>
      <c r="G697" s="65">
        <v>0</v>
      </c>
      <c r="H697" s="65">
        <v>840021</v>
      </c>
      <c r="I697" s="80">
        <f t="shared" si="20"/>
        <v>8120504.9144000001</v>
      </c>
      <c r="J697" s="65">
        <v>3980464</v>
      </c>
      <c r="K697" s="65">
        <v>203136.93</v>
      </c>
      <c r="L697" s="65">
        <v>1998359.78</v>
      </c>
      <c r="M697" s="65">
        <v>217991.46</v>
      </c>
      <c r="N697" s="65">
        <v>944516.82</v>
      </c>
      <c r="O697" s="65">
        <v>32899</v>
      </c>
      <c r="P697" s="65">
        <v>743136.57</v>
      </c>
      <c r="Q697" s="80">
        <f t="shared" si="21"/>
        <v>8120504.5600000005</v>
      </c>
      <c r="R697" s="65">
        <v>7083521.5599999996</v>
      </c>
      <c r="S697" s="65">
        <v>1036983</v>
      </c>
      <c r="T697" s="52">
        <f>SUM('Part C'!$R697:$S697)</f>
        <v>8120504.5599999996</v>
      </c>
      <c r="U697" s="65">
        <v>17319.1236185819</v>
      </c>
      <c r="V697" s="65">
        <v>2535.4107579462102</v>
      </c>
      <c r="W697" s="65">
        <v>2757574.9592631301</v>
      </c>
      <c r="X697" s="65">
        <v>10878079.5192631</v>
      </c>
      <c r="Y697" s="17">
        <v>26596.771440741199</v>
      </c>
    </row>
    <row r="698" spans="1:25" s="11" customFormat="1" ht="15" x14ac:dyDescent="0.35">
      <c r="A698" s="106" t="s">
        <v>2222</v>
      </c>
      <c r="B698" s="106" t="s">
        <v>2223</v>
      </c>
      <c r="C698" s="106" t="s">
        <v>2224</v>
      </c>
      <c r="D698" s="65">
        <v>1977528</v>
      </c>
      <c r="E698" s="65">
        <v>1365962</v>
      </c>
      <c r="F698" s="79">
        <v>1975333.892</v>
      </c>
      <c r="G698" s="65">
        <v>0</v>
      </c>
      <c r="H698" s="65">
        <v>109442</v>
      </c>
      <c r="I698" s="80">
        <f t="shared" si="20"/>
        <v>5428265.892</v>
      </c>
      <c r="J698" s="65">
        <v>3001318</v>
      </c>
      <c r="K698" s="65">
        <v>0</v>
      </c>
      <c r="L698" s="65">
        <v>1420660.76</v>
      </c>
      <c r="M698" s="65">
        <v>0</v>
      </c>
      <c r="N698" s="65">
        <v>467987.91</v>
      </c>
      <c r="O698" s="65">
        <v>11135</v>
      </c>
      <c r="P698" s="65">
        <v>527164.07999999996</v>
      </c>
      <c r="Q698" s="80">
        <f t="shared" si="21"/>
        <v>5428265.75</v>
      </c>
      <c r="R698" s="65">
        <v>4719438.75</v>
      </c>
      <c r="S698" s="65">
        <v>708827</v>
      </c>
      <c r="T698" s="52">
        <f>SUM('Part C'!$R698:$S698)</f>
        <v>5428265.75</v>
      </c>
      <c r="U698" s="65">
        <v>21849.253472222201</v>
      </c>
      <c r="V698" s="65">
        <v>3281.6064814814799</v>
      </c>
      <c r="W698" s="65">
        <v>1456323.20587002</v>
      </c>
      <c r="X698" s="65">
        <v>6884588.9558700202</v>
      </c>
      <c r="Y698" s="17">
        <v>31873.097017916702</v>
      </c>
    </row>
    <row r="699" spans="1:25" s="11" customFormat="1" ht="15" x14ac:dyDescent="0.35">
      <c r="A699" s="106" t="s">
        <v>2225</v>
      </c>
      <c r="B699" s="106" t="s">
        <v>2226</v>
      </c>
      <c r="C699" s="106" t="s">
        <v>2227</v>
      </c>
      <c r="D699" s="65">
        <v>3804989</v>
      </c>
      <c r="E699" s="65">
        <v>2125372</v>
      </c>
      <c r="F699" s="79">
        <v>3503657.2788</v>
      </c>
      <c r="G699" s="65">
        <v>0</v>
      </c>
      <c r="H699" s="65">
        <v>305233</v>
      </c>
      <c r="I699" s="80">
        <f t="shared" si="20"/>
        <v>9739251.2787999995</v>
      </c>
      <c r="J699" s="65">
        <v>4950007</v>
      </c>
      <c r="K699" s="65">
        <v>0</v>
      </c>
      <c r="L699" s="65">
        <v>3172408.36</v>
      </c>
      <c r="M699" s="65">
        <v>0</v>
      </c>
      <c r="N699" s="65">
        <v>904048.46</v>
      </c>
      <c r="O699" s="65">
        <v>41990</v>
      </c>
      <c r="P699" s="65">
        <v>670797.41</v>
      </c>
      <c r="Q699" s="80">
        <f t="shared" si="21"/>
        <v>9739251.2300000004</v>
      </c>
      <c r="R699" s="65">
        <v>8663944.2300000004</v>
      </c>
      <c r="S699" s="65">
        <v>1075307</v>
      </c>
      <c r="T699" s="52">
        <f>SUM('Part C'!$R699:$S699)</f>
        <v>9739251.2300000004</v>
      </c>
      <c r="U699" s="65">
        <v>17021.501434184702</v>
      </c>
      <c r="V699" s="65">
        <v>2112.5874263261298</v>
      </c>
      <c r="W699" s="65">
        <v>3431798.6656844402</v>
      </c>
      <c r="X699" s="65">
        <v>13171049.895684401</v>
      </c>
      <c r="Y699" s="17">
        <v>25876.325924723798</v>
      </c>
    </row>
    <row r="700" spans="1:25" s="11" customFormat="1" ht="15" x14ac:dyDescent="0.35">
      <c r="A700" s="106" t="s">
        <v>2228</v>
      </c>
      <c r="B700" s="106" t="s">
        <v>2229</v>
      </c>
      <c r="C700" s="106" t="s">
        <v>2230</v>
      </c>
      <c r="D700" s="65">
        <v>4081715</v>
      </c>
      <c r="E700" s="65">
        <v>2065405</v>
      </c>
      <c r="F700" s="79">
        <v>3631718.4959999998</v>
      </c>
      <c r="G700" s="65">
        <v>0</v>
      </c>
      <c r="H700" s="65">
        <v>97383</v>
      </c>
      <c r="I700" s="80">
        <f t="shared" si="20"/>
        <v>9876221.4959999993</v>
      </c>
      <c r="J700" s="65">
        <v>5077371</v>
      </c>
      <c r="K700" s="65">
        <v>663349.89</v>
      </c>
      <c r="L700" s="65">
        <v>2642928.08</v>
      </c>
      <c r="M700" s="65">
        <v>115883.83</v>
      </c>
      <c r="N700" s="65">
        <v>686485.88</v>
      </c>
      <c r="O700" s="65">
        <v>21903</v>
      </c>
      <c r="P700" s="65">
        <v>668299.85</v>
      </c>
      <c r="Q700" s="80">
        <f t="shared" si="21"/>
        <v>9876221.5299999993</v>
      </c>
      <c r="R700" s="65">
        <v>8770186.5299999993</v>
      </c>
      <c r="S700" s="65">
        <v>1106035</v>
      </c>
      <c r="T700" s="52">
        <f>SUM('Part C'!$R700:$S700)</f>
        <v>9876221.5299999993</v>
      </c>
      <c r="U700" s="65">
        <v>17540.373060000002</v>
      </c>
      <c r="V700" s="65">
        <v>2212.0700000000002</v>
      </c>
      <c r="W700" s="65">
        <v>3371118.5321065201</v>
      </c>
      <c r="X700" s="65">
        <v>13247340.062106499</v>
      </c>
      <c r="Y700" s="17">
        <v>26494.680124212999</v>
      </c>
    </row>
    <row r="701" spans="1:25" s="11" customFormat="1" ht="15" x14ac:dyDescent="0.35">
      <c r="A701" s="106" t="s">
        <v>2231</v>
      </c>
      <c r="B701" s="106" t="s">
        <v>2232</v>
      </c>
      <c r="C701" s="106" t="s">
        <v>2233</v>
      </c>
      <c r="D701" s="65">
        <v>5230368</v>
      </c>
      <c r="E701" s="65">
        <v>2424699</v>
      </c>
      <c r="F701" s="79">
        <v>4522613.5835999995</v>
      </c>
      <c r="G701" s="65">
        <v>0</v>
      </c>
      <c r="H701" s="65">
        <v>246278</v>
      </c>
      <c r="I701" s="80">
        <f t="shared" si="20"/>
        <v>12423958.5836</v>
      </c>
      <c r="J701" s="65">
        <v>6672998</v>
      </c>
      <c r="K701" s="65">
        <v>523003.22</v>
      </c>
      <c r="L701" s="65">
        <v>3491796.46</v>
      </c>
      <c r="M701" s="65">
        <v>0</v>
      </c>
      <c r="N701" s="65">
        <v>689432.04</v>
      </c>
      <c r="O701" s="65">
        <v>11387</v>
      </c>
      <c r="P701" s="65">
        <v>1035341.95</v>
      </c>
      <c r="Q701" s="80">
        <f t="shared" si="21"/>
        <v>12423958.669999998</v>
      </c>
      <c r="R701" s="65">
        <v>11023937.67</v>
      </c>
      <c r="S701" s="65">
        <v>1400021</v>
      </c>
      <c r="T701" s="52">
        <f>SUM('Part C'!$R701:$S701)</f>
        <v>12423958.67</v>
      </c>
      <c r="U701" s="65">
        <v>18042.451178396099</v>
      </c>
      <c r="V701" s="65">
        <v>2291.3600654664501</v>
      </c>
      <c r="W701" s="65">
        <v>4119506.8462341698</v>
      </c>
      <c r="X701" s="65">
        <v>16543465.5162342</v>
      </c>
      <c r="Y701" s="17">
        <v>27076.048308075598</v>
      </c>
    </row>
    <row r="702" spans="1:25" s="11" customFormat="1" ht="15" x14ac:dyDescent="0.35">
      <c r="A702" s="106" t="s">
        <v>2234</v>
      </c>
      <c r="B702" s="106" t="s">
        <v>2235</v>
      </c>
      <c r="C702" s="106" t="s">
        <v>2236</v>
      </c>
      <c r="D702" s="65">
        <v>2174128</v>
      </c>
      <c r="E702" s="65">
        <v>954222</v>
      </c>
      <c r="F702" s="79">
        <v>1848229.18</v>
      </c>
      <c r="G702" s="65">
        <v>0</v>
      </c>
      <c r="H702" s="65">
        <v>85406</v>
      </c>
      <c r="I702" s="80">
        <f t="shared" si="20"/>
        <v>5061985.18</v>
      </c>
      <c r="J702" s="65">
        <v>2878861</v>
      </c>
      <c r="K702" s="65">
        <v>0</v>
      </c>
      <c r="L702" s="65">
        <v>1528434.28</v>
      </c>
      <c r="M702" s="65">
        <v>0</v>
      </c>
      <c r="N702" s="65">
        <v>465682.84</v>
      </c>
      <c r="O702" s="65">
        <v>15823</v>
      </c>
      <c r="P702" s="65">
        <v>173184.03</v>
      </c>
      <c r="Q702" s="80">
        <f t="shared" si="21"/>
        <v>5061985.1500000004</v>
      </c>
      <c r="R702" s="65">
        <v>4681303.1500000004</v>
      </c>
      <c r="S702" s="65">
        <v>380682</v>
      </c>
      <c r="T702" s="52">
        <f>SUM('Part C'!$R702:$S702)</f>
        <v>5061985.1500000004</v>
      </c>
      <c r="U702" s="65">
        <v>16900.011371841199</v>
      </c>
      <c r="V702" s="65">
        <v>1374.3032490974699</v>
      </c>
      <c r="W702" s="65">
        <v>1867599.6667870099</v>
      </c>
      <c r="X702" s="65">
        <v>6929584.8167870101</v>
      </c>
      <c r="Y702" s="17">
        <v>25016.551685151699</v>
      </c>
    </row>
    <row r="703" spans="1:25" s="11" customFormat="1" ht="15" x14ac:dyDescent="0.35">
      <c r="A703" s="106" t="s">
        <v>2237</v>
      </c>
      <c r="B703" s="106" t="s">
        <v>2238</v>
      </c>
      <c r="C703" s="106" t="s">
        <v>2239</v>
      </c>
      <c r="D703" s="65">
        <v>5051885</v>
      </c>
      <c r="E703" s="65">
        <v>3255898</v>
      </c>
      <c r="F703" s="79">
        <v>4908238.1963999998</v>
      </c>
      <c r="G703" s="65">
        <v>0</v>
      </c>
      <c r="H703" s="65">
        <v>1519789</v>
      </c>
      <c r="I703" s="80">
        <f t="shared" si="20"/>
        <v>14735810.1964</v>
      </c>
      <c r="J703" s="65">
        <v>8703435</v>
      </c>
      <c r="K703" s="65">
        <v>406833.08</v>
      </c>
      <c r="L703" s="65">
        <v>3855761.95</v>
      </c>
      <c r="M703" s="65">
        <v>43658.3</v>
      </c>
      <c r="N703" s="65">
        <v>667548.99</v>
      </c>
      <c r="O703" s="65">
        <v>35377</v>
      </c>
      <c r="P703" s="65">
        <v>1023196.2</v>
      </c>
      <c r="Q703" s="80">
        <f t="shared" si="21"/>
        <v>14735810.520000001</v>
      </c>
      <c r="R703" s="65">
        <v>13143818.52</v>
      </c>
      <c r="S703" s="65">
        <v>1591992</v>
      </c>
      <c r="T703" s="52">
        <f>SUM('Part C'!$R703:$S703)</f>
        <v>14735810.52</v>
      </c>
      <c r="U703" s="65">
        <v>15372.8871578947</v>
      </c>
      <c r="V703" s="65">
        <v>1861.97894736842</v>
      </c>
      <c r="W703" s="65">
        <v>5764612.6899021501</v>
      </c>
      <c r="X703" s="65">
        <v>20500423.209902201</v>
      </c>
      <c r="Y703" s="17">
        <v>23977.103169476199</v>
      </c>
    </row>
    <row r="704" spans="1:25" s="11" customFormat="1" ht="15" x14ac:dyDescent="0.35">
      <c r="A704" s="106" t="s">
        <v>2240</v>
      </c>
      <c r="B704" s="106" t="s">
        <v>2241</v>
      </c>
      <c r="C704" s="106" t="s">
        <v>2242</v>
      </c>
      <c r="D704" s="65">
        <v>5633800</v>
      </c>
      <c r="E704" s="65">
        <v>2214825</v>
      </c>
      <c r="F704" s="79">
        <v>4636967.6500000004</v>
      </c>
      <c r="G704" s="65">
        <v>0</v>
      </c>
      <c r="H704" s="65">
        <v>151196</v>
      </c>
      <c r="I704" s="80">
        <f t="shared" si="20"/>
        <v>12636788.65</v>
      </c>
      <c r="J704" s="65">
        <v>8073516</v>
      </c>
      <c r="K704" s="65">
        <v>678309.77</v>
      </c>
      <c r="L704" s="65">
        <v>2975608.9</v>
      </c>
      <c r="M704" s="65">
        <v>49954.720000000001</v>
      </c>
      <c r="N704" s="65">
        <v>498426.27</v>
      </c>
      <c r="O704" s="65">
        <v>41254</v>
      </c>
      <c r="P704" s="65">
        <v>319718.98</v>
      </c>
      <c r="Q704" s="80">
        <f t="shared" si="21"/>
        <v>12636788.640000001</v>
      </c>
      <c r="R704" s="65">
        <v>11475967.640000001</v>
      </c>
      <c r="S704" s="65">
        <v>1160821</v>
      </c>
      <c r="T704" s="52">
        <f>SUM('Part C'!$R704:$S704)</f>
        <v>12636788.640000001</v>
      </c>
      <c r="U704" s="65">
        <v>15872.707662517299</v>
      </c>
      <c r="V704" s="65">
        <v>1605.5615491009701</v>
      </c>
      <c r="W704" s="65">
        <v>4874637.3974260297</v>
      </c>
      <c r="X704" s="65">
        <v>17511426.037425999</v>
      </c>
      <c r="Y704" s="17">
        <v>24220.5062758313</v>
      </c>
    </row>
    <row r="705" spans="1:25" s="11" customFormat="1" ht="15" x14ac:dyDescent="0.35">
      <c r="A705" s="106" t="s">
        <v>2243</v>
      </c>
      <c r="B705" s="106" t="s">
        <v>2244</v>
      </c>
      <c r="C705" s="106" t="s">
        <v>2245</v>
      </c>
      <c r="D705" s="65">
        <v>3889579</v>
      </c>
      <c r="E705" s="65">
        <v>1651968</v>
      </c>
      <c r="F705" s="79">
        <v>3273945.9676000001</v>
      </c>
      <c r="G705" s="65">
        <v>0</v>
      </c>
      <c r="H705" s="65">
        <v>742461</v>
      </c>
      <c r="I705" s="80">
        <f t="shared" si="20"/>
        <v>9557953.9675999992</v>
      </c>
      <c r="J705" s="65">
        <v>5393296</v>
      </c>
      <c r="K705" s="65">
        <v>455357.64</v>
      </c>
      <c r="L705" s="65">
        <v>2518121.86</v>
      </c>
      <c r="M705" s="65">
        <v>0</v>
      </c>
      <c r="N705" s="65">
        <v>485356.26</v>
      </c>
      <c r="O705" s="65">
        <v>11126</v>
      </c>
      <c r="P705" s="65">
        <v>694696.19</v>
      </c>
      <c r="Q705" s="80">
        <f t="shared" si="21"/>
        <v>9557953.9499999993</v>
      </c>
      <c r="R705" s="65">
        <v>8832085.9499999993</v>
      </c>
      <c r="S705" s="65">
        <v>725868</v>
      </c>
      <c r="T705" s="52">
        <f>SUM('Part C'!$R705:$S705)</f>
        <v>9557953.9499999993</v>
      </c>
      <c r="U705" s="65">
        <v>17385.995964566901</v>
      </c>
      <c r="V705" s="65">
        <v>1428.8740157480299</v>
      </c>
      <c r="W705" s="65">
        <v>3425056.4286202299</v>
      </c>
      <c r="X705" s="65">
        <v>12983010.3786202</v>
      </c>
      <c r="Y705" s="17">
        <v>25557.107044527998</v>
      </c>
    </row>
    <row r="706" spans="1:25" s="11" customFormat="1" ht="15" x14ac:dyDescent="0.35">
      <c r="A706" s="106" t="s">
        <v>2246</v>
      </c>
      <c r="B706" s="106" t="s">
        <v>2247</v>
      </c>
      <c r="C706" s="106" t="s">
        <v>2248</v>
      </c>
      <c r="D706" s="65">
        <v>6735666</v>
      </c>
      <c r="E706" s="65">
        <v>2887889</v>
      </c>
      <c r="F706" s="79">
        <v>5685596.2939999998</v>
      </c>
      <c r="G706" s="65">
        <v>0</v>
      </c>
      <c r="H706" s="65">
        <v>1005349</v>
      </c>
      <c r="I706" s="80">
        <f t="shared" si="20"/>
        <v>16314500.294</v>
      </c>
      <c r="J706" s="65">
        <v>10112716</v>
      </c>
      <c r="K706" s="65">
        <v>662322.93999999994</v>
      </c>
      <c r="L706" s="65">
        <v>3570450.38</v>
      </c>
      <c r="M706" s="65">
        <v>52928.62</v>
      </c>
      <c r="N706" s="65">
        <v>909512.86</v>
      </c>
      <c r="O706" s="65">
        <v>103329</v>
      </c>
      <c r="P706" s="65">
        <v>903240.33</v>
      </c>
      <c r="Q706" s="80">
        <f t="shared" si="21"/>
        <v>16314500.129999999</v>
      </c>
      <c r="R706" s="65">
        <v>14657386.130000001</v>
      </c>
      <c r="S706" s="65">
        <v>1657114</v>
      </c>
      <c r="T706" s="52">
        <f>SUM('Part C'!$R706:$S706)</f>
        <v>16314500.130000001</v>
      </c>
      <c r="U706" s="65">
        <v>14189.1443659245</v>
      </c>
      <c r="V706" s="65">
        <v>1604.1761858664099</v>
      </c>
      <c r="W706" s="65">
        <v>6964730.8873320697</v>
      </c>
      <c r="X706" s="65">
        <v>23279231.017332099</v>
      </c>
      <c r="Y706" s="17">
        <v>22535.557616003902</v>
      </c>
    </row>
    <row r="707" spans="1:25" s="11" customFormat="1" ht="15" x14ac:dyDescent="0.35">
      <c r="A707" s="106" t="s">
        <v>2249</v>
      </c>
      <c r="B707" s="106" t="s">
        <v>2250</v>
      </c>
      <c r="C707" s="106" t="s">
        <v>2251</v>
      </c>
      <c r="D707" s="65">
        <v>2501584</v>
      </c>
      <c r="E707" s="65">
        <v>1593021</v>
      </c>
      <c r="F707" s="79">
        <v>2419092.6340000001</v>
      </c>
      <c r="G707" s="65">
        <v>0</v>
      </c>
      <c r="H707" s="65">
        <v>997476</v>
      </c>
      <c r="I707" s="80">
        <f t="shared" si="20"/>
        <v>7511173.6339999996</v>
      </c>
      <c r="J707" s="65">
        <v>4123528</v>
      </c>
      <c r="K707" s="65">
        <v>0</v>
      </c>
      <c r="L707" s="65">
        <v>2173346.19</v>
      </c>
      <c r="M707" s="65">
        <v>0</v>
      </c>
      <c r="N707" s="65">
        <v>480997.47</v>
      </c>
      <c r="O707" s="65">
        <v>45906</v>
      </c>
      <c r="P707" s="65">
        <v>687396.27</v>
      </c>
      <c r="Q707" s="80">
        <f t="shared" si="21"/>
        <v>7511173.9299999997</v>
      </c>
      <c r="R707" s="65">
        <v>6877824.9299999997</v>
      </c>
      <c r="S707" s="65">
        <v>633349</v>
      </c>
      <c r="T707" s="52">
        <f>SUM('Part C'!$R707:$S707)</f>
        <v>7511173.9299999997</v>
      </c>
      <c r="U707" s="65">
        <v>20841.893727272702</v>
      </c>
      <c r="V707" s="65">
        <v>1919.2393939393901</v>
      </c>
      <c r="W707" s="65">
        <v>2224938.2311903001</v>
      </c>
      <c r="X707" s="65">
        <v>9736112.1611902993</v>
      </c>
      <c r="Y707" s="17">
        <v>29503.370185425199</v>
      </c>
    </row>
    <row r="708" spans="1:25" s="11" customFormat="1" ht="15" x14ac:dyDescent="0.35">
      <c r="A708" s="106" t="s">
        <v>2252</v>
      </c>
      <c r="B708" s="106" t="s">
        <v>2253</v>
      </c>
      <c r="C708" s="106" t="s">
        <v>2254</v>
      </c>
      <c r="D708" s="65">
        <v>4679304</v>
      </c>
      <c r="E708" s="65">
        <v>2129117</v>
      </c>
      <c r="F708" s="79">
        <v>4022415.1268000002</v>
      </c>
      <c r="G708" s="65">
        <v>0</v>
      </c>
      <c r="H708" s="65">
        <v>777875</v>
      </c>
      <c r="I708" s="80">
        <f t="shared" si="20"/>
        <v>11608711.126800001</v>
      </c>
      <c r="J708" s="65">
        <v>6386532</v>
      </c>
      <c r="K708" s="65">
        <v>0</v>
      </c>
      <c r="L708" s="65">
        <v>3576672</v>
      </c>
      <c r="M708" s="65">
        <v>0</v>
      </c>
      <c r="N708" s="65">
        <v>756390.40000000002</v>
      </c>
      <c r="O708" s="65">
        <v>190939.78</v>
      </c>
      <c r="P708" s="65">
        <v>698176.67</v>
      </c>
      <c r="Q708" s="80">
        <f t="shared" si="21"/>
        <v>11608710.85</v>
      </c>
      <c r="R708" s="65">
        <v>10716481.85</v>
      </c>
      <c r="S708" s="65">
        <v>892229</v>
      </c>
      <c r="T708" s="52">
        <f>SUM('Part C'!$R708:$S708)</f>
        <v>11608710.85</v>
      </c>
      <c r="U708" s="65">
        <v>15994.7490298507</v>
      </c>
      <c r="V708" s="65">
        <v>1331.6850746268699</v>
      </c>
      <c r="W708" s="65">
        <v>4517298.8330227397</v>
      </c>
      <c r="X708" s="65">
        <v>16126009.6830227</v>
      </c>
      <c r="Y708" s="17">
        <v>24068.6711686907</v>
      </c>
    </row>
    <row r="709" spans="1:25" s="11" customFormat="1" ht="15" x14ac:dyDescent="0.35">
      <c r="A709" s="106" t="s">
        <v>2255</v>
      </c>
      <c r="B709" s="106" t="s">
        <v>2256</v>
      </c>
      <c r="C709" s="106" t="s">
        <v>2257</v>
      </c>
      <c r="D709" s="65">
        <v>1512320</v>
      </c>
      <c r="E709" s="65">
        <v>1069123</v>
      </c>
      <c r="F709" s="79">
        <v>1525116.5244</v>
      </c>
      <c r="G709" s="65">
        <v>0</v>
      </c>
      <c r="H709" s="65">
        <v>77821</v>
      </c>
      <c r="I709" s="80">
        <f t="shared" si="20"/>
        <v>4184380.5244</v>
      </c>
      <c r="J709" s="65">
        <v>1980824</v>
      </c>
      <c r="K709" s="65">
        <v>0</v>
      </c>
      <c r="L709" s="65">
        <v>1290472.8700000001</v>
      </c>
      <c r="M709" s="65">
        <v>0</v>
      </c>
      <c r="N709" s="65">
        <v>458968.07</v>
      </c>
      <c r="O709" s="65">
        <v>14845</v>
      </c>
      <c r="P709" s="65">
        <v>439270.79</v>
      </c>
      <c r="Q709" s="80">
        <f t="shared" si="21"/>
        <v>4184380.73</v>
      </c>
      <c r="R709" s="65">
        <v>3824132.73</v>
      </c>
      <c r="S709" s="65">
        <v>360248</v>
      </c>
      <c r="T709" s="52">
        <f>SUM('Part C'!$R709:$S709)</f>
        <v>4184380.73</v>
      </c>
      <c r="U709" s="65">
        <v>21363.87</v>
      </c>
      <c r="V709" s="65">
        <v>2012.5586592178799</v>
      </c>
      <c r="W709" s="65">
        <v>1206860.4344941301</v>
      </c>
      <c r="X709" s="65">
        <v>5391241.1644941298</v>
      </c>
      <c r="Y709" s="17">
        <v>30118.665723430899</v>
      </c>
    </row>
    <row r="710" spans="1:25" s="11" customFormat="1" ht="15" x14ac:dyDescent="0.35">
      <c r="A710" s="106" t="s">
        <v>2258</v>
      </c>
      <c r="B710" s="106" t="s">
        <v>2259</v>
      </c>
      <c r="C710" s="106" t="s">
        <v>2260</v>
      </c>
      <c r="D710" s="65">
        <v>2106810</v>
      </c>
      <c r="E710" s="65">
        <v>1331875</v>
      </c>
      <c r="F710" s="79">
        <v>2031575.098</v>
      </c>
      <c r="G710" s="65">
        <v>0</v>
      </c>
      <c r="H710" s="65">
        <v>793566</v>
      </c>
      <c r="I710" s="80">
        <f t="shared" si="20"/>
        <v>6263826.0980000002</v>
      </c>
      <c r="J710" s="65">
        <v>3434188</v>
      </c>
      <c r="K710" s="65">
        <v>0</v>
      </c>
      <c r="L710" s="65">
        <v>1617935.87</v>
      </c>
      <c r="M710" s="65">
        <v>0</v>
      </c>
      <c r="N710" s="65">
        <v>467822.46</v>
      </c>
      <c r="O710" s="65">
        <v>27709</v>
      </c>
      <c r="P710" s="65">
        <v>716170.63</v>
      </c>
      <c r="Q710" s="80">
        <f t="shared" si="21"/>
        <v>6263825.96</v>
      </c>
      <c r="R710" s="65">
        <v>5806220.96</v>
      </c>
      <c r="S710" s="65">
        <v>457605</v>
      </c>
      <c r="T710" s="52">
        <f>SUM('Part C'!$R710:$S710)</f>
        <v>6263825.96</v>
      </c>
      <c r="U710" s="65">
        <v>20736.503428571399</v>
      </c>
      <c r="V710" s="65">
        <v>1634.30357142857</v>
      </c>
      <c r="W710" s="65">
        <v>1887826.3779796499</v>
      </c>
      <c r="X710" s="65">
        <v>8151652.3379796501</v>
      </c>
      <c r="Y710" s="17">
        <v>29113.044064213002</v>
      </c>
    </row>
    <row r="711" spans="1:25" s="11" customFormat="1" ht="15" x14ac:dyDescent="0.35">
      <c r="A711" s="106" t="s">
        <v>2261</v>
      </c>
      <c r="B711" s="106" t="s">
        <v>2262</v>
      </c>
      <c r="C711" s="106" t="s">
        <v>2263</v>
      </c>
      <c r="D711" s="65">
        <v>4637973</v>
      </c>
      <c r="E711" s="65">
        <v>3031488</v>
      </c>
      <c r="F711" s="79">
        <v>4531117.5587999998</v>
      </c>
      <c r="G711" s="65">
        <v>0</v>
      </c>
      <c r="H711" s="65">
        <v>144523</v>
      </c>
      <c r="I711" s="80">
        <f t="shared" si="20"/>
        <v>12345101.558800001</v>
      </c>
      <c r="J711" s="65">
        <v>5988743</v>
      </c>
      <c r="K711" s="65">
        <v>212871.59</v>
      </c>
      <c r="L711" s="65">
        <v>4298744.07</v>
      </c>
      <c r="M711" s="65">
        <v>53302.19</v>
      </c>
      <c r="N711" s="65">
        <v>722259.79</v>
      </c>
      <c r="O711" s="65">
        <v>29122</v>
      </c>
      <c r="P711" s="65">
        <v>1040058.68</v>
      </c>
      <c r="Q711" s="80">
        <f t="shared" si="21"/>
        <v>12345101.32</v>
      </c>
      <c r="R711" s="65">
        <v>10884557.32</v>
      </c>
      <c r="S711" s="65">
        <v>1460544</v>
      </c>
      <c r="T711" s="52">
        <f>SUM('Part C'!$R711:$S711)</f>
        <v>12345101.32</v>
      </c>
      <c r="U711" s="65">
        <v>21053.302359767898</v>
      </c>
      <c r="V711" s="65">
        <v>2825.0367504835599</v>
      </c>
      <c r="W711" s="65">
        <v>3485736.5621981402</v>
      </c>
      <c r="X711" s="65">
        <v>15830837.882198101</v>
      </c>
      <c r="Y711" s="17">
        <v>30620.576174464499</v>
      </c>
    </row>
    <row r="712" spans="1:25" s="11" customFormat="1" ht="15" x14ac:dyDescent="0.35">
      <c r="A712" s="106" t="s">
        <v>2264</v>
      </c>
      <c r="B712" s="106" t="s">
        <v>2265</v>
      </c>
      <c r="C712" s="106" t="s">
        <v>2266</v>
      </c>
      <c r="D712" s="65">
        <v>2295622</v>
      </c>
      <c r="E712" s="65">
        <v>1767171</v>
      </c>
      <c r="F712" s="79">
        <v>2400298.1044000001</v>
      </c>
      <c r="G712" s="65">
        <v>0</v>
      </c>
      <c r="H712" s="65">
        <v>97244</v>
      </c>
      <c r="I712" s="80">
        <f t="shared" ref="I712:I775" si="22">SUM(D712:H712)</f>
        <v>6560335.1043999996</v>
      </c>
      <c r="J712" s="65">
        <v>2981267</v>
      </c>
      <c r="K712" s="65">
        <v>463566.96</v>
      </c>
      <c r="L712" s="65">
        <v>2150322.54</v>
      </c>
      <c r="M712" s="65">
        <v>0</v>
      </c>
      <c r="N712" s="65">
        <v>454205.22</v>
      </c>
      <c r="O712" s="65">
        <v>15905</v>
      </c>
      <c r="P712" s="65">
        <v>495068.1</v>
      </c>
      <c r="Q712" s="80">
        <f t="shared" ref="Q712:Q775" si="23">SUM(J712:P712)</f>
        <v>6560334.8199999994</v>
      </c>
      <c r="R712" s="65">
        <v>5851484.8200000003</v>
      </c>
      <c r="S712" s="65">
        <v>708850</v>
      </c>
      <c r="T712" s="52">
        <f>SUM('Part C'!$R712:$S712)</f>
        <v>6560334.8200000003</v>
      </c>
      <c r="U712" s="65">
        <v>23786.5236585366</v>
      </c>
      <c r="V712" s="65">
        <v>2881.5040650406499</v>
      </c>
      <c r="W712" s="65">
        <v>1658590.3177964101</v>
      </c>
      <c r="X712" s="65">
        <v>8218925.1377964104</v>
      </c>
      <c r="Y712" s="17">
        <v>33410.2647877903</v>
      </c>
    </row>
    <row r="713" spans="1:25" s="11" customFormat="1" ht="15" x14ac:dyDescent="0.35">
      <c r="A713" s="106" t="s">
        <v>2267</v>
      </c>
      <c r="B713" s="106" t="s">
        <v>2268</v>
      </c>
      <c r="C713" s="106" t="s">
        <v>2269</v>
      </c>
      <c r="D713" s="65">
        <v>2218877</v>
      </c>
      <c r="E713" s="65">
        <v>1028284</v>
      </c>
      <c r="F713" s="79">
        <v>1918422.7187999999</v>
      </c>
      <c r="G713" s="65">
        <v>0</v>
      </c>
      <c r="H713" s="65">
        <v>722651</v>
      </c>
      <c r="I713" s="80">
        <f t="shared" si="22"/>
        <v>5888234.7187999999</v>
      </c>
      <c r="J713" s="65">
        <v>3801014</v>
      </c>
      <c r="K713" s="65">
        <v>0</v>
      </c>
      <c r="L713" s="65">
        <v>1410086.71</v>
      </c>
      <c r="M713" s="65">
        <v>0</v>
      </c>
      <c r="N713" s="65">
        <v>497667.46</v>
      </c>
      <c r="O713" s="65">
        <v>13883</v>
      </c>
      <c r="P713" s="65">
        <v>165583.19</v>
      </c>
      <c r="Q713" s="80">
        <f t="shared" si="23"/>
        <v>5888234.3600000003</v>
      </c>
      <c r="R713" s="65">
        <v>5392912.3600000003</v>
      </c>
      <c r="S713" s="65">
        <v>495322</v>
      </c>
      <c r="T713" s="52">
        <f>SUM('Part C'!$R713:$S713)</f>
        <v>5888234.3600000003</v>
      </c>
      <c r="U713" s="65">
        <v>15722.7765597668</v>
      </c>
      <c r="V713" s="65">
        <v>1444.08746355685</v>
      </c>
      <c r="W713" s="65">
        <v>2312587.3130250699</v>
      </c>
      <c r="X713" s="65">
        <v>8200821.6730250698</v>
      </c>
      <c r="Y713" s="17">
        <v>23909.101087536699</v>
      </c>
    </row>
    <row r="714" spans="1:25" s="11" customFormat="1" ht="15" x14ac:dyDescent="0.35">
      <c r="A714" s="106" t="s">
        <v>2270</v>
      </c>
      <c r="B714" s="106" t="s">
        <v>2271</v>
      </c>
      <c r="C714" s="106" t="s">
        <v>2272</v>
      </c>
      <c r="D714" s="65">
        <v>1778452</v>
      </c>
      <c r="E714" s="65">
        <v>1180748</v>
      </c>
      <c r="F714" s="79">
        <v>1748295.36</v>
      </c>
      <c r="G714" s="65">
        <v>0</v>
      </c>
      <c r="H714" s="65">
        <v>183560</v>
      </c>
      <c r="I714" s="80">
        <f t="shared" si="22"/>
        <v>4891055.3600000003</v>
      </c>
      <c r="J714" s="65">
        <v>2556859</v>
      </c>
      <c r="K714" s="65">
        <v>0</v>
      </c>
      <c r="L714" s="65">
        <v>1476461.25</v>
      </c>
      <c r="M714" s="65">
        <v>0</v>
      </c>
      <c r="N714" s="65">
        <v>453436.86</v>
      </c>
      <c r="O714" s="65">
        <v>64168</v>
      </c>
      <c r="P714" s="65">
        <v>340130.54</v>
      </c>
      <c r="Q714" s="80">
        <f t="shared" si="23"/>
        <v>4891055.6500000004</v>
      </c>
      <c r="R714" s="65">
        <v>4480277.6500000004</v>
      </c>
      <c r="S714" s="65">
        <v>410778</v>
      </c>
      <c r="T714" s="52">
        <f>SUM('Part C'!$R714:$S714)</f>
        <v>4891055.6500000004</v>
      </c>
      <c r="U714" s="65">
        <v>19824.237389380502</v>
      </c>
      <c r="V714" s="65">
        <v>1817.6017699115</v>
      </c>
      <c r="W714" s="65">
        <v>1523745.57651215</v>
      </c>
      <c r="X714" s="65">
        <v>6414801.2265121499</v>
      </c>
      <c r="Y714" s="17">
        <v>28384.076223505101</v>
      </c>
    </row>
    <row r="715" spans="1:25" s="11" customFormat="1" ht="15" x14ac:dyDescent="0.35">
      <c r="A715" s="106" t="s">
        <v>2273</v>
      </c>
      <c r="B715" s="106" t="s">
        <v>2274</v>
      </c>
      <c r="C715" s="106" t="s">
        <v>2275</v>
      </c>
      <c r="D715" s="65">
        <v>2951083</v>
      </c>
      <c r="E715" s="65">
        <v>1544852</v>
      </c>
      <c r="F715" s="79">
        <v>2656198.398</v>
      </c>
      <c r="G715" s="65">
        <v>0</v>
      </c>
      <c r="H715" s="65">
        <v>810405</v>
      </c>
      <c r="I715" s="80">
        <f t="shared" si="22"/>
        <v>7962538.398</v>
      </c>
      <c r="J715" s="65">
        <v>4164479</v>
      </c>
      <c r="K715" s="65">
        <v>0</v>
      </c>
      <c r="L715" s="65">
        <v>2409479.77</v>
      </c>
      <c r="M715" s="65">
        <v>0</v>
      </c>
      <c r="N715" s="65">
        <v>474654.95</v>
      </c>
      <c r="O715" s="65">
        <v>107998</v>
      </c>
      <c r="P715" s="65">
        <v>805926.6</v>
      </c>
      <c r="Q715" s="80">
        <f t="shared" si="23"/>
        <v>7962538.3199999994</v>
      </c>
      <c r="R715" s="65">
        <v>7390582.3200000003</v>
      </c>
      <c r="S715" s="65">
        <v>571956</v>
      </c>
      <c r="T715" s="52">
        <f>SUM('Part C'!$R715:$S715)</f>
        <v>7962538.3200000003</v>
      </c>
      <c r="U715" s="65">
        <v>20936.493824362598</v>
      </c>
      <c r="V715" s="65">
        <v>1620.2719546742201</v>
      </c>
      <c r="W715" s="65">
        <v>2380009.6836672002</v>
      </c>
      <c r="X715" s="65">
        <v>10342548.0036672</v>
      </c>
      <c r="Y715" s="17">
        <v>29299.002843249898</v>
      </c>
    </row>
    <row r="716" spans="1:25" s="11" customFormat="1" ht="15" x14ac:dyDescent="0.35">
      <c r="A716" s="106" t="s">
        <v>2276</v>
      </c>
      <c r="B716" s="106" t="s">
        <v>2277</v>
      </c>
      <c r="C716" s="106" t="s">
        <v>2278</v>
      </c>
      <c r="D716" s="65">
        <v>2396357</v>
      </c>
      <c r="E716" s="65">
        <v>1374383</v>
      </c>
      <c r="F716" s="79">
        <v>2227753.1919999998</v>
      </c>
      <c r="G716" s="65">
        <v>0</v>
      </c>
      <c r="H716" s="65">
        <v>530295</v>
      </c>
      <c r="I716" s="80">
        <f t="shared" si="22"/>
        <v>6528788.1919999998</v>
      </c>
      <c r="J716" s="65">
        <v>3572238</v>
      </c>
      <c r="K716" s="65">
        <v>0</v>
      </c>
      <c r="L716" s="65">
        <v>2071511.13</v>
      </c>
      <c r="M716" s="65">
        <v>0</v>
      </c>
      <c r="N716" s="65">
        <v>700106.31</v>
      </c>
      <c r="O716" s="65">
        <v>17616</v>
      </c>
      <c r="P716" s="65">
        <v>167317.16</v>
      </c>
      <c r="Q716" s="80">
        <f t="shared" si="23"/>
        <v>6528788.5999999996</v>
      </c>
      <c r="R716" s="65">
        <v>6057060.5999999996</v>
      </c>
      <c r="S716" s="65">
        <v>471728</v>
      </c>
      <c r="T716" s="52">
        <f>SUM('Part C'!$R716:$S716)</f>
        <v>6528788.5999999996</v>
      </c>
      <c r="U716" s="65">
        <v>16238.7683646113</v>
      </c>
      <c r="V716" s="65">
        <v>1264.6863270777501</v>
      </c>
      <c r="W716" s="65">
        <v>2514854.42495147</v>
      </c>
      <c r="X716" s="65">
        <v>9043643.0249514692</v>
      </c>
      <c r="Y716" s="17">
        <v>24245.691755902099</v>
      </c>
    </row>
    <row r="717" spans="1:25" s="11" customFormat="1" ht="15" x14ac:dyDescent="0.35">
      <c r="A717" s="106" t="s">
        <v>2279</v>
      </c>
      <c r="B717" s="106" t="s">
        <v>2280</v>
      </c>
      <c r="C717" s="106" t="s">
        <v>2281</v>
      </c>
      <c r="D717" s="65">
        <v>2136834</v>
      </c>
      <c r="E717" s="65">
        <v>895606</v>
      </c>
      <c r="F717" s="79">
        <v>1791565.5519999999</v>
      </c>
      <c r="G717" s="65">
        <v>0</v>
      </c>
      <c r="H717" s="65">
        <v>333629</v>
      </c>
      <c r="I717" s="80">
        <f t="shared" si="22"/>
        <v>5157634.5520000001</v>
      </c>
      <c r="J717" s="65">
        <v>3044979</v>
      </c>
      <c r="K717" s="65">
        <v>392426.45</v>
      </c>
      <c r="L717" s="65">
        <v>1271914.6000000001</v>
      </c>
      <c r="M717" s="65">
        <v>49131</v>
      </c>
      <c r="N717" s="65">
        <v>257582.34</v>
      </c>
      <c r="O717" s="65">
        <v>8768</v>
      </c>
      <c r="P717" s="65">
        <v>132833.39000000001</v>
      </c>
      <c r="Q717" s="80">
        <f t="shared" si="23"/>
        <v>5157634.78</v>
      </c>
      <c r="R717" s="65">
        <v>4725603.78</v>
      </c>
      <c r="S717" s="65">
        <v>432031</v>
      </c>
      <c r="T717" s="52">
        <f>SUM('Part C'!$R717:$S717)</f>
        <v>5157634.78</v>
      </c>
      <c r="U717" s="65">
        <v>16351.570173010399</v>
      </c>
      <c r="V717" s="65">
        <v>1494.9169550173001</v>
      </c>
      <c r="W717" s="65">
        <v>1948506.51155757</v>
      </c>
      <c r="X717" s="65">
        <v>7106141.29155757</v>
      </c>
      <c r="Y717" s="17">
        <v>24588.724192240701</v>
      </c>
    </row>
    <row r="718" spans="1:25" s="11" customFormat="1" ht="15" x14ac:dyDescent="0.35">
      <c r="A718" s="106" t="s">
        <v>2282</v>
      </c>
      <c r="B718" s="106" t="s">
        <v>2283</v>
      </c>
      <c r="C718" s="106" t="s">
        <v>2284</v>
      </c>
      <c r="D718" s="65">
        <v>3677874</v>
      </c>
      <c r="E718" s="65">
        <v>2411678</v>
      </c>
      <c r="F718" s="79">
        <v>3597707.3215999999</v>
      </c>
      <c r="G718" s="65">
        <v>0</v>
      </c>
      <c r="H718" s="65">
        <v>765839</v>
      </c>
      <c r="I718" s="80">
        <f t="shared" si="22"/>
        <v>10453098.321599999</v>
      </c>
      <c r="J718" s="65">
        <v>4509198</v>
      </c>
      <c r="K718" s="65">
        <v>1003328.7</v>
      </c>
      <c r="L718" s="65">
        <v>2934341.96</v>
      </c>
      <c r="M718" s="65">
        <v>0</v>
      </c>
      <c r="N718" s="65">
        <v>694470.1</v>
      </c>
      <c r="O718" s="65">
        <v>22838</v>
      </c>
      <c r="P718" s="65">
        <v>1288921.95</v>
      </c>
      <c r="Q718" s="80">
        <f t="shared" si="23"/>
        <v>10453098.709999999</v>
      </c>
      <c r="R718" s="65">
        <v>9414499.7100000009</v>
      </c>
      <c r="S718" s="65">
        <v>1038599</v>
      </c>
      <c r="T718" s="52">
        <f>SUM('Part C'!$R718:$S718)</f>
        <v>10453098.710000001</v>
      </c>
      <c r="U718" s="65">
        <v>24774.999236842101</v>
      </c>
      <c r="V718" s="65">
        <v>2733.1552631578902</v>
      </c>
      <c r="W718" s="65">
        <v>2562050.0844009598</v>
      </c>
      <c r="X718" s="65">
        <v>13015148.794400999</v>
      </c>
      <c r="Y718" s="17">
        <v>34250.391564213001</v>
      </c>
    </row>
    <row r="719" spans="1:25" s="11" customFormat="1" ht="15" x14ac:dyDescent="0.35">
      <c r="A719" s="106" t="s">
        <v>2285</v>
      </c>
      <c r="B719" s="106" t="s">
        <v>2286</v>
      </c>
      <c r="C719" s="106" t="s">
        <v>2287</v>
      </c>
      <c r="D719" s="65">
        <v>3277994</v>
      </c>
      <c r="E719" s="65">
        <v>2404769</v>
      </c>
      <c r="F719" s="79">
        <v>3357376.3804000001</v>
      </c>
      <c r="G719" s="65">
        <v>0</v>
      </c>
      <c r="H719" s="65">
        <v>118940</v>
      </c>
      <c r="I719" s="80">
        <f t="shared" si="22"/>
        <v>9159079.3804000001</v>
      </c>
      <c r="J719" s="65">
        <v>4047555</v>
      </c>
      <c r="K719" s="65">
        <v>234379.27</v>
      </c>
      <c r="L719" s="65">
        <v>3745411.34</v>
      </c>
      <c r="M719" s="65">
        <v>0</v>
      </c>
      <c r="N719" s="65">
        <v>448944.44</v>
      </c>
      <c r="O719" s="65">
        <v>14574</v>
      </c>
      <c r="P719" s="65">
        <v>668215.54</v>
      </c>
      <c r="Q719" s="80">
        <f t="shared" si="23"/>
        <v>9159079.5899999999</v>
      </c>
      <c r="R719" s="65">
        <v>8242949.5899999999</v>
      </c>
      <c r="S719" s="65">
        <v>916130</v>
      </c>
      <c r="T719" s="52">
        <f>SUM('Part C'!$R719:$S719)</f>
        <v>9159079.5899999999</v>
      </c>
      <c r="U719" s="65">
        <v>19862.5291325301</v>
      </c>
      <c r="V719" s="65">
        <v>2207.5421686747</v>
      </c>
      <c r="W719" s="65">
        <v>2798028.3816484101</v>
      </c>
      <c r="X719" s="65">
        <v>11957107.971648401</v>
      </c>
      <c r="Y719" s="17">
        <v>28812.308365417899</v>
      </c>
    </row>
    <row r="720" spans="1:25" s="11" customFormat="1" ht="15" x14ac:dyDescent="0.35">
      <c r="A720" s="106" t="s">
        <v>2288</v>
      </c>
      <c r="B720" s="106" t="s">
        <v>2289</v>
      </c>
      <c r="C720" s="106" t="s">
        <v>2290</v>
      </c>
      <c r="D720" s="65">
        <v>2701697</v>
      </c>
      <c r="E720" s="65">
        <v>1065962</v>
      </c>
      <c r="F720" s="79">
        <v>2225932.9372</v>
      </c>
      <c r="G720" s="65">
        <v>0</v>
      </c>
      <c r="H720" s="65">
        <v>85960</v>
      </c>
      <c r="I720" s="80">
        <f t="shared" si="22"/>
        <v>6079551.9372000005</v>
      </c>
      <c r="J720" s="65">
        <v>3834642</v>
      </c>
      <c r="K720" s="65">
        <v>200483.56</v>
      </c>
      <c r="L720" s="65">
        <v>1368240.72</v>
      </c>
      <c r="M720" s="65">
        <v>47062.76</v>
      </c>
      <c r="N720" s="65">
        <v>448487.88</v>
      </c>
      <c r="O720" s="65">
        <v>11186</v>
      </c>
      <c r="P720" s="65">
        <v>169448.83</v>
      </c>
      <c r="Q720" s="80">
        <f t="shared" si="23"/>
        <v>6079551.75</v>
      </c>
      <c r="R720" s="65">
        <v>5557928.75</v>
      </c>
      <c r="S720" s="65">
        <v>521623</v>
      </c>
      <c r="T720" s="52">
        <f>SUM('Part C'!$R720:$S720)</f>
        <v>6079551.75</v>
      </c>
      <c r="U720" s="65">
        <v>15021.429054054101</v>
      </c>
      <c r="V720" s="65">
        <v>1409.7918918918899</v>
      </c>
      <c r="W720" s="65">
        <v>2494627.71375883</v>
      </c>
      <c r="X720" s="65">
        <v>8574179.46375883</v>
      </c>
      <c r="Y720" s="17">
        <v>23173.458010159</v>
      </c>
    </row>
    <row r="721" spans="1:25" s="11" customFormat="1" ht="15" x14ac:dyDescent="0.35">
      <c r="A721" s="106" t="s">
        <v>2291</v>
      </c>
      <c r="B721" s="106" t="s">
        <v>2292</v>
      </c>
      <c r="C721" s="106" t="s">
        <v>2293</v>
      </c>
      <c r="D721" s="65">
        <v>1569620</v>
      </c>
      <c r="E721" s="65">
        <v>1126162</v>
      </c>
      <c r="F721" s="79">
        <v>1592668.0056</v>
      </c>
      <c r="G721" s="65">
        <v>0</v>
      </c>
      <c r="H721" s="65">
        <v>849749</v>
      </c>
      <c r="I721" s="80">
        <f t="shared" si="22"/>
        <v>5138199.0055999998</v>
      </c>
      <c r="J721" s="65">
        <v>2278483</v>
      </c>
      <c r="K721" s="65">
        <v>163642.45000000001</v>
      </c>
      <c r="L721" s="65">
        <v>1527403.44</v>
      </c>
      <c r="M721" s="65">
        <v>55875.56</v>
      </c>
      <c r="N721" s="65">
        <v>246069.72</v>
      </c>
      <c r="O721" s="65">
        <v>3192</v>
      </c>
      <c r="P721" s="65">
        <v>863532.68</v>
      </c>
      <c r="Q721" s="80">
        <f t="shared" si="23"/>
        <v>5138198.8499999996</v>
      </c>
      <c r="R721" s="65">
        <v>4827699.8499999996</v>
      </c>
      <c r="S721" s="65">
        <v>310499</v>
      </c>
      <c r="T721" s="52">
        <f>SUM('Part C'!$R721:$S721)</f>
        <v>5138198.8499999996</v>
      </c>
      <c r="U721" s="65">
        <v>20370.041561181399</v>
      </c>
      <c r="V721" s="65">
        <v>1310.1223628692001</v>
      </c>
      <c r="W721" s="65">
        <v>1597910.18421849</v>
      </c>
      <c r="X721" s="65">
        <v>6736109.0342184901</v>
      </c>
      <c r="Y721" s="17">
        <v>28422.4009882637</v>
      </c>
    </row>
    <row r="722" spans="1:25" s="11" customFormat="1" ht="15" x14ac:dyDescent="0.35">
      <c r="A722" s="106" t="s">
        <v>2294</v>
      </c>
      <c r="B722" s="106" t="s">
        <v>2295</v>
      </c>
      <c r="C722" s="106" t="s">
        <v>2296</v>
      </c>
      <c r="D722" s="65">
        <v>2062425</v>
      </c>
      <c r="E722" s="65">
        <v>1349148</v>
      </c>
      <c r="F722" s="79">
        <v>2015557.3284</v>
      </c>
      <c r="G722" s="65">
        <v>0</v>
      </c>
      <c r="H722" s="65">
        <v>516402</v>
      </c>
      <c r="I722" s="80">
        <f t="shared" si="22"/>
        <v>5943532.3284</v>
      </c>
      <c r="J722" s="65">
        <v>3026888</v>
      </c>
      <c r="K722" s="65">
        <v>0</v>
      </c>
      <c r="L722" s="65">
        <v>1197764.23</v>
      </c>
      <c r="M722" s="65">
        <v>0</v>
      </c>
      <c r="N722" s="65">
        <v>725363.44</v>
      </c>
      <c r="O722" s="65">
        <v>116516.63</v>
      </c>
      <c r="P722" s="65">
        <v>877000.06</v>
      </c>
      <c r="Q722" s="80">
        <f t="shared" si="23"/>
        <v>5943532.3599999994</v>
      </c>
      <c r="R722" s="65">
        <v>5495198.3600000003</v>
      </c>
      <c r="S722" s="65">
        <v>448334</v>
      </c>
      <c r="T722" s="52">
        <f>SUM('Part C'!$R722:$S722)</f>
        <v>5943532.3600000003</v>
      </c>
      <c r="U722" s="65">
        <v>27069.942660098499</v>
      </c>
      <c r="V722" s="65">
        <v>2208.5418719211798</v>
      </c>
      <c r="W722" s="65">
        <v>1368674.1240352499</v>
      </c>
      <c r="X722" s="65">
        <v>7312206.4840352498</v>
      </c>
      <c r="Y722" s="17">
        <v>36020.721596232703</v>
      </c>
    </row>
    <row r="723" spans="1:25" s="11" customFormat="1" ht="15" x14ac:dyDescent="0.35">
      <c r="A723" s="106" t="s">
        <v>2297</v>
      </c>
      <c r="B723" s="106" t="s">
        <v>2298</v>
      </c>
      <c r="C723" s="106" t="s">
        <v>2299</v>
      </c>
      <c r="D723" s="65">
        <v>2308910</v>
      </c>
      <c r="E723" s="65">
        <v>1451913</v>
      </c>
      <c r="F723" s="79">
        <v>2221894.2283999999</v>
      </c>
      <c r="G723" s="65">
        <v>0</v>
      </c>
      <c r="H723" s="65">
        <v>83896</v>
      </c>
      <c r="I723" s="80">
        <f t="shared" si="22"/>
        <v>6066613.2283999994</v>
      </c>
      <c r="J723" s="65">
        <v>3459540</v>
      </c>
      <c r="K723" s="65">
        <v>0</v>
      </c>
      <c r="L723" s="65">
        <v>1355830.89</v>
      </c>
      <c r="M723" s="65">
        <v>0</v>
      </c>
      <c r="N723" s="65">
        <v>732918.15</v>
      </c>
      <c r="O723" s="65">
        <v>15318</v>
      </c>
      <c r="P723" s="65">
        <v>503006.19</v>
      </c>
      <c r="Q723" s="80">
        <f t="shared" si="23"/>
        <v>6066613.2300000004</v>
      </c>
      <c r="R723" s="65">
        <v>5627288.2300000004</v>
      </c>
      <c r="S723" s="65">
        <v>439325</v>
      </c>
      <c r="T723" s="52">
        <f>SUM('Part C'!$R723:$S723)</f>
        <v>6066613.2300000004</v>
      </c>
      <c r="U723" s="65">
        <v>17640.401974921599</v>
      </c>
      <c r="V723" s="65">
        <v>1377.19435736677</v>
      </c>
      <c r="W723" s="65">
        <v>2150773.6234839601</v>
      </c>
      <c r="X723" s="65">
        <v>8217386.85348396</v>
      </c>
      <c r="Y723" s="17">
        <v>25759.833396501399</v>
      </c>
    </row>
    <row r="724" spans="1:25" s="11" customFormat="1" ht="15" x14ac:dyDescent="0.35">
      <c r="A724" s="106" t="s">
        <v>2300</v>
      </c>
      <c r="B724" s="106" t="s">
        <v>2301</v>
      </c>
      <c r="C724" s="106" t="s">
        <v>2302</v>
      </c>
      <c r="D724" s="65">
        <v>3688174</v>
      </c>
      <c r="E724" s="65">
        <v>1999356</v>
      </c>
      <c r="F724" s="79">
        <v>3360192.7239999999</v>
      </c>
      <c r="G724" s="65">
        <v>0</v>
      </c>
      <c r="H724" s="65">
        <v>231696</v>
      </c>
      <c r="I724" s="80">
        <f t="shared" si="22"/>
        <v>9279418.7239999995</v>
      </c>
      <c r="J724" s="65">
        <v>5538380</v>
      </c>
      <c r="K724" s="65">
        <v>0</v>
      </c>
      <c r="L724" s="65">
        <v>2091171.82</v>
      </c>
      <c r="M724" s="65">
        <v>0</v>
      </c>
      <c r="N724" s="65">
        <v>922977.39</v>
      </c>
      <c r="O724" s="65">
        <v>90348</v>
      </c>
      <c r="P724" s="65">
        <v>636541.12</v>
      </c>
      <c r="Q724" s="80">
        <f t="shared" si="23"/>
        <v>9279418.3300000001</v>
      </c>
      <c r="R724" s="65">
        <v>8382280.3300000001</v>
      </c>
      <c r="S724" s="65">
        <v>897138</v>
      </c>
      <c r="T724" s="52">
        <f>SUM('Part C'!$R724:$S724)</f>
        <v>9279418.3300000001</v>
      </c>
      <c r="U724" s="65">
        <v>16088.8298080614</v>
      </c>
      <c r="V724" s="65">
        <v>1721.95393474088</v>
      </c>
      <c r="W724" s="65">
        <v>3512705.5104550002</v>
      </c>
      <c r="X724" s="65">
        <v>12792123.840454999</v>
      </c>
      <c r="Y724" s="17">
        <v>24553.020807015298</v>
      </c>
    </row>
    <row r="725" spans="1:25" s="11" customFormat="1" ht="15" x14ac:dyDescent="0.35">
      <c r="A725" s="106" t="s">
        <v>2303</v>
      </c>
      <c r="B725" s="106" t="s">
        <v>2304</v>
      </c>
      <c r="C725" s="106" t="s">
        <v>2305</v>
      </c>
      <c r="D725" s="65">
        <v>5412411</v>
      </c>
      <c r="E725" s="65">
        <v>2381179</v>
      </c>
      <c r="F725" s="79">
        <v>4604452.9720000001</v>
      </c>
      <c r="G725" s="65">
        <v>0</v>
      </c>
      <c r="H725" s="65">
        <v>807460</v>
      </c>
      <c r="I725" s="80">
        <f t="shared" si="22"/>
        <v>13205502.971999999</v>
      </c>
      <c r="J725" s="65">
        <v>8464876</v>
      </c>
      <c r="K725" s="65">
        <v>0</v>
      </c>
      <c r="L725" s="65">
        <v>2989324.78</v>
      </c>
      <c r="M725" s="65">
        <v>0</v>
      </c>
      <c r="N725" s="65">
        <v>755303.89</v>
      </c>
      <c r="O725" s="65">
        <v>130021.07</v>
      </c>
      <c r="P725" s="65">
        <v>865977.15</v>
      </c>
      <c r="Q725" s="80">
        <f t="shared" si="23"/>
        <v>13205502.890000001</v>
      </c>
      <c r="R725" s="65">
        <v>12292026.890000001</v>
      </c>
      <c r="S725" s="65">
        <v>913476</v>
      </c>
      <c r="T725" s="52">
        <f>SUM('Part C'!$R725:$S725)</f>
        <v>13205502.890000001</v>
      </c>
      <c r="U725" s="65">
        <v>18823.9309188361</v>
      </c>
      <c r="V725" s="65">
        <v>1398.8912710566599</v>
      </c>
      <c r="W725" s="65">
        <v>4402680.8029311197</v>
      </c>
      <c r="X725" s="65">
        <v>17608183.692931101</v>
      </c>
      <c r="Y725" s="17">
        <v>26965.059254105799</v>
      </c>
    </row>
    <row r="726" spans="1:25" s="11" customFormat="1" ht="15" x14ac:dyDescent="0.35">
      <c r="A726" s="106" t="s">
        <v>2306</v>
      </c>
      <c r="B726" s="106" t="s">
        <v>2307</v>
      </c>
      <c r="C726" s="106" t="s">
        <v>2308</v>
      </c>
      <c r="D726" s="65">
        <v>2963179</v>
      </c>
      <c r="E726" s="65">
        <v>953412</v>
      </c>
      <c r="F726" s="79">
        <v>2313921.9627999999</v>
      </c>
      <c r="G726" s="65">
        <v>0</v>
      </c>
      <c r="H726" s="65">
        <v>465492</v>
      </c>
      <c r="I726" s="80">
        <f t="shared" si="22"/>
        <v>6696004.9627999999</v>
      </c>
      <c r="J726" s="65">
        <v>5502650</v>
      </c>
      <c r="K726" s="65">
        <v>0</v>
      </c>
      <c r="L726" s="65">
        <v>192567.93</v>
      </c>
      <c r="M726" s="65">
        <v>0</v>
      </c>
      <c r="N726" s="65">
        <v>450543.19</v>
      </c>
      <c r="O726" s="65">
        <v>24001</v>
      </c>
      <c r="P726" s="65">
        <v>526243.22</v>
      </c>
      <c r="Q726" s="80">
        <f t="shared" si="23"/>
        <v>6696005.3399999999</v>
      </c>
      <c r="R726" s="65">
        <v>6090486.3399999999</v>
      </c>
      <c r="S726" s="65">
        <v>605519</v>
      </c>
      <c r="T726" s="52">
        <f>SUM('Part C'!$R726:$S726)</f>
        <v>6696005.3399999999</v>
      </c>
      <c r="U726" s="65">
        <v>14466.713396674601</v>
      </c>
      <c r="V726" s="65">
        <v>1438.2874109263701</v>
      </c>
      <c r="W726" s="65">
        <v>2838481.8040336901</v>
      </c>
      <c r="X726" s="65">
        <v>9534487.1440336909</v>
      </c>
      <c r="Y726" s="17">
        <v>22647.237871813999</v>
      </c>
    </row>
    <row r="727" spans="1:25" s="11" customFormat="1" ht="15" x14ac:dyDescent="0.35">
      <c r="A727" s="106" t="s">
        <v>2309</v>
      </c>
      <c r="B727" s="106" t="s">
        <v>2310</v>
      </c>
      <c r="C727" s="106" t="s">
        <v>2311</v>
      </c>
      <c r="D727" s="65">
        <v>1296905</v>
      </c>
      <c r="E727" s="65">
        <v>864407</v>
      </c>
      <c r="F727" s="79">
        <v>1276903.1296000001</v>
      </c>
      <c r="G727" s="65">
        <v>0</v>
      </c>
      <c r="H727" s="65">
        <v>95952</v>
      </c>
      <c r="I727" s="80">
        <f t="shared" si="22"/>
        <v>3534167.1296000001</v>
      </c>
      <c r="J727" s="65">
        <v>2300437</v>
      </c>
      <c r="K727" s="65">
        <v>0</v>
      </c>
      <c r="L727" s="65">
        <v>311314.78999999998</v>
      </c>
      <c r="M727" s="65">
        <v>0</v>
      </c>
      <c r="N727" s="65">
        <v>518497.4</v>
      </c>
      <c r="O727" s="65">
        <v>110087.63</v>
      </c>
      <c r="P727" s="65">
        <v>293830.3</v>
      </c>
      <c r="Q727" s="80">
        <f t="shared" si="23"/>
        <v>3534167.1199999996</v>
      </c>
      <c r="R727" s="65">
        <v>3316282.12</v>
      </c>
      <c r="S727" s="65">
        <v>217885</v>
      </c>
      <c r="T727" s="52">
        <f>SUM('Part C'!$R727:$S727)</f>
        <v>3534167.12</v>
      </c>
      <c r="U727" s="65">
        <v>18736.057175141199</v>
      </c>
      <c r="V727" s="65">
        <v>1230.98870056497</v>
      </c>
      <c r="W727" s="65">
        <v>1193375.9603657101</v>
      </c>
      <c r="X727" s="65">
        <v>4727543.08036571</v>
      </c>
      <c r="Y727" s="17">
        <v>26709.2829399193</v>
      </c>
    </row>
    <row r="728" spans="1:25" s="11" customFormat="1" ht="15" x14ac:dyDescent="0.35">
      <c r="A728" s="106" t="s">
        <v>2312</v>
      </c>
      <c r="B728" s="106" t="s">
        <v>2313</v>
      </c>
      <c r="C728" s="106" t="s">
        <v>2314</v>
      </c>
      <c r="D728" s="65">
        <v>1875686</v>
      </c>
      <c r="E728" s="65">
        <v>1554103</v>
      </c>
      <c r="F728" s="79">
        <v>2026319.3411999999</v>
      </c>
      <c r="G728" s="65">
        <v>0</v>
      </c>
      <c r="H728" s="65">
        <v>228002</v>
      </c>
      <c r="I728" s="80">
        <f t="shared" si="22"/>
        <v>5684110.3411999997</v>
      </c>
      <c r="J728" s="65">
        <v>3536758</v>
      </c>
      <c r="K728" s="65">
        <v>0</v>
      </c>
      <c r="L728" s="65">
        <v>1011629.49</v>
      </c>
      <c r="M728" s="65">
        <v>0</v>
      </c>
      <c r="N728" s="65">
        <v>722463.41</v>
      </c>
      <c r="O728" s="65">
        <v>91749.07</v>
      </c>
      <c r="P728" s="65">
        <v>321510.21999999997</v>
      </c>
      <c r="Q728" s="80">
        <f t="shared" si="23"/>
        <v>5684110.1900000004</v>
      </c>
      <c r="R728" s="65">
        <v>5242657.1900000004</v>
      </c>
      <c r="S728" s="65">
        <v>441453</v>
      </c>
      <c r="T728" s="52">
        <f>SUM('Part C'!$R728:$S728)</f>
        <v>5684110.1900000004</v>
      </c>
      <c r="U728" s="65">
        <v>13906.2524933687</v>
      </c>
      <c r="V728" s="65">
        <v>1170.96286472149</v>
      </c>
      <c r="W728" s="65">
        <v>2541823.3732083198</v>
      </c>
      <c r="X728" s="65">
        <v>8225933.5632083202</v>
      </c>
      <c r="Y728" s="17">
        <v>21819.452422303199</v>
      </c>
    </row>
    <row r="729" spans="1:25" s="11" customFormat="1" ht="15" x14ac:dyDescent="0.35">
      <c r="A729" s="106" t="s">
        <v>2315</v>
      </c>
      <c r="B729" s="106" t="s">
        <v>2316</v>
      </c>
      <c r="C729" s="106" t="s">
        <v>2317</v>
      </c>
      <c r="D729" s="65">
        <v>2022601</v>
      </c>
      <c r="E729" s="65">
        <v>1511076</v>
      </c>
      <c r="F729" s="79">
        <v>2087696.3716</v>
      </c>
      <c r="G729" s="65">
        <v>0</v>
      </c>
      <c r="H729" s="65">
        <v>490548</v>
      </c>
      <c r="I729" s="80">
        <f t="shared" si="22"/>
        <v>6111921.3716000002</v>
      </c>
      <c r="J729" s="65">
        <v>3684081</v>
      </c>
      <c r="K729" s="65">
        <v>0</v>
      </c>
      <c r="L729" s="65">
        <v>985074.27</v>
      </c>
      <c r="M729" s="65">
        <v>0</v>
      </c>
      <c r="N729" s="65">
        <v>470668.41</v>
      </c>
      <c r="O729" s="65">
        <v>16249</v>
      </c>
      <c r="P729" s="65">
        <v>955848.2</v>
      </c>
      <c r="Q729" s="80">
        <f t="shared" si="23"/>
        <v>6111920.8799999999</v>
      </c>
      <c r="R729" s="65">
        <v>5597960.8799999999</v>
      </c>
      <c r="S729" s="65">
        <v>513960</v>
      </c>
      <c r="T729" s="52">
        <f>SUM('Part C'!$R729:$S729)</f>
        <v>6111920.8799999999</v>
      </c>
      <c r="U729" s="65">
        <v>20430.514160583902</v>
      </c>
      <c r="V729" s="65">
        <v>1875.76642335766</v>
      </c>
      <c r="W729" s="65">
        <v>1847372.9555943699</v>
      </c>
      <c r="X729" s="65">
        <v>7959293.83559437</v>
      </c>
      <c r="Y729" s="17">
        <v>29048.5176481546</v>
      </c>
    </row>
    <row r="730" spans="1:25" s="11" customFormat="1" ht="15" x14ac:dyDescent="0.35">
      <c r="A730" s="106" t="s">
        <v>2318</v>
      </c>
      <c r="B730" s="106" t="s">
        <v>2319</v>
      </c>
      <c r="C730" s="106" t="s">
        <v>2320</v>
      </c>
      <c r="D730" s="65">
        <v>1258752</v>
      </c>
      <c r="E730" s="65">
        <v>1009798</v>
      </c>
      <c r="F730" s="79">
        <v>1340259.3400000001</v>
      </c>
      <c r="G730" s="65">
        <v>0</v>
      </c>
      <c r="H730" s="65">
        <v>78276</v>
      </c>
      <c r="I730" s="80">
        <f t="shared" si="22"/>
        <v>3687085.34</v>
      </c>
      <c r="J730" s="65">
        <v>2639152</v>
      </c>
      <c r="K730" s="65">
        <v>0</v>
      </c>
      <c r="L730" s="65">
        <v>166868.56</v>
      </c>
      <c r="M730" s="65">
        <v>0</v>
      </c>
      <c r="N730" s="65">
        <v>525975.75</v>
      </c>
      <c r="O730" s="65">
        <v>10662</v>
      </c>
      <c r="P730" s="65">
        <v>344427.29</v>
      </c>
      <c r="Q730" s="80">
        <f t="shared" si="23"/>
        <v>3687085.6</v>
      </c>
      <c r="R730" s="65">
        <v>3474070.6</v>
      </c>
      <c r="S730" s="65">
        <v>213015</v>
      </c>
      <c r="T730" s="52">
        <f>SUM('Part C'!$R730:$S730)</f>
        <v>3687085.6</v>
      </c>
      <c r="U730" s="65">
        <v>19851.831999999999</v>
      </c>
      <c r="V730" s="65">
        <v>1217.2285714285699</v>
      </c>
      <c r="W730" s="65">
        <v>1179891.4862372801</v>
      </c>
      <c r="X730" s="65">
        <v>4866977.0862372797</v>
      </c>
      <c r="Y730" s="17">
        <v>27811.2976356416</v>
      </c>
    </row>
    <row r="731" spans="1:25" s="11" customFormat="1" ht="15" x14ac:dyDescent="0.35">
      <c r="A731" s="106" t="s">
        <v>2321</v>
      </c>
      <c r="B731" s="106" t="s">
        <v>2322</v>
      </c>
      <c r="C731" s="106" t="s">
        <v>2323</v>
      </c>
      <c r="D731" s="65">
        <v>3135124</v>
      </c>
      <c r="E731" s="65">
        <v>1500816</v>
      </c>
      <c r="F731" s="79">
        <v>2738913.352</v>
      </c>
      <c r="G731" s="65">
        <v>0</v>
      </c>
      <c r="H731" s="65">
        <v>381724</v>
      </c>
      <c r="I731" s="80">
        <f t="shared" si="22"/>
        <v>7756577.352</v>
      </c>
      <c r="J731" s="65">
        <v>4851721</v>
      </c>
      <c r="K731" s="65">
        <v>0</v>
      </c>
      <c r="L731" s="65">
        <v>1660090.48</v>
      </c>
      <c r="M731" s="65">
        <v>0</v>
      </c>
      <c r="N731" s="65">
        <v>722918.38</v>
      </c>
      <c r="O731" s="65">
        <v>18507</v>
      </c>
      <c r="P731" s="65">
        <v>503340.26</v>
      </c>
      <c r="Q731" s="80">
        <f t="shared" si="23"/>
        <v>7756577.1200000001</v>
      </c>
      <c r="R731" s="65">
        <v>7073702.1200000001</v>
      </c>
      <c r="S731" s="65">
        <v>682875</v>
      </c>
      <c r="T731" s="52">
        <f>SUM('Part C'!$R731:$S731)</f>
        <v>7756577.1200000001</v>
      </c>
      <c r="U731" s="65">
        <v>18813.037553191502</v>
      </c>
      <c r="V731" s="65">
        <v>1816.1569148936201</v>
      </c>
      <c r="W731" s="65">
        <v>2535081.1361441002</v>
      </c>
      <c r="X731" s="65">
        <v>10291658.256144101</v>
      </c>
      <c r="Y731" s="17">
        <v>27371.431532298098</v>
      </c>
    </row>
    <row r="732" spans="1:25" s="11" customFormat="1" ht="15" x14ac:dyDescent="0.35">
      <c r="A732" s="106" t="s">
        <v>2324</v>
      </c>
      <c r="B732" s="106" t="s">
        <v>2325</v>
      </c>
      <c r="C732" s="106" t="s">
        <v>2326</v>
      </c>
      <c r="D732" s="65">
        <v>2987390</v>
      </c>
      <c r="E732" s="65">
        <v>2004255</v>
      </c>
      <c r="F732" s="79">
        <v>2949063.8659999999</v>
      </c>
      <c r="G732" s="65">
        <v>0</v>
      </c>
      <c r="H732" s="65">
        <v>189491</v>
      </c>
      <c r="I732" s="80">
        <f t="shared" si="22"/>
        <v>8130199.8660000004</v>
      </c>
      <c r="J732" s="65">
        <v>5218034</v>
      </c>
      <c r="K732" s="65">
        <v>0</v>
      </c>
      <c r="L732" s="65">
        <v>1401394.58</v>
      </c>
      <c r="M732" s="65">
        <v>0</v>
      </c>
      <c r="N732" s="65">
        <v>702207.75</v>
      </c>
      <c r="O732" s="65">
        <v>140433.87</v>
      </c>
      <c r="P732" s="65">
        <v>668129.64</v>
      </c>
      <c r="Q732" s="80">
        <f t="shared" si="23"/>
        <v>8130199.8399999999</v>
      </c>
      <c r="R732" s="65">
        <v>7588632.8399999999</v>
      </c>
      <c r="S732" s="65">
        <v>541567</v>
      </c>
      <c r="T732" s="52">
        <f>SUM('Part C'!$R732:$S732)</f>
        <v>8130199.8399999999</v>
      </c>
      <c r="U732" s="65">
        <v>17207.784217687102</v>
      </c>
      <c r="V732" s="65">
        <v>1228.0430839002299</v>
      </c>
      <c r="W732" s="65">
        <v>2973326.5453179502</v>
      </c>
      <c r="X732" s="65">
        <v>11103526.385318</v>
      </c>
      <c r="Y732" s="17">
        <v>25178.064365800299</v>
      </c>
    </row>
    <row r="733" spans="1:25" s="11" customFormat="1" ht="15" x14ac:dyDescent="0.35">
      <c r="A733" s="106" t="s">
        <v>2327</v>
      </c>
      <c r="B733" s="106" t="s">
        <v>2328</v>
      </c>
      <c r="C733" s="106" t="s">
        <v>2329</v>
      </c>
      <c r="D733" s="65">
        <v>2741975</v>
      </c>
      <c r="E733" s="65">
        <v>1772178</v>
      </c>
      <c r="F733" s="79">
        <v>2666961.5924</v>
      </c>
      <c r="G733" s="65">
        <v>0</v>
      </c>
      <c r="H733" s="65">
        <v>450035</v>
      </c>
      <c r="I733" s="80">
        <f t="shared" si="22"/>
        <v>7631149.5923999995</v>
      </c>
      <c r="J733" s="65">
        <v>6108509</v>
      </c>
      <c r="K733" s="65">
        <v>0</v>
      </c>
      <c r="L733" s="65">
        <v>135386.62</v>
      </c>
      <c r="M733" s="65">
        <v>0</v>
      </c>
      <c r="N733" s="65">
        <v>566671.59</v>
      </c>
      <c r="O733" s="65">
        <v>17831</v>
      </c>
      <c r="P733" s="65">
        <v>802751.25</v>
      </c>
      <c r="Q733" s="80">
        <f t="shared" si="23"/>
        <v>7631149.46</v>
      </c>
      <c r="R733" s="65">
        <v>6552726.46</v>
      </c>
      <c r="S733" s="65">
        <v>1078423</v>
      </c>
      <c r="T733" s="52">
        <f>SUM('Part C'!$R733:$S733)</f>
        <v>7631149.46</v>
      </c>
      <c r="U733" s="65">
        <v>17854.840490463201</v>
      </c>
      <c r="V733" s="65">
        <v>2938.4822888283402</v>
      </c>
      <c r="W733" s="65">
        <v>2474401.00256619</v>
      </c>
      <c r="X733" s="65">
        <v>10105550.462566201</v>
      </c>
      <c r="Y733" s="17">
        <v>27535.559843504601</v>
      </c>
    </row>
    <row r="734" spans="1:25" s="11" customFormat="1" ht="15" x14ac:dyDescent="0.35">
      <c r="A734" s="106" t="s">
        <v>2330</v>
      </c>
      <c r="B734" s="106" t="s">
        <v>2331</v>
      </c>
      <c r="C734" s="106" t="s">
        <v>2332</v>
      </c>
      <c r="D734" s="65">
        <v>3217436</v>
      </c>
      <c r="E734" s="65">
        <v>2076230</v>
      </c>
      <c r="F734" s="79">
        <v>3127497.8728</v>
      </c>
      <c r="G734" s="65">
        <v>0</v>
      </c>
      <c r="H734" s="65">
        <v>677799</v>
      </c>
      <c r="I734" s="80">
        <f t="shared" si="22"/>
        <v>9098962.8728</v>
      </c>
      <c r="J734" s="65">
        <v>4750091</v>
      </c>
      <c r="K734" s="65">
        <v>0</v>
      </c>
      <c r="L734" s="65">
        <v>2443917.41</v>
      </c>
      <c r="M734" s="65">
        <v>0</v>
      </c>
      <c r="N734" s="65">
        <v>916183.08</v>
      </c>
      <c r="O734" s="65">
        <v>147120.46</v>
      </c>
      <c r="P734" s="65">
        <v>841650.59</v>
      </c>
      <c r="Q734" s="80">
        <f t="shared" si="23"/>
        <v>9098962.540000001</v>
      </c>
      <c r="R734" s="65">
        <v>8434743.5399999991</v>
      </c>
      <c r="S734" s="65">
        <v>664219</v>
      </c>
      <c r="T734" s="52">
        <f>SUM('Part C'!$R734:$S734)</f>
        <v>9098962.5399999991</v>
      </c>
      <c r="U734" s="65">
        <v>18257.020649350601</v>
      </c>
      <c r="V734" s="65">
        <v>1437.7034632034599</v>
      </c>
      <c r="W734" s="65">
        <v>3114913.5236664298</v>
      </c>
      <c r="X734" s="65">
        <v>12213876.0636664</v>
      </c>
      <c r="Y734" s="17">
        <v>26436.9611767672</v>
      </c>
    </row>
    <row r="735" spans="1:25" s="11" customFormat="1" ht="15" x14ac:dyDescent="0.35">
      <c r="A735" s="106" t="s">
        <v>2333</v>
      </c>
      <c r="B735" s="106" t="s">
        <v>2334</v>
      </c>
      <c r="C735" s="106" t="s">
        <v>2335</v>
      </c>
      <c r="D735" s="65">
        <v>2588831</v>
      </c>
      <c r="E735" s="65">
        <v>1260601</v>
      </c>
      <c r="F735" s="79">
        <v>2274244.4256000002</v>
      </c>
      <c r="G735" s="65">
        <v>0</v>
      </c>
      <c r="H735" s="65">
        <v>125326</v>
      </c>
      <c r="I735" s="80">
        <f t="shared" si="22"/>
        <v>6249002.4255999997</v>
      </c>
      <c r="J735" s="65">
        <v>3848013</v>
      </c>
      <c r="K735" s="65">
        <v>0</v>
      </c>
      <c r="L735" s="65">
        <v>1296845.6100000001</v>
      </c>
      <c r="M735" s="65">
        <v>0</v>
      </c>
      <c r="N735" s="65">
        <v>716159.07</v>
      </c>
      <c r="O735" s="65">
        <v>19770</v>
      </c>
      <c r="P735" s="65">
        <v>368214.52</v>
      </c>
      <c r="Q735" s="80">
        <f t="shared" si="23"/>
        <v>6249002.2000000011</v>
      </c>
      <c r="R735" s="65">
        <v>5626052.2000000002</v>
      </c>
      <c r="S735" s="65">
        <v>622950</v>
      </c>
      <c r="T735" s="52">
        <f>SUM('Part C'!$R735:$S735)</f>
        <v>6249002.2000000002</v>
      </c>
      <c r="U735" s="65">
        <v>19602.969337979099</v>
      </c>
      <c r="V735" s="65">
        <v>2170.5574912891998</v>
      </c>
      <c r="W735" s="65">
        <v>1935022.0374291399</v>
      </c>
      <c r="X735" s="65">
        <v>8184024.2374291401</v>
      </c>
      <c r="Y735" s="17">
        <v>28515.7638934813</v>
      </c>
    </row>
    <row r="736" spans="1:25" s="11" customFormat="1" ht="15" x14ac:dyDescent="0.35">
      <c r="A736" s="106" t="s">
        <v>2336</v>
      </c>
      <c r="B736" s="106" t="s">
        <v>2337</v>
      </c>
      <c r="C736" s="106" t="s">
        <v>2338</v>
      </c>
      <c r="D736" s="65">
        <v>2352725</v>
      </c>
      <c r="E736" s="65">
        <v>1316833</v>
      </c>
      <c r="F736" s="79">
        <v>2167974.8664000002</v>
      </c>
      <c r="G736" s="65">
        <v>0</v>
      </c>
      <c r="H736" s="65">
        <v>66262</v>
      </c>
      <c r="I736" s="80">
        <f t="shared" si="22"/>
        <v>5903794.8663999997</v>
      </c>
      <c r="J736" s="65">
        <v>3142111</v>
      </c>
      <c r="K736" s="65">
        <v>235805.4</v>
      </c>
      <c r="L736" s="65">
        <v>1889669.96</v>
      </c>
      <c r="M736" s="65">
        <v>0</v>
      </c>
      <c r="N736" s="65">
        <v>454833.58</v>
      </c>
      <c r="O736" s="65">
        <v>12001</v>
      </c>
      <c r="P736" s="65">
        <v>169374.07</v>
      </c>
      <c r="Q736" s="80">
        <f t="shared" si="23"/>
        <v>5903795.0099999998</v>
      </c>
      <c r="R736" s="65">
        <v>5450183.0099999998</v>
      </c>
      <c r="S736" s="65">
        <v>453612</v>
      </c>
      <c r="T736" s="52">
        <f>SUM('Part C'!$R736:$S736)</f>
        <v>5903795.0099999998</v>
      </c>
      <c r="U736" s="65">
        <v>16718.352791411002</v>
      </c>
      <c r="V736" s="65">
        <v>1391.44785276074</v>
      </c>
      <c r="W736" s="65">
        <v>2197969.2829334498</v>
      </c>
      <c r="X736" s="65">
        <v>8101764.2929334501</v>
      </c>
      <c r="Y736" s="17">
        <v>24852.0377083848</v>
      </c>
    </row>
    <row r="737" spans="1:25" s="11" customFormat="1" ht="15" x14ac:dyDescent="0.35">
      <c r="A737" s="106" t="s">
        <v>2339</v>
      </c>
      <c r="B737" s="106" t="s">
        <v>2340</v>
      </c>
      <c r="C737" s="106" t="s">
        <v>2341</v>
      </c>
      <c r="D737" s="65">
        <v>2433424</v>
      </c>
      <c r="E737" s="65">
        <v>1095280</v>
      </c>
      <c r="F737" s="79">
        <v>2084758.3232</v>
      </c>
      <c r="G737" s="65">
        <v>0</v>
      </c>
      <c r="H737" s="65">
        <v>25905</v>
      </c>
      <c r="I737" s="80">
        <f t="shared" si="22"/>
        <v>5639367.3232000005</v>
      </c>
      <c r="J737" s="65">
        <v>3201351</v>
      </c>
      <c r="K737" s="65">
        <v>728999.31</v>
      </c>
      <c r="L737" s="65">
        <v>1100952.9099999999</v>
      </c>
      <c r="M737" s="65">
        <v>82972.05</v>
      </c>
      <c r="N737" s="65">
        <v>282059.98</v>
      </c>
      <c r="O737" s="65">
        <v>4458</v>
      </c>
      <c r="P737" s="65">
        <v>238573.87</v>
      </c>
      <c r="Q737" s="80">
        <f t="shared" si="23"/>
        <v>5639367.1200000001</v>
      </c>
      <c r="R737" s="65">
        <v>5232133.12</v>
      </c>
      <c r="S737" s="65">
        <v>407234</v>
      </c>
      <c r="T737" s="52">
        <f>SUM('Part C'!$R737:$S737)</f>
        <v>5639367.1200000001</v>
      </c>
      <c r="U737" s="65">
        <v>18686.189714285701</v>
      </c>
      <c r="V737" s="65">
        <v>1454.4071428571399</v>
      </c>
      <c r="W737" s="65">
        <v>1887826.3779796499</v>
      </c>
      <c r="X737" s="65">
        <v>7527193.4979796503</v>
      </c>
      <c r="Y737" s="17">
        <v>26882.833921355901</v>
      </c>
    </row>
    <row r="738" spans="1:25" s="11" customFormat="1" ht="15" x14ac:dyDescent="0.35">
      <c r="A738" s="106" t="s">
        <v>2342</v>
      </c>
      <c r="B738" s="106" t="s">
        <v>2343</v>
      </c>
      <c r="C738" s="106" t="s">
        <v>2344</v>
      </c>
      <c r="D738" s="65">
        <v>4041224</v>
      </c>
      <c r="E738" s="65">
        <v>1187691</v>
      </c>
      <c r="F738" s="79">
        <v>3089242.9819999998</v>
      </c>
      <c r="G738" s="65">
        <v>0</v>
      </c>
      <c r="H738" s="65">
        <v>272209</v>
      </c>
      <c r="I738" s="80">
        <f t="shared" si="22"/>
        <v>8590366.9820000008</v>
      </c>
      <c r="J738" s="65">
        <v>5514781</v>
      </c>
      <c r="K738" s="65">
        <v>0</v>
      </c>
      <c r="L738" s="65">
        <v>2080836.4</v>
      </c>
      <c r="M738" s="65">
        <v>0</v>
      </c>
      <c r="N738" s="65">
        <v>491522.2</v>
      </c>
      <c r="O738" s="65">
        <v>37497</v>
      </c>
      <c r="P738" s="65">
        <v>465730.56</v>
      </c>
      <c r="Q738" s="80">
        <f t="shared" si="23"/>
        <v>8590367.1600000001</v>
      </c>
      <c r="R738" s="65">
        <v>8329053.1600000001</v>
      </c>
      <c r="S738" s="65">
        <v>261314</v>
      </c>
      <c r="T738" s="52">
        <f>SUM('Part C'!$R738:$S738)</f>
        <v>8590367.1600000001</v>
      </c>
      <c r="U738" s="65">
        <v>12106.1819186047</v>
      </c>
      <c r="V738" s="65">
        <v>379.81686046511601</v>
      </c>
      <c r="W738" s="65">
        <v>4638659.1001785696</v>
      </c>
      <c r="X738" s="65">
        <v>13229026.2601786</v>
      </c>
      <c r="Y738" s="17">
        <v>19228.2358432828</v>
      </c>
    </row>
    <row r="739" spans="1:25" s="11" customFormat="1" ht="15" x14ac:dyDescent="0.35">
      <c r="A739" s="106" t="s">
        <v>2345</v>
      </c>
      <c r="B739" s="106" t="s">
        <v>2346</v>
      </c>
      <c r="C739" s="106" t="s">
        <v>2347</v>
      </c>
      <c r="D739" s="65">
        <v>5786124</v>
      </c>
      <c r="E739" s="65">
        <v>2548000</v>
      </c>
      <c r="F739" s="79">
        <v>4923800.4592000004</v>
      </c>
      <c r="G739" s="65">
        <v>0</v>
      </c>
      <c r="H739" s="65">
        <v>92051</v>
      </c>
      <c r="I739" s="80">
        <f t="shared" si="22"/>
        <v>13349975.4592</v>
      </c>
      <c r="J739" s="65">
        <v>6394641</v>
      </c>
      <c r="K739" s="65">
        <v>1465047.2</v>
      </c>
      <c r="L739" s="65">
        <v>4224378.9400000004</v>
      </c>
      <c r="M739" s="65">
        <v>275131.46999999997</v>
      </c>
      <c r="N739" s="65">
        <v>461470.4</v>
      </c>
      <c r="O739" s="65">
        <v>24119</v>
      </c>
      <c r="P739" s="65">
        <v>505187.17</v>
      </c>
      <c r="Q739" s="80">
        <f t="shared" si="23"/>
        <v>13349975.180000002</v>
      </c>
      <c r="R739" s="65">
        <v>12902948.18</v>
      </c>
      <c r="S739" s="65">
        <v>447027</v>
      </c>
      <c r="T739" s="52">
        <f>SUM('Part C'!$R739:$S739)</f>
        <v>13349975.18</v>
      </c>
      <c r="U739" s="65">
        <v>13785.201047008501</v>
      </c>
      <c r="V739" s="65">
        <v>477.59294871794901</v>
      </c>
      <c r="W739" s="65">
        <v>6310733.8921034103</v>
      </c>
      <c r="X739" s="65">
        <v>19660709.0721034</v>
      </c>
      <c r="Y739" s="17">
        <v>21005.031059939502</v>
      </c>
    </row>
    <row r="740" spans="1:25" s="11" customFormat="1" ht="15" x14ac:dyDescent="0.35">
      <c r="A740" s="106" t="s">
        <v>2348</v>
      </c>
      <c r="B740" s="106" t="s">
        <v>2349</v>
      </c>
      <c r="C740" s="106" t="s">
        <v>2350</v>
      </c>
      <c r="D740" s="65">
        <v>4703220</v>
      </c>
      <c r="E740" s="65">
        <v>2100495</v>
      </c>
      <c r="F740" s="79">
        <v>4019634.8220000002</v>
      </c>
      <c r="G740" s="65">
        <v>0</v>
      </c>
      <c r="H740" s="65">
        <v>538551</v>
      </c>
      <c r="I740" s="80">
        <f t="shared" si="22"/>
        <v>11361900.822000001</v>
      </c>
      <c r="J740" s="65">
        <v>7210920</v>
      </c>
      <c r="K740" s="65">
        <v>783604.67</v>
      </c>
      <c r="L740" s="65">
        <v>2261581.5</v>
      </c>
      <c r="M740" s="65">
        <v>173127.77</v>
      </c>
      <c r="N740" s="65">
        <v>500195.24</v>
      </c>
      <c r="O740" s="65">
        <v>88391</v>
      </c>
      <c r="P740" s="65">
        <v>344080.5</v>
      </c>
      <c r="Q740" s="80">
        <f t="shared" si="23"/>
        <v>11361900.68</v>
      </c>
      <c r="R740" s="65">
        <v>11110497.68</v>
      </c>
      <c r="S740" s="65">
        <v>251403</v>
      </c>
      <c r="T740" s="52">
        <f>SUM('Part C'!$R740:$S740)</f>
        <v>11361900.68</v>
      </c>
      <c r="U740" s="65">
        <v>11325.6857084608</v>
      </c>
      <c r="V740" s="65">
        <v>256.27217125382299</v>
      </c>
      <c r="W740" s="65">
        <v>6614134.5599929998</v>
      </c>
      <c r="X740" s="65">
        <v>17976035.239992999</v>
      </c>
      <c r="Y740" s="17">
        <v>18324.1949439276</v>
      </c>
    </row>
    <row r="741" spans="1:25" s="11" customFormat="1" ht="15" x14ac:dyDescent="0.35">
      <c r="A741" s="106" t="s">
        <v>2351</v>
      </c>
      <c r="B741" s="106" t="s">
        <v>2352</v>
      </c>
      <c r="C741" s="106" t="s">
        <v>2353</v>
      </c>
      <c r="D741" s="65">
        <v>3219629</v>
      </c>
      <c r="E741" s="65">
        <v>1865777</v>
      </c>
      <c r="F741" s="79">
        <v>3004457.8648000001</v>
      </c>
      <c r="G741" s="65">
        <v>0</v>
      </c>
      <c r="H741" s="65">
        <v>55382</v>
      </c>
      <c r="I741" s="80">
        <f t="shared" si="22"/>
        <v>8145245.8648000006</v>
      </c>
      <c r="J741" s="65">
        <v>4424147</v>
      </c>
      <c r="K741" s="65">
        <v>751267.53</v>
      </c>
      <c r="L741" s="65">
        <v>1977175.09</v>
      </c>
      <c r="M741" s="65">
        <v>0</v>
      </c>
      <c r="N741" s="65">
        <v>484886.98</v>
      </c>
      <c r="O741" s="65">
        <v>4300</v>
      </c>
      <c r="P741" s="65">
        <v>503469.11</v>
      </c>
      <c r="Q741" s="80">
        <f t="shared" si="23"/>
        <v>8145245.71</v>
      </c>
      <c r="R741" s="65">
        <v>7797813.71</v>
      </c>
      <c r="S741" s="65">
        <v>347432</v>
      </c>
      <c r="T741" s="52">
        <f>SUM('Part C'!$R741:$S741)</f>
        <v>8145245.71</v>
      </c>
      <c r="U741" s="65">
        <v>13825.910833333301</v>
      </c>
      <c r="V741" s="65">
        <v>616.01418439716304</v>
      </c>
      <c r="W741" s="65">
        <v>3802621.7042161599</v>
      </c>
      <c r="X741" s="65">
        <v>11947867.4142162</v>
      </c>
      <c r="Y741" s="17">
        <v>21184.162081943501</v>
      </c>
    </row>
    <row r="742" spans="1:25" s="11" customFormat="1" ht="15" x14ac:dyDescent="0.35">
      <c r="A742" s="106" t="s">
        <v>2354</v>
      </c>
      <c r="B742" s="106" t="s">
        <v>2355</v>
      </c>
      <c r="C742" s="106" t="s">
        <v>2356</v>
      </c>
      <c r="D742" s="65">
        <v>1117373</v>
      </c>
      <c r="E742" s="65">
        <v>762574</v>
      </c>
      <c r="F742" s="79">
        <v>1110672.6876000001</v>
      </c>
      <c r="G742" s="65">
        <v>0</v>
      </c>
      <c r="H742" s="65">
        <v>16389</v>
      </c>
      <c r="I742" s="80">
        <f t="shared" si="22"/>
        <v>3007008.6875999998</v>
      </c>
      <c r="J742" s="65">
        <v>1247526</v>
      </c>
      <c r="K742" s="65">
        <v>253535.71</v>
      </c>
      <c r="L742" s="65">
        <v>926443.74</v>
      </c>
      <c r="M742" s="65">
        <v>0</v>
      </c>
      <c r="N742" s="65">
        <v>501402.66</v>
      </c>
      <c r="O742" s="65">
        <v>4397</v>
      </c>
      <c r="P742" s="65">
        <v>73703.350000000006</v>
      </c>
      <c r="Q742" s="80">
        <f t="shared" si="23"/>
        <v>3007008.4600000004</v>
      </c>
      <c r="R742" s="65">
        <v>2738380.46</v>
      </c>
      <c r="S742" s="65">
        <v>268628</v>
      </c>
      <c r="T742" s="52">
        <f>SUM('Part C'!$R742:$S742)</f>
        <v>3007008.46</v>
      </c>
      <c r="U742" s="65">
        <v>22819.837166666701</v>
      </c>
      <c r="V742" s="65">
        <v>2238.5666666666698</v>
      </c>
      <c r="W742" s="65">
        <v>809068.44770556502</v>
      </c>
      <c r="X742" s="65">
        <v>3816076.9077055701</v>
      </c>
      <c r="Y742" s="17">
        <v>31800.6408975464</v>
      </c>
    </row>
    <row r="743" spans="1:25" s="11" customFormat="1" ht="15" x14ac:dyDescent="0.35">
      <c r="A743" s="106" t="s">
        <v>2357</v>
      </c>
      <c r="B743" s="106" t="s">
        <v>2358</v>
      </c>
      <c r="C743" s="106" t="s">
        <v>2359</v>
      </c>
      <c r="D743" s="65">
        <v>2188775</v>
      </c>
      <c r="E743" s="65">
        <v>1323971</v>
      </c>
      <c r="F743" s="79">
        <v>2075330.3367999999</v>
      </c>
      <c r="G743" s="65">
        <v>0</v>
      </c>
      <c r="H743" s="65">
        <v>54884</v>
      </c>
      <c r="I743" s="80">
        <f t="shared" si="22"/>
        <v>5642960.3367999997</v>
      </c>
      <c r="J743" s="65">
        <v>2000785</v>
      </c>
      <c r="K743" s="65">
        <v>634623.93000000005</v>
      </c>
      <c r="L743" s="65">
        <v>2211367.9</v>
      </c>
      <c r="M743" s="65">
        <v>95344.38</v>
      </c>
      <c r="N743" s="65">
        <v>256820.34</v>
      </c>
      <c r="O743" s="65">
        <v>13812</v>
      </c>
      <c r="P743" s="65">
        <v>430206.41</v>
      </c>
      <c r="Q743" s="80">
        <f t="shared" si="23"/>
        <v>5642959.96</v>
      </c>
      <c r="R743" s="65">
        <v>5134025.96</v>
      </c>
      <c r="S743" s="65">
        <v>508934</v>
      </c>
      <c r="T743" s="52">
        <f>SUM('Part C'!$R743:$S743)</f>
        <v>5642959.96</v>
      </c>
      <c r="U743" s="65">
        <v>21754.347288135599</v>
      </c>
      <c r="V743" s="65">
        <v>2156.5</v>
      </c>
      <c r="W743" s="65">
        <v>1591167.94715428</v>
      </c>
      <c r="X743" s="65">
        <v>7234127.9071542798</v>
      </c>
      <c r="Y743" s="17">
        <v>30653.0843523486</v>
      </c>
    </row>
    <row r="744" spans="1:25" s="11" customFormat="1" ht="15" x14ac:dyDescent="0.35">
      <c r="A744" s="106" t="s">
        <v>2360</v>
      </c>
      <c r="B744" s="106" t="s">
        <v>2361</v>
      </c>
      <c r="C744" s="106" t="s">
        <v>2362</v>
      </c>
      <c r="D744" s="65">
        <v>1994559</v>
      </c>
      <c r="E744" s="65">
        <v>1160457</v>
      </c>
      <c r="F744" s="79">
        <v>1863983.4528000001</v>
      </c>
      <c r="G744" s="65">
        <v>0</v>
      </c>
      <c r="H744" s="65">
        <v>18696</v>
      </c>
      <c r="I744" s="80">
        <f t="shared" si="22"/>
        <v>5037695.4528000001</v>
      </c>
      <c r="J744" s="65">
        <v>2089120</v>
      </c>
      <c r="K744" s="65">
        <v>720313.88</v>
      </c>
      <c r="L744" s="65">
        <v>1341675.95</v>
      </c>
      <c r="M744" s="65">
        <v>360727.42</v>
      </c>
      <c r="N744" s="65">
        <v>456802.99</v>
      </c>
      <c r="O744" s="65">
        <v>3872</v>
      </c>
      <c r="P744" s="65">
        <v>65183.03</v>
      </c>
      <c r="Q744" s="80">
        <f t="shared" si="23"/>
        <v>5037695.2700000005</v>
      </c>
      <c r="R744" s="65">
        <v>4697002.2699999996</v>
      </c>
      <c r="S744" s="65">
        <v>340693</v>
      </c>
      <c r="T744" s="52">
        <f>SUM('Part C'!$R744:$S744)</f>
        <v>5037695.2699999996</v>
      </c>
      <c r="U744" s="65">
        <v>23137.942216748801</v>
      </c>
      <c r="V744" s="65">
        <v>1678.2906403940899</v>
      </c>
      <c r="W744" s="65">
        <v>1368674.1240352499</v>
      </c>
      <c r="X744" s="65">
        <v>6406369.3940352499</v>
      </c>
      <c r="Y744" s="17">
        <v>31558.4699213559</v>
      </c>
    </row>
    <row r="745" spans="1:25" s="11" customFormat="1" ht="15" x14ac:dyDescent="0.35">
      <c r="A745" s="106" t="s">
        <v>2363</v>
      </c>
      <c r="B745" s="106" t="s">
        <v>2364</v>
      </c>
      <c r="C745" s="106" t="s">
        <v>2365</v>
      </c>
      <c r="D745" s="65">
        <v>2357270</v>
      </c>
      <c r="E745" s="65">
        <v>1336630</v>
      </c>
      <c r="F745" s="79">
        <v>2182356.12</v>
      </c>
      <c r="G745" s="65">
        <v>0</v>
      </c>
      <c r="H745" s="65">
        <v>36829</v>
      </c>
      <c r="I745" s="80">
        <f t="shared" si="22"/>
        <v>5913085.1200000001</v>
      </c>
      <c r="J745" s="65">
        <v>3245648</v>
      </c>
      <c r="K745" s="65">
        <v>488576.16</v>
      </c>
      <c r="L745" s="65">
        <v>1422038.39</v>
      </c>
      <c r="M745" s="65">
        <v>0</v>
      </c>
      <c r="N745" s="65">
        <v>254185.98</v>
      </c>
      <c r="O745" s="65">
        <v>8470</v>
      </c>
      <c r="P745" s="65">
        <v>494166.11</v>
      </c>
      <c r="Q745" s="80">
        <f t="shared" si="23"/>
        <v>5913084.6400000006</v>
      </c>
      <c r="R745" s="65">
        <v>5386815.6399999997</v>
      </c>
      <c r="S745" s="65">
        <v>526269</v>
      </c>
      <c r="T745" s="52">
        <f>SUM('Part C'!$R745:$S745)</f>
        <v>5913084.6399999997</v>
      </c>
      <c r="U745" s="65">
        <v>18322.502176870701</v>
      </c>
      <c r="V745" s="65">
        <v>1790.0306122449001</v>
      </c>
      <c r="W745" s="65">
        <v>1982217.69687863</v>
      </c>
      <c r="X745" s="65">
        <v>7895302.3368786396</v>
      </c>
      <c r="Y745" s="17">
        <v>26854.7698533287</v>
      </c>
    </row>
    <row r="746" spans="1:25" s="11" customFormat="1" ht="15" x14ac:dyDescent="0.35">
      <c r="A746" s="106" t="s">
        <v>2366</v>
      </c>
      <c r="B746" s="106" t="s">
        <v>2367</v>
      </c>
      <c r="C746" s="106" t="s">
        <v>2368</v>
      </c>
      <c r="D746" s="65">
        <v>1754469</v>
      </c>
      <c r="E746" s="65">
        <v>1307401</v>
      </c>
      <c r="F746" s="79">
        <v>1808952.7960000001</v>
      </c>
      <c r="G746" s="65">
        <v>0</v>
      </c>
      <c r="H746" s="65">
        <v>646719</v>
      </c>
      <c r="I746" s="80">
        <f t="shared" si="22"/>
        <v>5517541.7960000001</v>
      </c>
      <c r="J746" s="65">
        <v>2145883</v>
      </c>
      <c r="K746" s="65">
        <v>185528.66</v>
      </c>
      <c r="L746" s="65">
        <v>2154908.8199999998</v>
      </c>
      <c r="M746" s="65">
        <v>40990.26</v>
      </c>
      <c r="N746" s="65">
        <v>264955.69</v>
      </c>
      <c r="O746" s="65">
        <v>33328</v>
      </c>
      <c r="P746" s="65">
        <v>691947.21</v>
      </c>
      <c r="Q746" s="80">
        <f t="shared" si="23"/>
        <v>5517541.6400000006</v>
      </c>
      <c r="R746" s="65">
        <v>5036660.6399999997</v>
      </c>
      <c r="S746" s="65">
        <v>480881</v>
      </c>
      <c r="T746" s="52">
        <f>SUM('Part C'!$R746:$S746)</f>
        <v>5517541.6399999997</v>
      </c>
      <c r="U746" s="65">
        <v>23103.947889908301</v>
      </c>
      <c r="V746" s="65">
        <v>2205.8761467889899</v>
      </c>
      <c r="W746" s="65">
        <v>1469807.67999844</v>
      </c>
      <c r="X746" s="65">
        <v>6987349.3199984403</v>
      </c>
      <c r="Y746" s="17">
        <v>32052.061100910301</v>
      </c>
    </row>
    <row r="747" spans="1:25" s="11" customFormat="1" ht="15" x14ac:dyDescent="0.35">
      <c r="A747" s="106" t="s">
        <v>2369</v>
      </c>
      <c r="B747" s="106" t="s">
        <v>2370</v>
      </c>
      <c r="C747" s="106" t="s">
        <v>2371</v>
      </c>
      <c r="D747" s="65">
        <v>1740001</v>
      </c>
      <c r="E747" s="65">
        <v>830193</v>
      </c>
      <c r="F747" s="79">
        <v>1518470.6151999999</v>
      </c>
      <c r="G747" s="65">
        <v>0</v>
      </c>
      <c r="H747" s="65">
        <v>48544</v>
      </c>
      <c r="I747" s="80">
        <f t="shared" si="22"/>
        <v>4137208.6151999999</v>
      </c>
      <c r="J747" s="65">
        <v>2094347</v>
      </c>
      <c r="K747" s="65">
        <v>446151.41</v>
      </c>
      <c r="L747" s="65">
        <v>923731.43</v>
      </c>
      <c r="M747" s="65">
        <v>59847.07</v>
      </c>
      <c r="N747" s="65">
        <v>275233.84999999998</v>
      </c>
      <c r="O747" s="65">
        <v>6727</v>
      </c>
      <c r="P747" s="65">
        <v>331171.15000000002</v>
      </c>
      <c r="Q747" s="80">
        <f t="shared" si="23"/>
        <v>4137208.91</v>
      </c>
      <c r="R747" s="65">
        <v>3788077.91</v>
      </c>
      <c r="S747" s="65">
        <v>349131</v>
      </c>
      <c r="T747" s="52">
        <f>SUM('Part C'!$R747:$S747)</f>
        <v>4137208.91</v>
      </c>
      <c r="U747" s="65">
        <v>23675.486937500002</v>
      </c>
      <c r="V747" s="65">
        <v>2182.0687499999999</v>
      </c>
      <c r="W747" s="65">
        <v>1078757.93027409</v>
      </c>
      <c r="X747" s="65">
        <v>5215966.8402740899</v>
      </c>
      <c r="Y747" s="17">
        <v>32599.792751713001</v>
      </c>
    </row>
    <row r="748" spans="1:25" s="11" customFormat="1" ht="15" x14ac:dyDescent="0.35">
      <c r="A748" s="106" t="s">
        <v>2372</v>
      </c>
      <c r="B748" s="106" t="s">
        <v>2373</v>
      </c>
      <c r="C748" s="106" t="s">
        <v>2374</v>
      </c>
      <c r="D748" s="65">
        <v>2819821</v>
      </c>
      <c r="E748" s="65">
        <v>1398754</v>
      </c>
      <c r="F748" s="79">
        <v>2492334.11</v>
      </c>
      <c r="G748" s="65">
        <v>0</v>
      </c>
      <c r="H748" s="65">
        <v>67703</v>
      </c>
      <c r="I748" s="80">
        <f t="shared" si="22"/>
        <v>6778612.1099999994</v>
      </c>
      <c r="J748" s="65">
        <v>3239930</v>
      </c>
      <c r="K748" s="65">
        <v>0</v>
      </c>
      <c r="L748" s="65">
        <v>2675776.5099999998</v>
      </c>
      <c r="M748" s="65">
        <v>0</v>
      </c>
      <c r="N748" s="65">
        <v>496385.28000000003</v>
      </c>
      <c r="O748" s="65">
        <v>34909</v>
      </c>
      <c r="P748" s="65">
        <v>331611.8</v>
      </c>
      <c r="Q748" s="80">
        <f t="shared" si="23"/>
        <v>6778612.5899999999</v>
      </c>
      <c r="R748" s="65">
        <v>6087000.5899999999</v>
      </c>
      <c r="S748" s="65">
        <v>691612</v>
      </c>
      <c r="T748" s="52">
        <f>SUM('Part C'!$R748:$S748)</f>
        <v>6778612.5899999999</v>
      </c>
      <c r="U748" s="65">
        <v>18787.038858024702</v>
      </c>
      <c r="V748" s="65">
        <v>2134.6049382716101</v>
      </c>
      <c r="W748" s="65">
        <v>2184484.8088050298</v>
      </c>
      <c r="X748" s="65">
        <v>8963097.3988050297</v>
      </c>
      <c r="Y748" s="17">
        <v>27663.8808605093</v>
      </c>
    </row>
    <row r="749" spans="1:25" s="11" customFormat="1" ht="15" x14ac:dyDescent="0.35">
      <c r="A749" s="106" t="s">
        <v>2375</v>
      </c>
      <c r="B749" s="106" t="s">
        <v>2376</v>
      </c>
      <c r="C749" s="106" t="s">
        <v>2377</v>
      </c>
      <c r="D749" s="65">
        <v>4663255</v>
      </c>
      <c r="E749" s="65">
        <v>2023625</v>
      </c>
      <c r="F749" s="79">
        <v>3950608.7039999999</v>
      </c>
      <c r="G749" s="65">
        <v>0</v>
      </c>
      <c r="H749" s="65">
        <v>229531</v>
      </c>
      <c r="I749" s="80">
        <f t="shared" si="22"/>
        <v>10867019.704</v>
      </c>
      <c r="J749" s="65">
        <v>5705675</v>
      </c>
      <c r="K749" s="65">
        <v>679595.08</v>
      </c>
      <c r="L749" s="65">
        <v>3168910.19</v>
      </c>
      <c r="M749" s="65">
        <v>283613.14</v>
      </c>
      <c r="N749" s="65">
        <v>712492.28</v>
      </c>
      <c r="O749" s="65">
        <v>8637</v>
      </c>
      <c r="P749" s="65">
        <v>308096.59999999998</v>
      </c>
      <c r="Q749" s="80">
        <f t="shared" si="23"/>
        <v>10867019.289999999</v>
      </c>
      <c r="R749" s="65">
        <v>10060479.289999999</v>
      </c>
      <c r="S749" s="65">
        <v>806540</v>
      </c>
      <c r="T749" s="52">
        <f>SUM('Part C'!$R749:$S749)</f>
        <v>10867019.289999999</v>
      </c>
      <c r="U749" s="65">
        <v>14290.4535369318</v>
      </c>
      <c r="V749" s="65">
        <v>1145.6534090909099</v>
      </c>
      <c r="W749" s="65">
        <v>4746534.8932059798</v>
      </c>
      <c r="X749" s="65">
        <v>15613554.183205999</v>
      </c>
      <c r="Y749" s="17">
        <v>22178.3440102358</v>
      </c>
    </row>
    <row r="750" spans="1:25" s="11" customFormat="1" ht="15" x14ac:dyDescent="0.35">
      <c r="A750" s="106" t="s">
        <v>2378</v>
      </c>
      <c r="B750" s="106" t="s">
        <v>2379</v>
      </c>
      <c r="C750" s="106" t="s">
        <v>2380</v>
      </c>
      <c r="D750" s="65">
        <v>1655375</v>
      </c>
      <c r="E750" s="65">
        <v>1450567</v>
      </c>
      <c r="F750" s="79">
        <v>1834990.5336</v>
      </c>
      <c r="G750" s="65">
        <v>0</v>
      </c>
      <c r="H750" s="65">
        <v>32278</v>
      </c>
      <c r="I750" s="80">
        <f t="shared" si="22"/>
        <v>4973210.5335999997</v>
      </c>
      <c r="J750" s="65">
        <v>2411593</v>
      </c>
      <c r="K750" s="65">
        <v>220644.27</v>
      </c>
      <c r="L750" s="65">
        <v>1247441.73</v>
      </c>
      <c r="M750" s="65">
        <v>46040.37</v>
      </c>
      <c r="N750" s="65">
        <v>520746.79</v>
      </c>
      <c r="O750" s="65">
        <v>6524</v>
      </c>
      <c r="P750" s="65">
        <v>520220.23</v>
      </c>
      <c r="Q750" s="80">
        <f t="shared" si="23"/>
        <v>4973210.3900000006</v>
      </c>
      <c r="R750" s="65">
        <v>4382185.3899999997</v>
      </c>
      <c r="S750" s="65">
        <v>591025</v>
      </c>
      <c r="T750" s="52">
        <f>SUM('Part C'!$R750:$S750)</f>
        <v>4973210.3899999997</v>
      </c>
      <c r="U750" s="65">
        <v>20768.6511374408</v>
      </c>
      <c r="V750" s="65">
        <v>2801.0663507109002</v>
      </c>
      <c r="W750" s="65">
        <v>1422612.0205489499</v>
      </c>
      <c r="X750" s="65">
        <v>6395822.4105489496</v>
      </c>
      <c r="Y750" s="17">
        <v>30311.954552364699</v>
      </c>
    </row>
    <row r="751" spans="1:25" s="11" customFormat="1" ht="15" x14ac:dyDescent="0.35">
      <c r="A751" s="106" t="s">
        <v>2381</v>
      </c>
      <c r="B751" s="106" t="s">
        <v>2382</v>
      </c>
      <c r="C751" s="106" t="s">
        <v>2383</v>
      </c>
      <c r="D751" s="65">
        <v>3228780</v>
      </c>
      <c r="E751" s="65">
        <v>868534</v>
      </c>
      <c r="F751" s="79">
        <v>2420693.1112000002</v>
      </c>
      <c r="G751" s="65">
        <v>0</v>
      </c>
      <c r="H751" s="65">
        <v>20164</v>
      </c>
      <c r="I751" s="80">
        <f t="shared" si="22"/>
        <v>6538171.1112000002</v>
      </c>
      <c r="J751" s="65">
        <v>4169982</v>
      </c>
      <c r="K751" s="65">
        <v>0</v>
      </c>
      <c r="L751" s="65">
        <v>1723291.37</v>
      </c>
      <c r="M751" s="65">
        <v>0</v>
      </c>
      <c r="N751" s="65">
        <v>288456.58</v>
      </c>
      <c r="O751" s="65">
        <v>7660</v>
      </c>
      <c r="P751" s="65">
        <v>348781.31</v>
      </c>
      <c r="Q751" s="80">
        <f t="shared" si="23"/>
        <v>6538171.2599999998</v>
      </c>
      <c r="R751" s="65">
        <v>6042833.2599999998</v>
      </c>
      <c r="S751" s="65">
        <v>495338</v>
      </c>
      <c r="T751" s="52">
        <f>SUM('Part C'!$R751:$S751)</f>
        <v>6538171.2599999998</v>
      </c>
      <c r="U751" s="65">
        <v>22632.3343071161</v>
      </c>
      <c r="V751" s="65">
        <v>1855.19850187266</v>
      </c>
      <c r="W751" s="65">
        <v>1800177.2961448799</v>
      </c>
      <c r="X751" s="65">
        <v>8338348.5561448801</v>
      </c>
      <c r="Y751" s="17">
        <v>31229.7698732018</v>
      </c>
    </row>
    <row r="752" spans="1:25" s="11" customFormat="1" ht="15" x14ac:dyDescent="0.35">
      <c r="A752" s="106" t="s">
        <v>2384</v>
      </c>
      <c r="B752" s="106" t="s">
        <v>2385</v>
      </c>
      <c r="C752" s="106" t="s">
        <v>2386</v>
      </c>
      <c r="D752" s="65">
        <v>1569286</v>
      </c>
      <c r="E752" s="65">
        <v>895678</v>
      </c>
      <c r="F752" s="79">
        <v>1456300.7312</v>
      </c>
      <c r="G752" s="65">
        <v>0</v>
      </c>
      <c r="H752" s="65">
        <v>28117</v>
      </c>
      <c r="I752" s="80">
        <f t="shared" si="22"/>
        <v>3949381.7312000003</v>
      </c>
      <c r="J752" s="65">
        <v>2088590</v>
      </c>
      <c r="K752" s="65">
        <v>0</v>
      </c>
      <c r="L752" s="65">
        <v>1095588.73</v>
      </c>
      <c r="M752" s="65">
        <v>0</v>
      </c>
      <c r="N752" s="65">
        <v>260880.06</v>
      </c>
      <c r="O752" s="65">
        <v>8442</v>
      </c>
      <c r="P752" s="65">
        <v>495880.99</v>
      </c>
      <c r="Q752" s="80">
        <f t="shared" si="23"/>
        <v>3949381.7800000003</v>
      </c>
      <c r="R752" s="65">
        <v>3742740.78</v>
      </c>
      <c r="S752" s="65">
        <v>206641</v>
      </c>
      <c r="T752" s="52">
        <f>SUM('Part C'!$R752:$S752)</f>
        <v>3949381.78</v>
      </c>
      <c r="U752" s="65">
        <v>22278.218928571401</v>
      </c>
      <c r="V752" s="65">
        <v>1230.00595238095</v>
      </c>
      <c r="W752" s="65">
        <v>1132695.8267877901</v>
      </c>
      <c r="X752" s="65">
        <v>5082077.6067877896</v>
      </c>
      <c r="Y752" s="17">
        <v>30250.4619451654</v>
      </c>
    </row>
    <row r="753" spans="1:25" s="11" customFormat="1" ht="15" x14ac:dyDescent="0.35">
      <c r="A753" s="106" t="s">
        <v>2387</v>
      </c>
      <c r="B753" s="106" t="s">
        <v>2388</v>
      </c>
      <c r="C753" s="106" t="s">
        <v>2389</v>
      </c>
      <c r="D753" s="65">
        <v>1148863</v>
      </c>
      <c r="E753" s="65">
        <v>1026240</v>
      </c>
      <c r="F753" s="79">
        <v>1285050.8524</v>
      </c>
      <c r="G753" s="65">
        <v>0</v>
      </c>
      <c r="H753" s="65">
        <v>14086</v>
      </c>
      <c r="I753" s="80">
        <f t="shared" si="22"/>
        <v>3474239.8524000002</v>
      </c>
      <c r="J753" s="65">
        <v>1702561</v>
      </c>
      <c r="K753" s="65">
        <v>269265.05</v>
      </c>
      <c r="L753" s="65">
        <v>804893.89</v>
      </c>
      <c r="M753" s="65">
        <v>0</v>
      </c>
      <c r="N753" s="65">
        <v>254146.21</v>
      </c>
      <c r="O753" s="65">
        <v>1028</v>
      </c>
      <c r="P753" s="65">
        <v>442345.8</v>
      </c>
      <c r="Q753" s="80">
        <f t="shared" si="23"/>
        <v>3474239.9499999997</v>
      </c>
      <c r="R753" s="65">
        <v>3011409.95</v>
      </c>
      <c r="S753" s="65">
        <v>462830</v>
      </c>
      <c r="T753" s="52">
        <f>SUM('Part C'!$R753:$S753)</f>
        <v>3474239.95</v>
      </c>
      <c r="U753" s="65">
        <v>35016.394767441903</v>
      </c>
      <c r="V753" s="65">
        <v>5381.7441860465096</v>
      </c>
      <c r="W753" s="65">
        <v>579832.38752232201</v>
      </c>
      <c r="X753" s="65">
        <v>4054072.33752232</v>
      </c>
      <c r="Y753" s="17">
        <v>47140.376017701397</v>
      </c>
    </row>
    <row r="754" spans="1:25" s="11" customFormat="1" ht="15" x14ac:dyDescent="0.35">
      <c r="A754" s="106" t="s">
        <v>2390</v>
      </c>
      <c r="B754" s="106" t="s">
        <v>2391</v>
      </c>
      <c r="C754" s="106" t="s">
        <v>2392</v>
      </c>
      <c r="D754" s="65">
        <v>3810320</v>
      </c>
      <c r="E754" s="65">
        <v>2496594</v>
      </c>
      <c r="F754" s="79">
        <v>3726124.7911999999</v>
      </c>
      <c r="G754" s="65">
        <v>0</v>
      </c>
      <c r="H754" s="65">
        <v>30621</v>
      </c>
      <c r="I754" s="80">
        <f t="shared" si="22"/>
        <v>10063659.791200001</v>
      </c>
      <c r="J754" s="65">
        <v>3803118</v>
      </c>
      <c r="K754" s="65">
        <v>1110307.4099999999</v>
      </c>
      <c r="L754" s="65">
        <v>3716578.09</v>
      </c>
      <c r="M754" s="65">
        <v>147185.22</v>
      </c>
      <c r="N754" s="65">
        <v>670639.92000000004</v>
      </c>
      <c r="O754" s="65">
        <v>7864</v>
      </c>
      <c r="P754" s="65">
        <v>607967.17000000004</v>
      </c>
      <c r="Q754" s="80">
        <f t="shared" si="23"/>
        <v>10063659.810000001</v>
      </c>
      <c r="R754" s="65">
        <v>9549412.8100000005</v>
      </c>
      <c r="S754" s="65">
        <v>514247</v>
      </c>
      <c r="T754" s="52">
        <f>SUM('Part C'!$R754:$S754)</f>
        <v>10063659.810000001</v>
      </c>
      <c r="U754" s="65">
        <v>18872.357332015799</v>
      </c>
      <c r="V754" s="65">
        <v>1016.29841897233</v>
      </c>
      <c r="W754" s="65">
        <v>3411571.9544918002</v>
      </c>
      <c r="X754" s="65">
        <v>13475231.7644918</v>
      </c>
      <c r="Y754" s="17">
        <v>26630.892815201201</v>
      </c>
    </row>
    <row r="755" spans="1:25" s="11" customFormat="1" ht="15" x14ac:dyDescent="0.35">
      <c r="A755" s="106" t="s">
        <v>2393</v>
      </c>
      <c r="B755" s="106" t="s">
        <v>2394</v>
      </c>
      <c r="C755" s="106" t="s">
        <v>2395</v>
      </c>
      <c r="D755" s="65">
        <v>1076910</v>
      </c>
      <c r="E755" s="65">
        <v>970095</v>
      </c>
      <c r="F755" s="79">
        <v>1209370.554</v>
      </c>
      <c r="G755" s="65">
        <v>0</v>
      </c>
      <c r="H755" s="65">
        <v>28873</v>
      </c>
      <c r="I755" s="80">
        <f t="shared" si="22"/>
        <v>3285248.554</v>
      </c>
      <c r="J755" s="65">
        <v>1862276</v>
      </c>
      <c r="K755" s="65">
        <v>249985.04</v>
      </c>
      <c r="L755" s="65">
        <v>718817.3</v>
      </c>
      <c r="M755" s="65">
        <v>0</v>
      </c>
      <c r="N755" s="65">
        <v>245473.17</v>
      </c>
      <c r="O755" s="65">
        <v>9747</v>
      </c>
      <c r="P755" s="65">
        <v>198950.22</v>
      </c>
      <c r="Q755" s="80">
        <f t="shared" si="23"/>
        <v>3285248.73</v>
      </c>
      <c r="R755" s="65">
        <v>3014835.73</v>
      </c>
      <c r="S755" s="65">
        <v>270413</v>
      </c>
      <c r="T755" s="52">
        <f>SUM('Part C'!$R755:$S755)</f>
        <v>3285248.73</v>
      </c>
      <c r="U755" s="65">
        <v>27915.1456481481</v>
      </c>
      <c r="V755" s="65">
        <v>2503.8240740740698</v>
      </c>
      <c r="W755" s="65">
        <v>728161.60293500905</v>
      </c>
      <c r="X755" s="65">
        <v>4013410.3329350101</v>
      </c>
      <c r="Y755" s="17">
        <v>37161.206786435301</v>
      </c>
    </row>
    <row r="756" spans="1:25" s="11" customFormat="1" ht="15" x14ac:dyDescent="0.35">
      <c r="A756" s="106" t="s">
        <v>2396</v>
      </c>
      <c r="B756" s="106" t="s">
        <v>2397</v>
      </c>
      <c r="C756" s="106" t="s">
        <v>2398</v>
      </c>
      <c r="D756" s="65">
        <v>1036158</v>
      </c>
      <c r="E756" s="65">
        <v>623836</v>
      </c>
      <c r="F756" s="79">
        <v>980724.45519999997</v>
      </c>
      <c r="G756" s="65">
        <v>0</v>
      </c>
      <c r="H756" s="65">
        <v>332817</v>
      </c>
      <c r="I756" s="80">
        <f t="shared" si="22"/>
        <v>2973535.4551999997</v>
      </c>
      <c r="J756" s="65">
        <v>1321111</v>
      </c>
      <c r="K756" s="65">
        <v>0</v>
      </c>
      <c r="L756" s="65">
        <v>647633.77</v>
      </c>
      <c r="M756" s="65">
        <v>0</v>
      </c>
      <c r="N756" s="65">
        <v>478913.52</v>
      </c>
      <c r="O756" s="65">
        <v>6181</v>
      </c>
      <c r="P756" s="65">
        <v>519696.64000000001</v>
      </c>
      <c r="Q756" s="80">
        <f t="shared" si="23"/>
        <v>2973535.93</v>
      </c>
      <c r="R756" s="65">
        <v>2864417.93</v>
      </c>
      <c r="S756" s="65">
        <v>109118</v>
      </c>
      <c r="T756" s="52">
        <f>SUM('Part C'!$R756:$S756)</f>
        <v>2973535.93</v>
      </c>
      <c r="U756" s="65">
        <v>34100.213452381002</v>
      </c>
      <c r="V756" s="65">
        <v>1299.0238095238101</v>
      </c>
      <c r="W756" s="65">
        <v>566347.91339389596</v>
      </c>
      <c r="X756" s="65">
        <v>3539883.8433939</v>
      </c>
      <c r="Y756" s="17">
        <v>42141.474326117801</v>
      </c>
    </row>
    <row r="757" spans="1:25" s="11" customFormat="1" ht="15" x14ac:dyDescent="0.35">
      <c r="A757" s="106" t="s">
        <v>2399</v>
      </c>
      <c r="B757" s="106" t="s">
        <v>2400</v>
      </c>
      <c r="C757" s="106" t="s">
        <v>2401</v>
      </c>
      <c r="D757" s="65">
        <v>3739743</v>
      </c>
      <c r="E757" s="65">
        <v>2521146</v>
      </c>
      <c r="F757" s="79">
        <v>3698933.2212</v>
      </c>
      <c r="G757" s="65">
        <v>0</v>
      </c>
      <c r="H757" s="65">
        <v>26660</v>
      </c>
      <c r="I757" s="80">
        <f t="shared" si="22"/>
        <v>9986482.2212000005</v>
      </c>
      <c r="J757" s="65">
        <v>2516886</v>
      </c>
      <c r="K757" s="65">
        <v>763149.31</v>
      </c>
      <c r="L757" s="65">
        <v>5332651.13</v>
      </c>
      <c r="M757" s="65">
        <v>421521.03</v>
      </c>
      <c r="N757" s="65">
        <v>254185.98</v>
      </c>
      <c r="O757" s="65">
        <v>7153</v>
      </c>
      <c r="P757" s="65">
        <v>690935.35</v>
      </c>
      <c r="Q757" s="80">
        <f t="shared" si="23"/>
        <v>9986481.7999999989</v>
      </c>
      <c r="R757" s="65">
        <v>9330018.8000000007</v>
      </c>
      <c r="S757" s="65">
        <v>656463</v>
      </c>
      <c r="T757" s="52">
        <f>SUM('Part C'!$R757:$S757)</f>
        <v>9986481.8000000007</v>
      </c>
      <c r="U757" s="65">
        <v>27685.515727002999</v>
      </c>
      <c r="V757" s="65">
        <v>1947.9614243323399</v>
      </c>
      <c r="W757" s="65">
        <v>2272133.8906398001</v>
      </c>
      <c r="X757" s="65">
        <v>12258615.690639799</v>
      </c>
      <c r="Y757" s="17">
        <v>36375.714215548403</v>
      </c>
    </row>
    <row r="758" spans="1:25" s="11" customFormat="1" ht="15" x14ac:dyDescent="0.35">
      <c r="A758" s="106" t="s">
        <v>2402</v>
      </c>
      <c r="B758" s="106" t="s">
        <v>2403</v>
      </c>
      <c r="C758" s="106" t="s">
        <v>2404</v>
      </c>
      <c r="D758" s="65">
        <v>2415637</v>
      </c>
      <c r="E758" s="65">
        <v>1013034</v>
      </c>
      <c r="F758" s="79">
        <v>2025658.8267999999</v>
      </c>
      <c r="G758" s="65">
        <v>0</v>
      </c>
      <c r="H758" s="65">
        <v>31837</v>
      </c>
      <c r="I758" s="80">
        <f t="shared" si="22"/>
        <v>5486166.8267999999</v>
      </c>
      <c r="J758" s="65">
        <v>2868573</v>
      </c>
      <c r="K758" s="65">
        <v>0</v>
      </c>
      <c r="L758" s="65">
        <v>1816014.33</v>
      </c>
      <c r="M758" s="65">
        <v>0</v>
      </c>
      <c r="N758" s="65">
        <v>478771.94</v>
      </c>
      <c r="O758" s="65">
        <v>13838</v>
      </c>
      <c r="P758" s="65">
        <v>308969.95</v>
      </c>
      <c r="Q758" s="80">
        <f t="shared" si="23"/>
        <v>5486167.2200000007</v>
      </c>
      <c r="R758" s="65">
        <v>5432671.2199999997</v>
      </c>
      <c r="S758" s="65">
        <v>53496</v>
      </c>
      <c r="T758" s="52">
        <f>SUM('Part C'!$R758:$S758)</f>
        <v>5486167.2199999997</v>
      </c>
      <c r="U758" s="65">
        <v>18733.349034482799</v>
      </c>
      <c r="V758" s="65">
        <v>184.468965517241</v>
      </c>
      <c r="W758" s="65">
        <v>1955248.74862178</v>
      </c>
      <c r="X758" s="65">
        <v>7441415.9686217802</v>
      </c>
      <c r="Y758" s="17">
        <v>25660.055064213</v>
      </c>
    </row>
    <row r="759" spans="1:25" s="11" customFormat="1" ht="15" x14ac:dyDescent="0.35">
      <c r="A759" s="106" t="s">
        <v>2405</v>
      </c>
      <c r="B759" s="106" t="s">
        <v>2406</v>
      </c>
      <c r="C759" s="106" t="s">
        <v>2407</v>
      </c>
      <c r="D759" s="65">
        <v>1688862</v>
      </c>
      <c r="E759" s="65">
        <v>826043</v>
      </c>
      <c r="F759" s="79">
        <v>1485805.8740000001</v>
      </c>
      <c r="G759" s="65">
        <v>0</v>
      </c>
      <c r="H759" s="65">
        <v>280694</v>
      </c>
      <c r="I759" s="80">
        <f t="shared" si="22"/>
        <v>4281404.8739999998</v>
      </c>
      <c r="J759" s="65">
        <v>2159616</v>
      </c>
      <c r="K759" s="65">
        <v>0</v>
      </c>
      <c r="L759" s="65">
        <v>1368954.99</v>
      </c>
      <c r="M759" s="65">
        <v>0</v>
      </c>
      <c r="N759" s="65">
        <v>264912.74</v>
      </c>
      <c r="O759" s="65">
        <v>33200</v>
      </c>
      <c r="P759" s="65">
        <v>454721.33</v>
      </c>
      <c r="Q759" s="80">
        <f t="shared" si="23"/>
        <v>4281405.0600000005</v>
      </c>
      <c r="R759" s="65">
        <v>4045468.06</v>
      </c>
      <c r="S759" s="65">
        <v>235937</v>
      </c>
      <c r="T759" s="52">
        <f>SUM('Part C'!$R759:$S759)</f>
        <v>4281405.0600000005</v>
      </c>
      <c r="U759" s="65">
        <v>20640.1431632653</v>
      </c>
      <c r="V759" s="65">
        <v>1203.76020408163</v>
      </c>
      <c r="W759" s="65">
        <v>1321478.4645857599</v>
      </c>
      <c r="X759" s="65">
        <v>5602883.5245857602</v>
      </c>
      <c r="Y759" s="17">
        <v>28586.140431560001</v>
      </c>
    </row>
    <row r="760" spans="1:25" s="11" customFormat="1" ht="15" x14ac:dyDescent="0.35">
      <c r="A760" s="106" t="s">
        <v>2408</v>
      </c>
      <c r="B760" s="106" t="s">
        <v>2409</v>
      </c>
      <c r="C760" s="106" t="s">
        <v>2410</v>
      </c>
      <c r="D760" s="65">
        <v>2061134</v>
      </c>
      <c r="E760" s="65">
        <v>933086</v>
      </c>
      <c r="F760" s="79">
        <v>1768985.176</v>
      </c>
      <c r="G760" s="65">
        <v>0</v>
      </c>
      <c r="H760" s="65">
        <v>49449</v>
      </c>
      <c r="I760" s="80">
        <f t="shared" si="22"/>
        <v>4812654.176</v>
      </c>
      <c r="J760" s="65">
        <v>2635843</v>
      </c>
      <c r="K760" s="65">
        <v>0</v>
      </c>
      <c r="L760" s="65">
        <v>1511151.83</v>
      </c>
      <c r="M760" s="65">
        <v>0</v>
      </c>
      <c r="N760" s="65">
        <v>467641.11</v>
      </c>
      <c r="O760" s="65">
        <v>11750</v>
      </c>
      <c r="P760" s="65">
        <v>186268.36</v>
      </c>
      <c r="Q760" s="80">
        <f t="shared" si="23"/>
        <v>4812654.3000000007</v>
      </c>
      <c r="R760" s="65">
        <v>4513033.3</v>
      </c>
      <c r="S760" s="65">
        <v>299621</v>
      </c>
      <c r="T760" s="52">
        <f>SUM('Part C'!$R760:$S760)</f>
        <v>4812654.3</v>
      </c>
      <c r="U760" s="65">
        <v>22231.691133004901</v>
      </c>
      <c r="V760" s="65">
        <v>1475.96551724138</v>
      </c>
      <c r="W760" s="65">
        <v>1368674.1240352499</v>
      </c>
      <c r="X760" s="65">
        <v>6181328.4240352502</v>
      </c>
      <c r="Y760" s="17">
        <v>30449.8937144593</v>
      </c>
    </row>
    <row r="761" spans="1:25" s="11" customFormat="1" ht="15" x14ac:dyDescent="0.35">
      <c r="A761" s="106" t="s">
        <v>2411</v>
      </c>
      <c r="B761" s="106" t="s">
        <v>2412</v>
      </c>
      <c r="C761" s="106" t="s">
        <v>2413</v>
      </c>
      <c r="D761" s="65">
        <v>1952999</v>
      </c>
      <c r="E761" s="65">
        <v>736984</v>
      </c>
      <c r="F761" s="79">
        <v>1589241.9564</v>
      </c>
      <c r="G761" s="65">
        <v>0</v>
      </c>
      <c r="H761" s="65">
        <v>207585</v>
      </c>
      <c r="I761" s="80">
        <f t="shared" si="22"/>
        <v>4486809.9563999996</v>
      </c>
      <c r="J761" s="65">
        <v>2487164</v>
      </c>
      <c r="K761" s="65">
        <v>0</v>
      </c>
      <c r="L761" s="65">
        <v>1398367.29</v>
      </c>
      <c r="M761" s="65">
        <v>0</v>
      </c>
      <c r="N761" s="65">
        <v>458355.61</v>
      </c>
      <c r="O761" s="65">
        <v>1838</v>
      </c>
      <c r="P761" s="65">
        <v>141084.87</v>
      </c>
      <c r="Q761" s="80">
        <f t="shared" si="23"/>
        <v>4486809.7700000005</v>
      </c>
      <c r="R761" s="65">
        <v>4419434.7699999996</v>
      </c>
      <c r="S761" s="65">
        <v>67375</v>
      </c>
      <c r="T761" s="52">
        <f>SUM('Part C'!$R761:$S761)</f>
        <v>4486809.7699999996</v>
      </c>
      <c r="U761" s="65">
        <v>14395.552996742699</v>
      </c>
      <c r="V761" s="65">
        <v>219.46254071661201</v>
      </c>
      <c r="W761" s="65">
        <v>2069866.7787134</v>
      </c>
      <c r="X761" s="65">
        <v>6556676.5487134</v>
      </c>
      <c r="Y761" s="17">
        <v>21357.252601672299</v>
      </c>
    </row>
    <row r="762" spans="1:25" s="11" customFormat="1" ht="15" x14ac:dyDescent="0.35">
      <c r="A762" s="106" t="s">
        <v>2414</v>
      </c>
      <c r="B762" s="106" t="s">
        <v>2415</v>
      </c>
      <c r="C762" s="106" t="s">
        <v>2416</v>
      </c>
      <c r="D762" s="65">
        <v>1107723</v>
      </c>
      <c r="E762" s="65">
        <v>972004</v>
      </c>
      <c r="F762" s="79">
        <v>1228702.7116</v>
      </c>
      <c r="G762" s="65">
        <v>0</v>
      </c>
      <c r="H762" s="65">
        <v>369243</v>
      </c>
      <c r="I762" s="80">
        <f t="shared" si="22"/>
        <v>3677672.7116</v>
      </c>
      <c r="J762" s="65">
        <v>1612323</v>
      </c>
      <c r="K762" s="65">
        <v>0</v>
      </c>
      <c r="L762" s="65">
        <v>754376.45</v>
      </c>
      <c r="M762" s="65">
        <v>0</v>
      </c>
      <c r="N762" s="65">
        <v>725069.14</v>
      </c>
      <c r="O762" s="65">
        <v>83106.070000000007</v>
      </c>
      <c r="P762" s="65">
        <v>502798.02</v>
      </c>
      <c r="Q762" s="80">
        <f t="shared" si="23"/>
        <v>3677672.68</v>
      </c>
      <c r="R762" s="65">
        <v>3131800.68</v>
      </c>
      <c r="S762" s="65">
        <v>545872</v>
      </c>
      <c r="T762" s="52">
        <f>SUM('Part C'!$R762:$S762)</f>
        <v>3677672.68</v>
      </c>
      <c r="U762" s="65">
        <v>18866.269156626498</v>
      </c>
      <c r="V762" s="65">
        <v>3288.3855421686699</v>
      </c>
      <c r="W762" s="65">
        <v>1119211.3526593701</v>
      </c>
      <c r="X762" s="65">
        <v>4796884.0326593602</v>
      </c>
      <c r="Y762" s="17">
        <v>28896.8917630082</v>
      </c>
    </row>
    <row r="763" spans="1:25" s="11" customFormat="1" ht="15" x14ac:dyDescent="0.35">
      <c r="A763" s="106" t="s">
        <v>2417</v>
      </c>
      <c r="B763" s="106" t="s">
        <v>2418</v>
      </c>
      <c r="C763" s="106" t="s">
        <v>2419</v>
      </c>
      <c r="D763" s="65">
        <v>4444265</v>
      </c>
      <c r="E763" s="65">
        <v>1513936</v>
      </c>
      <c r="F763" s="79">
        <v>3520105.1507999999</v>
      </c>
      <c r="G763" s="65">
        <v>0</v>
      </c>
      <c r="H763" s="65">
        <v>933692</v>
      </c>
      <c r="I763" s="80">
        <f t="shared" si="22"/>
        <v>10411998.150800001</v>
      </c>
      <c r="J763" s="65">
        <v>6064175</v>
      </c>
      <c r="K763" s="65">
        <v>0</v>
      </c>
      <c r="L763" s="65">
        <v>2503487.2999999998</v>
      </c>
      <c r="M763" s="65">
        <v>0</v>
      </c>
      <c r="N763" s="65">
        <v>738441.41</v>
      </c>
      <c r="O763" s="65">
        <v>116844</v>
      </c>
      <c r="P763" s="65">
        <v>989050.67</v>
      </c>
      <c r="Q763" s="80">
        <f t="shared" si="23"/>
        <v>10411998.380000001</v>
      </c>
      <c r="R763" s="65">
        <v>9820686.3800000008</v>
      </c>
      <c r="S763" s="65">
        <v>591312</v>
      </c>
      <c r="T763" s="52">
        <f>SUM('Part C'!$R763:$S763)</f>
        <v>10411998.380000001</v>
      </c>
      <c r="U763" s="65">
        <v>18706.0692952381</v>
      </c>
      <c r="V763" s="65">
        <v>1126.3085714285701</v>
      </c>
      <c r="W763" s="65">
        <v>3539674.45871185</v>
      </c>
      <c r="X763" s="65">
        <v>13951672.8387118</v>
      </c>
      <c r="Y763" s="17">
        <v>26574.614930879699</v>
      </c>
    </row>
    <row r="764" spans="1:25" s="11" customFormat="1" ht="15" x14ac:dyDescent="0.35">
      <c r="A764" s="106" t="s">
        <v>2420</v>
      </c>
      <c r="B764" s="106" t="s">
        <v>2421</v>
      </c>
      <c r="C764" s="106" t="s">
        <v>2422</v>
      </c>
      <c r="D764" s="65">
        <v>3610091</v>
      </c>
      <c r="E764" s="65">
        <v>1732088</v>
      </c>
      <c r="F764" s="79">
        <v>3156159.3531999998</v>
      </c>
      <c r="G764" s="65">
        <v>0</v>
      </c>
      <c r="H764" s="65">
        <v>358652</v>
      </c>
      <c r="I764" s="80">
        <f t="shared" si="22"/>
        <v>8856990.3531999998</v>
      </c>
      <c r="J764" s="65">
        <v>5803388</v>
      </c>
      <c r="K764" s="65">
        <v>0</v>
      </c>
      <c r="L764" s="65">
        <v>1143419.32</v>
      </c>
      <c r="M764" s="65">
        <v>0</v>
      </c>
      <c r="N764" s="65">
        <v>703181.32</v>
      </c>
      <c r="O764" s="65">
        <v>135377.63</v>
      </c>
      <c r="P764" s="65">
        <v>1071623.7</v>
      </c>
      <c r="Q764" s="80">
        <f t="shared" si="23"/>
        <v>8856989.9700000007</v>
      </c>
      <c r="R764" s="65">
        <v>7847858.9699999997</v>
      </c>
      <c r="S764" s="65">
        <v>1009131</v>
      </c>
      <c r="T764" s="52">
        <f>SUM('Part C'!$R764:$S764)</f>
        <v>8856989.9699999988</v>
      </c>
      <c r="U764" s="65">
        <v>13079.764950000001</v>
      </c>
      <c r="V764" s="65">
        <v>1681.885</v>
      </c>
      <c r="W764" s="65">
        <v>4045342.2385278302</v>
      </c>
      <c r="X764" s="65">
        <v>12902332.2085278</v>
      </c>
      <c r="Y764" s="17">
        <v>21503.887014213</v>
      </c>
    </row>
    <row r="765" spans="1:25" s="11" customFormat="1" ht="15" x14ac:dyDescent="0.35">
      <c r="A765" s="106" t="s">
        <v>2423</v>
      </c>
      <c r="B765" s="106" t="s">
        <v>2424</v>
      </c>
      <c r="C765" s="106" t="s">
        <v>2425</v>
      </c>
      <c r="D765" s="65">
        <v>27391428</v>
      </c>
      <c r="E765" s="65">
        <v>9242665</v>
      </c>
      <c r="F765" s="79">
        <v>21643422.144400001</v>
      </c>
      <c r="G765" s="65">
        <v>0</v>
      </c>
      <c r="H765" s="65">
        <v>2464218</v>
      </c>
      <c r="I765" s="80">
        <f t="shared" si="22"/>
        <v>60741733.144400001</v>
      </c>
      <c r="J765" s="65">
        <v>52433237</v>
      </c>
      <c r="K765" s="65">
        <v>0</v>
      </c>
      <c r="L765" s="65">
        <v>751093.04</v>
      </c>
      <c r="M765" s="65">
        <v>0</v>
      </c>
      <c r="N765" s="65">
        <v>2678792.66</v>
      </c>
      <c r="O765" s="65">
        <v>605048.79</v>
      </c>
      <c r="P765" s="65">
        <v>4273561.71</v>
      </c>
      <c r="Q765" s="80">
        <f t="shared" si="23"/>
        <v>60741733.200000003</v>
      </c>
      <c r="R765" s="65">
        <v>60397283.200000003</v>
      </c>
      <c r="S765" s="65">
        <v>344450</v>
      </c>
      <c r="T765" s="52">
        <f>SUM('Part C'!$R765:$S765)</f>
        <v>60741733.200000003</v>
      </c>
      <c r="U765" s="65">
        <v>10032.771295681099</v>
      </c>
      <c r="V765" s="65">
        <v>57.217607973421899</v>
      </c>
      <c r="W765" s="65">
        <v>40588267.126562499</v>
      </c>
      <c r="X765" s="65">
        <v>101330000.326563</v>
      </c>
      <c r="Y765" s="17">
        <v>16832.2259678675</v>
      </c>
    </row>
    <row r="766" spans="1:25" s="11" customFormat="1" ht="15" x14ac:dyDescent="0.35">
      <c r="A766" s="106" t="s">
        <v>2426</v>
      </c>
      <c r="B766" s="106" t="s">
        <v>2427</v>
      </c>
      <c r="C766" s="106" t="s">
        <v>2428</v>
      </c>
      <c r="D766" s="65">
        <v>2280143</v>
      </c>
      <c r="E766" s="65">
        <v>1095045</v>
      </c>
      <c r="F766" s="79">
        <v>1994061.0704000001</v>
      </c>
      <c r="G766" s="65">
        <v>0</v>
      </c>
      <c r="H766" s="65">
        <v>321755</v>
      </c>
      <c r="I766" s="80">
        <f t="shared" si="22"/>
        <v>5691004.0703999996</v>
      </c>
      <c r="J766" s="65">
        <v>4149047</v>
      </c>
      <c r="K766" s="65">
        <v>0</v>
      </c>
      <c r="L766" s="65">
        <v>278452.03999999998</v>
      </c>
      <c r="M766" s="65">
        <v>0</v>
      </c>
      <c r="N766" s="65">
        <v>511030.18</v>
      </c>
      <c r="O766" s="65">
        <v>117036.63</v>
      </c>
      <c r="P766" s="65">
        <v>635438.02</v>
      </c>
      <c r="Q766" s="80">
        <f t="shared" si="23"/>
        <v>5691003.8699999992</v>
      </c>
      <c r="R766" s="65">
        <v>5064490.87</v>
      </c>
      <c r="S766" s="65">
        <v>626513</v>
      </c>
      <c r="T766" s="52">
        <f>SUM('Part C'!$R766:$S766)</f>
        <v>5691003.8700000001</v>
      </c>
      <c r="U766" s="65">
        <v>15487.7396636086</v>
      </c>
      <c r="V766" s="65">
        <v>1915.94189602446</v>
      </c>
      <c r="W766" s="65">
        <v>2204711.5199976698</v>
      </c>
      <c r="X766" s="65">
        <v>7895715.3899976602</v>
      </c>
      <c r="Y766" s="17">
        <v>24145.918623846101</v>
      </c>
    </row>
    <row r="767" spans="1:25" s="11" customFormat="1" ht="15" x14ac:dyDescent="0.35">
      <c r="A767" s="106" t="s">
        <v>2429</v>
      </c>
      <c r="B767" s="106" t="s">
        <v>2430</v>
      </c>
      <c r="C767" s="106" t="s">
        <v>2431</v>
      </c>
      <c r="D767" s="65">
        <v>2644770</v>
      </c>
      <c r="E767" s="65">
        <v>1323041</v>
      </c>
      <c r="F767" s="79">
        <v>2344182.7387999999</v>
      </c>
      <c r="G767" s="65">
        <v>0</v>
      </c>
      <c r="H767" s="65">
        <v>63470</v>
      </c>
      <c r="I767" s="80">
        <f t="shared" si="22"/>
        <v>6375463.7388000004</v>
      </c>
      <c r="J767" s="65">
        <v>4000067</v>
      </c>
      <c r="K767" s="65">
        <v>0</v>
      </c>
      <c r="L767" s="65">
        <v>1529656.01</v>
      </c>
      <c r="M767" s="65">
        <v>0</v>
      </c>
      <c r="N767" s="65">
        <v>491159.5</v>
      </c>
      <c r="O767" s="65">
        <v>18732</v>
      </c>
      <c r="P767" s="65">
        <v>335849.7</v>
      </c>
      <c r="Q767" s="80">
        <f t="shared" si="23"/>
        <v>6375464.21</v>
      </c>
      <c r="R767" s="65">
        <v>5954366.21</v>
      </c>
      <c r="S767" s="65">
        <v>421098</v>
      </c>
      <c r="T767" s="52">
        <f>SUM('Part C'!$R767:$S767)</f>
        <v>6375464.21</v>
      </c>
      <c r="U767" s="65">
        <v>13594.4434018265</v>
      </c>
      <c r="V767" s="65">
        <v>961.41095890410998</v>
      </c>
      <c r="W767" s="65">
        <v>2953099.8341253102</v>
      </c>
      <c r="X767" s="65">
        <v>9328564.0441253092</v>
      </c>
      <c r="Y767" s="17">
        <v>21298.091424943599</v>
      </c>
    </row>
    <row r="768" spans="1:25" s="11" customFormat="1" ht="15" x14ac:dyDescent="0.35">
      <c r="A768" s="106" t="s">
        <v>2432</v>
      </c>
      <c r="B768" s="106" t="s">
        <v>2433</v>
      </c>
      <c r="C768" s="106" t="s">
        <v>2434</v>
      </c>
      <c r="D768" s="65">
        <v>4569844</v>
      </c>
      <c r="E768" s="65">
        <v>2294632</v>
      </c>
      <c r="F768" s="79">
        <v>4055532.4208</v>
      </c>
      <c r="G768" s="65">
        <v>0</v>
      </c>
      <c r="H768" s="65">
        <v>103224</v>
      </c>
      <c r="I768" s="80">
        <f t="shared" si="22"/>
        <v>11023232.4208</v>
      </c>
      <c r="J768" s="65">
        <v>6162417</v>
      </c>
      <c r="K768" s="65">
        <v>0</v>
      </c>
      <c r="L768" s="65">
        <v>3314554.29</v>
      </c>
      <c r="M768" s="65">
        <v>0</v>
      </c>
      <c r="N768" s="65">
        <v>680374.02</v>
      </c>
      <c r="O768" s="65">
        <v>26293</v>
      </c>
      <c r="P768" s="65">
        <v>839594.01</v>
      </c>
      <c r="Q768" s="80">
        <f t="shared" si="23"/>
        <v>11023232.319999998</v>
      </c>
      <c r="R768" s="65">
        <v>10600996.32</v>
      </c>
      <c r="S768" s="65">
        <v>422236</v>
      </c>
      <c r="T768" s="52">
        <f>SUM('Part C'!$R768:$S768)</f>
        <v>11023232.32</v>
      </c>
      <c r="U768" s="65">
        <v>18896.606631015999</v>
      </c>
      <c r="V768" s="65">
        <v>752.64884135472403</v>
      </c>
      <c r="W768" s="65">
        <v>3782394.9930235199</v>
      </c>
      <c r="X768" s="65">
        <v>14805627.3130235</v>
      </c>
      <c r="Y768" s="17">
        <v>26391.492536583799</v>
      </c>
    </row>
    <row r="769" spans="1:25" s="11" customFormat="1" ht="15" x14ac:dyDescent="0.35">
      <c r="A769" s="106" t="s">
        <v>2435</v>
      </c>
      <c r="B769" s="106" t="s">
        <v>2436</v>
      </c>
      <c r="C769" s="106" t="s">
        <v>2437</v>
      </c>
      <c r="D769" s="65">
        <v>3066120</v>
      </c>
      <c r="E769" s="65">
        <v>1356456</v>
      </c>
      <c r="F769" s="79">
        <v>2612857.9007999999</v>
      </c>
      <c r="G769" s="65">
        <v>0</v>
      </c>
      <c r="H769" s="65">
        <v>131924</v>
      </c>
      <c r="I769" s="80">
        <f t="shared" si="22"/>
        <v>7167357.9007999999</v>
      </c>
      <c r="J769" s="65">
        <v>4917760</v>
      </c>
      <c r="K769" s="65">
        <v>0</v>
      </c>
      <c r="L769" s="65">
        <v>1065229.9099999999</v>
      </c>
      <c r="M769" s="65">
        <v>0</v>
      </c>
      <c r="N769" s="65">
        <v>506550.49</v>
      </c>
      <c r="O769" s="65">
        <v>25596</v>
      </c>
      <c r="P769" s="65">
        <v>652221.64</v>
      </c>
      <c r="Q769" s="80">
        <f t="shared" si="23"/>
        <v>7167358.04</v>
      </c>
      <c r="R769" s="65">
        <v>6657958.04</v>
      </c>
      <c r="S769" s="65">
        <v>509400</v>
      </c>
      <c r="T769" s="52">
        <f>SUM('Part C'!$R769:$S769)</f>
        <v>7167358.04</v>
      </c>
      <c r="U769" s="65">
        <v>15340.917142857101</v>
      </c>
      <c r="V769" s="65">
        <v>1173.7327188940101</v>
      </c>
      <c r="W769" s="65">
        <v>2926130.8858684599</v>
      </c>
      <c r="X769" s="65">
        <v>10093488.9258685</v>
      </c>
      <c r="Y769" s="17">
        <v>23256.886925964202</v>
      </c>
    </row>
    <row r="770" spans="1:25" s="11" customFormat="1" ht="15" x14ac:dyDescent="0.35">
      <c r="A770" s="106" t="s">
        <v>2438</v>
      </c>
      <c r="B770" s="106" t="s">
        <v>2439</v>
      </c>
      <c r="C770" s="106" t="s">
        <v>2440</v>
      </c>
      <c r="D770" s="65">
        <v>1207152</v>
      </c>
      <c r="E770" s="65">
        <v>1098749</v>
      </c>
      <c r="F770" s="79">
        <v>1362326.3108000001</v>
      </c>
      <c r="G770" s="65">
        <v>0</v>
      </c>
      <c r="H770" s="65">
        <v>41019</v>
      </c>
      <c r="I770" s="80">
        <f t="shared" si="22"/>
        <v>3709246.3108000001</v>
      </c>
      <c r="J770" s="65">
        <v>2367679</v>
      </c>
      <c r="K770" s="65">
        <v>0</v>
      </c>
      <c r="L770" s="65">
        <v>411672</v>
      </c>
      <c r="M770" s="65">
        <v>0</v>
      </c>
      <c r="N770" s="65">
        <v>567190.19999999995</v>
      </c>
      <c r="O770" s="65">
        <v>14325</v>
      </c>
      <c r="P770" s="65">
        <v>348380.43</v>
      </c>
      <c r="Q770" s="80">
        <f t="shared" si="23"/>
        <v>3709246.6300000004</v>
      </c>
      <c r="R770" s="65">
        <v>3546112.63</v>
      </c>
      <c r="S770" s="65">
        <v>163134</v>
      </c>
      <c r="T770" s="52">
        <f>SUM('Part C'!$R770:$S770)</f>
        <v>3709246.63</v>
      </c>
      <c r="U770" s="65">
        <v>25329.3759285714</v>
      </c>
      <c r="V770" s="65">
        <v>1165.24285714286</v>
      </c>
      <c r="W770" s="65">
        <v>943913.18898982601</v>
      </c>
      <c r="X770" s="65">
        <v>4653159.8189898301</v>
      </c>
      <c r="Y770" s="17">
        <v>33236.855849927299</v>
      </c>
    </row>
    <row r="771" spans="1:25" s="11" customFormat="1" ht="15" x14ac:dyDescent="0.35">
      <c r="A771" s="106" t="s">
        <v>2441</v>
      </c>
      <c r="B771" s="106" t="s">
        <v>2442</v>
      </c>
      <c r="C771" s="106" t="s">
        <v>2443</v>
      </c>
      <c r="D771" s="65">
        <v>2381616</v>
      </c>
      <c r="E771" s="65">
        <v>995949</v>
      </c>
      <c r="F771" s="79">
        <v>1995465.402</v>
      </c>
      <c r="G771" s="65">
        <v>0</v>
      </c>
      <c r="H771" s="65">
        <v>168745</v>
      </c>
      <c r="I771" s="80">
        <f t="shared" si="22"/>
        <v>5541775.4019999998</v>
      </c>
      <c r="J771" s="65">
        <v>3878568</v>
      </c>
      <c r="K771" s="65">
        <v>0</v>
      </c>
      <c r="L771" s="65">
        <v>759635.63</v>
      </c>
      <c r="M771" s="65">
        <v>0</v>
      </c>
      <c r="N771" s="65">
        <v>529158.93999999994</v>
      </c>
      <c r="O771" s="65">
        <v>32260</v>
      </c>
      <c r="P771" s="65">
        <v>342152.45</v>
      </c>
      <c r="Q771" s="80">
        <f t="shared" si="23"/>
        <v>5541775.0200000005</v>
      </c>
      <c r="R771" s="65">
        <v>5172332.0199999996</v>
      </c>
      <c r="S771" s="65">
        <v>369443</v>
      </c>
      <c r="T771" s="52">
        <f>SUM('Part C'!$R771:$S771)</f>
        <v>5541775.0199999996</v>
      </c>
      <c r="U771" s="65">
        <v>12963.238145363401</v>
      </c>
      <c r="V771" s="65">
        <v>925.92230576441102</v>
      </c>
      <c r="W771" s="65">
        <v>2690152.5886209998</v>
      </c>
      <c r="X771" s="65">
        <v>8231927.6086210003</v>
      </c>
      <c r="Y771" s="17">
        <v>20631.397515340901</v>
      </c>
    </row>
    <row r="772" spans="1:25" s="11" customFormat="1" ht="15" x14ac:dyDescent="0.35">
      <c r="A772" s="106" t="s">
        <v>2444</v>
      </c>
      <c r="B772" s="106" t="s">
        <v>2445</v>
      </c>
      <c r="C772" s="106" t="s">
        <v>2446</v>
      </c>
      <c r="D772" s="65">
        <v>4759744</v>
      </c>
      <c r="E772" s="65">
        <v>2993421</v>
      </c>
      <c r="F772" s="79">
        <v>4580569.8820000002</v>
      </c>
      <c r="G772" s="65">
        <v>0</v>
      </c>
      <c r="H772" s="65">
        <v>231167</v>
      </c>
      <c r="I772" s="80">
        <f t="shared" si="22"/>
        <v>12564901.881999999</v>
      </c>
      <c r="J772" s="65">
        <v>7874941</v>
      </c>
      <c r="K772" s="65">
        <v>0</v>
      </c>
      <c r="L772" s="65">
        <v>2057146.2</v>
      </c>
      <c r="M772" s="65">
        <v>0</v>
      </c>
      <c r="N772" s="65">
        <v>1222488.44</v>
      </c>
      <c r="O772" s="65">
        <v>112214.55</v>
      </c>
      <c r="P772" s="65">
        <v>1298111.8899999999</v>
      </c>
      <c r="Q772" s="80">
        <f t="shared" si="23"/>
        <v>12564902.08</v>
      </c>
      <c r="R772" s="65">
        <v>11661623.08</v>
      </c>
      <c r="S772" s="65">
        <v>903279</v>
      </c>
      <c r="T772" s="52">
        <f>SUM('Part C'!$R772:$S772)</f>
        <v>12564902.08</v>
      </c>
      <c r="U772" s="65">
        <v>17562.685361445801</v>
      </c>
      <c r="V772" s="65">
        <v>1360.3599397590399</v>
      </c>
      <c r="W772" s="65">
        <v>4476845.4106374597</v>
      </c>
      <c r="X772" s="65">
        <v>17041747.4906375</v>
      </c>
      <c r="Y772" s="17">
        <v>25665.282365417901</v>
      </c>
    </row>
    <row r="773" spans="1:25" s="11" customFormat="1" ht="15" x14ac:dyDescent="0.35">
      <c r="A773" s="106" t="s">
        <v>2447</v>
      </c>
      <c r="B773" s="106" t="s">
        <v>2448</v>
      </c>
      <c r="C773" s="106" t="s">
        <v>2449</v>
      </c>
      <c r="D773" s="65">
        <v>1461439</v>
      </c>
      <c r="E773" s="65">
        <v>1055688</v>
      </c>
      <c r="F773" s="79">
        <v>1487118.6316</v>
      </c>
      <c r="G773" s="65">
        <v>0</v>
      </c>
      <c r="H773" s="65">
        <v>30203</v>
      </c>
      <c r="I773" s="80">
        <f t="shared" si="22"/>
        <v>4034448.6316</v>
      </c>
      <c r="J773" s="65">
        <v>2526125</v>
      </c>
      <c r="K773" s="65">
        <v>0</v>
      </c>
      <c r="L773" s="65">
        <v>410286.41</v>
      </c>
      <c r="M773" s="65">
        <v>0</v>
      </c>
      <c r="N773" s="65">
        <v>747563.05</v>
      </c>
      <c r="O773" s="65">
        <v>11058</v>
      </c>
      <c r="P773" s="65">
        <v>339416.27</v>
      </c>
      <c r="Q773" s="80">
        <f t="shared" si="23"/>
        <v>4034448.73</v>
      </c>
      <c r="R773" s="65">
        <v>3874840.73</v>
      </c>
      <c r="S773" s="65">
        <v>159608</v>
      </c>
      <c r="T773" s="52">
        <f>SUM('Part C'!$R773:$S773)</f>
        <v>4034448.73</v>
      </c>
      <c r="U773" s="65">
        <v>21891.755536723202</v>
      </c>
      <c r="V773" s="65">
        <v>901.74011299435006</v>
      </c>
      <c r="W773" s="65">
        <v>1193375.9603657101</v>
      </c>
      <c r="X773" s="65">
        <v>5227824.6903657103</v>
      </c>
      <c r="Y773" s="17">
        <v>29535.7327139306</v>
      </c>
    </row>
    <row r="774" spans="1:25" s="11" customFormat="1" ht="15" x14ac:dyDescent="0.35">
      <c r="A774" s="106" t="s">
        <v>2450</v>
      </c>
      <c r="B774" s="106" t="s">
        <v>2451</v>
      </c>
      <c r="C774" s="106" t="s">
        <v>2452</v>
      </c>
      <c r="D774" s="65">
        <v>4607519</v>
      </c>
      <c r="E774" s="65">
        <v>1909431</v>
      </c>
      <c r="F774" s="79">
        <v>3850214.06</v>
      </c>
      <c r="G774" s="65">
        <v>0</v>
      </c>
      <c r="H774" s="65">
        <v>336808</v>
      </c>
      <c r="I774" s="80">
        <f t="shared" si="22"/>
        <v>10703972.060000001</v>
      </c>
      <c r="J774" s="65">
        <v>6633475</v>
      </c>
      <c r="K774" s="65">
        <v>0</v>
      </c>
      <c r="L774" s="65">
        <v>2373643.8199999998</v>
      </c>
      <c r="M774" s="65">
        <v>0</v>
      </c>
      <c r="N774" s="65">
        <v>917255.28</v>
      </c>
      <c r="O774" s="65">
        <v>109049</v>
      </c>
      <c r="P774" s="65">
        <v>670549.24</v>
      </c>
      <c r="Q774" s="80">
        <f t="shared" si="23"/>
        <v>10703972.34</v>
      </c>
      <c r="R774" s="65">
        <v>9969435.3399999999</v>
      </c>
      <c r="S774" s="65">
        <v>734537</v>
      </c>
      <c r="T774" s="52">
        <f>SUM('Part C'!$R774:$S774)</f>
        <v>10703972.34</v>
      </c>
      <c r="U774" s="65">
        <v>12054.939951632399</v>
      </c>
      <c r="V774" s="65">
        <v>888.19467956469202</v>
      </c>
      <c r="W774" s="65">
        <v>5575830.05210419</v>
      </c>
      <c r="X774" s="65">
        <v>16279802.392104199</v>
      </c>
      <c r="Y774" s="17">
        <v>19685.3716954101</v>
      </c>
    </row>
    <row r="775" spans="1:25" s="11" customFormat="1" ht="15" x14ac:dyDescent="0.35">
      <c r="A775" s="106" t="s">
        <v>2453</v>
      </c>
      <c r="B775" s="106" t="s">
        <v>2454</v>
      </c>
      <c r="C775" s="106" t="s">
        <v>2455</v>
      </c>
      <c r="D775" s="65">
        <v>2677875</v>
      </c>
      <c r="E775" s="65">
        <v>1455852</v>
      </c>
      <c r="F775" s="79">
        <v>2442205.9116000002</v>
      </c>
      <c r="G775" s="65">
        <v>0</v>
      </c>
      <c r="H775" s="65">
        <v>253892</v>
      </c>
      <c r="I775" s="80">
        <f t="shared" si="22"/>
        <v>6829824.9116000002</v>
      </c>
      <c r="J775" s="65">
        <v>3994527</v>
      </c>
      <c r="K775" s="65">
        <v>0</v>
      </c>
      <c r="L775" s="65">
        <v>1599137.38</v>
      </c>
      <c r="M775" s="65">
        <v>0</v>
      </c>
      <c r="N775" s="65">
        <v>730385.59</v>
      </c>
      <c r="O775" s="65">
        <v>67363</v>
      </c>
      <c r="P775" s="65">
        <v>438411.75</v>
      </c>
      <c r="Q775" s="80">
        <f t="shared" si="23"/>
        <v>6829824.7199999997</v>
      </c>
      <c r="R775" s="65">
        <v>6473246.7199999997</v>
      </c>
      <c r="S775" s="65">
        <v>356578</v>
      </c>
      <c r="T775" s="52">
        <f>SUM('Part C'!$R775:$S775)</f>
        <v>6829824.7199999997</v>
      </c>
      <c r="U775" s="65">
        <v>15375.882945368199</v>
      </c>
      <c r="V775" s="65">
        <v>846.97862232779096</v>
      </c>
      <c r="W775" s="65">
        <v>2838481.8040336901</v>
      </c>
      <c r="X775" s="65">
        <v>9668306.5240336899</v>
      </c>
      <c r="Y775" s="17">
        <v>22965.098631909001</v>
      </c>
    </row>
    <row r="776" spans="1:25" s="11" customFormat="1" ht="15" x14ac:dyDescent="0.35">
      <c r="A776" s="106" t="s">
        <v>2456</v>
      </c>
      <c r="B776" s="106" t="s">
        <v>2457</v>
      </c>
      <c r="C776" s="106" t="s">
        <v>2458</v>
      </c>
      <c r="D776" s="65">
        <v>1694325</v>
      </c>
      <c r="E776" s="65">
        <v>1463709</v>
      </c>
      <c r="F776" s="79">
        <v>1865766.4872000001</v>
      </c>
      <c r="G776" s="65">
        <v>0</v>
      </c>
      <c r="H776" s="65">
        <v>13906</v>
      </c>
      <c r="I776" s="80">
        <f t="shared" ref="I776:I839" si="24">SUM(D776:H776)</f>
        <v>5037706.4872000003</v>
      </c>
      <c r="J776" s="65">
        <v>2104890</v>
      </c>
      <c r="K776" s="65">
        <v>276916.92</v>
      </c>
      <c r="L776" s="65">
        <v>1812250.5</v>
      </c>
      <c r="M776" s="65">
        <v>0</v>
      </c>
      <c r="N776" s="65">
        <v>276178.78999999998</v>
      </c>
      <c r="O776" s="65">
        <v>1690</v>
      </c>
      <c r="P776" s="65">
        <v>565780.75</v>
      </c>
      <c r="Q776" s="80">
        <f t="shared" ref="Q776:Q839" si="25">SUM(J776:P776)</f>
        <v>5037706.96</v>
      </c>
      <c r="R776" s="65">
        <v>4545715.96</v>
      </c>
      <c r="S776" s="65">
        <v>491991</v>
      </c>
      <c r="T776" s="52">
        <f>SUM('Part C'!$R776:$S776)</f>
        <v>5037706.96</v>
      </c>
      <c r="U776" s="65">
        <v>25253.977555555601</v>
      </c>
      <c r="V776" s="65">
        <v>2733.2833333333301</v>
      </c>
      <c r="W776" s="65">
        <v>1213602.6715583501</v>
      </c>
      <c r="X776" s="65">
        <v>6251309.6315583503</v>
      </c>
      <c r="Y776" s="17">
        <v>34729.497953101898</v>
      </c>
    </row>
    <row r="777" spans="1:25" s="11" customFormat="1" ht="15" x14ac:dyDescent="0.35">
      <c r="A777" s="106" t="s">
        <v>2459</v>
      </c>
      <c r="B777" s="106" t="s">
        <v>2460</v>
      </c>
      <c r="C777" s="106" t="s">
        <v>2461</v>
      </c>
      <c r="D777" s="65">
        <v>2749291</v>
      </c>
      <c r="E777" s="65">
        <v>1434781</v>
      </c>
      <c r="F777" s="79">
        <v>2471949.7376000001</v>
      </c>
      <c r="G777" s="65">
        <v>0</v>
      </c>
      <c r="H777" s="65">
        <v>178917</v>
      </c>
      <c r="I777" s="80">
        <f t="shared" si="24"/>
        <v>6834938.7376000006</v>
      </c>
      <c r="J777" s="65">
        <v>3157244</v>
      </c>
      <c r="K777" s="65">
        <v>460308.15</v>
      </c>
      <c r="L777" s="65">
        <v>2190191.17</v>
      </c>
      <c r="M777" s="65">
        <v>308730.32</v>
      </c>
      <c r="N777" s="65">
        <v>291604.78000000003</v>
      </c>
      <c r="O777" s="65">
        <v>10858</v>
      </c>
      <c r="P777" s="65">
        <v>416002.15</v>
      </c>
      <c r="Q777" s="80">
        <f t="shared" si="25"/>
        <v>6834938.5700000012</v>
      </c>
      <c r="R777" s="65">
        <v>6281368.5700000003</v>
      </c>
      <c r="S777" s="65">
        <v>553570</v>
      </c>
      <c r="T777" s="52">
        <f>SUM('Part C'!$R777:$S777)</f>
        <v>6834938.5700000003</v>
      </c>
      <c r="U777" s="65">
        <v>21511.5361986301</v>
      </c>
      <c r="V777" s="65">
        <v>1895.78767123288</v>
      </c>
      <c r="W777" s="65">
        <v>1968733.22275021</v>
      </c>
      <c r="X777" s="65">
        <v>8803671.7927502096</v>
      </c>
      <c r="Y777" s="17">
        <v>30149.5609340761</v>
      </c>
    </row>
    <row r="778" spans="1:25" s="11" customFormat="1" ht="15" x14ac:dyDescent="0.35">
      <c r="A778" s="106" t="s">
        <v>2462</v>
      </c>
      <c r="B778" s="106" t="s">
        <v>2463</v>
      </c>
      <c r="C778" s="106" t="s">
        <v>2464</v>
      </c>
      <c r="D778" s="65">
        <v>1732061</v>
      </c>
      <c r="E778" s="65">
        <v>1288444</v>
      </c>
      <c r="F778" s="79">
        <v>1784514.3540000001</v>
      </c>
      <c r="G778" s="65">
        <v>0</v>
      </c>
      <c r="H778" s="65">
        <v>64247</v>
      </c>
      <c r="I778" s="80">
        <f t="shared" si="24"/>
        <v>4869266.3540000003</v>
      </c>
      <c r="J778" s="65">
        <v>2024574</v>
      </c>
      <c r="K778" s="65">
        <v>121226.8</v>
      </c>
      <c r="L778" s="65">
        <v>2019923.07</v>
      </c>
      <c r="M778" s="65">
        <v>113830.15</v>
      </c>
      <c r="N778" s="65">
        <v>257582.34</v>
      </c>
      <c r="O778" s="65">
        <v>8251</v>
      </c>
      <c r="P778" s="65">
        <v>323878.93</v>
      </c>
      <c r="Q778" s="80">
        <f t="shared" si="25"/>
        <v>4869266.29</v>
      </c>
      <c r="R778" s="65">
        <v>4548101.29</v>
      </c>
      <c r="S778" s="65">
        <v>321165</v>
      </c>
      <c r="T778" s="52">
        <f>SUM('Part C'!$R778:$S778)</f>
        <v>4869266.29</v>
      </c>
      <c r="U778" s="65">
        <v>26753.537</v>
      </c>
      <c r="V778" s="65">
        <v>1889.2058823529401</v>
      </c>
      <c r="W778" s="65">
        <v>1146180.3009162201</v>
      </c>
      <c r="X778" s="65">
        <v>6015446.5909162201</v>
      </c>
      <c r="Y778" s="17">
        <v>35384.979946566003</v>
      </c>
    </row>
    <row r="779" spans="1:25" s="11" customFormat="1" ht="15" x14ac:dyDescent="0.35">
      <c r="A779" s="106" t="s">
        <v>2465</v>
      </c>
      <c r="B779" s="106" t="s">
        <v>2466</v>
      </c>
      <c r="C779" s="106" t="s">
        <v>2467</v>
      </c>
      <c r="D779" s="65">
        <v>2315501</v>
      </c>
      <c r="E779" s="65">
        <v>2118635</v>
      </c>
      <c r="F779" s="79">
        <v>2619687.5488</v>
      </c>
      <c r="G779" s="65">
        <v>0</v>
      </c>
      <c r="H779" s="65">
        <v>40834</v>
      </c>
      <c r="I779" s="80">
        <f t="shared" si="24"/>
        <v>7094657.5488</v>
      </c>
      <c r="J779" s="65">
        <v>2241262</v>
      </c>
      <c r="K779" s="65">
        <v>476778.67</v>
      </c>
      <c r="L779" s="65">
        <v>3261978.35</v>
      </c>
      <c r="M779" s="65">
        <v>0</v>
      </c>
      <c r="N779" s="65">
        <v>454833.58</v>
      </c>
      <c r="O779" s="65">
        <v>11587</v>
      </c>
      <c r="P779" s="65">
        <v>648217.59</v>
      </c>
      <c r="Q779" s="80">
        <f t="shared" si="25"/>
        <v>7094657.1899999995</v>
      </c>
      <c r="R779" s="65">
        <v>6402915.1900000004</v>
      </c>
      <c r="S779" s="65">
        <v>691742</v>
      </c>
      <c r="T779" s="52">
        <f>SUM('Part C'!$R779:$S779)</f>
        <v>7094657.1900000004</v>
      </c>
      <c r="U779" s="65">
        <v>25509.622270916301</v>
      </c>
      <c r="V779" s="65">
        <v>2755.94422310757</v>
      </c>
      <c r="W779" s="65">
        <v>1692301.5031174701</v>
      </c>
      <c r="X779" s="65">
        <v>8786958.6931174695</v>
      </c>
      <c r="Y779" s="17">
        <v>35007.803558236898</v>
      </c>
    </row>
    <row r="780" spans="1:25" s="11" customFormat="1" ht="15" x14ac:dyDescent="0.35">
      <c r="A780" s="106" t="s">
        <v>2468</v>
      </c>
      <c r="B780" s="106" t="s">
        <v>2469</v>
      </c>
      <c r="C780" s="106" t="s">
        <v>2470</v>
      </c>
      <c r="D780" s="65">
        <v>4115070</v>
      </c>
      <c r="E780" s="65">
        <v>1617969</v>
      </c>
      <c r="F780" s="79">
        <v>3387079.4411999998</v>
      </c>
      <c r="G780" s="65">
        <v>0</v>
      </c>
      <c r="H780" s="65">
        <v>215316</v>
      </c>
      <c r="I780" s="80">
        <f t="shared" si="24"/>
        <v>9335434.4411999993</v>
      </c>
      <c r="J780" s="65">
        <v>4748573</v>
      </c>
      <c r="K780" s="65">
        <v>1244001.19</v>
      </c>
      <c r="L780" s="65">
        <v>2552301.79</v>
      </c>
      <c r="M780" s="65">
        <v>54330.16</v>
      </c>
      <c r="N780" s="65">
        <v>484182.25</v>
      </c>
      <c r="O780" s="65">
        <v>17960</v>
      </c>
      <c r="P780" s="65">
        <v>234086.22</v>
      </c>
      <c r="Q780" s="80">
        <f t="shared" si="25"/>
        <v>9335434.6100000013</v>
      </c>
      <c r="R780" s="65">
        <v>8592609.6099999994</v>
      </c>
      <c r="S780" s="65">
        <v>742825</v>
      </c>
      <c r="T780" s="52">
        <f>SUM('Part C'!$R780:$S780)</f>
        <v>9335434.6099999994</v>
      </c>
      <c r="U780" s="65">
        <v>14297.1873710483</v>
      </c>
      <c r="V780" s="65">
        <v>1235.9816971713799</v>
      </c>
      <c r="W780" s="65">
        <v>4052084.47559204</v>
      </c>
      <c r="X780" s="65">
        <v>13387519.085592</v>
      </c>
      <c r="Y780" s="17">
        <v>22275.406132432701</v>
      </c>
    </row>
    <row r="781" spans="1:25" s="11" customFormat="1" ht="15" x14ac:dyDescent="0.35">
      <c r="A781" s="106" t="s">
        <v>2471</v>
      </c>
      <c r="B781" s="106" t="s">
        <v>2472</v>
      </c>
      <c r="C781" s="106" t="s">
        <v>2473</v>
      </c>
      <c r="D781" s="65">
        <v>3005699</v>
      </c>
      <c r="E781" s="65">
        <v>1545911</v>
      </c>
      <c r="F781" s="79">
        <v>2689091.1880000001</v>
      </c>
      <c r="G781" s="65">
        <v>0</v>
      </c>
      <c r="H781" s="65">
        <v>236203</v>
      </c>
      <c r="I781" s="80">
        <f t="shared" si="24"/>
        <v>7476904.1880000001</v>
      </c>
      <c r="J781" s="65">
        <v>4263433</v>
      </c>
      <c r="K781" s="65">
        <v>730233.94</v>
      </c>
      <c r="L781" s="65">
        <v>1811222.84</v>
      </c>
      <c r="M781" s="65">
        <v>52744.52</v>
      </c>
      <c r="N781" s="65">
        <v>480946.56</v>
      </c>
      <c r="O781" s="65">
        <v>8751</v>
      </c>
      <c r="P781" s="65">
        <v>129572.25</v>
      </c>
      <c r="Q781" s="80">
        <f t="shared" si="25"/>
        <v>7476904.1099999985</v>
      </c>
      <c r="R781" s="65">
        <v>7018751.1100000003</v>
      </c>
      <c r="S781" s="65">
        <v>458153</v>
      </c>
      <c r="T781" s="52">
        <f>SUM('Part C'!$R781:$S781)</f>
        <v>7476904.1100000003</v>
      </c>
      <c r="U781" s="65">
        <v>14265.7542886179</v>
      </c>
      <c r="V781" s="65">
        <v>931.20528455284602</v>
      </c>
      <c r="W781" s="65">
        <v>3317180.6355928201</v>
      </c>
      <c r="X781" s="65">
        <v>10794084.745592801</v>
      </c>
      <c r="Y781" s="17">
        <v>21939.1966373838</v>
      </c>
    </row>
    <row r="782" spans="1:25" s="11" customFormat="1" ht="15" x14ac:dyDescent="0.35">
      <c r="A782" s="106" t="s">
        <v>2474</v>
      </c>
      <c r="B782" s="106" t="s">
        <v>2475</v>
      </c>
      <c r="C782" s="106" t="s">
        <v>2476</v>
      </c>
      <c r="D782" s="65">
        <v>2654611</v>
      </c>
      <c r="E782" s="65">
        <v>1610473</v>
      </c>
      <c r="F782" s="79">
        <v>2519811.6272</v>
      </c>
      <c r="G782" s="65">
        <v>0</v>
      </c>
      <c r="H782" s="65">
        <v>510740</v>
      </c>
      <c r="I782" s="80">
        <f t="shared" si="24"/>
        <v>7295635.6272</v>
      </c>
      <c r="J782" s="65">
        <v>3832096</v>
      </c>
      <c r="K782" s="65">
        <v>0</v>
      </c>
      <c r="L782" s="65">
        <v>2373473.09</v>
      </c>
      <c r="M782" s="65">
        <v>0</v>
      </c>
      <c r="N782" s="65">
        <v>476330.06</v>
      </c>
      <c r="O782" s="65">
        <v>54091</v>
      </c>
      <c r="P782" s="65">
        <v>559645.31999999995</v>
      </c>
      <c r="Q782" s="80">
        <f t="shared" si="25"/>
        <v>7295635.4699999997</v>
      </c>
      <c r="R782" s="65">
        <v>6822165.4699999997</v>
      </c>
      <c r="S782" s="65">
        <v>473470</v>
      </c>
      <c r="T782" s="52">
        <f>SUM('Part C'!$R782:$S782)</f>
        <v>7295635.4699999997</v>
      </c>
      <c r="U782" s="65">
        <v>21319.267093750001</v>
      </c>
      <c r="V782" s="65">
        <v>1479.59375</v>
      </c>
      <c r="W782" s="65">
        <v>2157515.8605481698</v>
      </c>
      <c r="X782" s="65">
        <v>9453151.3305481691</v>
      </c>
      <c r="Y782" s="17">
        <v>29541.097907963001</v>
      </c>
    </row>
    <row r="783" spans="1:25" s="11" customFormat="1" ht="15" x14ac:dyDescent="0.35">
      <c r="A783" s="106" t="s">
        <v>2477</v>
      </c>
      <c r="B783" s="106" t="s">
        <v>2478</v>
      </c>
      <c r="C783" s="106" t="s">
        <v>2479</v>
      </c>
      <c r="D783" s="65">
        <v>2707701</v>
      </c>
      <c r="E783" s="65">
        <v>1425404</v>
      </c>
      <c r="F783" s="79">
        <v>2441838.4339999999</v>
      </c>
      <c r="G783" s="65">
        <v>0</v>
      </c>
      <c r="H783" s="65">
        <v>382167</v>
      </c>
      <c r="I783" s="80">
        <f t="shared" si="24"/>
        <v>6957110.4340000004</v>
      </c>
      <c r="J783" s="65">
        <v>2983152</v>
      </c>
      <c r="K783" s="65">
        <v>452715.82</v>
      </c>
      <c r="L783" s="65">
        <v>2044908.18</v>
      </c>
      <c r="M783" s="65">
        <v>100021.96</v>
      </c>
      <c r="N783" s="65">
        <v>453686.62</v>
      </c>
      <c r="O783" s="65">
        <v>35349</v>
      </c>
      <c r="P783" s="65">
        <v>887276.52</v>
      </c>
      <c r="Q783" s="80">
        <f t="shared" si="25"/>
        <v>6957110.0999999996</v>
      </c>
      <c r="R783" s="65">
        <v>6026402.0999999996</v>
      </c>
      <c r="S783" s="65">
        <v>930708</v>
      </c>
      <c r="T783" s="52">
        <f>SUM('Part C'!$R783:$S783)</f>
        <v>6957110.0999999996</v>
      </c>
      <c r="U783" s="65">
        <v>19377.4987138264</v>
      </c>
      <c r="V783" s="65">
        <v>2992.6302250803901</v>
      </c>
      <c r="W783" s="65">
        <v>2096835.72697026</v>
      </c>
      <c r="X783" s="65">
        <v>9053945.8269702606</v>
      </c>
      <c r="Y783" s="17">
        <v>29112.366003119801</v>
      </c>
    </row>
    <row r="784" spans="1:25" s="11" customFormat="1" ht="15" x14ac:dyDescent="0.35">
      <c r="A784" s="106" t="s">
        <v>2480</v>
      </c>
      <c r="B784" s="106" t="s">
        <v>2481</v>
      </c>
      <c r="C784" s="106" t="s">
        <v>2482</v>
      </c>
      <c r="D784" s="65">
        <v>6656270</v>
      </c>
      <c r="E784" s="65">
        <v>3171146</v>
      </c>
      <c r="F784" s="79">
        <v>5806037.3728</v>
      </c>
      <c r="G784" s="65">
        <v>0</v>
      </c>
      <c r="H784" s="65">
        <v>906087</v>
      </c>
      <c r="I784" s="80">
        <f t="shared" si="24"/>
        <v>16539540.3728</v>
      </c>
      <c r="J784" s="65">
        <v>6220372</v>
      </c>
      <c r="K784" s="65">
        <v>607114.12</v>
      </c>
      <c r="L784" s="65">
        <v>7761167.0300000003</v>
      </c>
      <c r="M784" s="65">
        <v>89422.91</v>
      </c>
      <c r="N784" s="65">
        <v>929746.24</v>
      </c>
      <c r="O784" s="65">
        <v>246137</v>
      </c>
      <c r="P784" s="65">
        <v>685580.71</v>
      </c>
      <c r="Q784" s="80">
        <f t="shared" si="25"/>
        <v>16539540.010000002</v>
      </c>
      <c r="R784" s="65">
        <v>15804851.01</v>
      </c>
      <c r="S784" s="65">
        <v>734689</v>
      </c>
      <c r="T784" s="52">
        <f>SUM('Part C'!$R784:$S784)</f>
        <v>16539540.01</v>
      </c>
      <c r="U784" s="65">
        <v>21829.9047099448</v>
      </c>
      <c r="V784" s="65">
        <v>1014.7638121547</v>
      </c>
      <c r="W784" s="65">
        <v>4881379.6344902404</v>
      </c>
      <c r="X784" s="65">
        <v>21420919.644490201</v>
      </c>
      <c r="Y784" s="17">
        <v>29586.9055863125</v>
      </c>
    </row>
    <row r="785" spans="1:25" s="11" customFormat="1" ht="15" x14ac:dyDescent="0.35">
      <c r="A785" s="106" t="s">
        <v>2483</v>
      </c>
      <c r="B785" s="106" t="s">
        <v>2484</v>
      </c>
      <c r="C785" s="106" t="s">
        <v>2485</v>
      </c>
      <c r="D785" s="65">
        <v>3415429</v>
      </c>
      <c r="E785" s="65">
        <v>1207435</v>
      </c>
      <c r="F785" s="79">
        <v>2731188.0512000001</v>
      </c>
      <c r="G785" s="65">
        <v>0</v>
      </c>
      <c r="H785" s="65">
        <v>173913</v>
      </c>
      <c r="I785" s="80">
        <f t="shared" si="24"/>
        <v>7527965.0512000006</v>
      </c>
      <c r="J785" s="65">
        <v>4892655</v>
      </c>
      <c r="K785" s="65">
        <v>1138664.69</v>
      </c>
      <c r="L785" s="65">
        <v>735463.43</v>
      </c>
      <c r="M785" s="65">
        <v>106918.91</v>
      </c>
      <c r="N785" s="65">
        <v>462848.03</v>
      </c>
      <c r="O785" s="65">
        <v>18387</v>
      </c>
      <c r="P785" s="65">
        <v>173028.13</v>
      </c>
      <c r="Q785" s="80">
        <f t="shared" si="25"/>
        <v>7527965.1899999995</v>
      </c>
      <c r="R785" s="65">
        <v>7405066.1900000004</v>
      </c>
      <c r="S785" s="65">
        <v>122899</v>
      </c>
      <c r="T785" s="52">
        <f>SUM('Part C'!$R785:$S785)</f>
        <v>7527965.1900000004</v>
      </c>
      <c r="U785" s="65">
        <v>12119.584599018001</v>
      </c>
      <c r="V785" s="65">
        <v>201.144026186579</v>
      </c>
      <c r="W785" s="65">
        <v>4119506.8462341698</v>
      </c>
      <c r="X785" s="65">
        <v>11647472.0362342</v>
      </c>
      <c r="Y785" s="17">
        <v>19062.965689417601</v>
      </c>
    </row>
    <row r="786" spans="1:25" s="11" customFormat="1" ht="15" x14ac:dyDescent="0.35">
      <c r="A786" s="106" t="s">
        <v>2486</v>
      </c>
      <c r="B786" s="106" t="s">
        <v>2487</v>
      </c>
      <c r="C786" s="106" t="s">
        <v>2488</v>
      </c>
      <c r="D786" s="65">
        <v>2575143</v>
      </c>
      <c r="E786" s="65">
        <v>1550499</v>
      </c>
      <c r="F786" s="79">
        <v>2437429.2936</v>
      </c>
      <c r="G786" s="65">
        <v>0</v>
      </c>
      <c r="H786" s="65">
        <v>143555</v>
      </c>
      <c r="I786" s="80">
        <f t="shared" si="24"/>
        <v>6706626.2936000004</v>
      </c>
      <c r="J786" s="65">
        <v>2944313</v>
      </c>
      <c r="K786" s="65">
        <v>647208.26</v>
      </c>
      <c r="L786" s="65">
        <v>2039863.75</v>
      </c>
      <c r="M786" s="65">
        <v>65699.33</v>
      </c>
      <c r="N786" s="65">
        <v>484298.38</v>
      </c>
      <c r="O786" s="65">
        <v>12557</v>
      </c>
      <c r="P786" s="65">
        <v>512686.21</v>
      </c>
      <c r="Q786" s="80">
        <f t="shared" si="25"/>
        <v>6706625.9299999997</v>
      </c>
      <c r="R786" s="65">
        <v>6101613.9299999997</v>
      </c>
      <c r="S786" s="65">
        <v>605012</v>
      </c>
      <c r="T786" s="52">
        <f>SUM('Part C'!$R786:$S786)</f>
        <v>6706625.9299999997</v>
      </c>
      <c r="U786" s="65">
        <v>17383.515470085498</v>
      </c>
      <c r="V786" s="65">
        <v>1723.68091168091</v>
      </c>
      <c r="W786" s="65">
        <v>2366525.2095387802</v>
      </c>
      <c r="X786" s="65">
        <v>9073151.1395387799</v>
      </c>
      <c r="Y786" s="17">
        <v>25849.433445979401</v>
      </c>
    </row>
    <row r="787" spans="1:25" s="11" customFormat="1" ht="15" x14ac:dyDescent="0.35">
      <c r="A787" s="106" t="s">
        <v>2489</v>
      </c>
      <c r="B787" s="106" t="s">
        <v>2490</v>
      </c>
      <c r="C787" s="106" t="s">
        <v>2491</v>
      </c>
      <c r="D787" s="65">
        <v>2627313</v>
      </c>
      <c r="E787" s="65">
        <v>1998362</v>
      </c>
      <c r="F787" s="79">
        <v>2732848.79</v>
      </c>
      <c r="G787" s="65">
        <v>0</v>
      </c>
      <c r="H787" s="65">
        <v>692491</v>
      </c>
      <c r="I787" s="80">
        <f t="shared" si="24"/>
        <v>8051014.79</v>
      </c>
      <c r="J787" s="65">
        <v>4204188</v>
      </c>
      <c r="K787" s="65">
        <v>0</v>
      </c>
      <c r="L787" s="65">
        <v>2175481.04</v>
      </c>
      <c r="M787" s="65">
        <v>0</v>
      </c>
      <c r="N787" s="65">
        <v>693498.12</v>
      </c>
      <c r="O787" s="65">
        <v>21565</v>
      </c>
      <c r="P787" s="65">
        <v>956282.95</v>
      </c>
      <c r="Q787" s="80">
        <f t="shared" si="25"/>
        <v>8051015.1100000003</v>
      </c>
      <c r="R787" s="65">
        <v>7578631.1100000003</v>
      </c>
      <c r="S787" s="65">
        <v>472384</v>
      </c>
      <c r="T787" s="52">
        <f>SUM('Part C'!$R787:$S787)</f>
        <v>8051015.1100000003</v>
      </c>
      <c r="U787" s="65">
        <v>26498.710174825199</v>
      </c>
      <c r="V787" s="65">
        <v>1651.6923076923099</v>
      </c>
      <c r="W787" s="65">
        <v>1928279.8003649299</v>
      </c>
      <c r="X787" s="65">
        <v>9979294.9103649296</v>
      </c>
      <c r="Y787" s="17">
        <v>34892.639546730497</v>
      </c>
    </row>
    <row r="788" spans="1:25" s="11" customFormat="1" ht="15" x14ac:dyDescent="0.35">
      <c r="A788" s="106" t="s">
        <v>2492</v>
      </c>
      <c r="B788" s="106" t="s">
        <v>2493</v>
      </c>
      <c r="C788" s="106" t="s">
        <v>2494</v>
      </c>
      <c r="D788" s="65">
        <v>4402614</v>
      </c>
      <c r="E788" s="65">
        <v>1881171</v>
      </c>
      <c r="F788" s="79">
        <v>3712460.1779999998</v>
      </c>
      <c r="G788" s="65">
        <v>0</v>
      </c>
      <c r="H788" s="65">
        <v>99712</v>
      </c>
      <c r="I788" s="80">
        <f t="shared" si="24"/>
        <v>10095957.177999999</v>
      </c>
      <c r="J788" s="65">
        <v>5910147</v>
      </c>
      <c r="K788" s="65">
        <v>912942.22</v>
      </c>
      <c r="L788" s="65">
        <v>1939595.63</v>
      </c>
      <c r="M788" s="65">
        <v>97970.18</v>
      </c>
      <c r="N788" s="65">
        <v>710487.87</v>
      </c>
      <c r="O788" s="65">
        <v>10812</v>
      </c>
      <c r="P788" s="65">
        <v>514001.8</v>
      </c>
      <c r="Q788" s="80">
        <f t="shared" si="25"/>
        <v>10095956.699999999</v>
      </c>
      <c r="R788" s="65">
        <v>9196483.6999999993</v>
      </c>
      <c r="S788" s="65">
        <v>899473</v>
      </c>
      <c r="T788" s="52">
        <f>SUM('Part C'!$R788:$S788)</f>
        <v>10095956.699999999</v>
      </c>
      <c r="U788" s="65">
        <v>13685.243601190499</v>
      </c>
      <c r="V788" s="65">
        <v>1338.5014880952399</v>
      </c>
      <c r="W788" s="65">
        <v>4530783.3071511602</v>
      </c>
      <c r="X788" s="65">
        <v>14626740.0071512</v>
      </c>
      <c r="Y788" s="17">
        <v>21765.9821534988</v>
      </c>
    </row>
    <row r="789" spans="1:25" s="11" customFormat="1" ht="15" x14ac:dyDescent="0.35">
      <c r="A789" s="106" t="s">
        <v>2495</v>
      </c>
      <c r="B789" s="106" t="s">
        <v>2496</v>
      </c>
      <c r="C789" s="106" t="s">
        <v>2497</v>
      </c>
      <c r="D789" s="65">
        <v>2620323</v>
      </c>
      <c r="E789" s="65">
        <v>1518144</v>
      </c>
      <c r="F789" s="79">
        <v>2445006.3036000002</v>
      </c>
      <c r="G789" s="65">
        <v>0</v>
      </c>
      <c r="H789" s="65">
        <v>76488</v>
      </c>
      <c r="I789" s="80">
        <f t="shared" si="24"/>
        <v>6659961.3036000002</v>
      </c>
      <c r="J789" s="65">
        <v>3350924</v>
      </c>
      <c r="K789" s="65">
        <v>800684.54</v>
      </c>
      <c r="L789" s="65">
        <v>1451523.87</v>
      </c>
      <c r="M789" s="65">
        <v>218714.4</v>
      </c>
      <c r="N789" s="65">
        <v>484866.3</v>
      </c>
      <c r="O789" s="65">
        <v>13377</v>
      </c>
      <c r="P789" s="65">
        <v>339871.24</v>
      </c>
      <c r="Q789" s="80">
        <f t="shared" si="25"/>
        <v>6659961.3500000006</v>
      </c>
      <c r="R789" s="65">
        <v>6056977.3499999996</v>
      </c>
      <c r="S789" s="65">
        <v>602984</v>
      </c>
      <c r="T789" s="52">
        <f>SUM('Part C'!$R789:$S789)</f>
        <v>6659961.3499999996</v>
      </c>
      <c r="U789" s="65">
        <v>17607.492296511598</v>
      </c>
      <c r="V789" s="65">
        <v>1752.86046511628</v>
      </c>
      <c r="W789" s="65">
        <v>2319329.5500892899</v>
      </c>
      <c r="X789" s="65">
        <v>8979290.90008929</v>
      </c>
      <c r="Y789" s="17">
        <v>26102.589825841002</v>
      </c>
    </row>
    <row r="790" spans="1:25" s="11" customFormat="1" ht="15" x14ac:dyDescent="0.35">
      <c r="A790" s="106" t="s">
        <v>2498</v>
      </c>
      <c r="B790" s="106" t="s">
        <v>2499</v>
      </c>
      <c r="C790" s="106" t="s">
        <v>2500</v>
      </c>
      <c r="D790" s="65">
        <v>3191897</v>
      </c>
      <c r="E790" s="65">
        <v>1840042</v>
      </c>
      <c r="F790" s="79">
        <v>2972869.5611999999</v>
      </c>
      <c r="G790" s="65">
        <v>0</v>
      </c>
      <c r="H790" s="65">
        <v>85143</v>
      </c>
      <c r="I790" s="80">
        <f t="shared" si="24"/>
        <v>8089951.5612000003</v>
      </c>
      <c r="J790" s="65">
        <v>3782617</v>
      </c>
      <c r="K790" s="65">
        <v>411894.05</v>
      </c>
      <c r="L790" s="65">
        <v>2810983.37</v>
      </c>
      <c r="M790" s="65">
        <v>73669.02</v>
      </c>
      <c r="N790" s="65">
        <v>480520.23</v>
      </c>
      <c r="O790" s="65">
        <v>8662</v>
      </c>
      <c r="P790" s="65">
        <v>521605.82</v>
      </c>
      <c r="Q790" s="80">
        <f t="shared" si="25"/>
        <v>8089951.4900000002</v>
      </c>
      <c r="R790" s="65">
        <v>7303472.4900000002</v>
      </c>
      <c r="S790" s="65">
        <v>786479</v>
      </c>
      <c r="T790" s="52">
        <f>SUM('Part C'!$R790:$S790)</f>
        <v>8089951.4900000002</v>
      </c>
      <c r="U790" s="65">
        <v>20807.613931623899</v>
      </c>
      <c r="V790" s="65">
        <v>2240.68091168091</v>
      </c>
      <c r="W790" s="65">
        <v>2366525.2095387802</v>
      </c>
      <c r="X790" s="65">
        <v>10456476.699538801</v>
      </c>
      <c r="Y790" s="17">
        <v>29790.5319075179</v>
      </c>
    </row>
    <row r="791" spans="1:25" s="11" customFormat="1" ht="15" x14ac:dyDescent="0.35">
      <c r="A791" s="106" t="s">
        <v>2501</v>
      </c>
      <c r="B791" s="106" t="s">
        <v>2502</v>
      </c>
      <c r="C791" s="106" t="s">
        <v>2503</v>
      </c>
      <c r="D791" s="65">
        <v>2287343</v>
      </c>
      <c r="E791" s="65">
        <v>1490546</v>
      </c>
      <c r="F791" s="79">
        <v>2231976.8212000001</v>
      </c>
      <c r="G791" s="65">
        <v>0</v>
      </c>
      <c r="H791" s="65">
        <v>202826</v>
      </c>
      <c r="I791" s="80">
        <f t="shared" si="24"/>
        <v>6212691.8212000001</v>
      </c>
      <c r="J791" s="65">
        <v>2424640</v>
      </c>
      <c r="K791" s="65">
        <v>452322.72</v>
      </c>
      <c r="L791" s="65">
        <v>2229138.73</v>
      </c>
      <c r="M791" s="65">
        <v>43561.46</v>
      </c>
      <c r="N791" s="65">
        <v>490217.75</v>
      </c>
      <c r="O791" s="65">
        <v>14660</v>
      </c>
      <c r="P791" s="65">
        <v>558151.12</v>
      </c>
      <c r="Q791" s="80">
        <f t="shared" si="25"/>
        <v>6212691.7799999993</v>
      </c>
      <c r="R791" s="65">
        <v>5390531.7800000003</v>
      </c>
      <c r="S791" s="65">
        <v>822160</v>
      </c>
      <c r="T791" s="52">
        <f>SUM('Part C'!$R791:$S791)</f>
        <v>6212691.7800000003</v>
      </c>
      <c r="U791" s="65">
        <v>18914.146596491199</v>
      </c>
      <c r="V791" s="65">
        <v>2884.7719298245602</v>
      </c>
      <c r="W791" s="65">
        <v>1921537.56330072</v>
      </c>
      <c r="X791" s="65">
        <v>8134229.3433007197</v>
      </c>
      <c r="Y791" s="17">
        <v>28541.155590528801</v>
      </c>
    </row>
    <row r="792" spans="1:25" s="11" customFormat="1" ht="15" x14ac:dyDescent="0.35">
      <c r="A792" s="106" t="s">
        <v>2504</v>
      </c>
      <c r="B792" s="106" t="s">
        <v>2505</v>
      </c>
      <c r="C792" s="106" t="s">
        <v>2506</v>
      </c>
      <c r="D792" s="65">
        <v>2868773</v>
      </c>
      <c r="E792" s="65">
        <v>1736463</v>
      </c>
      <c r="F792" s="79">
        <v>2720773.4287999999</v>
      </c>
      <c r="G792" s="65">
        <v>0</v>
      </c>
      <c r="H792" s="65">
        <v>195013</v>
      </c>
      <c r="I792" s="80">
        <f t="shared" si="24"/>
        <v>7521022.4287999999</v>
      </c>
      <c r="J792" s="65">
        <v>4160890</v>
      </c>
      <c r="K792" s="65">
        <v>470705.63</v>
      </c>
      <c r="L792" s="65">
        <v>1838369.84</v>
      </c>
      <c r="M792" s="65">
        <v>60963.519999999997</v>
      </c>
      <c r="N792" s="65">
        <v>490919.29</v>
      </c>
      <c r="O792" s="65">
        <v>14441</v>
      </c>
      <c r="P792" s="65">
        <v>484732.67</v>
      </c>
      <c r="Q792" s="80">
        <f t="shared" si="25"/>
        <v>7521021.9499999993</v>
      </c>
      <c r="R792" s="65">
        <v>6904136.9500000002</v>
      </c>
      <c r="S792" s="65">
        <v>616885</v>
      </c>
      <c r="T792" s="52">
        <f>SUM('Part C'!$R792:$S792)</f>
        <v>7521021.9500000002</v>
      </c>
      <c r="U792" s="65">
        <v>17840.147157622701</v>
      </c>
      <c r="V792" s="65">
        <v>1594.0180878553001</v>
      </c>
      <c r="W792" s="65">
        <v>2609245.74385045</v>
      </c>
      <c r="X792" s="65">
        <v>10130267.6938504</v>
      </c>
      <c r="Y792" s="17">
        <v>26176.402309691101</v>
      </c>
    </row>
    <row r="793" spans="1:25" s="11" customFormat="1" ht="15" x14ac:dyDescent="0.35">
      <c r="A793" s="106" t="s">
        <v>2507</v>
      </c>
      <c r="B793" s="106" t="s">
        <v>2508</v>
      </c>
      <c r="C793" s="106" t="s">
        <v>2509</v>
      </c>
      <c r="D793" s="65">
        <v>4055028</v>
      </c>
      <c r="E793" s="65">
        <v>3329522</v>
      </c>
      <c r="F793" s="79">
        <v>4362792.1399999997</v>
      </c>
      <c r="G793" s="65">
        <v>0</v>
      </c>
      <c r="H793" s="65">
        <v>359253</v>
      </c>
      <c r="I793" s="80">
        <f t="shared" si="24"/>
        <v>12106595.140000001</v>
      </c>
      <c r="J793" s="65">
        <v>3835015</v>
      </c>
      <c r="K793" s="65">
        <v>885626.89</v>
      </c>
      <c r="L793" s="65">
        <v>5776541.5599999996</v>
      </c>
      <c r="M793" s="65">
        <v>391336.64</v>
      </c>
      <c r="N793" s="65">
        <v>495680.55</v>
      </c>
      <c r="O793" s="65">
        <v>17700</v>
      </c>
      <c r="P793" s="65">
        <v>704694.17</v>
      </c>
      <c r="Q793" s="80">
        <f t="shared" si="25"/>
        <v>12106594.810000001</v>
      </c>
      <c r="R793" s="65">
        <v>11072463.810000001</v>
      </c>
      <c r="S793" s="65">
        <v>1034131</v>
      </c>
      <c r="T793" s="52">
        <f>SUM('Part C'!$R793:$S793)</f>
        <v>12106594.810000001</v>
      </c>
      <c r="U793" s="65">
        <v>22189.3062324649</v>
      </c>
      <c r="V793" s="65">
        <v>2072.4068136272499</v>
      </c>
      <c r="W793" s="65">
        <v>3364376.2950423099</v>
      </c>
      <c r="X793" s="65">
        <v>15470971.105042299</v>
      </c>
      <c r="Y793" s="17">
        <v>31003.950110305199</v>
      </c>
    </row>
    <row r="794" spans="1:25" s="11" customFormat="1" ht="15" x14ac:dyDescent="0.35">
      <c r="A794" s="106" t="s">
        <v>2510</v>
      </c>
      <c r="B794" s="106" t="s">
        <v>2511</v>
      </c>
      <c r="C794" s="106" t="s">
        <v>2512</v>
      </c>
      <c r="D794" s="65">
        <v>2004906</v>
      </c>
      <c r="E794" s="65">
        <v>1614827</v>
      </c>
      <c r="F794" s="79">
        <v>2138538.2563999998</v>
      </c>
      <c r="G794" s="65">
        <v>0</v>
      </c>
      <c r="H794" s="65">
        <v>281818</v>
      </c>
      <c r="I794" s="80">
        <f t="shared" si="24"/>
        <v>6040089.2564000003</v>
      </c>
      <c r="J794" s="65">
        <v>2229149</v>
      </c>
      <c r="K794" s="65">
        <v>204874.49</v>
      </c>
      <c r="L794" s="65">
        <v>2243570.46</v>
      </c>
      <c r="M794" s="65">
        <v>45264.49</v>
      </c>
      <c r="N794" s="65">
        <v>499269.4</v>
      </c>
      <c r="O794" s="65">
        <v>9864</v>
      </c>
      <c r="P794" s="65">
        <v>808097.37</v>
      </c>
      <c r="Q794" s="80">
        <f t="shared" si="25"/>
        <v>6040089.2100000009</v>
      </c>
      <c r="R794" s="65">
        <v>5584243.21</v>
      </c>
      <c r="S794" s="65">
        <v>455846</v>
      </c>
      <c r="T794" s="52">
        <f>SUM('Part C'!$R794:$S794)</f>
        <v>6040089.21</v>
      </c>
      <c r="U794" s="65">
        <v>27240.2107804878</v>
      </c>
      <c r="V794" s="65">
        <v>2223.6390243902401</v>
      </c>
      <c r="W794" s="65">
        <v>1382158.5981636699</v>
      </c>
      <c r="X794" s="65">
        <v>7422247.8081636699</v>
      </c>
      <c r="Y794" s="17">
        <v>36206.086869091101</v>
      </c>
    </row>
    <row r="795" spans="1:25" s="11" customFormat="1" ht="15" x14ac:dyDescent="0.35">
      <c r="A795" s="106" t="s">
        <v>2513</v>
      </c>
      <c r="B795" s="106" t="s">
        <v>2514</v>
      </c>
      <c r="C795" s="106" t="s">
        <v>2515</v>
      </c>
      <c r="D795" s="65">
        <v>8992640</v>
      </c>
      <c r="E795" s="65">
        <v>3106459</v>
      </c>
      <c r="F795" s="79">
        <v>7148147.6891999999</v>
      </c>
      <c r="G795" s="65">
        <v>0</v>
      </c>
      <c r="H795" s="65">
        <v>205606</v>
      </c>
      <c r="I795" s="80">
        <f t="shared" si="24"/>
        <v>19452852.689199999</v>
      </c>
      <c r="J795" s="65">
        <v>11867236</v>
      </c>
      <c r="K795" s="65">
        <v>0</v>
      </c>
      <c r="L795" s="65">
        <v>5765832.3300000001</v>
      </c>
      <c r="M795" s="65">
        <v>0</v>
      </c>
      <c r="N795" s="65">
        <v>947867.04</v>
      </c>
      <c r="O795" s="65">
        <v>40258</v>
      </c>
      <c r="P795" s="65">
        <v>831659.1</v>
      </c>
      <c r="Q795" s="80">
        <f t="shared" si="25"/>
        <v>19452852.469999999</v>
      </c>
      <c r="R795" s="65">
        <v>17970146.469999999</v>
      </c>
      <c r="S795" s="65">
        <v>1482706</v>
      </c>
      <c r="T795" s="52">
        <f>SUM('Part C'!$R795:$S795)</f>
        <v>19452852.469999999</v>
      </c>
      <c r="U795" s="65">
        <v>14094.232525490201</v>
      </c>
      <c r="V795" s="65">
        <v>1162.9066666666699</v>
      </c>
      <c r="W795" s="65">
        <v>8596352.2568716295</v>
      </c>
      <c r="X795" s="65">
        <v>28049204.726871599</v>
      </c>
      <c r="Y795" s="17">
        <v>21999.376256369898</v>
      </c>
    </row>
    <row r="796" spans="1:25" s="11" customFormat="1" ht="15" x14ac:dyDescent="0.35">
      <c r="A796" s="106" t="s">
        <v>2516</v>
      </c>
      <c r="B796" s="106" t="s">
        <v>2517</v>
      </c>
      <c r="C796" s="106" t="s">
        <v>2518</v>
      </c>
      <c r="D796" s="65">
        <v>1026902</v>
      </c>
      <c r="E796" s="65">
        <v>668321</v>
      </c>
      <c r="F796" s="79">
        <v>1001537.7484</v>
      </c>
      <c r="G796" s="65">
        <v>0</v>
      </c>
      <c r="H796" s="65">
        <v>110742</v>
      </c>
      <c r="I796" s="80">
        <f t="shared" si="24"/>
        <v>2807502.7483999999</v>
      </c>
      <c r="J796" s="65">
        <v>1230790</v>
      </c>
      <c r="K796" s="65">
        <v>665216.37</v>
      </c>
      <c r="L796" s="65">
        <v>323266.46999999997</v>
      </c>
      <c r="M796" s="65">
        <v>128128.86</v>
      </c>
      <c r="N796" s="65">
        <v>282059.98</v>
      </c>
      <c r="O796" s="65">
        <v>8287</v>
      </c>
      <c r="P796" s="65">
        <v>169754.27</v>
      </c>
      <c r="Q796" s="80">
        <f t="shared" si="25"/>
        <v>2807502.9499999997</v>
      </c>
      <c r="R796" s="65">
        <v>2688457.95</v>
      </c>
      <c r="S796" s="65">
        <v>119045</v>
      </c>
      <c r="T796" s="52">
        <f>SUM('Part C'!$R796:$S796)</f>
        <v>2807502.95</v>
      </c>
      <c r="U796" s="65">
        <v>21168.960236220501</v>
      </c>
      <c r="V796" s="65">
        <v>937.36220472440903</v>
      </c>
      <c r="W796" s="65">
        <v>856264.10715505597</v>
      </c>
      <c r="X796" s="65">
        <v>3663767.0571550601</v>
      </c>
      <c r="Y796" s="17">
        <v>28848.5595051579</v>
      </c>
    </row>
    <row r="797" spans="1:25" s="11" customFormat="1" ht="15" x14ac:dyDescent="0.35">
      <c r="A797" s="106" t="s">
        <v>2520</v>
      </c>
      <c r="B797" s="106" t="s">
        <v>2521</v>
      </c>
      <c r="C797" s="106" t="s">
        <v>2522</v>
      </c>
      <c r="D797" s="65">
        <v>4516080</v>
      </c>
      <c r="E797" s="65">
        <v>3618358</v>
      </c>
      <c r="F797" s="79">
        <v>4805825.9704</v>
      </c>
      <c r="G797" s="65">
        <v>0</v>
      </c>
      <c r="H797" s="65">
        <v>532360</v>
      </c>
      <c r="I797" s="80">
        <f t="shared" si="24"/>
        <v>13472623.9704</v>
      </c>
      <c r="J797" s="65">
        <v>4728107</v>
      </c>
      <c r="K797" s="65">
        <v>496051.86</v>
      </c>
      <c r="L797" s="65">
        <v>6077571.8600000003</v>
      </c>
      <c r="M797" s="65">
        <v>524008.4</v>
      </c>
      <c r="N797" s="65">
        <v>675865.7</v>
      </c>
      <c r="O797" s="65">
        <v>26079</v>
      </c>
      <c r="P797" s="65">
        <v>944940.37</v>
      </c>
      <c r="Q797" s="80">
        <f t="shared" si="25"/>
        <v>13472624.189999999</v>
      </c>
      <c r="R797" s="65">
        <v>11910113.189999999</v>
      </c>
      <c r="S797" s="65">
        <v>1562511</v>
      </c>
      <c r="T797" s="52">
        <f>SUM('Part C'!$R797:$S797)</f>
        <v>13472624.189999999</v>
      </c>
      <c r="U797" s="65">
        <v>24207.547134146302</v>
      </c>
      <c r="V797" s="65">
        <v>3175.8353658536598</v>
      </c>
      <c r="W797" s="65">
        <v>3317180.6355928201</v>
      </c>
      <c r="X797" s="65">
        <v>16789804.825592801</v>
      </c>
      <c r="Y797" s="17">
        <v>34125.619564212997</v>
      </c>
    </row>
    <row r="798" spans="1:25" s="11" customFormat="1" ht="15" x14ac:dyDescent="0.35">
      <c r="A798" s="106" t="s">
        <v>2523</v>
      </c>
      <c r="B798" s="106" t="s">
        <v>2524</v>
      </c>
      <c r="C798" s="106" t="s">
        <v>2525</v>
      </c>
      <c r="D798" s="65">
        <v>3632579</v>
      </c>
      <c r="E798" s="65">
        <v>1763148</v>
      </c>
      <c r="F798" s="79">
        <v>3187795.5115999999</v>
      </c>
      <c r="G798" s="65">
        <v>0</v>
      </c>
      <c r="H798" s="65">
        <v>218049</v>
      </c>
      <c r="I798" s="80">
        <f t="shared" si="24"/>
        <v>8801571.5115999989</v>
      </c>
      <c r="J798" s="65">
        <v>5049572</v>
      </c>
      <c r="K798" s="65">
        <v>381609.82</v>
      </c>
      <c r="L798" s="65">
        <v>2208283.34</v>
      </c>
      <c r="M798" s="65">
        <v>84311.97</v>
      </c>
      <c r="N798" s="65">
        <v>665506.41</v>
      </c>
      <c r="O798" s="65">
        <v>6371</v>
      </c>
      <c r="P798" s="65">
        <v>405916.48</v>
      </c>
      <c r="Q798" s="80">
        <f t="shared" si="25"/>
        <v>8801571.0199999996</v>
      </c>
      <c r="R798" s="65">
        <v>8543017.0199999996</v>
      </c>
      <c r="S798" s="65">
        <v>258554</v>
      </c>
      <c r="T798" s="52">
        <f>SUM('Part C'!$R798:$S798)</f>
        <v>8801571.0199999996</v>
      </c>
      <c r="U798" s="65">
        <v>14120.689289256199</v>
      </c>
      <c r="V798" s="65">
        <v>427.36198347107398</v>
      </c>
      <c r="W798" s="65">
        <v>4079053.4238488898</v>
      </c>
      <c r="X798" s="65">
        <v>12880624.4438489</v>
      </c>
      <c r="Y798" s="17">
        <v>21290.288336940299</v>
      </c>
    </row>
    <row r="799" spans="1:25" s="11" customFormat="1" ht="15" x14ac:dyDescent="0.35">
      <c r="A799" s="106" t="s">
        <v>2526</v>
      </c>
      <c r="B799" s="106" t="s">
        <v>2527</v>
      </c>
      <c r="C799" s="106" t="s">
        <v>2528</v>
      </c>
      <c r="D799" s="65">
        <v>3251464</v>
      </c>
      <c r="E799" s="65">
        <v>1308449</v>
      </c>
      <c r="F799" s="79">
        <v>2693996.6003999999</v>
      </c>
      <c r="G799" s="65">
        <v>0</v>
      </c>
      <c r="H799" s="65">
        <v>195083</v>
      </c>
      <c r="I799" s="80">
        <f t="shared" si="24"/>
        <v>7448992.6003999999</v>
      </c>
      <c r="J799" s="65">
        <v>4953596</v>
      </c>
      <c r="K799" s="65">
        <v>0</v>
      </c>
      <c r="L799" s="65">
        <v>1635006.74</v>
      </c>
      <c r="M799" s="65">
        <v>0</v>
      </c>
      <c r="N799" s="65">
        <v>511097</v>
      </c>
      <c r="O799" s="65">
        <v>15575</v>
      </c>
      <c r="P799" s="65">
        <v>333718.02</v>
      </c>
      <c r="Q799" s="80">
        <f t="shared" si="25"/>
        <v>7448992.7599999998</v>
      </c>
      <c r="R799" s="65">
        <v>6918114.7599999998</v>
      </c>
      <c r="S799" s="65">
        <v>530878</v>
      </c>
      <c r="T799" s="52">
        <f>SUM('Part C'!$R799:$S799)</f>
        <v>7448992.7599999998</v>
      </c>
      <c r="U799" s="65">
        <v>14089.8467617108</v>
      </c>
      <c r="V799" s="65">
        <v>1081.21792260692</v>
      </c>
      <c r="W799" s="65">
        <v>3310438.3985286001</v>
      </c>
      <c r="X799" s="65">
        <v>10759431.1585286</v>
      </c>
      <c r="Y799" s="17">
        <v>21913.301748530801</v>
      </c>
    </row>
    <row r="800" spans="1:25" s="11" customFormat="1" ht="15" x14ac:dyDescent="0.35">
      <c r="A800" s="106" t="s">
        <v>2529</v>
      </c>
      <c r="B800" s="106" t="s">
        <v>2530</v>
      </c>
      <c r="C800" s="106" t="s">
        <v>2531</v>
      </c>
      <c r="D800" s="65">
        <v>2590852</v>
      </c>
      <c r="E800" s="65">
        <v>1453297</v>
      </c>
      <c r="F800" s="79">
        <v>2389283.2291999999</v>
      </c>
      <c r="G800" s="65">
        <v>0</v>
      </c>
      <c r="H800" s="65">
        <v>566587</v>
      </c>
      <c r="I800" s="80">
        <f t="shared" si="24"/>
        <v>7000019.2291999999</v>
      </c>
      <c r="J800" s="65">
        <v>3844389</v>
      </c>
      <c r="K800" s="65">
        <v>0</v>
      </c>
      <c r="L800" s="65">
        <v>1892334.55</v>
      </c>
      <c r="M800" s="65">
        <v>0</v>
      </c>
      <c r="N800" s="65">
        <v>724420.09</v>
      </c>
      <c r="O800" s="65">
        <v>29772</v>
      </c>
      <c r="P800" s="65">
        <v>509104.01</v>
      </c>
      <c r="Q800" s="80">
        <f t="shared" si="25"/>
        <v>7000019.6499999994</v>
      </c>
      <c r="R800" s="65">
        <v>6478481.6500000004</v>
      </c>
      <c r="S800" s="65">
        <v>521538</v>
      </c>
      <c r="T800" s="52">
        <f>SUM('Part C'!$R800:$S800)</f>
        <v>7000019.6500000004</v>
      </c>
      <c r="U800" s="65">
        <v>18352.639235127499</v>
      </c>
      <c r="V800" s="65">
        <v>1477.4447592068</v>
      </c>
      <c r="W800" s="65">
        <v>2380009.6836672002</v>
      </c>
      <c r="X800" s="65">
        <v>9380029.3336672001</v>
      </c>
      <c r="Y800" s="17">
        <v>26572.321058547299</v>
      </c>
    </row>
    <row r="801" spans="1:25" s="11" customFormat="1" ht="15" x14ac:dyDescent="0.35">
      <c r="A801" s="106" t="s">
        <v>2532</v>
      </c>
      <c r="B801" s="106" t="s">
        <v>2533</v>
      </c>
      <c r="C801" s="106" t="s">
        <v>2534</v>
      </c>
      <c r="D801" s="65">
        <v>4855340</v>
      </c>
      <c r="E801" s="65">
        <v>2666692</v>
      </c>
      <c r="F801" s="79">
        <v>4444016.5055999998</v>
      </c>
      <c r="G801" s="65">
        <v>0</v>
      </c>
      <c r="H801" s="65">
        <v>720878</v>
      </c>
      <c r="I801" s="80">
        <f t="shared" si="24"/>
        <v>12686926.5056</v>
      </c>
      <c r="J801" s="65">
        <v>6458028</v>
      </c>
      <c r="K801" s="65">
        <v>0</v>
      </c>
      <c r="L801" s="65">
        <v>4302293.1500000004</v>
      </c>
      <c r="M801" s="65">
        <v>0</v>
      </c>
      <c r="N801" s="65">
        <v>684059.91</v>
      </c>
      <c r="O801" s="65">
        <v>52356</v>
      </c>
      <c r="P801" s="65">
        <v>1190189.26</v>
      </c>
      <c r="Q801" s="80">
        <f t="shared" si="25"/>
        <v>12686926.32</v>
      </c>
      <c r="R801" s="65">
        <v>11780716.32</v>
      </c>
      <c r="S801" s="65">
        <v>906210</v>
      </c>
      <c r="T801" s="52">
        <f>SUM('Part C'!$R801:$S801)</f>
        <v>12686926.32</v>
      </c>
      <c r="U801" s="65">
        <v>25948.714361233498</v>
      </c>
      <c r="V801" s="65">
        <v>1996.0572687224701</v>
      </c>
      <c r="W801" s="65">
        <v>3060975.62715272</v>
      </c>
      <c r="X801" s="65">
        <v>15747901.9471527</v>
      </c>
      <c r="Y801" s="17">
        <v>34687.008694169002</v>
      </c>
    </row>
    <row r="802" spans="1:25" s="11" customFormat="1" ht="15" x14ac:dyDescent="0.35">
      <c r="A802" s="106" t="s">
        <v>2535</v>
      </c>
      <c r="B802" s="106" t="s">
        <v>2536</v>
      </c>
      <c r="C802" s="106" t="s">
        <v>2537</v>
      </c>
      <c r="D802" s="65">
        <v>3843940</v>
      </c>
      <c r="E802" s="65">
        <v>1706131</v>
      </c>
      <c r="F802" s="79">
        <v>3278981.9468</v>
      </c>
      <c r="G802" s="65">
        <v>0</v>
      </c>
      <c r="H802" s="65">
        <v>558018</v>
      </c>
      <c r="I802" s="80">
        <f t="shared" si="24"/>
        <v>9387070.946800001</v>
      </c>
      <c r="J802" s="65">
        <v>7455012</v>
      </c>
      <c r="K802" s="65">
        <v>0</v>
      </c>
      <c r="L802" s="65">
        <v>402251.28</v>
      </c>
      <c r="M802" s="65">
        <v>0</v>
      </c>
      <c r="N802" s="65">
        <v>697136.28</v>
      </c>
      <c r="O802" s="65">
        <v>43480</v>
      </c>
      <c r="P802" s="65">
        <v>789191.11</v>
      </c>
      <c r="Q802" s="80">
        <f t="shared" si="25"/>
        <v>9387070.6699999999</v>
      </c>
      <c r="R802" s="65">
        <v>9325807.6699999999</v>
      </c>
      <c r="S802" s="65">
        <v>61263</v>
      </c>
      <c r="T802" s="52">
        <f>SUM('Part C'!$R802:$S802)</f>
        <v>9387070.6699999999</v>
      </c>
      <c r="U802" s="65">
        <v>11195.4473829532</v>
      </c>
      <c r="V802" s="65">
        <v>73.545018007202899</v>
      </c>
      <c r="W802" s="65">
        <v>5616283.47448947</v>
      </c>
      <c r="X802" s="65">
        <v>15003354.144489501</v>
      </c>
      <c r="Y802" s="17">
        <v>18011.229465173401</v>
      </c>
    </row>
    <row r="803" spans="1:25" s="11" customFormat="1" ht="15" x14ac:dyDescent="0.35">
      <c r="A803" s="106" t="s">
        <v>2538</v>
      </c>
      <c r="B803" s="106" t="s">
        <v>2539</v>
      </c>
      <c r="C803" s="106" t="s">
        <v>2540</v>
      </c>
      <c r="D803" s="65">
        <v>2353279</v>
      </c>
      <c r="E803" s="65">
        <v>1351648</v>
      </c>
      <c r="F803" s="79">
        <v>2188870.8716000002</v>
      </c>
      <c r="G803" s="65">
        <v>0</v>
      </c>
      <c r="H803" s="65">
        <v>473984</v>
      </c>
      <c r="I803" s="80">
        <f t="shared" si="24"/>
        <v>6367781.8716000002</v>
      </c>
      <c r="J803" s="65">
        <v>3350917</v>
      </c>
      <c r="K803" s="65">
        <v>0</v>
      </c>
      <c r="L803" s="65">
        <v>1573581.18</v>
      </c>
      <c r="M803" s="65">
        <v>0</v>
      </c>
      <c r="N803" s="65">
        <v>523823.4</v>
      </c>
      <c r="O803" s="65">
        <v>36196</v>
      </c>
      <c r="P803" s="65">
        <v>883263.97</v>
      </c>
      <c r="Q803" s="80">
        <f t="shared" si="25"/>
        <v>6367781.5499999998</v>
      </c>
      <c r="R803" s="65">
        <v>6070973.5499999998</v>
      </c>
      <c r="S803" s="65">
        <v>296808</v>
      </c>
      <c r="T803" s="52">
        <f>SUM('Part C'!$R803:$S803)</f>
        <v>6367781.5499999998</v>
      </c>
      <c r="U803" s="65">
        <v>17855.8045588235</v>
      </c>
      <c r="V803" s="65">
        <v>872.96470588235297</v>
      </c>
      <c r="W803" s="65">
        <v>2292360.6018324299</v>
      </c>
      <c r="X803" s="65">
        <v>8660142.1518324409</v>
      </c>
      <c r="Y803" s="17">
        <v>25471.006328918898</v>
      </c>
    </row>
    <row r="804" spans="1:25" s="11" customFormat="1" ht="15" x14ac:dyDescent="0.35">
      <c r="A804" s="106" t="s">
        <v>2541</v>
      </c>
      <c r="B804" s="106" t="s">
        <v>2542</v>
      </c>
      <c r="C804" s="106" t="s">
        <v>2543</v>
      </c>
      <c r="D804" s="65">
        <v>3638510</v>
      </c>
      <c r="E804" s="65">
        <v>2569461</v>
      </c>
      <c r="F804" s="79">
        <v>3667669.2667999999</v>
      </c>
      <c r="G804" s="65">
        <v>0</v>
      </c>
      <c r="H804" s="65">
        <v>204711</v>
      </c>
      <c r="I804" s="80">
        <f t="shared" si="24"/>
        <v>10080351.266799999</v>
      </c>
      <c r="J804" s="65">
        <v>5479107</v>
      </c>
      <c r="K804" s="65">
        <v>0</v>
      </c>
      <c r="L804" s="65">
        <v>2056482.84</v>
      </c>
      <c r="M804" s="65">
        <v>0</v>
      </c>
      <c r="N804" s="65">
        <v>1212595.25</v>
      </c>
      <c r="O804" s="65">
        <v>50276</v>
      </c>
      <c r="P804" s="65">
        <v>1281890.5</v>
      </c>
      <c r="Q804" s="80">
        <f t="shared" si="25"/>
        <v>10080351.59</v>
      </c>
      <c r="R804" s="65">
        <v>9199588.5899999999</v>
      </c>
      <c r="S804" s="65">
        <v>880763</v>
      </c>
      <c r="T804" s="52">
        <f>SUM('Part C'!$R804:$S804)</f>
        <v>10080351.59</v>
      </c>
      <c r="U804" s="65">
        <v>16942.152099447499</v>
      </c>
      <c r="V804" s="65">
        <v>1622.0313075506399</v>
      </c>
      <c r="W804" s="65">
        <v>3661034.7258676798</v>
      </c>
      <c r="X804" s="65">
        <v>13741386.3158677</v>
      </c>
      <c r="Y804" s="17">
        <v>25306.4204712112</v>
      </c>
    </row>
    <row r="805" spans="1:25" s="11" customFormat="1" ht="15" x14ac:dyDescent="0.35">
      <c r="A805" s="106" t="s">
        <v>2544</v>
      </c>
      <c r="B805" s="106" t="s">
        <v>2545</v>
      </c>
      <c r="C805" s="106" t="s">
        <v>2546</v>
      </c>
      <c r="D805" s="65">
        <v>2395403</v>
      </c>
      <c r="E805" s="65">
        <v>1034462</v>
      </c>
      <c r="F805" s="79">
        <v>2026364.2420000001</v>
      </c>
      <c r="G805" s="65">
        <v>0</v>
      </c>
      <c r="H805" s="65">
        <v>77251</v>
      </c>
      <c r="I805" s="80">
        <f t="shared" si="24"/>
        <v>5533480.2420000006</v>
      </c>
      <c r="J805" s="65">
        <v>3470219</v>
      </c>
      <c r="K805" s="65">
        <v>0</v>
      </c>
      <c r="L805" s="65">
        <v>1048566.28</v>
      </c>
      <c r="M805" s="65">
        <v>0</v>
      </c>
      <c r="N805" s="65">
        <v>748576.39</v>
      </c>
      <c r="O805" s="65">
        <v>86893.07</v>
      </c>
      <c r="P805" s="65">
        <v>179225.89</v>
      </c>
      <c r="Q805" s="80">
        <f t="shared" si="25"/>
        <v>5533480.6299999999</v>
      </c>
      <c r="R805" s="65">
        <v>5217491.63</v>
      </c>
      <c r="S805" s="65">
        <v>315989</v>
      </c>
      <c r="T805" s="52">
        <f>SUM('Part C'!$R805:$S805)</f>
        <v>5533480.6299999999</v>
      </c>
      <c r="U805" s="65">
        <v>19041.940255474499</v>
      </c>
      <c r="V805" s="65">
        <v>1153.2445255474499</v>
      </c>
      <c r="W805" s="65">
        <v>1847372.9555943699</v>
      </c>
      <c r="X805" s="65">
        <v>7380853.58559437</v>
      </c>
      <c r="Y805" s="17">
        <v>26937.421845234901</v>
      </c>
    </row>
    <row r="806" spans="1:25" s="11" customFormat="1" ht="15" x14ac:dyDescent="0.35">
      <c r="A806" s="106" t="s">
        <v>2547</v>
      </c>
      <c r="B806" s="106" t="s">
        <v>2548</v>
      </c>
      <c r="C806" s="106" t="s">
        <v>2549</v>
      </c>
      <c r="D806" s="65">
        <v>4563648</v>
      </c>
      <c r="E806" s="65">
        <v>1632797</v>
      </c>
      <c r="F806" s="79">
        <v>3660859.7059999998</v>
      </c>
      <c r="G806" s="65">
        <v>0</v>
      </c>
      <c r="H806" s="65">
        <v>137396</v>
      </c>
      <c r="I806" s="80">
        <f t="shared" si="24"/>
        <v>9994700.7060000002</v>
      </c>
      <c r="J806" s="65">
        <v>6650202</v>
      </c>
      <c r="K806" s="65">
        <v>0</v>
      </c>
      <c r="L806" s="65">
        <v>1637493.16</v>
      </c>
      <c r="M806" s="65">
        <v>0</v>
      </c>
      <c r="N806" s="65">
        <v>1191455.1100000001</v>
      </c>
      <c r="O806" s="65">
        <v>42841</v>
      </c>
      <c r="P806" s="65">
        <v>472709.4</v>
      </c>
      <c r="Q806" s="80">
        <f t="shared" si="25"/>
        <v>9994700.6699999999</v>
      </c>
      <c r="R806" s="65">
        <v>9191324.6699999999</v>
      </c>
      <c r="S806" s="65">
        <v>803376</v>
      </c>
      <c r="T806" s="52">
        <f>SUM('Part C'!$R806:$S806)</f>
        <v>9994700.6699999999</v>
      </c>
      <c r="U806" s="65">
        <v>14011.165655487801</v>
      </c>
      <c r="V806" s="65">
        <v>1224.65853658537</v>
      </c>
      <c r="W806" s="65">
        <v>4422907.5141237602</v>
      </c>
      <c r="X806" s="65">
        <v>14417608.184123799</v>
      </c>
      <c r="Y806" s="17">
        <v>21978.061256286201</v>
      </c>
    </row>
    <row r="807" spans="1:25" s="11" customFormat="1" ht="15" x14ac:dyDescent="0.35">
      <c r="A807" s="106" t="s">
        <v>2550</v>
      </c>
      <c r="B807" s="106" t="s">
        <v>2551</v>
      </c>
      <c r="C807" s="106" t="s">
        <v>2552</v>
      </c>
      <c r="D807" s="65">
        <v>2990127</v>
      </c>
      <c r="E807" s="65">
        <v>1444102</v>
      </c>
      <c r="F807" s="79">
        <v>2619742.4931999999</v>
      </c>
      <c r="G807" s="65">
        <v>0</v>
      </c>
      <c r="H807" s="65">
        <v>234031</v>
      </c>
      <c r="I807" s="80">
        <f t="shared" si="24"/>
        <v>7288002.4932000004</v>
      </c>
      <c r="J807" s="65">
        <v>4662246</v>
      </c>
      <c r="K807" s="65">
        <v>0</v>
      </c>
      <c r="L807" s="65">
        <v>1354994.13</v>
      </c>
      <c r="M807" s="65">
        <v>0</v>
      </c>
      <c r="N807" s="65">
        <v>730756.25</v>
      </c>
      <c r="O807" s="65">
        <v>65413</v>
      </c>
      <c r="P807" s="65">
        <v>474592.91</v>
      </c>
      <c r="Q807" s="80">
        <f t="shared" si="25"/>
        <v>7288002.29</v>
      </c>
      <c r="R807" s="65">
        <v>6764713.29</v>
      </c>
      <c r="S807" s="65">
        <v>523289</v>
      </c>
      <c r="T807" s="52">
        <f>SUM('Part C'!$R807:$S807)</f>
        <v>7288002.29</v>
      </c>
      <c r="U807" s="65">
        <v>12715.6264849624</v>
      </c>
      <c r="V807" s="65">
        <v>983.62593984962405</v>
      </c>
      <c r="W807" s="65">
        <v>3586870.1181613398</v>
      </c>
      <c r="X807" s="65">
        <v>10874872.408161299</v>
      </c>
      <c r="Y807" s="17">
        <v>20441.489489025102</v>
      </c>
    </row>
    <row r="808" spans="1:25" s="11" customFormat="1" ht="15" x14ac:dyDescent="0.35">
      <c r="A808" s="106" t="s">
        <v>2553</v>
      </c>
      <c r="B808" s="106" t="s">
        <v>2554</v>
      </c>
      <c r="C808" s="106" t="s">
        <v>2555</v>
      </c>
      <c r="D808" s="65">
        <v>3213130</v>
      </c>
      <c r="E808" s="65">
        <v>2375412</v>
      </c>
      <c r="F808" s="79">
        <v>3301710.6135999998</v>
      </c>
      <c r="G808" s="65">
        <v>0</v>
      </c>
      <c r="H808" s="65">
        <v>658666</v>
      </c>
      <c r="I808" s="80">
        <f t="shared" si="24"/>
        <v>9548918.6136000007</v>
      </c>
      <c r="J808" s="65">
        <v>6102546</v>
      </c>
      <c r="K808" s="65">
        <v>0</v>
      </c>
      <c r="L808" s="65">
        <v>972296.96</v>
      </c>
      <c r="M808" s="65">
        <v>0</v>
      </c>
      <c r="N808" s="65">
        <v>986650.75</v>
      </c>
      <c r="O808" s="65">
        <v>110305.29</v>
      </c>
      <c r="P808" s="65">
        <v>1377119.43</v>
      </c>
      <c r="Q808" s="80">
        <f t="shared" si="25"/>
        <v>9548918.4299999997</v>
      </c>
      <c r="R808" s="65">
        <v>8515075.4299999997</v>
      </c>
      <c r="S808" s="65">
        <v>1033843</v>
      </c>
      <c r="T808" s="52">
        <f>SUM('Part C'!$R808:$S808)</f>
        <v>9548918.4299999997</v>
      </c>
      <c r="U808" s="65">
        <v>14757.4964124783</v>
      </c>
      <c r="V808" s="65">
        <v>1791.75563258232</v>
      </c>
      <c r="W808" s="65">
        <v>3890270.7860509302</v>
      </c>
      <c r="X808" s="65">
        <v>13439189.216050901</v>
      </c>
      <c r="Y808" s="17">
        <v>23291.489109273702</v>
      </c>
    </row>
    <row r="809" spans="1:25" s="11" customFormat="1" ht="15" x14ac:dyDescent="0.35">
      <c r="A809" s="106" t="s">
        <v>2556</v>
      </c>
      <c r="B809" s="106" t="s">
        <v>2557</v>
      </c>
      <c r="C809" s="106" t="s">
        <v>2558</v>
      </c>
      <c r="D809" s="65">
        <v>4432775</v>
      </c>
      <c r="E809" s="65">
        <v>1468286</v>
      </c>
      <c r="F809" s="79">
        <v>3486346.8388</v>
      </c>
      <c r="G809" s="65">
        <v>0</v>
      </c>
      <c r="H809" s="65">
        <v>397946</v>
      </c>
      <c r="I809" s="80">
        <f t="shared" si="24"/>
        <v>9785353.8388</v>
      </c>
      <c r="J809" s="65">
        <v>6367645</v>
      </c>
      <c r="K809" s="65">
        <v>0</v>
      </c>
      <c r="L809" s="65">
        <v>2052216.31</v>
      </c>
      <c r="M809" s="65">
        <v>0</v>
      </c>
      <c r="N809" s="65">
        <v>943201.23</v>
      </c>
      <c r="O809" s="65">
        <v>108422</v>
      </c>
      <c r="P809" s="65">
        <v>313869.61</v>
      </c>
      <c r="Q809" s="80">
        <f t="shared" si="25"/>
        <v>9785354.1500000004</v>
      </c>
      <c r="R809" s="65">
        <v>9098713.1500000004</v>
      </c>
      <c r="S809" s="65">
        <v>686641</v>
      </c>
      <c r="T809" s="52">
        <f>SUM('Part C'!$R809:$S809)</f>
        <v>9785354.1500000004</v>
      </c>
      <c r="U809" s="65">
        <v>13244.123944687</v>
      </c>
      <c r="V809" s="65">
        <v>999.477438136827</v>
      </c>
      <c r="W809" s="65">
        <v>4631916.8631143598</v>
      </c>
      <c r="X809" s="65">
        <v>14417271.0131144</v>
      </c>
      <c r="Y809" s="17">
        <v>20985.838447036898</v>
      </c>
    </row>
    <row r="810" spans="1:25" s="11" customFormat="1" ht="15" x14ac:dyDescent="0.35">
      <c r="A810" s="106" t="s">
        <v>2559</v>
      </c>
      <c r="B810" s="106" t="s">
        <v>2560</v>
      </c>
      <c r="C810" s="106" t="s">
        <v>2561</v>
      </c>
      <c r="D810" s="65">
        <v>3761062</v>
      </c>
      <c r="E810" s="65">
        <v>1464684</v>
      </c>
      <c r="F810" s="79">
        <v>3087370.7368000001</v>
      </c>
      <c r="G810" s="65">
        <v>0</v>
      </c>
      <c r="H810" s="65">
        <v>201817</v>
      </c>
      <c r="I810" s="80">
        <f t="shared" si="24"/>
        <v>8514933.7368000001</v>
      </c>
      <c r="J810" s="65">
        <v>5511460</v>
      </c>
      <c r="K810" s="65">
        <v>0</v>
      </c>
      <c r="L810" s="65">
        <v>1657241.35</v>
      </c>
      <c r="M810" s="65">
        <v>0</v>
      </c>
      <c r="N810" s="65">
        <v>487491.12</v>
      </c>
      <c r="O810" s="65">
        <v>10050</v>
      </c>
      <c r="P810" s="65">
        <v>848691.08</v>
      </c>
      <c r="Q810" s="80">
        <f t="shared" si="25"/>
        <v>8514933.5499999989</v>
      </c>
      <c r="R810" s="65">
        <v>7662677.5499999998</v>
      </c>
      <c r="S810" s="65">
        <v>852256</v>
      </c>
      <c r="T810" s="52">
        <f>SUM('Part C'!$R810:$S810)</f>
        <v>8514933.5500000007</v>
      </c>
      <c r="U810" s="65">
        <v>19156.693875000001</v>
      </c>
      <c r="V810" s="65">
        <v>2130.64</v>
      </c>
      <c r="W810" s="65">
        <v>2696894.8256852198</v>
      </c>
      <c r="X810" s="65">
        <v>11211828.3756852</v>
      </c>
      <c r="Y810" s="17">
        <v>28029.570939213001</v>
      </c>
    </row>
    <row r="811" spans="1:25" s="11" customFormat="1" ht="15" x14ac:dyDescent="0.35">
      <c r="A811" s="106" t="s">
        <v>2562</v>
      </c>
      <c r="B811" s="106" t="s">
        <v>2563</v>
      </c>
      <c r="C811" s="106" t="s">
        <v>2564</v>
      </c>
      <c r="D811" s="65">
        <v>3089410</v>
      </c>
      <c r="E811" s="65">
        <v>1409103</v>
      </c>
      <c r="F811" s="79">
        <v>2657721.4803999998</v>
      </c>
      <c r="G811" s="65">
        <v>0</v>
      </c>
      <c r="H811" s="65">
        <v>796417</v>
      </c>
      <c r="I811" s="80">
        <f t="shared" si="24"/>
        <v>7952651.4803999998</v>
      </c>
      <c r="J811" s="65">
        <v>4803986</v>
      </c>
      <c r="K811" s="65">
        <v>0</v>
      </c>
      <c r="L811" s="65">
        <v>1581749.94</v>
      </c>
      <c r="M811" s="65">
        <v>0</v>
      </c>
      <c r="N811" s="65">
        <v>495998.71</v>
      </c>
      <c r="O811" s="65">
        <v>21556</v>
      </c>
      <c r="P811" s="65">
        <v>1049361.26</v>
      </c>
      <c r="Q811" s="80">
        <f t="shared" si="25"/>
        <v>7952651.9099999992</v>
      </c>
      <c r="R811" s="65">
        <v>7567399.9100000001</v>
      </c>
      <c r="S811" s="65">
        <v>385252</v>
      </c>
      <c r="T811" s="52">
        <f>SUM('Part C'!$R811:$S811)</f>
        <v>7952651.9100000001</v>
      </c>
      <c r="U811" s="65">
        <v>27123.297168458801</v>
      </c>
      <c r="V811" s="65">
        <v>1380.83154121864</v>
      </c>
      <c r="W811" s="65">
        <v>1881084.1409154399</v>
      </c>
      <c r="X811" s="65">
        <v>9833736.0509154405</v>
      </c>
      <c r="Y811" s="17">
        <v>35246.365773890502</v>
      </c>
    </row>
    <row r="812" spans="1:25" s="11" customFormat="1" ht="15" x14ac:dyDescent="0.35">
      <c r="A812" s="106" t="s">
        <v>2565</v>
      </c>
      <c r="B812" s="106" t="s">
        <v>2566</v>
      </c>
      <c r="C812" s="106" t="s">
        <v>2567</v>
      </c>
      <c r="D812" s="65">
        <v>2382731</v>
      </c>
      <c r="E812" s="65">
        <v>1279444</v>
      </c>
      <c r="F812" s="79">
        <v>2163612.9900000002</v>
      </c>
      <c r="G812" s="65">
        <v>0</v>
      </c>
      <c r="H812" s="65">
        <v>173991</v>
      </c>
      <c r="I812" s="80">
        <f t="shared" si="24"/>
        <v>5999778.9900000002</v>
      </c>
      <c r="J812" s="65">
        <v>3824310</v>
      </c>
      <c r="K812" s="65">
        <v>0</v>
      </c>
      <c r="L812" s="65">
        <v>1461997.7</v>
      </c>
      <c r="M812" s="65">
        <v>0</v>
      </c>
      <c r="N812" s="65">
        <v>498415.14</v>
      </c>
      <c r="O812" s="65">
        <v>41471</v>
      </c>
      <c r="P812" s="65">
        <v>173584.91</v>
      </c>
      <c r="Q812" s="80">
        <f t="shared" si="25"/>
        <v>5999778.75</v>
      </c>
      <c r="R812" s="65">
        <v>5633055.75</v>
      </c>
      <c r="S812" s="65">
        <v>366723</v>
      </c>
      <c r="T812" s="52">
        <f>SUM('Part C'!$R812:$S812)</f>
        <v>5999778.75</v>
      </c>
      <c r="U812" s="65">
        <v>14593.408678756499</v>
      </c>
      <c r="V812" s="65">
        <v>950.05958549222805</v>
      </c>
      <c r="W812" s="65">
        <v>2602503.50678623</v>
      </c>
      <c r="X812" s="65">
        <v>8602282.2567862291</v>
      </c>
      <c r="Y812" s="17">
        <v>22285.7053284617</v>
      </c>
    </row>
    <row r="813" spans="1:25" s="11" customFormat="1" ht="15" x14ac:dyDescent="0.35">
      <c r="A813" s="106" t="s">
        <v>2568</v>
      </c>
      <c r="B813" s="106" t="s">
        <v>2569</v>
      </c>
      <c r="C813" s="106" t="s">
        <v>2570</v>
      </c>
      <c r="D813" s="65">
        <v>1724610</v>
      </c>
      <c r="E813" s="65">
        <v>915703</v>
      </c>
      <c r="F813" s="79">
        <v>1559896.9203999999</v>
      </c>
      <c r="G813" s="65">
        <v>0</v>
      </c>
      <c r="H813" s="65">
        <v>73054</v>
      </c>
      <c r="I813" s="80">
        <f t="shared" si="24"/>
        <v>4273263.9204000002</v>
      </c>
      <c r="J813" s="65">
        <v>2460572</v>
      </c>
      <c r="K813" s="65">
        <v>0</v>
      </c>
      <c r="L813" s="65">
        <v>794561.65</v>
      </c>
      <c r="M813" s="65">
        <v>0</v>
      </c>
      <c r="N813" s="65">
        <v>491846.73</v>
      </c>
      <c r="O813" s="65">
        <v>8585</v>
      </c>
      <c r="P813" s="65">
        <v>517698.82</v>
      </c>
      <c r="Q813" s="80">
        <f t="shared" si="25"/>
        <v>4273264.2</v>
      </c>
      <c r="R813" s="65">
        <v>4023323.2</v>
      </c>
      <c r="S813" s="65">
        <v>249941</v>
      </c>
      <c r="T813" s="52">
        <f>SUM('Part C'!$R813:$S813)</f>
        <v>4273264.2</v>
      </c>
      <c r="U813" s="65">
        <v>18287.8327272727</v>
      </c>
      <c r="V813" s="65">
        <v>1136.0954545454499</v>
      </c>
      <c r="W813" s="65">
        <v>1483292.15412687</v>
      </c>
      <c r="X813" s="65">
        <v>5756556.3541268697</v>
      </c>
      <c r="Y813" s="17">
        <v>26166.1652460312</v>
      </c>
    </row>
    <row r="814" spans="1:25" s="11" customFormat="1" ht="15" x14ac:dyDescent="0.35">
      <c r="A814" s="106" t="s">
        <v>2571</v>
      </c>
      <c r="B814" s="106" t="s">
        <v>2572</v>
      </c>
      <c r="C814" s="106" t="s">
        <v>2573</v>
      </c>
      <c r="D814" s="65">
        <v>7734566</v>
      </c>
      <c r="E814" s="65">
        <v>3130627</v>
      </c>
      <c r="F814" s="79">
        <v>6419156.0244000005</v>
      </c>
      <c r="G814" s="65">
        <v>0</v>
      </c>
      <c r="H814" s="65">
        <v>66732</v>
      </c>
      <c r="I814" s="80">
        <f t="shared" si="24"/>
        <v>17351081.0244</v>
      </c>
      <c r="J814" s="65">
        <v>10430424</v>
      </c>
      <c r="K814" s="65">
        <v>1406539.07</v>
      </c>
      <c r="L814" s="65">
        <v>4019763.89</v>
      </c>
      <c r="M814" s="65">
        <v>100626.21</v>
      </c>
      <c r="N814" s="65">
        <v>683024.3</v>
      </c>
      <c r="O814" s="65">
        <v>20317</v>
      </c>
      <c r="P814" s="65">
        <v>690386.52</v>
      </c>
      <c r="Q814" s="80">
        <f t="shared" si="25"/>
        <v>17351080.990000002</v>
      </c>
      <c r="R814" s="65">
        <v>15910979.99</v>
      </c>
      <c r="S814" s="65">
        <v>1440101</v>
      </c>
      <c r="T814" s="52">
        <f>SUM('Part C'!$R814:$S814)</f>
        <v>17351080.990000002</v>
      </c>
      <c r="U814" s="65">
        <v>16522.305285565901</v>
      </c>
      <c r="V814" s="65">
        <v>1495.4319833852501</v>
      </c>
      <c r="W814" s="65">
        <v>6492774.2928371597</v>
      </c>
      <c r="X814" s="65">
        <v>23843855.282837201</v>
      </c>
      <c r="Y814" s="17">
        <v>24759.974333164198</v>
      </c>
    </row>
    <row r="815" spans="1:25" s="11" customFormat="1" ht="15" x14ac:dyDescent="0.35">
      <c r="A815" s="106" t="s">
        <v>2574</v>
      </c>
      <c r="B815" s="106" t="s">
        <v>2575</v>
      </c>
      <c r="C815" s="106" t="s">
        <v>2576</v>
      </c>
      <c r="D815" s="65">
        <v>9391258</v>
      </c>
      <c r="E815" s="65">
        <v>5946515</v>
      </c>
      <c r="F815" s="79">
        <v>9061556.2884</v>
      </c>
      <c r="G815" s="65">
        <v>0</v>
      </c>
      <c r="H815" s="65">
        <v>766813</v>
      </c>
      <c r="I815" s="80">
        <f t="shared" si="24"/>
        <v>25166142.288400002</v>
      </c>
      <c r="J815" s="65">
        <v>8833476</v>
      </c>
      <c r="K815" s="65">
        <v>7107463.4199999999</v>
      </c>
      <c r="L815" s="65">
        <v>5954523.4800000004</v>
      </c>
      <c r="M815" s="65">
        <v>1767490.79</v>
      </c>
      <c r="N815" s="65">
        <v>941634.29</v>
      </c>
      <c r="O815" s="65">
        <v>58966</v>
      </c>
      <c r="P815" s="65">
        <v>502587.81</v>
      </c>
      <c r="Q815" s="80">
        <f t="shared" si="25"/>
        <v>25166141.789999995</v>
      </c>
      <c r="R815" s="65">
        <v>23606451.789999999</v>
      </c>
      <c r="S815" s="65">
        <v>1559690</v>
      </c>
      <c r="T815" s="52">
        <f>SUM('Part C'!$R815:$S815)</f>
        <v>25166141.789999999</v>
      </c>
      <c r="U815" s="65">
        <v>16531.128704481798</v>
      </c>
      <c r="V815" s="65">
        <v>1092.21988795518</v>
      </c>
      <c r="W815" s="65">
        <v>9627914.5276962295</v>
      </c>
      <c r="X815" s="65">
        <v>34794056.317696199</v>
      </c>
      <c r="Y815" s="17">
        <v>24365.585656650001</v>
      </c>
    </row>
    <row r="816" spans="1:25" s="11" customFormat="1" ht="15" x14ac:dyDescent="0.35">
      <c r="A816" s="106" t="s">
        <v>2577</v>
      </c>
      <c r="B816" s="106" t="s">
        <v>2578</v>
      </c>
      <c r="C816" s="106" t="s">
        <v>2579</v>
      </c>
      <c r="D816" s="65">
        <v>4708971</v>
      </c>
      <c r="E816" s="65">
        <v>3038116</v>
      </c>
      <c r="F816" s="79">
        <v>4576978.9995999997</v>
      </c>
      <c r="G816" s="65">
        <v>0</v>
      </c>
      <c r="H816" s="65">
        <v>110146</v>
      </c>
      <c r="I816" s="80">
        <f t="shared" si="24"/>
        <v>12434211.999600001</v>
      </c>
      <c r="J816" s="65">
        <v>4076990</v>
      </c>
      <c r="K816" s="65">
        <v>1049072.27</v>
      </c>
      <c r="L816" s="65">
        <v>5848673.2400000002</v>
      </c>
      <c r="M816" s="65">
        <v>463559.11</v>
      </c>
      <c r="N816" s="65">
        <v>489684.83</v>
      </c>
      <c r="O816" s="65">
        <v>5662</v>
      </c>
      <c r="P816" s="65">
        <v>500570.67</v>
      </c>
      <c r="Q816" s="80">
        <f t="shared" si="25"/>
        <v>12434212.119999999</v>
      </c>
      <c r="R816" s="65">
        <v>11516554.119999999</v>
      </c>
      <c r="S816" s="65">
        <v>917658</v>
      </c>
      <c r="T816" s="52">
        <f>SUM('Part C'!$R816:$S816)</f>
        <v>12434212.119999999</v>
      </c>
      <c r="U816" s="65">
        <v>23893.265809128599</v>
      </c>
      <c r="V816" s="65">
        <v>1903.85477178423</v>
      </c>
      <c r="W816" s="65">
        <v>3249758.2649506899</v>
      </c>
      <c r="X816" s="65">
        <v>15683970.384950699</v>
      </c>
      <c r="Y816" s="17">
        <v>32539.3576451259</v>
      </c>
    </row>
    <row r="817" spans="1:25" s="11" customFormat="1" ht="15" x14ac:dyDescent="0.35">
      <c r="A817" s="106" t="s">
        <v>2580</v>
      </c>
      <c r="B817" s="106" t="s">
        <v>2581</v>
      </c>
      <c r="C817" s="106" t="s">
        <v>2582</v>
      </c>
      <c r="D817" s="65">
        <v>4933134</v>
      </c>
      <c r="E817" s="65">
        <v>2766451</v>
      </c>
      <c r="F817" s="79">
        <v>4548914.818</v>
      </c>
      <c r="G817" s="65">
        <v>0</v>
      </c>
      <c r="H817" s="65">
        <v>231322</v>
      </c>
      <c r="I817" s="80">
        <f t="shared" si="24"/>
        <v>12479821.818</v>
      </c>
      <c r="J817" s="65">
        <v>6142023</v>
      </c>
      <c r="K817" s="65">
        <v>752501.92</v>
      </c>
      <c r="L817" s="65">
        <v>4169383.56</v>
      </c>
      <c r="M817" s="65">
        <v>0</v>
      </c>
      <c r="N817" s="65">
        <v>648021.92000000004</v>
      </c>
      <c r="O817" s="65">
        <v>105559.79</v>
      </c>
      <c r="P817" s="65">
        <v>662331.17000000004</v>
      </c>
      <c r="Q817" s="80">
        <f t="shared" si="25"/>
        <v>12479821.359999999</v>
      </c>
      <c r="R817" s="65">
        <v>11450022.359999999</v>
      </c>
      <c r="S817" s="65">
        <v>1029799</v>
      </c>
      <c r="T817" s="52">
        <f>SUM('Part C'!$R817:$S817)</f>
        <v>12479821.359999999</v>
      </c>
      <c r="U817" s="65">
        <v>21086.597348066301</v>
      </c>
      <c r="V817" s="65">
        <v>1896.4990791896901</v>
      </c>
      <c r="W817" s="65">
        <v>3661034.7258676798</v>
      </c>
      <c r="X817" s="65">
        <v>16140856.085867699</v>
      </c>
      <c r="Y817" s="17">
        <v>29725.333491468999</v>
      </c>
    </row>
    <row r="818" spans="1:25" s="11" customFormat="1" ht="15" x14ac:dyDescent="0.35">
      <c r="A818" s="106" t="s">
        <v>2583</v>
      </c>
      <c r="B818" s="106" t="s">
        <v>2584</v>
      </c>
      <c r="C818" s="106" t="s">
        <v>2585</v>
      </c>
      <c r="D818" s="65">
        <v>5122312</v>
      </c>
      <c r="E818" s="65">
        <v>2227137</v>
      </c>
      <c r="F818" s="79">
        <v>4342054.4692000002</v>
      </c>
      <c r="G818" s="65">
        <v>0</v>
      </c>
      <c r="H818" s="65">
        <v>174306</v>
      </c>
      <c r="I818" s="80">
        <f t="shared" si="24"/>
        <v>11865809.4692</v>
      </c>
      <c r="J818" s="65">
        <v>7147042</v>
      </c>
      <c r="K818" s="65">
        <v>477573.09</v>
      </c>
      <c r="L818" s="65">
        <v>2932418.68</v>
      </c>
      <c r="M818" s="65">
        <v>99651.99</v>
      </c>
      <c r="N818" s="65">
        <v>689403.41</v>
      </c>
      <c r="O818" s="65">
        <v>29167</v>
      </c>
      <c r="P818" s="65">
        <v>490553.41</v>
      </c>
      <c r="Q818" s="80">
        <f t="shared" si="25"/>
        <v>11865809.58</v>
      </c>
      <c r="R818" s="65">
        <v>11539355.58</v>
      </c>
      <c r="S818" s="65">
        <v>326454</v>
      </c>
      <c r="T818" s="52">
        <f>SUM('Part C'!$R818:$S818)</f>
        <v>11865809.58</v>
      </c>
      <c r="U818" s="65">
        <v>12448.0642718447</v>
      </c>
      <c r="V818" s="65">
        <v>352.16181229773503</v>
      </c>
      <c r="W818" s="65">
        <v>6250053.7585254898</v>
      </c>
      <c r="X818" s="65">
        <v>18115863.3385255</v>
      </c>
      <c r="Y818" s="17">
        <v>19542.4631483554</v>
      </c>
    </row>
    <row r="819" spans="1:25" s="11" customFormat="1" ht="15" x14ac:dyDescent="0.35">
      <c r="A819" s="106" t="s">
        <v>2586</v>
      </c>
      <c r="B819" s="106" t="s">
        <v>2587</v>
      </c>
      <c r="C819" s="106" t="s">
        <v>2588</v>
      </c>
      <c r="D819" s="65">
        <v>5575959</v>
      </c>
      <c r="E819" s="65">
        <v>3150810</v>
      </c>
      <c r="F819" s="79">
        <v>5155775.1251999997</v>
      </c>
      <c r="G819" s="65">
        <v>0</v>
      </c>
      <c r="H819" s="65">
        <v>398444</v>
      </c>
      <c r="I819" s="80">
        <f t="shared" si="24"/>
        <v>14280988.1252</v>
      </c>
      <c r="J819" s="65">
        <v>3704734</v>
      </c>
      <c r="K819" s="65">
        <v>824406.02</v>
      </c>
      <c r="L819" s="65">
        <v>8535960.7699999996</v>
      </c>
      <c r="M819" s="65">
        <v>412855.93</v>
      </c>
      <c r="N819" s="65">
        <v>264912.74</v>
      </c>
      <c r="O819" s="65">
        <v>17708</v>
      </c>
      <c r="P819" s="65">
        <v>520411.13</v>
      </c>
      <c r="Q819" s="80">
        <f t="shared" si="25"/>
        <v>14280988.59</v>
      </c>
      <c r="R819" s="65">
        <v>14032711.59</v>
      </c>
      <c r="S819" s="65">
        <v>248277</v>
      </c>
      <c r="T819" s="52">
        <f>SUM('Part C'!$R819:$S819)</f>
        <v>14280988.59</v>
      </c>
      <c r="U819" s="65">
        <v>32483.128680555601</v>
      </c>
      <c r="V819" s="65">
        <v>574.71527777777806</v>
      </c>
      <c r="W819" s="65">
        <v>2912646.4117400302</v>
      </c>
      <c r="X819" s="65">
        <v>17193635.001740001</v>
      </c>
      <c r="Y819" s="17">
        <v>39800.081022546401</v>
      </c>
    </row>
    <row r="820" spans="1:25" s="11" customFormat="1" ht="15" x14ac:dyDescent="0.35">
      <c r="A820" s="106" t="s">
        <v>2589</v>
      </c>
      <c r="B820" s="106" t="s">
        <v>2590</v>
      </c>
      <c r="C820" s="106" t="s">
        <v>2591</v>
      </c>
      <c r="D820" s="65">
        <v>3324827</v>
      </c>
      <c r="E820" s="65">
        <v>1569800</v>
      </c>
      <c r="F820" s="79">
        <v>2891745.6316</v>
      </c>
      <c r="G820" s="65">
        <v>0</v>
      </c>
      <c r="H820" s="65">
        <v>414643</v>
      </c>
      <c r="I820" s="80">
        <f t="shared" si="24"/>
        <v>8201015.6316</v>
      </c>
      <c r="J820" s="65">
        <v>3989622</v>
      </c>
      <c r="K820" s="65">
        <v>1147255.97</v>
      </c>
      <c r="L820" s="65">
        <v>1732042.36</v>
      </c>
      <c r="M820" s="65">
        <v>247645.09</v>
      </c>
      <c r="N820" s="65">
        <v>465426.72</v>
      </c>
      <c r="O820" s="65">
        <v>18889</v>
      </c>
      <c r="P820" s="65">
        <v>600134.01</v>
      </c>
      <c r="Q820" s="80">
        <f t="shared" si="25"/>
        <v>8201015.1499999994</v>
      </c>
      <c r="R820" s="65">
        <v>7537606.1500000004</v>
      </c>
      <c r="S820" s="65">
        <v>663409</v>
      </c>
      <c r="T820" s="52">
        <f>SUM('Part C'!$R820:$S820)</f>
        <v>8201015.1500000004</v>
      </c>
      <c r="U820" s="65">
        <v>13063.442201039899</v>
      </c>
      <c r="V820" s="65">
        <v>1149.75563258232</v>
      </c>
      <c r="W820" s="65">
        <v>3890270.7860509302</v>
      </c>
      <c r="X820" s="65">
        <v>12091285.936050899</v>
      </c>
      <c r="Y820" s="17">
        <v>20955.434897835199</v>
      </c>
    </row>
    <row r="821" spans="1:25" s="11" customFormat="1" ht="15" x14ac:dyDescent="0.35">
      <c r="A821" s="106" t="s">
        <v>2592</v>
      </c>
      <c r="B821" s="106" t="s">
        <v>2593</v>
      </c>
      <c r="C821" s="106" t="s">
        <v>2594</v>
      </c>
      <c r="D821" s="65">
        <v>2048392</v>
      </c>
      <c r="E821" s="65">
        <v>951591</v>
      </c>
      <c r="F821" s="79">
        <v>1772389.9564</v>
      </c>
      <c r="G821" s="65">
        <v>0</v>
      </c>
      <c r="H821" s="65">
        <v>309043</v>
      </c>
      <c r="I821" s="80">
        <f t="shared" si="24"/>
        <v>5081415.9563999996</v>
      </c>
      <c r="J821" s="65">
        <v>3436491</v>
      </c>
      <c r="K821" s="65">
        <v>0</v>
      </c>
      <c r="L821" s="65">
        <v>1065416.03</v>
      </c>
      <c r="M821" s="65">
        <v>0</v>
      </c>
      <c r="N821" s="65">
        <v>446790.5</v>
      </c>
      <c r="O821" s="65">
        <v>23367</v>
      </c>
      <c r="P821" s="65">
        <v>109351.59</v>
      </c>
      <c r="Q821" s="80">
        <f t="shared" si="25"/>
        <v>5081416.12</v>
      </c>
      <c r="R821" s="65">
        <v>4959665.12</v>
      </c>
      <c r="S821" s="65">
        <v>121751</v>
      </c>
      <c r="T821" s="52">
        <f>SUM('Part C'!$R821:$S821)</f>
        <v>5081416.12</v>
      </c>
      <c r="U821" s="65">
        <v>12126.320586797099</v>
      </c>
      <c r="V821" s="65">
        <v>297.67970660146699</v>
      </c>
      <c r="W821" s="65">
        <v>2757574.9592631301</v>
      </c>
      <c r="X821" s="65">
        <v>7838991.0792631302</v>
      </c>
      <c r="Y821" s="17">
        <v>19166.237357611601</v>
      </c>
    </row>
    <row r="822" spans="1:25" s="11" customFormat="1" ht="15" x14ac:dyDescent="0.35">
      <c r="A822" s="106" t="s">
        <v>2595</v>
      </c>
      <c r="B822" s="106" t="s">
        <v>2596</v>
      </c>
      <c r="C822" s="106" t="s">
        <v>2597</v>
      </c>
      <c r="D822" s="65">
        <v>7061660</v>
      </c>
      <c r="E822" s="65">
        <v>2272575</v>
      </c>
      <c r="F822" s="79">
        <v>5514666.0379999997</v>
      </c>
      <c r="G822" s="65">
        <v>0</v>
      </c>
      <c r="H822" s="65">
        <v>326702</v>
      </c>
      <c r="I822" s="80">
        <f t="shared" si="24"/>
        <v>15175603.037999999</v>
      </c>
      <c r="J822" s="65">
        <v>8842853</v>
      </c>
      <c r="K822" s="65">
        <v>0</v>
      </c>
      <c r="L822" s="65">
        <v>4623125.6900000004</v>
      </c>
      <c r="M822" s="65">
        <v>0</v>
      </c>
      <c r="N822" s="65">
        <v>962916.01</v>
      </c>
      <c r="O822" s="65">
        <v>40883</v>
      </c>
      <c r="P822" s="65">
        <v>705825.23</v>
      </c>
      <c r="Q822" s="80">
        <f t="shared" si="25"/>
        <v>15175602.930000002</v>
      </c>
      <c r="R822" s="65">
        <v>14829855.93</v>
      </c>
      <c r="S822" s="65">
        <v>345747</v>
      </c>
      <c r="T822" s="52">
        <f>SUM('Part C'!$R822:$S822)</f>
        <v>15175602.93</v>
      </c>
      <c r="U822" s="65">
        <v>12729.4900686695</v>
      </c>
      <c r="V822" s="65">
        <v>296.77854077253198</v>
      </c>
      <c r="W822" s="65">
        <v>7854706.1798082003</v>
      </c>
      <c r="X822" s="65">
        <v>23030309.109808199</v>
      </c>
      <c r="Y822" s="17">
        <v>19768.505673655101</v>
      </c>
    </row>
    <row r="823" spans="1:25" s="11" customFormat="1" ht="15" x14ac:dyDescent="0.35">
      <c r="A823" s="106" t="s">
        <v>2598</v>
      </c>
      <c r="B823" s="106" t="s">
        <v>2599</v>
      </c>
      <c r="C823" s="106" t="s">
        <v>2600</v>
      </c>
      <c r="D823" s="65">
        <v>5273951</v>
      </c>
      <c r="E823" s="65">
        <v>2531429</v>
      </c>
      <c r="F823" s="79">
        <v>4611418.5039999997</v>
      </c>
      <c r="G823" s="65">
        <v>0</v>
      </c>
      <c r="H823" s="65">
        <v>23757</v>
      </c>
      <c r="I823" s="80">
        <f t="shared" si="24"/>
        <v>12440555.504000001</v>
      </c>
      <c r="J823" s="65">
        <v>6935120</v>
      </c>
      <c r="K823" s="65">
        <v>600309.67000000004</v>
      </c>
      <c r="L823" s="65">
        <v>3595013.92</v>
      </c>
      <c r="M823" s="65">
        <v>132631</v>
      </c>
      <c r="N823" s="65">
        <v>662090.96</v>
      </c>
      <c r="O823" s="65">
        <v>13408</v>
      </c>
      <c r="P823" s="65">
        <v>501981.71</v>
      </c>
      <c r="Q823" s="80">
        <f t="shared" si="25"/>
        <v>12440555.260000002</v>
      </c>
      <c r="R823" s="65">
        <v>12013930.26</v>
      </c>
      <c r="S823" s="65">
        <v>426625</v>
      </c>
      <c r="T823" s="52">
        <f>SUM('Part C'!$R823:$S823)</f>
        <v>12440555.26</v>
      </c>
      <c r="U823" s="65">
        <v>12159.8484412955</v>
      </c>
      <c r="V823" s="65">
        <v>431.80668016194301</v>
      </c>
      <c r="W823" s="65">
        <v>6661330.2194424896</v>
      </c>
      <c r="X823" s="65">
        <v>19101885.4794425</v>
      </c>
      <c r="Y823" s="17">
        <v>19333.892185670498</v>
      </c>
    </row>
    <row r="824" spans="1:25" s="11" customFormat="1" ht="15" x14ac:dyDescent="0.35">
      <c r="A824" s="106" t="s">
        <v>2601</v>
      </c>
      <c r="B824" s="106" t="s">
        <v>2602</v>
      </c>
      <c r="C824" s="106" t="s">
        <v>2603</v>
      </c>
      <c r="D824" s="65">
        <v>9752156</v>
      </c>
      <c r="E824" s="65">
        <v>4553699</v>
      </c>
      <c r="F824" s="79">
        <v>8451899.1339999996</v>
      </c>
      <c r="G824" s="65">
        <v>0</v>
      </c>
      <c r="H824" s="65">
        <v>630093</v>
      </c>
      <c r="I824" s="80">
        <f t="shared" si="24"/>
        <v>23387847.134</v>
      </c>
      <c r="J824" s="65">
        <v>14290631</v>
      </c>
      <c r="K824" s="65">
        <v>0</v>
      </c>
      <c r="L824" s="65">
        <v>6547374.8700000001</v>
      </c>
      <c r="M824" s="65">
        <v>0</v>
      </c>
      <c r="N824" s="65">
        <v>1331218.03</v>
      </c>
      <c r="O824" s="65">
        <v>218073.44</v>
      </c>
      <c r="P824" s="65">
        <v>1000549.57</v>
      </c>
      <c r="Q824" s="80">
        <f t="shared" si="25"/>
        <v>23387846.910000004</v>
      </c>
      <c r="R824" s="65">
        <v>21808302.91</v>
      </c>
      <c r="S824" s="65">
        <v>1579544</v>
      </c>
      <c r="T824" s="52">
        <f>SUM('Part C'!$R824:$S824)</f>
        <v>23387846.91</v>
      </c>
      <c r="U824" s="65">
        <v>15314.8194592697</v>
      </c>
      <c r="V824" s="65">
        <v>1109.2303370786501</v>
      </c>
      <c r="W824" s="65">
        <v>9600945.57943937</v>
      </c>
      <c r="X824" s="65">
        <v>32988792.489439402</v>
      </c>
      <c r="Y824" s="17">
        <v>23166.286860561398</v>
      </c>
    </row>
    <row r="825" spans="1:25" s="11" customFormat="1" ht="15" x14ac:dyDescent="0.35">
      <c r="A825" s="106" t="s">
        <v>2604</v>
      </c>
      <c r="B825" s="106" t="s">
        <v>2605</v>
      </c>
      <c r="C825" s="106" t="s">
        <v>2606</v>
      </c>
      <c r="D825" s="65">
        <v>8013066</v>
      </c>
      <c r="E825" s="65">
        <v>2644159</v>
      </c>
      <c r="F825" s="79">
        <v>6296288.5300000003</v>
      </c>
      <c r="G825" s="65">
        <v>0</v>
      </c>
      <c r="H825" s="65">
        <v>636988</v>
      </c>
      <c r="I825" s="80">
        <f t="shared" si="24"/>
        <v>17590501.530000001</v>
      </c>
      <c r="J825" s="65">
        <v>12420912</v>
      </c>
      <c r="K825" s="65">
        <v>0</v>
      </c>
      <c r="L825" s="65">
        <v>3452235.39</v>
      </c>
      <c r="M825" s="65">
        <v>0</v>
      </c>
      <c r="N825" s="65">
        <v>1108389.8999999999</v>
      </c>
      <c r="O825" s="65">
        <v>124604</v>
      </c>
      <c r="P825" s="65">
        <v>484360.42</v>
      </c>
      <c r="Q825" s="80">
        <f t="shared" si="25"/>
        <v>17590501.710000001</v>
      </c>
      <c r="R825" s="65">
        <v>15725380.710000001</v>
      </c>
      <c r="S825" s="65">
        <v>1865121</v>
      </c>
      <c r="T825" s="52">
        <f>SUM('Part C'!$R825:$S825)</f>
        <v>17590501.710000001</v>
      </c>
      <c r="U825" s="65">
        <v>14244.0042663043</v>
      </c>
      <c r="V825" s="65">
        <v>1689.4211956521699</v>
      </c>
      <c r="W825" s="65">
        <v>7443429.7188911997</v>
      </c>
      <c r="X825" s="65">
        <v>25033931.428891201</v>
      </c>
      <c r="Y825" s="17">
        <v>22675.662526169599</v>
      </c>
    </row>
    <row r="826" spans="1:25" s="11" customFormat="1" ht="15" x14ac:dyDescent="0.35">
      <c r="A826" s="106" t="s">
        <v>2607</v>
      </c>
      <c r="B826" s="106" t="s">
        <v>2608</v>
      </c>
      <c r="C826" s="106" t="s">
        <v>2609</v>
      </c>
      <c r="D826" s="65">
        <v>3466759</v>
      </c>
      <c r="E826" s="65">
        <v>1134343</v>
      </c>
      <c r="F826" s="79">
        <v>2718331.0616000001</v>
      </c>
      <c r="G826" s="65">
        <v>0</v>
      </c>
      <c r="H826" s="65">
        <v>55305</v>
      </c>
      <c r="I826" s="80">
        <f t="shared" si="24"/>
        <v>7374738.0615999997</v>
      </c>
      <c r="J826" s="65">
        <v>4729724</v>
      </c>
      <c r="K826" s="65">
        <v>213454.31</v>
      </c>
      <c r="L826" s="65">
        <v>1764294.24</v>
      </c>
      <c r="M826" s="65">
        <v>47160.09</v>
      </c>
      <c r="N826" s="65">
        <v>477459.53</v>
      </c>
      <c r="O826" s="65">
        <v>19590</v>
      </c>
      <c r="P826" s="65">
        <v>123056.33</v>
      </c>
      <c r="Q826" s="80">
        <f t="shared" si="25"/>
        <v>7374738.5</v>
      </c>
      <c r="R826" s="65">
        <v>7215302.5</v>
      </c>
      <c r="S826" s="65">
        <v>159436</v>
      </c>
      <c r="T826" s="52">
        <f>SUM('Part C'!$R826:$S826)</f>
        <v>7374738.5</v>
      </c>
      <c r="U826" s="65">
        <v>12526.566840277799</v>
      </c>
      <c r="V826" s="65">
        <v>276.79861111111097</v>
      </c>
      <c r="W826" s="65">
        <v>3883528.5489867101</v>
      </c>
      <c r="X826" s="65">
        <v>11258267.048986699</v>
      </c>
      <c r="Y826" s="17">
        <v>19545.602515601899</v>
      </c>
    </row>
    <row r="827" spans="1:25" s="11" customFormat="1" ht="15" x14ac:dyDescent="0.35">
      <c r="A827" s="106" t="s">
        <v>2610</v>
      </c>
      <c r="B827" s="106" t="s">
        <v>2611</v>
      </c>
      <c r="C827" s="106" t="s">
        <v>2612</v>
      </c>
      <c r="D827" s="65">
        <v>1523857</v>
      </c>
      <c r="E827" s="65">
        <v>1159107</v>
      </c>
      <c r="F827" s="79">
        <v>1585095.1311999999</v>
      </c>
      <c r="G827" s="65">
        <v>0</v>
      </c>
      <c r="H827" s="65">
        <v>113183</v>
      </c>
      <c r="I827" s="80">
        <f t="shared" si="24"/>
        <v>4381242.1311999997</v>
      </c>
      <c r="J827" s="65">
        <v>2264677</v>
      </c>
      <c r="K827" s="65">
        <v>0</v>
      </c>
      <c r="L827" s="65">
        <v>1489262.42</v>
      </c>
      <c r="M827" s="65">
        <v>0</v>
      </c>
      <c r="N827" s="65">
        <v>476605.27</v>
      </c>
      <c r="O827" s="65">
        <v>17011</v>
      </c>
      <c r="P827" s="65">
        <v>133686.06</v>
      </c>
      <c r="Q827" s="80">
        <f t="shared" si="25"/>
        <v>4381241.7499999991</v>
      </c>
      <c r="R827" s="65">
        <v>4321258.75</v>
      </c>
      <c r="S827" s="65">
        <v>59983</v>
      </c>
      <c r="T827" s="52">
        <f>SUM('Part C'!$R827:$S827)</f>
        <v>4381241.75</v>
      </c>
      <c r="U827" s="65">
        <v>13378.5100619195</v>
      </c>
      <c r="V827" s="65">
        <v>185.70588235294099</v>
      </c>
      <c r="W827" s="65">
        <v>2177742.5717408098</v>
      </c>
      <c r="X827" s="65">
        <v>6558984.3217408098</v>
      </c>
      <c r="Y827" s="17">
        <v>20306.4530084855</v>
      </c>
    </row>
    <row r="828" spans="1:25" s="11" customFormat="1" ht="15" x14ac:dyDescent="0.35">
      <c r="A828" s="106" t="s">
        <v>2613</v>
      </c>
      <c r="B828" s="106" t="s">
        <v>2614</v>
      </c>
      <c r="C828" s="106" t="s">
        <v>2615</v>
      </c>
      <c r="D828" s="65">
        <v>2141523</v>
      </c>
      <c r="E828" s="65">
        <v>1213388</v>
      </c>
      <c r="F828" s="79">
        <v>1982081.4188000001</v>
      </c>
      <c r="G828" s="65">
        <v>0</v>
      </c>
      <c r="H828" s="65">
        <v>405796</v>
      </c>
      <c r="I828" s="80">
        <f t="shared" si="24"/>
        <v>5742788.4188000001</v>
      </c>
      <c r="J828" s="65">
        <v>2380864</v>
      </c>
      <c r="K828" s="65">
        <v>766667.22</v>
      </c>
      <c r="L828" s="65">
        <v>1583273.93</v>
      </c>
      <c r="M828" s="65">
        <v>0</v>
      </c>
      <c r="N828" s="65">
        <v>453584.8</v>
      </c>
      <c r="O828" s="65">
        <v>10949</v>
      </c>
      <c r="P828" s="65">
        <v>547449.22</v>
      </c>
      <c r="Q828" s="80">
        <f t="shared" si="25"/>
        <v>5742788.169999999</v>
      </c>
      <c r="R828" s="65">
        <v>5059972.17</v>
      </c>
      <c r="S828" s="65">
        <v>682816</v>
      </c>
      <c r="T828" s="52">
        <f>SUM('Part C'!$R828:$S828)</f>
        <v>5742788.1699999999</v>
      </c>
      <c r="U828" s="65">
        <v>20485.717287449399</v>
      </c>
      <c r="V828" s="65">
        <v>2764.43724696356</v>
      </c>
      <c r="W828" s="65">
        <v>1665332.5548606201</v>
      </c>
      <c r="X828" s="65">
        <v>7408120.7248606198</v>
      </c>
      <c r="Y828" s="17">
        <v>29992.391598626</v>
      </c>
    </row>
    <row r="829" spans="1:25" s="11" customFormat="1" ht="15" x14ac:dyDescent="0.35">
      <c r="A829" s="106" t="s">
        <v>2616</v>
      </c>
      <c r="B829" s="106" t="s">
        <v>2617</v>
      </c>
      <c r="C829" s="106" t="s">
        <v>2618</v>
      </c>
      <c r="D829" s="65">
        <v>5716200</v>
      </c>
      <c r="E829" s="65">
        <v>3238509</v>
      </c>
      <c r="F829" s="79">
        <v>5290442.0772000002</v>
      </c>
      <c r="G829" s="65">
        <v>0</v>
      </c>
      <c r="H829" s="65">
        <v>294893</v>
      </c>
      <c r="I829" s="80">
        <f t="shared" si="24"/>
        <v>14540044.077199999</v>
      </c>
      <c r="J829" s="65">
        <v>7700630</v>
      </c>
      <c r="K829" s="65">
        <v>867155.46</v>
      </c>
      <c r="L829" s="65">
        <v>4437620.91</v>
      </c>
      <c r="M829" s="65">
        <v>141607.99</v>
      </c>
      <c r="N829" s="65">
        <v>673630.62</v>
      </c>
      <c r="O829" s="65">
        <v>51747</v>
      </c>
      <c r="P829" s="65">
        <v>667652.4</v>
      </c>
      <c r="Q829" s="80">
        <f t="shared" si="25"/>
        <v>14540044.380000001</v>
      </c>
      <c r="R829" s="65">
        <v>13253702.380000001</v>
      </c>
      <c r="S829" s="65">
        <v>1286342</v>
      </c>
      <c r="T829" s="52">
        <f>SUM('Part C'!$R829:$S829)</f>
        <v>14540044.380000001</v>
      </c>
      <c r="U829" s="65">
        <v>14709.9915427303</v>
      </c>
      <c r="V829" s="65">
        <v>1427.6825749167599</v>
      </c>
      <c r="W829" s="65">
        <v>6074755.5948559502</v>
      </c>
      <c r="X829" s="65">
        <v>20614799.974856</v>
      </c>
      <c r="Y829" s="17">
        <v>22879.911181860101</v>
      </c>
    </row>
    <row r="830" spans="1:25" s="11" customFormat="1" ht="15" x14ac:dyDescent="0.35">
      <c r="A830" s="106" t="s">
        <v>2619</v>
      </c>
      <c r="B830" s="106" t="s">
        <v>2620</v>
      </c>
      <c r="C830" s="106" t="s">
        <v>2621</v>
      </c>
      <c r="D830" s="65">
        <v>6075883</v>
      </c>
      <c r="E830" s="65">
        <v>2220839</v>
      </c>
      <c r="F830" s="79">
        <v>4901703.3575999998</v>
      </c>
      <c r="G830" s="65">
        <v>0</v>
      </c>
      <c r="H830" s="65">
        <v>440246</v>
      </c>
      <c r="I830" s="80">
        <f t="shared" si="24"/>
        <v>13638671.3576</v>
      </c>
      <c r="J830" s="65">
        <v>8002535</v>
      </c>
      <c r="K830" s="65">
        <v>419492.64</v>
      </c>
      <c r="L830" s="65">
        <v>4026224.12</v>
      </c>
      <c r="M830" s="65">
        <v>98474.32</v>
      </c>
      <c r="N830" s="65">
        <v>697230.14</v>
      </c>
      <c r="O830" s="65">
        <v>63549</v>
      </c>
      <c r="P830" s="65">
        <v>331166.38</v>
      </c>
      <c r="Q830" s="80">
        <f t="shared" si="25"/>
        <v>13638671.600000003</v>
      </c>
      <c r="R830" s="65">
        <v>12351049.6</v>
      </c>
      <c r="S830" s="65">
        <v>1287622</v>
      </c>
      <c r="T830" s="52">
        <f>SUM('Part C'!$R830:$S830)</f>
        <v>13638671.6</v>
      </c>
      <c r="U830" s="65">
        <v>16690.6075675676</v>
      </c>
      <c r="V830" s="65">
        <v>1740.02972972973</v>
      </c>
      <c r="W830" s="65">
        <v>4989255.4275176497</v>
      </c>
      <c r="X830" s="65">
        <v>18627927.027517699</v>
      </c>
      <c r="Y830" s="17">
        <v>25172.874361510301</v>
      </c>
    </row>
    <row r="831" spans="1:25" s="11" customFormat="1" ht="15" x14ac:dyDescent="0.35">
      <c r="A831" s="106" t="s">
        <v>2622</v>
      </c>
      <c r="B831" s="106" t="s">
        <v>2623</v>
      </c>
      <c r="C831" s="106" t="s">
        <v>2624</v>
      </c>
      <c r="D831" s="65">
        <v>4463211</v>
      </c>
      <c r="E831" s="65">
        <v>1713390</v>
      </c>
      <c r="F831" s="79">
        <v>3649135.8708000001</v>
      </c>
      <c r="G831" s="65">
        <v>0</v>
      </c>
      <c r="H831" s="65">
        <v>239046</v>
      </c>
      <c r="I831" s="80">
        <f t="shared" si="24"/>
        <v>10064782.8708</v>
      </c>
      <c r="J831" s="65">
        <v>6337494</v>
      </c>
      <c r="K831" s="65">
        <v>0</v>
      </c>
      <c r="L831" s="65">
        <v>2437780.1</v>
      </c>
      <c r="M831" s="65">
        <v>0</v>
      </c>
      <c r="N831" s="65">
        <v>688790.95</v>
      </c>
      <c r="O831" s="65">
        <v>136607.03</v>
      </c>
      <c r="P831" s="65">
        <v>464111.13</v>
      </c>
      <c r="Q831" s="80">
        <f t="shared" si="25"/>
        <v>10064783.209999999</v>
      </c>
      <c r="R831" s="65">
        <v>9322621.2100000009</v>
      </c>
      <c r="S831" s="65">
        <v>742162</v>
      </c>
      <c r="T831" s="52">
        <f>SUM('Part C'!$R831:$S831)</f>
        <v>10064783.210000001</v>
      </c>
      <c r="U831" s="65">
        <v>18871.702854251002</v>
      </c>
      <c r="V831" s="65">
        <v>1502.3522267206499</v>
      </c>
      <c r="W831" s="65">
        <v>3330665.1097212401</v>
      </c>
      <c r="X831" s="65">
        <v>13395448.3197212</v>
      </c>
      <c r="Y831" s="17">
        <v>27116.2921451847</v>
      </c>
    </row>
    <row r="832" spans="1:25" s="11" customFormat="1" ht="15" x14ac:dyDescent="0.35">
      <c r="A832" s="106" t="s">
        <v>2625</v>
      </c>
      <c r="B832" s="106" t="s">
        <v>2626</v>
      </c>
      <c r="C832" s="106" t="s">
        <v>2627</v>
      </c>
      <c r="D832" s="65">
        <v>4890280</v>
      </c>
      <c r="E832" s="65">
        <v>3301223</v>
      </c>
      <c r="F832" s="79">
        <v>4839539.9724000003</v>
      </c>
      <c r="G832" s="65">
        <v>0</v>
      </c>
      <c r="H832" s="65">
        <v>118206</v>
      </c>
      <c r="I832" s="80">
        <f t="shared" si="24"/>
        <v>13149248.9724</v>
      </c>
      <c r="J832" s="65">
        <v>4795393</v>
      </c>
      <c r="K832" s="65">
        <v>672374.29</v>
      </c>
      <c r="L832" s="65">
        <v>6421898.9299999997</v>
      </c>
      <c r="M832" s="65">
        <v>97130.67</v>
      </c>
      <c r="N832" s="65">
        <v>482707.58</v>
      </c>
      <c r="O832" s="65">
        <v>77550.11</v>
      </c>
      <c r="P832" s="65">
        <v>602194.16</v>
      </c>
      <c r="Q832" s="80">
        <f t="shared" si="25"/>
        <v>13149248.739999998</v>
      </c>
      <c r="R832" s="65">
        <v>12427681.74</v>
      </c>
      <c r="S832" s="65">
        <v>721567</v>
      </c>
      <c r="T832" s="52">
        <f>SUM('Part C'!$R832:$S832)</f>
        <v>13149248.74</v>
      </c>
      <c r="U832" s="65">
        <v>17332.8894560669</v>
      </c>
      <c r="V832" s="65">
        <v>1006.36959553696</v>
      </c>
      <c r="W832" s="65">
        <v>4834183.9750407496</v>
      </c>
      <c r="X832" s="65">
        <v>17983432.715040799</v>
      </c>
      <c r="Y832" s="17">
        <v>25081.496115817001</v>
      </c>
    </row>
    <row r="833" spans="1:25" s="11" customFormat="1" ht="15" x14ac:dyDescent="0.35">
      <c r="A833" s="106" t="s">
        <v>2628</v>
      </c>
      <c r="B833" s="106" t="s">
        <v>2629</v>
      </c>
      <c r="C833" s="106" t="s">
        <v>2630</v>
      </c>
      <c r="D833" s="65">
        <v>3299464</v>
      </c>
      <c r="E833" s="65">
        <v>1834012</v>
      </c>
      <c r="F833" s="79">
        <v>3032857.6208000001</v>
      </c>
      <c r="G833" s="65">
        <v>0</v>
      </c>
      <c r="H833" s="65">
        <v>55587</v>
      </c>
      <c r="I833" s="80">
        <f t="shared" si="24"/>
        <v>8221920.6207999997</v>
      </c>
      <c r="J833" s="65">
        <v>5401407</v>
      </c>
      <c r="K833" s="65">
        <v>0</v>
      </c>
      <c r="L833" s="65">
        <v>2111820.41</v>
      </c>
      <c r="M833" s="65">
        <v>0</v>
      </c>
      <c r="N833" s="65">
        <v>453495.72</v>
      </c>
      <c r="O833" s="65">
        <v>21833</v>
      </c>
      <c r="P833" s="65">
        <v>233364</v>
      </c>
      <c r="Q833" s="80">
        <f t="shared" si="25"/>
        <v>8221920.1299999999</v>
      </c>
      <c r="R833" s="65">
        <v>7957233.1299999999</v>
      </c>
      <c r="S833" s="65">
        <v>264687</v>
      </c>
      <c r="T833" s="52">
        <f>SUM('Part C'!$R833:$S833)</f>
        <v>8221920.1299999999</v>
      </c>
      <c r="U833" s="65">
        <v>16173.238069105701</v>
      </c>
      <c r="V833" s="65">
        <v>537.98170731707296</v>
      </c>
      <c r="W833" s="65">
        <v>3317180.6355928201</v>
      </c>
      <c r="X833" s="65">
        <v>11539100.7655928</v>
      </c>
      <c r="Y833" s="17">
        <v>23453.456840635801</v>
      </c>
    </row>
    <row r="834" spans="1:25" s="11" customFormat="1" ht="15" x14ac:dyDescent="0.35">
      <c r="A834" s="106" t="s">
        <v>2631</v>
      </c>
      <c r="B834" s="106" t="s">
        <v>2632</v>
      </c>
      <c r="C834" s="106" t="s">
        <v>2633</v>
      </c>
      <c r="D834" s="65">
        <v>9831024</v>
      </c>
      <c r="E834" s="65">
        <v>3873655</v>
      </c>
      <c r="F834" s="79">
        <v>8096724.3531999998</v>
      </c>
      <c r="G834" s="65">
        <v>0</v>
      </c>
      <c r="H834" s="65">
        <v>166170</v>
      </c>
      <c r="I834" s="80">
        <f t="shared" si="24"/>
        <v>21967573.3532</v>
      </c>
      <c r="J834" s="65">
        <v>13079519</v>
      </c>
      <c r="K834" s="65">
        <v>0</v>
      </c>
      <c r="L834" s="65">
        <v>6908473.7400000002</v>
      </c>
      <c r="M834" s="65">
        <v>0</v>
      </c>
      <c r="N834" s="65">
        <v>1090967.46</v>
      </c>
      <c r="O834" s="65">
        <v>42608</v>
      </c>
      <c r="P834" s="65">
        <v>846004.94</v>
      </c>
      <c r="Q834" s="80">
        <f t="shared" si="25"/>
        <v>21967573.140000004</v>
      </c>
      <c r="R834" s="65">
        <v>19985477.140000001</v>
      </c>
      <c r="S834" s="65">
        <v>1982096</v>
      </c>
      <c r="T834" s="52">
        <f>SUM('Part C'!$R834:$S834)</f>
        <v>21967573.140000001</v>
      </c>
      <c r="U834" s="65">
        <v>17764.868568888902</v>
      </c>
      <c r="V834" s="65">
        <v>1761.8631111111099</v>
      </c>
      <c r="W834" s="65">
        <v>7585016.69723967</v>
      </c>
      <c r="X834" s="65">
        <v>29552589.837239701</v>
      </c>
      <c r="Y834" s="17">
        <v>26268.968744213002</v>
      </c>
    </row>
    <row r="835" spans="1:25" s="11" customFormat="1" ht="15" x14ac:dyDescent="0.35">
      <c r="A835" s="106" t="s">
        <v>2634</v>
      </c>
      <c r="B835" s="106" t="s">
        <v>2635</v>
      </c>
      <c r="C835" s="106" t="s">
        <v>2636</v>
      </c>
      <c r="D835" s="65">
        <v>4647500</v>
      </c>
      <c r="E835" s="65">
        <v>2087265</v>
      </c>
      <c r="F835" s="79">
        <v>3978899.162</v>
      </c>
      <c r="G835" s="65">
        <v>0</v>
      </c>
      <c r="H835" s="65">
        <v>97387</v>
      </c>
      <c r="I835" s="80">
        <f t="shared" si="24"/>
        <v>10811051.162</v>
      </c>
      <c r="J835" s="65">
        <v>5592977</v>
      </c>
      <c r="K835" s="65">
        <v>378667.5</v>
      </c>
      <c r="L835" s="65">
        <v>3730780.75</v>
      </c>
      <c r="M835" s="65">
        <v>115317.75999999999</v>
      </c>
      <c r="N835" s="65">
        <v>450850.22</v>
      </c>
      <c r="O835" s="65">
        <v>16813</v>
      </c>
      <c r="P835" s="65">
        <v>525644.86</v>
      </c>
      <c r="Q835" s="80">
        <f t="shared" si="25"/>
        <v>10811051.09</v>
      </c>
      <c r="R835" s="65">
        <v>10035146.09</v>
      </c>
      <c r="S835" s="65">
        <v>775905</v>
      </c>
      <c r="T835" s="52">
        <f>SUM('Part C'!$R835:$S835)</f>
        <v>10811051.09</v>
      </c>
      <c r="U835" s="65">
        <v>17272.1963683305</v>
      </c>
      <c r="V835" s="65">
        <v>1335.4647160068801</v>
      </c>
      <c r="W835" s="65">
        <v>3917239.7343077799</v>
      </c>
      <c r="X835" s="65">
        <v>14728290.824307799</v>
      </c>
      <c r="Y835" s="17">
        <v>25349.898148550401</v>
      </c>
    </row>
    <row r="836" spans="1:25" s="11" customFormat="1" ht="15" x14ac:dyDescent="0.35">
      <c r="A836" s="106" t="s">
        <v>2637</v>
      </c>
      <c r="B836" s="106" t="s">
        <v>2638</v>
      </c>
      <c r="C836" s="106" t="s">
        <v>2639</v>
      </c>
      <c r="D836" s="65">
        <v>7941494</v>
      </c>
      <c r="E836" s="65">
        <v>3626005</v>
      </c>
      <c r="F836" s="79">
        <v>6834078.4091999996</v>
      </c>
      <c r="G836" s="65">
        <v>0</v>
      </c>
      <c r="H836" s="65">
        <v>151529</v>
      </c>
      <c r="I836" s="80">
        <f t="shared" si="24"/>
        <v>18553106.409199998</v>
      </c>
      <c r="J836" s="65">
        <v>8899974</v>
      </c>
      <c r="K836" s="65">
        <v>1387524.47</v>
      </c>
      <c r="L836" s="65">
        <v>6210767.9500000002</v>
      </c>
      <c r="M836" s="65">
        <v>200440.72</v>
      </c>
      <c r="N836" s="65">
        <v>941554.75</v>
      </c>
      <c r="O836" s="65">
        <v>34332</v>
      </c>
      <c r="P836" s="65">
        <v>878512.94</v>
      </c>
      <c r="Q836" s="80">
        <f t="shared" si="25"/>
        <v>18553106.830000002</v>
      </c>
      <c r="R836" s="65">
        <v>17189327.829999998</v>
      </c>
      <c r="S836" s="65">
        <v>1363779</v>
      </c>
      <c r="T836" s="52">
        <f>SUM('Part C'!$R836:$S836)</f>
        <v>18553106.829999998</v>
      </c>
      <c r="U836" s="65">
        <v>16247.001729678601</v>
      </c>
      <c r="V836" s="65">
        <v>1289.01606805293</v>
      </c>
      <c r="W836" s="65">
        <v>7133286.8139373995</v>
      </c>
      <c r="X836" s="65">
        <v>25686393.643937401</v>
      </c>
      <c r="Y836" s="17">
        <v>24278.254861944599</v>
      </c>
    </row>
    <row r="837" spans="1:25" s="11" customFormat="1" ht="15" x14ac:dyDescent="0.35">
      <c r="A837" s="106" t="s">
        <v>2640</v>
      </c>
      <c r="B837" s="106" t="s">
        <v>2641</v>
      </c>
      <c r="C837" s="106" t="s">
        <v>2642</v>
      </c>
      <c r="D837" s="65">
        <v>4760158</v>
      </c>
      <c r="E837" s="65">
        <v>1977730</v>
      </c>
      <c r="F837" s="79">
        <v>3980744.2303999998</v>
      </c>
      <c r="G837" s="65">
        <v>0</v>
      </c>
      <c r="H837" s="65">
        <v>162131</v>
      </c>
      <c r="I837" s="80">
        <f t="shared" si="24"/>
        <v>10880763.2304</v>
      </c>
      <c r="J837" s="65">
        <v>6185985</v>
      </c>
      <c r="K837" s="65">
        <v>450022.53</v>
      </c>
      <c r="L837" s="65">
        <v>3010795.8</v>
      </c>
      <c r="M837" s="65">
        <v>48293.07</v>
      </c>
      <c r="N837" s="65">
        <v>667346.96</v>
      </c>
      <c r="O837" s="65">
        <v>22437</v>
      </c>
      <c r="P837" s="65">
        <v>495882.59</v>
      </c>
      <c r="Q837" s="80">
        <f t="shared" si="25"/>
        <v>10880762.949999999</v>
      </c>
      <c r="R837" s="65">
        <v>10535248.949999999</v>
      </c>
      <c r="S837" s="65">
        <v>345514</v>
      </c>
      <c r="T837" s="52">
        <f>SUM('Part C'!$R837:$S837)</f>
        <v>10880762.949999999</v>
      </c>
      <c r="U837" s="65">
        <v>13682.1414935065</v>
      </c>
      <c r="V837" s="65">
        <v>448.71948051948101</v>
      </c>
      <c r="W837" s="65">
        <v>5191522.5394440396</v>
      </c>
      <c r="X837" s="65">
        <v>16072285.489444001</v>
      </c>
      <c r="Y837" s="17">
        <v>20873.098038239001</v>
      </c>
    </row>
    <row r="838" spans="1:25" s="11" customFormat="1" ht="15" x14ac:dyDescent="0.35">
      <c r="A838" s="106" t="s">
        <v>2643</v>
      </c>
      <c r="B838" s="106" t="s">
        <v>2644</v>
      </c>
      <c r="C838" s="106" t="s">
        <v>2645</v>
      </c>
      <c r="D838" s="65">
        <v>3339766</v>
      </c>
      <c r="E838" s="65">
        <v>2304210</v>
      </c>
      <c r="F838" s="79">
        <v>3334461.0208000001</v>
      </c>
      <c r="G838" s="65">
        <v>0</v>
      </c>
      <c r="H838" s="65">
        <v>274033</v>
      </c>
      <c r="I838" s="80">
        <f t="shared" si="24"/>
        <v>9252470.0208000001</v>
      </c>
      <c r="J838" s="65">
        <v>3655623</v>
      </c>
      <c r="K838" s="65">
        <v>378382.17</v>
      </c>
      <c r="L838" s="65">
        <v>4289738.55</v>
      </c>
      <c r="M838" s="65">
        <v>129198.25</v>
      </c>
      <c r="N838" s="65">
        <v>283467.83</v>
      </c>
      <c r="O838" s="65">
        <v>15975</v>
      </c>
      <c r="P838" s="65">
        <v>500085.48</v>
      </c>
      <c r="Q838" s="80">
        <f t="shared" si="25"/>
        <v>9252470.2799999993</v>
      </c>
      <c r="R838" s="65">
        <v>8520038.2799999993</v>
      </c>
      <c r="S838" s="65">
        <v>732432</v>
      </c>
      <c r="T838" s="52">
        <f>SUM('Part C'!$R838:$S838)</f>
        <v>9252470.2799999993</v>
      </c>
      <c r="U838" s="65">
        <v>19541.3722018349</v>
      </c>
      <c r="V838" s="65">
        <v>1679.8899082568801</v>
      </c>
      <c r="W838" s="65">
        <v>2939615.3599968902</v>
      </c>
      <c r="X838" s="65">
        <v>12192085.639996899</v>
      </c>
      <c r="Y838" s="17">
        <v>27963.499174304801</v>
      </c>
    </row>
    <row r="839" spans="1:25" s="11" customFormat="1" ht="15" x14ac:dyDescent="0.35">
      <c r="A839" s="106" t="s">
        <v>2646</v>
      </c>
      <c r="B839" s="106" t="s">
        <v>2647</v>
      </c>
      <c r="C839" s="106" t="s">
        <v>2648</v>
      </c>
      <c r="D839" s="65">
        <v>7817628</v>
      </c>
      <c r="E839" s="65">
        <v>3450750</v>
      </c>
      <c r="F839" s="79">
        <v>6657357.7224000003</v>
      </c>
      <c r="G839" s="65">
        <v>0</v>
      </c>
      <c r="H839" s="65">
        <v>174007</v>
      </c>
      <c r="I839" s="80">
        <f t="shared" si="24"/>
        <v>18099742.722400002</v>
      </c>
      <c r="J839" s="65">
        <v>10824952</v>
      </c>
      <c r="K839" s="65">
        <v>0</v>
      </c>
      <c r="L839" s="65">
        <v>5412493.3799999999</v>
      </c>
      <c r="M839" s="65">
        <v>0</v>
      </c>
      <c r="N839" s="65">
        <v>942746.26</v>
      </c>
      <c r="O839" s="65">
        <v>130571.07</v>
      </c>
      <c r="P839" s="65">
        <v>788979.53</v>
      </c>
      <c r="Q839" s="80">
        <f t="shared" si="25"/>
        <v>18099742.240000002</v>
      </c>
      <c r="R839" s="65">
        <v>17558777.239999998</v>
      </c>
      <c r="S839" s="65">
        <v>540965</v>
      </c>
      <c r="T839" s="52">
        <f>SUM('Part C'!$R839:$S839)</f>
        <v>18099742.239999998</v>
      </c>
      <c r="U839" s="65">
        <v>12797.9425947522</v>
      </c>
      <c r="V839" s="65">
        <v>394.289358600583</v>
      </c>
      <c r="W839" s="65">
        <v>9250349.2521002907</v>
      </c>
      <c r="X839" s="65">
        <v>27350091.492100298</v>
      </c>
      <c r="Y839" s="17">
        <v>19934.4690175658</v>
      </c>
    </row>
    <row r="840" spans="1:25" s="11" customFormat="1" ht="15" x14ac:dyDescent="0.35">
      <c r="A840" s="106" t="s">
        <v>2649</v>
      </c>
      <c r="B840" s="106" t="s">
        <v>2650</v>
      </c>
      <c r="C840" s="106" t="s">
        <v>2651</v>
      </c>
      <c r="D840" s="65">
        <v>3085176</v>
      </c>
      <c r="E840" s="65">
        <v>1655507</v>
      </c>
      <c r="F840" s="79">
        <v>2800795.5164000001</v>
      </c>
      <c r="G840" s="65">
        <v>0</v>
      </c>
      <c r="H840" s="65">
        <v>335915</v>
      </c>
      <c r="I840" s="80">
        <f t="shared" ref="I840:I903" si="26">SUM(D840:H840)</f>
        <v>7877393.5164000001</v>
      </c>
      <c r="J840" s="65">
        <v>2650700</v>
      </c>
      <c r="K840" s="65">
        <v>0</v>
      </c>
      <c r="L840" s="65">
        <v>4194045.06</v>
      </c>
      <c r="M840" s="65">
        <v>0</v>
      </c>
      <c r="N840" s="65">
        <v>494818.34</v>
      </c>
      <c r="O840" s="65">
        <v>19482</v>
      </c>
      <c r="P840" s="65">
        <v>518347.86</v>
      </c>
      <c r="Q840" s="80">
        <f t="shared" ref="Q840:Q903" si="27">SUM(J840:P840)</f>
        <v>7877393.2600000007</v>
      </c>
      <c r="R840" s="65">
        <v>7806739.2599999998</v>
      </c>
      <c r="S840" s="65">
        <v>70654</v>
      </c>
      <c r="T840" s="52">
        <f>SUM('Part C'!$R840:$S840)</f>
        <v>7877393.2599999998</v>
      </c>
      <c r="U840" s="65">
        <v>21867.6169747899</v>
      </c>
      <c r="V840" s="65">
        <v>197.91036414565801</v>
      </c>
      <c r="W840" s="65">
        <v>2406978.6319240602</v>
      </c>
      <c r="X840" s="65">
        <v>10284371.8919241</v>
      </c>
      <c r="Y840" s="17">
        <v>28807.764403148602</v>
      </c>
    </row>
    <row r="841" spans="1:25" s="11" customFormat="1" ht="15" x14ac:dyDescent="0.35">
      <c r="A841" s="106" t="s">
        <v>2652</v>
      </c>
      <c r="B841" s="106" t="s">
        <v>2653</v>
      </c>
      <c r="C841" s="106" t="s">
        <v>2654</v>
      </c>
      <c r="D841" s="65">
        <v>3555020</v>
      </c>
      <c r="E841" s="65">
        <v>1189926</v>
      </c>
      <c r="F841" s="79">
        <v>2803314.0967999999</v>
      </c>
      <c r="G841" s="65">
        <v>0</v>
      </c>
      <c r="H841" s="65">
        <v>321754</v>
      </c>
      <c r="I841" s="80">
        <f t="shared" si="26"/>
        <v>7870014.0967999995</v>
      </c>
      <c r="J841" s="65">
        <v>5036460</v>
      </c>
      <c r="K841" s="65">
        <v>0</v>
      </c>
      <c r="L841" s="65">
        <v>1917634.63</v>
      </c>
      <c r="M841" s="65">
        <v>0</v>
      </c>
      <c r="N841" s="65">
        <v>731500.75</v>
      </c>
      <c r="O841" s="65">
        <v>25757</v>
      </c>
      <c r="P841" s="65">
        <v>158661.62</v>
      </c>
      <c r="Q841" s="80">
        <f t="shared" si="27"/>
        <v>7870014</v>
      </c>
      <c r="R841" s="65">
        <v>7753493</v>
      </c>
      <c r="S841" s="65">
        <v>116521</v>
      </c>
      <c r="T841" s="52">
        <f>SUM('Part C'!$R841:$S841)</f>
        <v>7870014</v>
      </c>
      <c r="U841" s="65">
        <v>13531.4013961606</v>
      </c>
      <c r="V841" s="65">
        <v>203.35253054101199</v>
      </c>
      <c r="W841" s="65">
        <v>3863301.8377940701</v>
      </c>
      <c r="X841" s="65">
        <v>11733315.837794101</v>
      </c>
      <c r="Y841" s="17">
        <v>20476.990990914601</v>
      </c>
    </row>
    <row r="842" spans="1:25" s="11" customFormat="1" ht="15" x14ac:dyDescent="0.35">
      <c r="A842" s="106" t="s">
        <v>2655</v>
      </c>
      <c r="B842" s="106" t="s">
        <v>2656</v>
      </c>
      <c r="C842" s="106" t="s">
        <v>2657</v>
      </c>
      <c r="D842" s="65">
        <v>4992694</v>
      </c>
      <c r="E842" s="65">
        <v>1849592</v>
      </c>
      <c r="F842" s="79">
        <v>4042422.5688</v>
      </c>
      <c r="G842" s="65">
        <v>0</v>
      </c>
      <c r="H842" s="65">
        <v>173968</v>
      </c>
      <c r="I842" s="80">
        <f t="shared" si="26"/>
        <v>11058676.5688</v>
      </c>
      <c r="J842" s="65">
        <v>4340056</v>
      </c>
      <c r="K842" s="65">
        <v>0</v>
      </c>
      <c r="L842" s="65">
        <v>5475605.1900000004</v>
      </c>
      <c r="M842" s="65">
        <v>0</v>
      </c>
      <c r="N842" s="65">
        <v>679637.48</v>
      </c>
      <c r="O842" s="65">
        <v>37781</v>
      </c>
      <c r="P842" s="65">
        <v>525597.14</v>
      </c>
      <c r="Q842" s="80">
        <f t="shared" si="27"/>
        <v>11058676.810000002</v>
      </c>
      <c r="R842" s="65">
        <v>11014642.810000001</v>
      </c>
      <c r="S842" s="65">
        <v>44034</v>
      </c>
      <c r="T842" s="52">
        <f>SUM('Part C'!$R842:$S842)</f>
        <v>11058676.810000001</v>
      </c>
      <c r="U842" s="65">
        <v>19990.277332123402</v>
      </c>
      <c r="V842" s="65">
        <v>79.916515426497298</v>
      </c>
      <c r="W842" s="65">
        <v>3714972.6223813901</v>
      </c>
      <c r="X842" s="65">
        <v>14773649.432381401</v>
      </c>
      <c r="Y842" s="17">
        <v>26812.430911763</v>
      </c>
    </row>
    <row r="843" spans="1:25" s="11" customFormat="1" ht="15" x14ac:dyDescent="0.35">
      <c r="A843" s="106" t="s">
        <v>2658</v>
      </c>
      <c r="B843" s="106" t="s">
        <v>2659</v>
      </c>
      <c r="C843" s="106" t="s">
        <v>2660</v>
      </c>
      <c r="D843" s="65">
        <v>5062740</v>
      </c>
      <c r="E843" s="65">
        <v>2349591</v>
      </c>
      <c r="F843" s="79">
        <v>4379205.1547999997</v>
      </c>
      <c r="G843" s="65">
        <v>0</v>
      </c>
      <c r="H843" s="65">
        <v>128332</v>
      </c>
      <c r="I843" s="80">
        <f t="shared" si="26"/>
        <v>11919868.1548</v>
      </c>
      <c r="J843" s="65">
        <v>6163895</v>
      </c>
      <c r="K843" s="65">
        <v>0</v>
      </c>
      <c r="L843" s="65">
        <v>4345360.88</v>
      </c>
      <c r="M843" s="65">
        <v>0</v>
      </c>
      <c r="N843" s="65">
        <v>495818.95</v>
      </c>
      <c r="O843" s="65">
        <v>110158.87</v>
      </c>
      <c r="P843" s="65">
        <v>804634.59</v>
      </c>
      <c r="Q843" s="80">
        <f t="shared" si="27"/>
        <v>11919868.289999997</v>
      </c>
      <c r="R843" s="65">
        <v>10932777.289999999</v>
      </c>
      <c r="S843" s="65">
        <v>987091</v>
      </c>
      <c r="T843" s="52">
        <f>SUM('Part C'!$R843:$S843)</f>
        <v>11919868.289999999</v>
      </c>
      <c r="U843" s="65">
        <v>17776.873642276401</v>
      </c>
      <c r="V843" s="65">
        <v>1605.0260162601601</v>
      </c>
      <c r="W843" s="65">
        <v>4146475.79449102</v>
      </c>
      <c r="X843" s="65">
        <v>16066344.084491</v>
      </c>
      <c r="Y843" s="17">
        <v>26124.136722749601</v>
      </c>
    </row>
    <row r="844" spans="1:25" s="11" customFormat="1" ht="15" x14ac:dyDescent="0.35">
      <c r="A844" s="106" t="s">
        <v>2661</v>
      </c>
      <c r="B844" s="106" t="s">
        <v>2662</v>
      </c>
      <c r="C844" s="106" t="s">
        <v>2663</v>
      </c>
      <c r="D844" s="65">
        <v>3469756</v>
      </c>
      <c r="E844" s="65">
        <v>1443329</v>
      </c>
      <c r="F844" s="79">
        <v>2902650.6179999998</v>
      </c>
      <c r="G844" s="65">
        <v>0</v>
      </c>
      <c r="H844" s="65">
        <v>127653</v>
      </c>
      <c r="I844" s="80">
        <f t="shared" si="26"/>
        <v>7943388.6179999998</v>
      </c>
      <c r="J844" s="65">
        <v>4674127</v>
      </c>
      <c r="K844" s="65">
        <v>475896.73</v>
      </c>
      <c r="L844" s="65">
        <v>1906074.29</v>
      </c>
      <c r="M844" s="65">
        <v>94075.77</v>
      </c>
      <c r="N844" s="65">
        <v>448440.16</v>
      </c>
      <c r="O844" s="65">
        <v>14636</v>
      </c>
      <c r="P844" s="65">
        <v>330138.71999999997</v>
      </c>
      <c r="Q844" s="80">
        <f t="shared" si="27"/>
        <v>7943388.6699999999</v>
      </c>
      <c r="R844" s="65">
        <v>7357571.6699999999</v>
      </c>
      <c r="S844" s="65">
        <v>585817</v>
      </c>
      <c r="T844" s="52">
        <f>SUM('Part C'!$R844:$S844)</f>
        <v>7943388.6699999999</v>
      </c>
      <c r="U844" s="65">
        <v>16496.797466367701</v>
      </c>
      <c r="V844" s="65">
        <v>1313.49103139013</v>
      </c>
      <c r="W844" s="65">
        <v>3007037.73063902</v>
      </c>
      <c r="X844" s="65">
        <v>10950426.400638999</v>
      </c>
      <c r="Y844" s="17">
        <v>24552.525561970899</v>
      </c>
    </row>
    <row r="845" spans="1:25" s="11" customFormat="1" ht="15" x14ac:dyDescent="0.35">
      <c r="A845" s="106" t="s">
        <v>2664</v>
      </c>
      <c r="B845" s="106" t="s">
        <v>2665</v>
      </c>
      <c r="C845" s="106" t="s">
        <v>2666</v>
      </c>
      <c r="D845" s="65">
        <v>1251635</v>
      </c>
      <c r="E845" s="65">
        <v>1018957</v>
      </c>
      <c r="F845" s="79">
        <v>1341465.7535999999</v>
      </c>
      <c r="G845" s="65">
        <v>0</v>
      </c>
      <c r="H845" s="65">
        <v>38242</v>
      </c>
      <c r="I845" s="80">
        <f t="shared" si="26"/>
        <v>3650299.7535999999</v>
      </c>
      <c r="J845" s="65">
        <v>1340596</v>
      </c>
      <c r="K845" s="65">
        <v>225817.24</v>
      </c>
      <c r="L845" s="65">
        <v>1406069.94</v>
      </c>
      <c r="M845" s="65">
        <v>0</v>
      </c>
      <c r="N845" s="65">
        <v>487906.31</v>
      </c>
      <c r="O845" s="65">
        <v>12501</v>
      </c>
      <c r="P845" s="65">
        <v>177409.2</v>
      </c>
      <c r="Q845" s="80">
        <f t="shared" si="27"/>
        <v>3650299.69</v>
      </c>
      <c r="R845" s="65">
        <v>3386028.69</v>
      </c>
      <c r="S845" s="65">
        <v>264271</v>
      </c>
      <c r="T845" s="52">
        <f>SUM('Part C'!$R845:$S845)</f>
        <v>3650299.69</v>
      </c>
      <c r="U845" s="65">
        <v>31064.483394495401</v>
      </c>
      <c r="V845" s="65">
        <v>2424.5045871559601</v>
      </c>
      <c r="W845" s="65">
        <v>734903.83999922196</v>
      </c>
      <c r="X845" s="65">
        <v>4385203.5299992198</v>
      </c>
      <c r="Y845" s="17">
        <v>40231.225045864398</v>
      </c>
    </row>
    <row r="846" spans="1:25" s="11" customFormat="1" ht="15" x14ac:dyDescent="0.35">
      <c r="A846" s="106" t="s">
        <v>2667</v>
      </c>
      <c r="B846" s="106" t="s">
        <v>2668</v>
      </c>
      <c r="C846" s="106" t="s">
        <v>2669</v>
      </c>
      <c r="D846" s="65">
        <v>3834894</v>
      </c>
      <c r="E846" s="65">
        <v>1248221</v>
      </c>
      <c r="F846" s="79">
        <v>3003104.3420000002</v>
      </c>
      <c r="G846" s="65">
        <v>0</v>
      </c>
      <c r="H846" s="65">
        <v>492219</v>
      </c>
      <c r="I846" s="80">
        <f t="shared" si="26"/>
        <v>8578438.3420000002</v>
      </c>
      <c r="J846" s="65">
        <v>5136869</v>
      </c>
      <c r="K846" s="65">
        <v>0</v>
      </c>
      <c r="L846" s="65">
        <v>2546541.5</v>
      </c>
      <c r="M846" s="65">
        <v>0</v>
      </c>
      <c r="N846" s="65">
        <v>469537.35</v>
      </c>
      <c r="O846" s="65">
        <v>70176</v>
      </c>
      <c r="P846" s="65">
        <v>355314.72</v>
      </c>
      <c r="Q846" s="80">
        <f t="shared" si="27"/>
        <v>8578438.5700000003</v>
      </c>
      <c r="R846" s="65">
        <v>8025959.5700000003</v>
      </c>
      <c r="S846" s="65">
        <v>552479</v>
      </c>
      <c r="T846" s="52">
        <f>SUM('Part C'!$R846:$S846)</f>
        <v>8578438.5700000003</v>
      </c>
      <c r="U846" s="65">
        <v>14973.805167910399</v>
      </c>
      <c r="V846" s="65">
        <v>1030.7444029850701</v>
      </c>
      <c r="W846" s="65">
        <v>3613839.06641819</v>
      </c>
      <c r="X846" s="65">
        <v>12192277.636418199</v>
      </c>
      <c r="Y846" s="17">
        <v>22746.786635108601</v>
      </c>
    </row>
    <row r="847" spans="1:25" s="11" customFormat="1" ht="15" x14ac:dyDescent="0.35">
      <c r="A847" s="106" t="s">
        <v>2670</v>
      </c>
      <c r="B847" s="106" t="s">
        <v>2671</v>
      </c>
      <c r="C847" s="106" t="s">
        <v>2672</v>
      </c>
      <c r="D847" s="65">
        <v>2530892</v>
      </c>
      <c r="E847" s="65">
        <v>1524676</v>
      </c>
      <c r="F847" s="79">
        <v>2396029.5743999998</v>
      </c>
      <c r="G847" s="65">
        <v>0</v>
      </c>
      <c r="H847" s="65">
        <v>70490</v>
      </c>
      <c r="I847" s="80">
        <f t="shared" si="26"/>
        <v>6522087.5744000003</v>
      </c>
      <c r="J847" s="65">
        <v>3208815</v>
      </c>
      <c r="K847" s="65">
        <v>0</v>
      </c>
      <c r="L847" s="65">
        <v>2506305.4</v>
      </c>
      <c r="M847" s="65">
        <v>0</v>
      </c>
      <c r="N847" s="65">
        <v>465560.35</v>
      </c>
      <c r="O847" s="65">
        <v>16831</v>
      </c>
      <c r="P847" s="65">
        <v>324575.7</v>
      </c>
      <c r="Q847" s="80">
        <f t="shared" si="27"/>
        <v>6522087.4500000002</v>
      </c>
      <c r="R847" s="65">
        <v>6375071.4500000002</v>
      </c>
      <c r="S847" s="65">
        <v>147016</v>
      </c>
      <c r="T847" s="52">
        <f>SUM('Part C'!$R847:$S847)</f>
        <v>6522087.4500000002</v>
      </c>
      <c r="U847" s="65">
        <v>16645.0951697128</v>
      </c>
      <c r="V847" s="65">
        <v>383.85378590078301</v>
      </c>
      <c r="W847" s="65">
        <v>2582276.7955935998</v>
      </c>
      <c r="X847" s="65">
        <v>9104364.2455936</v>
      </c>
      <c r="Y847" s="17">
        <v>23771.1860198266</v>
      </c>
    </row>
    <row r="848" spans="1:25" s="11" customFormat="1" ht="15" x14ac:dyDescent="0.35">
      <c r="A848" s="106" t="s">
        <v>2673</v>
      </c>
      <c r="B848" s="106" t="s">
        <v>2674</v>
      </c>
      <c r="C848" s="106" t="s">
        <v>2675</v>
      </c>
      <c r="D848" s="65">
        <v>905760</v>
      </c>
      <c r="E848" s="65">
        <v>615777</v>
      </c>
      <c r="F848" s="79">
        <v>898924.05960000004</v>
      </c>
      <c r="G848" s="65">
        <v>0</v>
      </c>
      <c r="H848" s="65">
        <v>228981</v>
      </c>
      <c r="I848" s="80">
        <f t="shared" si="26"/>
        <v>2649442.0596000003</v>
      </c>
      <c r="J848" s="65">
        <v>1346760</v>
      </c>
      <c r="K848" s="65">
        <v>144691.31</v>
      </c>
      <c r="L848" s="65">
        <v>446604.37</v>
      </c>
      <c r="M848" s="65">
        <v>67931.48</v>
      </c>
      <c r="N848" s="65">
        <v>268153.2</v>
      </c>
      <c r="O848" s="65">
        <v>31953</v>
      </c>
      <c r="P848" s="65">
        <v>343348.73</v>
      </c>
      <c r="Q848" s="80">
        <f t="shared" si="27"/>
        <v>2649442.0900000003</v>
      </c>
      <c r="R848" s="65">
        <v>2526287.09</v>
      </c>
      <c r="S848" s="65">
        <v>123155</v>
      </c>
      <c r="T848" s="52">
        <f>SUM('Part C'!$R848:$S848)</f>
        <v>2649442.09</v>
      </c>
      <c r="U848" s="65">
        <v>15888.5980503145</v>
      </c>
      <c r="V848" s="65">
        <v>774.55974842767296</v>
      </c>
      <c r="W848" s="65">
        <v>1072015.69320987</v>
      </c>
      <c r="X848" s="65">
        <v>3721457.7832098701</v>
      </c>
      <c r="Y848" s="17">
        <v>23405.3948629552</v>
      </c>
    </row>
    <row r="849" spans="1:25" s="11" customFormat="1" ht="15" x14ac:dyDescent="0.35">
      <c r="A849" s="106" t="s">
        <v>2676</v>
      </c>
      <c r="B849" s="106" t="s">
        <v>2677</v>
      </c>
      <c r="C849" s="106" t="s">
        <v>2678</v>
      </c>
      <c r="D849" s="65">
        <v>1915946</v>
      </c>
      <c r="E849" s="65">
        <v>717782</v>
      </c>
      <c r="F849" s="79">
        <v>1556006.5024000001</v>
      </c>
      <c r="G849" s="65">
        <v>0</v>
      </c>
      <c r="H849" s="65">
        <v>45759</v>
      </c>
      <c r="I849" s="80">
        <f t="shared" si="26"/>
        <v>4235493.5023999996</v>
      </c>
      <c r="J849" s="65">
        <v>2321145</v>
      </c>
      <c r="K849" s="65">
        <v>0</v>
      </c>
      <c r="L849" s="65">
        <v>927624.11</v>
      </c>
      <c r="M849" s="65">
        <v>0</v>
      </c>
      <c r="N849" s="65">
        <v>759112.26</v>
      </c>
      <c r="O849" s="65">
        <v>84087.07</v>
      </c>
      <c r="P849" s="65">
        <v>143525.16</v>
      </c>
      <c r="Q849" s="80">
        <f t="shared" si="27"/>
        <v>4235493.5999999996</v>
      </c>
      <c r="R849" s="65">
        <v>4100218.6</v>
      </c>
      <c r="S849" s="65">
        <v>135275</v>
      </c>
      <c r="T849" s="52">
        <f>SUM('Part C'!$R849:$S849)</f>
        <v>4235493.5999999996</v>
      </c>
      <c r="U849" s="65">
        <v>22405.566120218598</v>
      </c>
      <c r="V849" s="65">
        <v>739.20765027322398</v>
      </c>
      <c r="W849" s="65">
        <v>1233829.3827509901</v>
      </c>
      <c r="X849" s="65">
        <v>5469322.9827509904</v>
      </c>
      <c r="Y849" s="17">
        <v>29887.010834704801</v>
      </c>
    </row>
    <row r="850" spans="1:25" s="11" customFormat="1" ht="15" x14ac:dyDescent="0.35">
      <c r="A850" s="106" t="s">
        <v>2679</v>
      </c>
      <c r="B850" s="106" t="s">
        <v>2680</v>
      </c>
      <c r="C850" s="106" t="s">
        <v>2681</v>
      </c>
      <c r="D850" s="65">
        <v>1992099</v>
      </c>
      <c r="E850" s="65">
        <v>1422066</v>
      </c>
      <c r="F850" s="79">
        <v>2017088.682</v>
      </c>
      <c r="G850" s="65">
        <v>0</v>
      </c>
      <c r="H850" s="65">
        <v>196517</v>
      </c>
      <c r="I850" s="80">
        <f t="shared" si="26"/>
        <v>5627770.682</v>
      </c>
      <c r="J850" s="65">
        <v>3328511</v>
      </c>
      <c r="K850" s="65">
        <v>0</v>
      </c>
      <c r="L850" s="65">
        <v>1135064.43</v>
      </c>
      <c r="M850" s="65">
        <v>0</v>
      </c>
      <c r="N850" s="65">
        <v>521801.49</v>
      </c>
      <c r="O850" s="65">
        <v>38027</v>
      </c>
      <c r="P850" s="65">
        <v>604367.18999999994</v>
      </c>
      <c r="Q850" s="80">
        <f t="shared" si="27"/>
        <v>5627771.1099999994</v>
      </c>
      <c r="R850" s="65">
        <v>5223649.1100000003</v>
      </c>
      <c r="S850" s="65">
        <v>404122</v>
      </c>
      <c r="T850" s="52">
        <f>SUM('Part C'!$R850:$S850)</f>
        <v>5627771.1100000003</v>
      </c>
      <c r="U850" s="65">
        <v>15733.8828614458</v>
      </c>
      <c r="V850" s="65">
        <v>1217.2349397590399</v>
      </c>
      <c r="W850" s="65">
        <v>2238422.7053187299</v>
      </c>
      <c r="X850" s="65">
        <v>7866193.8153187297</v>
      </c>
      <c r="Y850" s="17">
        <v>23693.354865417899</v>
      </c>
    </row>
    <row r="851" spans="1:25" s="11" customFormat="1" ht="15" x14ac:dyDescent="0.35">
      <c r="A851" s="106" t="s">
        <v>2682</v>
      </c>
      <c r="B851" s="106" t="s">
        <v>2683</v>
      </c>
      <c r="C851" s="106" t="s">
        <v>2684</v>
      </c>
      <c r="D851" s="65">
        <v>2628239</v>
      </c>
      <c r="E851" s="65">
        <v>1098523</v>
      </c>
      <c r="F851" s="79">
        <v>2201770.9896</v>
      </c>
      <c r="G851" s="65">
        <v>0</v>
      </c>
      <c r="H851" s="65">
        <v>292308</v>
      </c>
      <c r="I851" s="80">
        <f t="shared" si="26"/>
        <v>6220840.9896</v>
      </c>
      <c r="J851" s="65">
        <v>3767771</v>
      </c>
      <c r="K851" s="65">
        <v>0</v>
      </c>
      <c r="L851" s="65">
        <v>1322328.6399999999</v>
      </c>
      <c r="M851" s="65">
        <v>0</v>
      </c>
      <c r="N851" s="65">
        <v>749543.6</v>
      </c>
      <c r="O851" s="65">
        <v>45232</v>
      </c>
      <c r="P851" s="65">
        <v>335965.82</v>
      </c>
      <c r="Q851" s="80">
        <f t="shared" si="27"/>
        <v>6220841.0599999996</v>
      </c>
      <c r="R851" s="65">
        <v>5796799.0599999996</v>
      </c>
      <c r="S851" s="65">
        <v>424042</v>
      </c>
      <c r="T851" s="52">
        <f>SUM('Part C'!$R851:$S851)</f>
        <v>6220841.0599999996</v>
      </c>
      <c r="U851" s="65">
        <v>14138.5342926829</v>
      </c>
      <c r="V851" s="65">
        <v>1034.2487804878001</v>
      </c>
      <c r="W851" s="65">
        <v>2764317.1963273501</v>
      </c>
      <c r="X851" s="65">
        <v>8985158.2563273497</v>
      </c>
      <c r="Y851" s="17">
        <v>21915.020137383799</v>
      </c>
    </row>
    <row r="852" spans="1:25" s="11" customFormat="1" ht="15" x14ac:dyDescent="0.35">
      <c r="A852" s="106" t="s">
        <v>2685</v>
      </c>
      <c r="B852" s="106" t="s">
        <v>2686</v>
      </c>
      <c r="C852" s="106" t="s">
        <v>2687</v>
      </c>
      <c r="D852" s="65">
        <v>1927280</v>
      </c>
      <c r="E852" s="65">
        <v>1187398</v>
      </c>
      <c r="F852" s="79">
        <v>1840151.7623999999</v>
      </c>
      <c r="G852" s="65">
        <v>0</v>
      </c>
      <c r="H852" s="65">
        <v>149702</v>
      </c>
      <c r="I852" s="80">
        <f t="shared" si="26"/>
        <v>5104531.7623999994</v>
      </c>
      <c r="J852" s="65">
        <v>3226838</v>
      </c>
      <c r="K852" s="65">
        <v>0</v>
      </c>
      <c r="L852" s="65">
        <v>810149.9</v>
      </c>
      <c r="M852" s="65">
        <v>0</v>
      </c>
      <c r="N852" s="65">
        <v>520404.77</v>
      </c>
      <c r="O852" s="65">
        <v>14652</v>
      </c>
      <c r="P852" s="65">
        <v>532486.89</v>
      </c>
      <c r="Q852" s="80">
        <f t="shared" si="27"/>
        <v>5104531.5599999996</v>
      </c>
      <c r="R852" s="65">
        <v>4756422.5599999996</v>
      </c>
      <c r="S852" s="65">
        <v>348109</v>
      </c>
      <c r="T852" s="52">
        <f>SUM('Part C'!$R852:$S852)</f>
        <v>5104531.5599999996</v>
      </c>
      <c r="U852" s="65">
        <v>18085.256882129299</v>
      </c>
      <c r="V852" s="65">
        <v>1323.6083650190101</v>
      </c>
      <c r="W852" s="65">
        <v>1773208.3478880301</v>
      </c>
      <c r="X852" s="65">
        <v>6877739.9078880297</v>
      </c>
      <c r="Y852" s="17">
        <v>26151.102311361301</v>
      </c>
    </row>
    <row r="853" spans="1:25" s="11" customFormat="1" ht="15" x14ac:dyDescent="0.35">
      <c r="A853" s="106" t="s">
        <v>2688</v>
      </c>
      <c r="B853" s="106" t="s">
        <v>2689</v>
      </c>
      <c r="C853" s="106" t="s">
        <v>2690</v>
      </c>
      <c r="D853" s="65">
        <v>4685871</v>
      </c>
      <c r="E853" s="65">
        <v>1871270</v>
      </c>
      <c r="F853" s="79">
        <v>3873958.9027999998</v>
      </c>
      <c r="G853" s="65">
        <v>0</v>
      </c>
      <c r="H853" s="65">
        <v>104630</v>
      </c>
      <c r="I853" s="80">
        <f t="shared" si="26"/>
        <v>10535729.902799999</v>
      </c>
      <c r="J853" s="65">
        <v>6372167</v>
      </c>
      <c r="K853" s="65">
        <v>0</v>
      </c>
      <c r="L853" s="65">
        <v>2896663.86</v>
      </c>
      <c r="M853" s="65">
        <v>0</v>
      </c>
      <c r="N853" s="65">
        <v>701343.95</v>
      </c>
      <c r="O853" s="65">
        <v>104158.07</v>
      </c>
      <c r="P853" s="65">
        <v>461397.22</v>
      </c>
      <c r="Q853" s="80">
        <f t="shared" si="27"/>
        <v>10535730.1</v>
      </c>
      <c r="R853" s="65">
        <v>9909945.0999999996</v>
      </c>
      <c r="S853" s="65">
        <v>625785</v>
      </c>
      <c r="T853" s="52">
        <f>SUM('Part C'!$R853:$S853)</f>
        <v>10535730.1</v>
      </c>
      <c r="U853" s="65">
        <v>15755.0796502385</v>
      </c>
      <c r="V853" s="65">
        <v>994.88871224165302</v>
      </c>
      <c r="W853" s="65">
        <v>4240867.1133899996</v>
      </c>
      <c r="X853" s="65">
        <v>14776597.21339</v>
      </c>
      <c r="Y853" s="17">
        <v>23492.205426693199</v>
      </c>
    </row>
    <row r="854" spans="1:25" s="11" customFormat="1" ht="15" x14ac:dyDescent="0.35">
      <c r="A854" s="106" t="s">
        <v>2691</v>
      </c>
      <c r="B854" s="106" t="s">
        <v>2692</v>
      </c>
      <c r="C854" s="106" t="s">
        <v>2693</v>
      </c>
      <c r="D854" s="65">
        <v>4824653</v>
      </c>
      <c r="E854" s="65">
        <v>2088540</v>
      </c>
      <c r="F854" s="79">
        <v>4084314.4243999999</v>
      </c>
      <c r="G854" s="65">
        <v>0</v>
      </c>
      <c r="H854" s="65">
        <v>288486</v>
      </c>
      <c r="I854" s="80">
        <f t="shared" si="26"/>
        <v>11285993.4244</v>
      </c>
      <c r="J854" s="65">
        <v>8158948</v>
      </c>
      <c r="K854" s="65">
        <v>0</v>
      </c>
      <c r="L854" s="65">
        <v>1823115.66</v>
      </c>
      <c r="M854" s="65">
        <v>0</v>
      </c>
      <c r="N854" s="65">
        <v>917484.36</v>
      </c>
      <c r="O854" s="65">
        <v>66300</v>
      </c>
      <c r="P854" s="65">
        <v>320145.32</v>
      </c>
      <c r="Q854" s="80">
        <f t="shared" si="27"/>
        <v>11285993.34</v>
      </c>
      <c r="R854" s="65">
        <v>10944304.34</v>
      </c>
      <c r="S854" s="65">
        <v>341689</v>
      </c>
      <c r="T854" s="52">
        <f>SUM('Part C'!$R854:$S854)</f>
        <v>11285993.34</v>
      </c>
      <c r="U854" s="65">
        <v>12594.136179516699</v>
      </c>
      <c r="V854" s="65">
        <v>393.19792865362501</v>
      </c>
      <c r="W854" s="65">
        <v>5859004.0088011296</v>
      </c>
      <c r="X854" s="65">
        <v>17144997.348801099</v>
      </c>
      <c r="Y854" s="17">
        <v>19729.571172383399</v>
      </c>
    </row>
    <row r="855" spans="1:25" s="11" customFormat="1" ht="15" x14ac:dyDescent="0.35">
      <c r="A855" s="106" t="s">
        <v>2694</v>
      </c>
      <c r="B855" s="106" t="s">
        <v>2695</v>
      </c>
      <c r="C855" s="106" t="s">
        <v>2696</v>
      </c>
      <c r="D855" s="65">
        <v>2716033</v>
      </c>
      <c r="E855" s="65">
        <v>2277265</v>
      </c>
      <c r="F855" s="79">
        <v>2950040.4583999999</v>
      </c>
      <c r="G855" s="65">
        <v>0</v>
      </c>
      <c r="H855" s="65">
        <v>631218</v>
      </c>
      <c r="I855" s="80">
        <f t="shared" si="26"/>
        <v>8574556.4583999999</v>
      </c>
      <c r="J855" s="65">
        <v>4615844</v>
      </c>
      <c r="K855" s="65">
        <v>0</v>
      </c>
      <c r="L855" s="65">
        <v>1948090.5</v>
      </c>
      <c r="M855" s="65">
        <v>0</v>
      </c>
      <c r="N855" s="65">
        <v>936236.71</v>
      </c>
      <c r="O855" s="65">
        <v>129571.79</v>
      </c>
      <c r="P855" s="65">
        <v>944813.66</v>
      </c>
      <c r="Q855" s="80">
        <f t="shared" si="27"/>
        <v>8574556.6600000001</v>
      </c>
      <c r="R855" s="65">
        <v>7418538.6600000001</v>
      </c>
      <c r="S855" s="65">
        <v>1156018</v>
      </c>
      <c r="T855" s="52">
        <f>SUM('Part C'!$R855:$S855)</f>
        <v>8574556.6600000001</v>
      </c>
      <c r="U855" s="65">
        <v>16412.696150442502</v>
      </c>
      <c r="V855" s="65">
        <v>2557.5619469026501</v>
      </c>
      <c r="W855" s="65">
        <v>3047491.1530243</v>
      </c>
      <c r="X855" s="65">
        <v>11622047.813024299</v>
      </c>
      <c r="Y855" s="17">
        <v>25712.495161558199</v>
      </c>
    </row>
    <row r="856" spans="1:25" s="11" customFormat="1" ht="15" x14ac:dyDescent="0.35">
      <c r="A856" s="106" t="s">
        <v>2697</v>
      </c>
      <c r="B856" s="106" t="s">
        <v>2698</v>
      </c>
      <c r="C856" s="106" t="s">
        <v>2699</v>
      </c>
      <c r="D856" s="65">
        <v>1671334</v>
      </c>
      <c r="E856" s="65">
        <v>852901</v>
      </c>
      <c r="F856" s="79">
        <v>1491318.0379999999</v>
      </c>
      <c r="G856" s="65">
        <v>0</v>
      </c>
      <c r="H856" s="65">
        <v>700876</v>
      </c>
      <c r="I856" s="80">
        <f t="shared" si="26"/>
        <v>4716429.0379999997</v>
      </c>
      <c r="J856" s="65">
        <v>2858002</v>
      </c>
      <c r="K856" s="65">
        <v>0</v>
      </c>
      <c r="L856" s="65">
        <v>979543.05</v>
      </c>
      <c r="M856" s="65">
        <v>0</v>
      </c>
      <c r="N856" s="65">
        <v>476360.29</v>
      </c>
      <c r="O856" s="65">
        <v>98166.63</v>
      </c>
      <c r="P856" s="65">
        <v>304356.63</v>
      </c>
      <c r="Q856" s="80">
        <f t="shared" si="27"/>
        <v>4716428.5999999996</v>
      </c>
      <c r="R856" s="65">
        <v>4331002.5999999996</v>
      </c>
      <c r="S856" s="65">
        <v>385426</v>
      </c>
      <c r="T856" s="52">
        <f>SUM('Part C'!$R856:$S856)</f>
        <v>4716428.5999999996</v>
      </c>
      <c r="U856" s="65">
        <v>21334.988177339899</v>
      </c>
      <c r="V856" s="65">
        <v>1898.6502463054201</v>
      </c>
      <c r="W856" s="65">
        <v>1368674.1240352499</v>
      </c>
      <c r="X856" s="65">
        <v>6085102.72403525</v>
      </c>
      <c r="Y856" s="17">
        <v>29975.8754878584</v>
      </c>
    </row>
    <row r="857" spans="1:25" s="11" customFormat="1" ht="15" x14ac:dyDescent="0.35">
      <c r="A857" s="106" t="s">
        <v>2700</v>
      </c>
      <c r="B857" s="106" t="s">
        <v>2701</v>
      </c>
      <c r="C857" s="106" t="s">
        <v>2702</v>
      </c>
      <c r="D857" s="65">
        <v>1700379</v>
      </c>
      <c r="E857" s="65">
        <v>807626</v>
      </c>
      <c r="F857" s="79">
        <v>1481729.3540000001</v>
      </c>
      <c r="G857" s="65">
        <v>0</v>
      </c>
      <c r="H857" s="65">
        <v>28764</v>
      </c>
      <c r="I857" s="80">
        <f t="shared" si="26"/>
        <v>4018498.3540000003</v>
      </c>
      <c r="J857" s="65">
        <v>2571373</v>
      </c>
      <c r="K857" s="65">
        <v>0</v>
      </c>
      <c r="L857" s="65">
        <v>625932.07999999996</v>
      </c>
      <c r="M857" s="65">
        <v>0</v>
      </c>
      <c r="N857" s="65">
        <v>495475.34</v>
      </c>
      <c r="O857" s="65">
        <v>11066</v>
      </c>
      <c r="P857" s="65">
        <v>314652.28999999998</v>
      </c>
      <c r="Q857" s="80">
        <f t="shared" si="27"/>
        <v>4018498.71</v>
      </c>
      <c r="R857" s="65">
        <v>3814955.71</v>
      </c>
      <c r="S857" s="65">
        <v>203543</v>
      </c>
      <c r="T857" s="52">
        <f>SUM('Part C'!$R857:$S857)</f>
        <v>4018498.71</v>
      </c>
      <c r="U857" s="65">
        <v>22440.915941176499</v>
      </c>
      <c r="V857" s="65">
        <v>1197.31176470588</v>
      </c>
      <c r="W857" s="65">
        <v>1146180.3009162201</v>
      </c>
      <c r="X857" s="65">
        <v>5164679.01091622</v>
      </c>
      <c r="Y857" s="17">
        <v>30380.464770095401</v>
      </c>
    </row>
    <row r="858" spans="1:25" s="11" customFormat="1" ht="15" x14ac:dyDescent="0.35">
      <c r="A858" s="106" t="s">
        <v>2703</v>
      </c>
      <c r="B858" s="106" t="s">
        <v>2704</v>
      </c>
      <c r="C858" s="106" t="s">
        <v>2705</v>
      </c>
      <c r="D858" s="65">
        <v>5686964</v>
      </c>
      <c r="E858" s="65">
        <v>2326853</v>
      </c>
      <c r="F858" s="79">
        <v>4734563.0835999995</v>
      </c>
      <c r="G858" s="65">
        <v>0</v>
      </c>
      <c r="H858" s="65">
        <v>918713</v>
      </c>
      <c r="I858" s="80">
        <f t="shared" si="26"/>
        <v>13667093.0836</v>
      </c>
      <c r="J858" s="65">
        <v>9757229</v>
      </c>
      <c r="K858" s="65">
        <v>0</v>
      </c>
      <c r="L858" s="65">
        <v>1866208.84</v>
      </c>
      <c r="M858" s="65">
        <v>0</v>
      </c>
      <c r="N858" s="65">
        <v>994280.23</v>
      </c>
      <c r="O858" s="65">
        <v>171582.35</v>
      </c>
      <c r="P858" s="65">
        <v>877792.3</v>
      </c>
      <c r="Q858" s="80">
        <f t="shared" si="27"/>
        <v>13667092.720000001</v>
      </c>
      <c r="R858" s="65">
        <v>12978924.720000001</v>
      </c>
      <c r="S858" s="65">
        <v>688168</v>
      </c>
      <c r="T858" s="52">
        <f>SUM('Part C'!$R858:$S858)</f>
        <v>13667092.720000001</v>
      </c>
      <c r="U858" s="65">
        <v>13505.6448699272</v>
      </c>
      <c r="V858" s="65">
        <v>716.09573361082198</v>
      </c>
      <c r="W858" s="65">
        <v>6479289.8187087299</v>
      </c>
      <c r="X858" s="65">
        <v>20146382.538708702</v>
      </c>
      <c r="Y858" s="17">
        <v>20963.977667751002</v>
      </c>
    </row>
    <row r="859" spans="1:25" s="11" customFormat="1" ht="15" x14ac:dyDescent="0.35">
      <c r="A859" s="106" t="s">
        <v>2706</v>
      </c>
      <c r="B859" s="106" t="s">
        <v>2707</v>
      </c>
      <c r="C859" s="106" t="s">
        <v>2708</v>
      </c>
      <c r="D859" s="65">
        <v>8913782</v>
      </c>
      <c r="E859" s="65">
        <v>3571839</v>
      </c>
      <c r="F859" s="79">
        <v>7376504.8868000004</v>
      </c>
      <c r="G859" s="65">
        <v>0</v>
      </c>
      <c r="H859" s="65">
        <v>226216</v>
      </c>
      <c r="I859" s="80">
        <f t="shared" si="26"/>
        <v>20088341.886799999</v>
      </c>
      <c r="J859" s="65">
        <v>13465579</v>
      </c>
      <c r="K859" s="65">
        <v>0</v>
      </c>
      <c r="L859" s="65">
        <v>4019860.92</v>
      </c>
      <c r="M859" s="65">
        <v>0</v>
      </c>
      <c r="N859" s="65">
        <v>1339184.75</v>
      </c>
      <c r="O859" s="65">
        <v>55322</v>
      </c>
      <c r="P859" s="65">
        <v>1208395.54</v>
      </c>
      <c r="Q859" s="80">
        <f t="shared" si="27"/>
        <v>20088342.210000001</v>
      </c>
      <c r="R859" s="65">
        <v>18596929.210000001</v>
      </c>
      <c r="S859" s="65">
        <v>1491413</v>
      </c>
      <c r="T859" s="52">
        <f>SUM('Part C'!$R859:$S859)</f>
        <v>20088342.210000001</v>
      </c>
      <c r="U859" s="65">
        <v>14620.227366352199</v>
      </c>
      <c r="V859" s="65">
        <v>1172.49449685535</v>
      </c>
      <c r="W859" s="65">
        <v>8576125.54567899</v>
      </c>
      <c r="X859" s="65">
        <v>28664467.755679</v>
      </c>
      <c r="Y859" s="17">
        <v>22534.958927420601</v>
      </c>
    </row>
    <row r="860" spans="1:25" s="11" customFormat="1" ht="15" x14ac:dyDescent="0.35">
      <c r="A860" s="106" t="s">
        <v>2709</v>
      </c>
      <c r="B860" s="106" t="s">
        <v>2710</v>
      </c>
      <c r="C860" s="106" t="s">
        <v>2711</v>
      </c>
      <c r="D860" s="65">
        <v>5363064</v>
      </c>
      <c r="E860" s="65">
        <v>1954155</v>
      </c>
      <c r="F860" s="79">
        <v>4323012.9852</v>
      </c>
      <c r="G860" s="65">
        <v>0</v>
      </c>
      <c r="H860" s="65">
        <v>1059217</v>
      </c>
      <c r="I860" s="80">
        <f t="shared" si="26"/>
        <v>12699448.985199999</v>
      </c>
      <c r="J860" s="65">
        <v>6712389</v>
      </c>
      <c r="K860" s="65">
        <v>0</v>
      </c>
      <c r="L860" s="65">
        <v>4272041.76</v>
      </c>
      <c r="M860" s="65">
        <v>0</v>
      </c>
      <c r="N860" s="65">
        <v>968856.06</v>
      </c>
      <c r="O860" s="65">
        <v>117410</v>
      </c>
      <c r="P860" s="65">
        <v>628752.56000000006</v>
      </c>
      <c r="Q860" s="80">
        <f t="shared" si="27"/>
        <v>12699449.380000001</v>
      </c>
      <c r="R860" s="65">
        <v>12644606.380000001</v>
      </c>
      <c r="S860" s="65">
        <v>54843</v>
      </c>
      <c r="T860" s="52">
        <f>SUM('Part C'!$R860:$S860)</f>
        <v>12699449.380000001</v>
      </c>
      <c r="U860" s="65">
        <v>18378.788343023301</v>
      </c>
      <c r="V860" s="65">
        <v>79.713662790697697</v>
      </c>
      <c r="W860" s="65">
        <v>4638659.1001785696</v>
      </c>
      <c r="X860" s="65">
        <v>17338108.480178598</v>
      </c>
      <c r="Y860" s="17">
        <v>25200.739070027001</v>
      </c>
    </row>
    <row r="861" spans="1:25" s="11" customFormat="1" ht="15" x14ac:dyDescent="0.35">
      <c r="A861" s="106" t="s">
        <v>2712</v>
      </c>
      <c r="B861" s="106" t="s">
        <v>2713</v>
      </c>
      <c r="C861" s="106" t="s">
        <v>2714</v>
      </c>
      <c r="D861" s="65">
        <v>1508318</v>
      </c>
      <c r="E861" s="65">
        <v>1100315</v>
      </c>
      <c r="F861" s="79">
        <v>1541180.3764</v>
      </c>
      <c r="G861" s="65">
        <v>0</v>
      </c>
      <c r="H861" s="65">
        <v>63853</v>
      </c>
      <c r="I861" s="80">
        <f t="shared" si="26"/>
        <v>4213666.3763999995</v>
      </c>
      <c r="J861" s="65">
        <v>2354529</v>
      </c>
      <c r="K861" s="65">
        <v>0</v>
      </c>
      <c r="L861" s="65">
        <v>565282.82999999996</v>
      </c>
      <c r="M861" s="65">
        <v>0</v>
      </c>
      <c r="N861" s="65">
        <v>709323.4</v>
      </c>
      <c r="O861" s="65">
        <v>88161.79</v>
      </c>
      <c r="P861" s="65">
        <v>496369.37</v>
      </c>
      <c r="Q861" s="80">
        <f t="shared" si="27"/>
        <v>4213666.3899999997</v>
      </c>
      <c r="R861" s="65">
        <v>3958990.39</v>
      </c>
      <c r="S861" s="65">
        <v>254676</v>
      </c>
      <c r="T861" s="52">
        <f>SUM('Part C'!$R861:$S861)</f>
        <v>4213666.3900000006</v>
      </c>
      <c r="U861" s="65">
        <v>23151.990584795301</v>
      </c>
      <c r="V861" s="65">
        <v>1489.3333333333301</v>
      </c>
      <c r="W861" s="65">
        <v>1152922.5379804301</v>
      </c>
      <c r="X861" s="65">
        <v>5366588.9279804304</v>
      </c>
      <c r="Y861" s="17">
        <v>31383.5609823417</v>
      </c>
    </row>
    <row r="862" spans="1:25" s="11" customFormat="1" ht="15" x14ac:dyDescent="0.35">
      <c r="A862" s="106" t="s">
        <v>2715</v>
      </c>
      <c r="B862" s="106" t="s">
        <v>2716</v>
      </c>
      <c r="C862" s="106" t="s">
        <v>2717</v>
      </c>
      <c r="D862" s="65">
        <v>1903692</v>
      </c>
      <c r="E862" s="65">
        <v>1559415</v>
      </c>
      <c r="F862" s="79">
        <v>2046003.6155999999</v>
      </c>
      <c r="G862" s="65">
        <v>0</v>
      </c>
      <c r="H862" s="65">
        <v>209723</v>
      </c>
      <c r="I862" s="80">
        <f t="shared" si="26"/>
        <v>5718833.6156000001</v>
      </c>
      <c r="J862" s="65">
        <v>2211168</v>
      </c>
      <c r="K862" s="65">
        <v>928364.76</v>
      </c>
      <c r="L862" s="65">
        <v>1475894.93</v>
      </c>
      <c r="M862" s="65">
        <v>54482.54</v>
      </c>
      <c r="N862" s="65">
        <v>491014.74</v>
      </c>
      <c r="O862" s="65">
        <v>74587</v>
      </c>
      <c r="P862" s="65">
        <v>483321.63</v>
      </c>
      <c r="Q862" s="80">
        <f t="shared" si="27"/>
        <v>5718833.5999999996</v>
      </c>
      <c r="R862" s="65">
        <v>5381312.5999999996</v>
      </c>
      <c r="S862" s="65">
        <v>337521</v>
      </c>
      <c r="T862" s="52">
        <f>SUM('Part C'!$R862:$S862)</f>
        <v>5718833.5999999996</v>
      </c>
      <c r="U862" s="65">
        <v>21698.841129032298</v>
      </c>
      <c r="V862" s="65">
        <v>1360.9717741935499</v>
      </c>
      <c r="W862" s="65">
        <v>1672074.7919248301</v>
      </c>
      <c r="X862" s="65">
        <v>7390908.3919248302</v>
      </c>
      <c r="Y862" s="17">
        <v>29802.049967438801</v>
      </c>
    </row>
    <row r="863" spans="1:25" s="11" customFormat="1" ht="15" x14ac:dyDescent="0.35">
      <c r="A863" s="106" t="s">
        <v>2718</v>
      </c>
      <c r="B863" s="106" t="s">
        <v>2719</v>
      </c>
      <c r="C863" s="106" t="s">
        <v>2720</v>
      </c>
      <c r="D863" s="65">
        <v>4045920</v>
      </c>
      <c r="E863" s="65">
        <v>1893480</v>
      </c>
      <c r="F863" s="79">
        <v>3508997.52</v>
      </c>
      <c r="G863" s="65">
        <v>0</v>
      </c>
      <c r="H863" s="65">
        <v>151966</v>
      </c>
      <c r="I863" s="80">
        <f t="shared" si="26"/>
        <v>9600363.5199999996</v>
      </c>
      <c r="J863" s="65">
        <v>4464699</v>
      </c>
      <c r="K863" s="65">
        <v>1461377.23</v>
      </c>
      <c r="L863" s="65">
        <v>2294495.15</v>
      </c>
      <c r="M863" s="65">
        <v>115554.63</v>
      </c>
      <c r="N863" s="65">
        <v>492074.21</v>
      </c>
      <c r="O863" s="65">
        <v>15835</v>
      </c>
      <c r="P863" s="65">
        <v>756328.36</v>
      </c>
      <c r="Q863" s="80">
        <f t="shared" si="27"/>
        <v>9600363.5800000001</v>
      </c>
      <c r="R863" s="65">
        <v>8668693.5800000001</v>
      </c>
      <c r="S863" s="65">
        <v>931670</v>
      </c>
      <c r="T863" s="52">
        <f>SUM('Part C'!$R863:$S863)</f>
        <v>9600363.5800000001</v>
      </c>
      <c r="U863" s="65">
        <v>16574.939923518199</v>
      </c>
      <c r="V863" s="65">
        <v>1781.3957934990401</v>
      </c>
      <c r="W863" s="65">
        <v>3526189.9845834202</v>
      </c>
      <c r="X863" s="65">
        <v>13126553.5645834</v>
      </c>
      <c r="Y863" s="17">
        <v>25098.572781230301</v>
      </c>
    </row>
    <row r="864" spans="1:25" s="11" customFormat="1" ht="15" x14ac:dyDescent="0.35">
      <c r="A864" s="106" t="s">
        <v>2721</v>
      </c>
      <c r="B864" s="106" t="s">
        <v>2722</v>
      </c>
      <c r="C864" s="106" t="s">
        <v>2723</v>
      </c>
      <c r="D864" s="65">
        <v>1146002</v>
      </c>
      <c r="E864" s="65">
        <v>685034</v>
      </c>
      <c r="F864" s="79">
        <v>1081776.0688</v>
      </c>
      <c r="G864" s="65">
        <v>0</v>
      </c>
      <c r="H864" s="65">
        <v>14299</v>
      </c>
      <c r="I864" s="80">
        <f t="shared" si="26"/>
        <v>2927111.0688</v>
      </c>
      <c r="J864" s="65">
        <v>1585227</v>
      </c>
      <c r="K864" s="65">
        <v>268613.28000000003</v>
      </c>
      <c r="L864" s="65">
        <v>489296.67</v>
      </c>
      <c r="M864" s="65">
        <v>0</v>
      </c>
      <c r="N864" s="65">
        <v>507823.13</v>
      </c>
      <c r="O864" s="65">
        <v>2319</v>
      </c>
      <c r="P864" s="65">
        <v>73832.210000000006</v>
      </c>
      <c r="Q864" s="80">
        <f t="shared" si="27"/>
        <v>2927111.29</v>
      </c>
      <c r="R864" s="65">
        <v>2749571.29</v>
      </c>
      <c r="S864" s="65">
        <v>177540</v>
      </c>
      <c r="T864" s="52">
        <f>SUM('Part C'!$R864:$S864)</f>
        <v>2927111.29</v>
      </c>
      <c r="U864" s="65">
        <v>38726.3561971831</v>
      </c>
      <c r="V864" s="65">
        <v>2500.5633802816901</v>
      </c>
      <c r="W864" s="65">
        <v>478698.83155912597</v>
      </c>
      <c r="X864" s="65">
        <v>3405810.12155913</v>
      </c>
      <c r="Y864" s="17">
        <v>47969.156641677801</v>
      </c>
    </row>
    <row r="865" spans="1:25" s="11" customFormat="1" ht="15" x14ac:dyDescent="0.35">
      <c r="A865" s="106" t="s">
        <v>2724</v>
      </c>
      <c r="B865" s="106" t="s">
        <v>2725</v>
      </c>
      <c r="C865" s="106" t="s">
        <v>2726</v>
      </c>
      <c r="D865" s="65">
        <v>2893063</v>
      </c>
      <c r="E865" s="65">
        <v>1511147</v>
      </c>
      <c r="F865" s="79">
        <v>2602007.2680000002</v>
      </c>
      <c r="G865" s="65">
        <v>0</v>
      </c>
      <c r="H865" s="65">
        <v>292605</v>
      </c>
      <c r="I865" s="80">
        <f t="shared" si="26"/>
        <v>7298822.2680000002</v>
      </c>
      <c r="J865" s="65">
        <v>1883810</v>
      </c>
      <c r="K865" s="65">
        <v>431537.83</v>
      </c>
      <c r="L865" s="65">
        <v>3835589.24</v>
      </c>
      <c r="M865" s="65">
        <v>57886.79</v>
      </c>
      <c r="N865" s="65">
        <v>485399.21</v>
      </c>
      <c r="O865" s="65">
        <v>10030</v>
      </c>
      <c r="P865" s="65">
        <v>594569.23</v>
      </c>
      <c r="Q865" s="80">
        <f t="shared" si="27"/>
        <v>7298822.3000000007</v>
      </c>
      <c r="R865" s="65">
        <v>6766195.2999999998</v>
      </c>
      <c r="S865" s="65">
        <v>532627</v>
      </c>
      <c r="T865" s="52">
        <f>SUM('Part C'!$R865:$S865)</f>
        <v>7298822.2999999998</v>
      </c>
      <c r="U865" s="65">
        <v>35611.554210526301</v>
      </c>
      <c r="V865" s="65">
        <v>2803.3</v>
      </c>
      <c r="W865" s="65">
        <v>1281025.0422004799</v>
      </c>
      <c r="X865" s="65">
        <v>8579847.3422004804</v>
      </c>
      <c r="Y865" s="17">
        <v>45157.091274739403</v>
      </c>
    </row>
    <row r="866" spans="1:25" s="11" customFormat="1" ht="15" x14ac:dyDescent="0.35">
      <c r="A866" s="106" t="s">
        <v>2727</v>
      </c>
      <c r="B866" s="106" t="s">
        <v>2728</v>
      </c>
      <c r="C866" s="106" t="s">
        <v>2729</v>
      </c>
      <c r="D866" s="65">
        <v>1442016</v>
      </c>
      <c r="E866" s="65">
        <v>1279256</v>
      </c>
      <c r="F866" s="79">
        <v>1607727.4975999999</v>
      </c>
      <c r="G866" s="65">
        <v>0</v>
      </c>
      <c r="H866" s="65">
        <v>66282</v>
      </c>
      <c r="I866" s="80">
        <f t="shared" si="26"/>
        <v>4395281.4976000004</v>
      </c>
      <c r="J866" s="65">
        <v>1997826</v>
      </c>
      <c r="K866" s="65">
        <v>0</v>
      </c>
      <c r="L866" s="65">
        <v>1415369.76</v>
      </c>
      <c r="M866" s="65">
        <v>0</v>
      </c>
      <c r="N866" s="65">
        <v>504278.83</v>
      </c>
      <c r="O866" s="65">
        <v>9572</v>
      </c>
      <c r="P866" s="65">
        <v>468234.48</v>
      </c>
      <c r="Q866" s="80">
        <f t="shared" si="27"/>
        <v>4395281.07</v>
      </c>
      <c r="R866" s="65">
        <v>4000918.07</v>
      </c>
      <c r="S866" s="65">
        <v>394363</v>
      </c>
      <c r="T866" s="52">
        <f>SUM('Part C'!$R866:$S866)</f>
        <v>4395281.07</v>
      </c>
      <c r="U866" s="65">
        <v>21626.584162162198</v>
      </c>
      <c r="V866" s="65">
        <v>2131.69189189189</v>
      </c>
      <c r="W866" s="65">
        <v>1247313.8568794101</v>
      </c>
      <c r="X866" s="65">
        <v>5642594.9268794097</v>
      </c>
      <c r="Y866" s="17">
        <v>30500.513118267099</v>
      </c>
    </row>
    <row r="867" spans="1:25" s="11" customFormat="1" ht="15" x14ac:dyDescent="0.35">
      <c r="A867" s="106" t="s">
        <v>2730</v>
      </c>
      <c r="B867" s="106" t="s">
        <v>2731</v>
      </c>
      <c r="C867" s="106" t="s">
        <v>2732</v>
      </c>
      <c r="D867" s="65">
        <v>3777487</v>
      </c>
      <c r="E867" s="65">
        <v>1951453</v>
      </c>
      <c r="F867" s="79">
        <v>3384657.7519999999</v>
      </c>
      <c r="G867" s="65">
        <v>0</v>
      </c>
      <c r="H867" s="65">
        <v>266509</v>
      </c>
      <c r="I867" s="80">
        <f t="shared" si="26"/>
        <v>9380106.7520000003</v>
      </c>
      <c r="J867" s="65">
        <v>4282916</v>
      </c>
      <c r="K867" s="65">
        <v>1059376.53</v>
      </c>
      <c r="L867" s="65">
        <v>2567813.6800000002</v>
      </c>
      <c r="M867" s="65">
        <v>255061.19</v>
      </c>
      <c r="N867" s="65">
        <v>492688.26</v>
      </c>
      <c r="O867" s="65">
        <v>17997</v>
      </c>
      <c r="P867" s="65">
        <v>704254.26</v>
      </c>
      <c r="Q867" s="80">
        <f t="shared" si="27"/>
        <v>9380106.9200000018</v>
      </c>
      <c r="R867" s="65">
        <v>8410843.9199999999</v>
      </c>
      <c r="S867" s="65">
        <v>969263</v>
      </c>
      <c r="T867" s="52">
        <f>SUM('Part C'!$R867:$S867)</f>
        <v>9380106.9199999999</v>
      </c>
      <c r="U867" s="65">
        <v>19159.097767653799</v>
      </c>
      <c r="V867" s="65">
        <v>2207.8883826879301</v>
      </c>
      <c r="W867" s="65">
        <v>2959842.0711895302</v>
      </c>
      <c r="X867" s="65">
        <v>12339948.9911895</v>
      </c>
      <c r="Y867" s="17">
        <v>28109.223214554699</v>
      </c>
    </row>
    <row r="868" spans="1:25" s="11" customFormat="1" ht="15" x14ac:dyDescent="0.35">
      <c r="A868" s="106" t="s">
        <v>2733</v>
      </c>
      <c r="B868" s="106" t="s">
        <v>2734</v>
      </c>
      <c r="C868" s="106" t="s">
        <v>2735</v>
      </c>
      <c r="D868" s="65">
        <v>1058431</v>
      </c>
      <c r="E868" s="65">
        <v>1152668</v>
      </c>
      <c r="F868" s="79">
        <v>1306317.2892</v>
      </c>
      <c r="G868" s="65">
        <v>0</v>
      </c>
      <c r="H868" s="65">
        <v>28592</v>
      </c>
      <c r="I868" s="80">
        <f t="shared" si="26"/>
        <v>3546008.2892</v>
      </c>
      <c r="J868" s="65">
        <v>1743741</v>
      </c>
      <c r="K868" s="65">
        <v>0</v>
      </c>
      <c r="L868" s="65">
        <v>989781.44</v>
      </c>
      <c r="M868" s="65">
        <v>0</v>
      </c>
      <c r="N868" s="65">
        <v>257563.25</v>
      </c>
      <c r="O868" s="65">
        <v>6038</v>
      </c>
      <c r="P868" s="65">
        <v>548884.86</v>
      </c>
      <c r="Q868" s="80">
        <f t="shared" si="27"/>
        <v>3546008.55</v>
      </c>
      <c r="R868" s="65">
        <v>3149258.55</v>
      </c>
      <c r="S868" s="65">
        <v>396750</v>
      </c>
      <c r="T868" s="52">
        <f>SUM('Part C'!$R868:$S868)</f>
        <v>3546008.55</v>
      </c>
      <c r="U868" s="65">
        <v>39365.731874999998</v>
      </c>
      <c r="V868" s="65">
        <v>4959.375</v>
      </c>
      <c r="W868" s="65">
        <v>539378.96513704397</v>
      </c>
      <c r="X868" s="65">
        <v>4085387.5151370401</v>
      </c>
      <c r="Y868" s="17">
        <v>51067.343939213002</v>
      </c>
    </row>
    <row r="869" spans="1:25" s="11" customFormat="1" ht="15" x14ac:dyDescent="0.35">
      <c r="A869" s="106" t="s">
        <v>2736</v>
      </c>
      <c r="B869" s="106" t="s">
        <v>2737</v>
      </c>
      <c r="C869" s="106" t="s">
        <v>2738</v>
      </c>
      <c r="D869" s="65">
        <v>2389583</v>
      </c>
      <c r="E869" s="65">
        <v>1546769</v>
      </c>
      <c r="F869" s="79">
        <v>2325596.7615999999</v>
      </c>
      <c r="G869" s="65">
        <v>0</v>
      </c>
      <c r="H869" s="65">
        <v>448395</v>
      </c>
      <c r="I869" s="80">
        <f t="shared" si="26"/>
        <v>6710343.7615999999</v>
      </c>
      <c r="J869" s="65">
        <v>2013645</v>
      </c>
      <c r="K869" s="65">
        <v>681110.78</v>
      </c>
      <c r="L869" s="65">
        <v>2847630.63</v>
      </c>
      <c r="M869" s="65">
        <v>54430.03</v>
      </c>
      <c r="N869" s="65">
        <v>245473.17</v>
      </c>
      <c r="O869" s="65">
        <v>9345</v>
      </c>
      <c r="P869" s="65">
        <v>858709.17</v>
      </c>
      <c r="Q869" s="80">
        <f t="shared" si="27"/>
        <v>6710343.7800000003</v>
      </c>
      <c r="R869" s="65">
        <v>5868562.7800000003</v>
      </c>
      <c r="S869" s="65">
        <v>841781</v>
      </c>
      <c r="T869" s="52">
        <f>SUM('Part C'!$R869:$S869)</f>
        <v>6710343.7800000003</v>
      </c>
      <c r="U869" s="65">
        <v>20519.450279720299</v>
      </c>
      <c r="V869" s="65">
        <v>2943.2902097902102</v>
      </c>
      <c r="W869" s="65">
        <v>1928279.8003649299</v>
      </c>
      <c r="X869" s="65">
        <v>8638623.5803649295</v>
      </c>
      <c r="Y869" s="17">
        <v>30204.9775537235</v>
      </c>
    </row>
    <row r="870" spans="1:25" s="11" customFormat="1" ht="15" x14ac:dyDescent="0.35">
      <c r="A870" s="106" t="s">
        <v>2739</v>
      </c>
      <c r="B870" s="106" t="s">
        <v>2740</v>
      </c>
      <c r="C870" s="106" t="s">
        <v>2741</v>
      </c>
      <c r="D870" s="65">
        <v>1795101</v>
      </c>
      <c r="E870" s="65">
        <v>1551693</v>
      </c>
      <c r="F870" s="79">
        <v>1977285.8951999999</v>
      </c>
      <c r="G870" s="65">
        <v>0</v>
      </c>
      <c r="H870" s="65">
        <v>34421</v>
      </c>
      <c r="I870" s="80">
        <f t="shared" si="26"/>
        <v>5358500.8952000001</v>
      </c>
      <c r="J870" s="65">
        <v>1880338</v>
      </c>
      <c r="K870" s="65">
        <v>362094.77</v>
      </c>
      <c r="L870" s="65">
        <v>2053657.58</v>
      </c>
      <c r="M870" s="65">
        <v>136000.62</v>
      </c>
      <c r="N870" s="65">
        <v>503640.92</v>
      </c>
      <c r="O870" s="65">
        <v>10475</v>
      </c>
      <c r="P870" s="65">
        <v>412294</v>
      </c>
      <c r="Q870" s="80">
        <f t="shared" si="27"/>
        <v>5358500.8899999997</v>
      </c>
      <c r="R870" s="65">
        <v>4800948.8899999997</v>
      </c>
      <c r="S870" s="65">
        <v>557552</v>
      </c>
      <c r="T870" s="52">
        <f>SUM('Part C'!$R870:$S870)</f>
        <v>5358500.8899999997</v>
      </c>
      <c r="U870" s="65">
        <v>26092.113532608699</v>
      </c>
      <c r="V870" s="65">
        <v>3030.1739130434798</v>
      </c>
      <c r="W870" s="65">
        <v>1240571.6198152001</v>
      </c>
      <c r="X870" s="65">
        <v>6599072.5098152002</v>
      </c>
      <c r="Y870" s="17">
        <v>35864.524509865201</v>
      </c>
    </row>
    <row r="871" spans="1:25" s="11" customFormat="1" ht="15" x14ac:dyDescent="0.35">
      <c r="A871" s="106" t="s">
        <v>2742</v>
      </c>
      <c r="B871" s="106" t="s">
        <v>2743</v>
      </c>
      <c r="C871" s="106" t="s">
        <v>2744</v>
      </c>
      <c r="D871" s="65">
        <v>1213848</v>
      </c>
      <c r="E871" s="65">
        <v>1104522</v>
      </c>
      <c r="F871" s="79">
        <v>1369692.996</v>
      </c>
      <c r="G871" s="65">
        <v>0</v>
      </c>
      <c r="H871" s="65">
        <v>165263</v>
      </c>
      <c r="I871" s="80">
        <f t="shared" si="26"/>
        <v>3853325.9960000003</v>
      </c>
      <c r="J871" s="65">
        <v>1416854</v>
      </c>
      <c r="K871" s="65">
        <v>635691.92000000004</v>
      </c>
      <c r="L871" s="65">
        <v>927737.06</v>
      </c>
      <c r="M871" s="65">
        <v>74613.149999999994</v>
      </c>
      <c r="N871" s="65">
        <v>517145.22</v>
      </c>
      <c r="O871" s="65">
        <v>4209</v>
      </c>
      <c r="P871" s="65">
        <v>277076</v>
      </c>
      <c r="Q871" s="80">
        <f t="shared" si="27"/>
        <v>3853326.3499999996</v>
      </c>
      <c r="R871" s="65">
        <v>3617856.35</v>
      </c>
      <c r="S871" s="65">
        <v>235470</v>
      </c>
      <c r="T871" s="52">
        <f>SUM('Part C'!$R871:$S871)</f>
        <v>3853326.35</v>
      </c>
      <c r="U871" s="65">
        <v>26027.7435251799</v>
      </c>
      <c r="V871" s="65">
        <v>1694.02877697842</v>
      </c>
      <c r="W871" s="65">
        <v>937170.95192561299</v>
      </c>
      <c r="X871" s="65">
        <v>4790497.3019256098</v>
      </c>
      <c r="Y871" s="17">
        <v>34464.009366371298</v>
      </c>
    </row>
    <row r="872" spans="1:25" s="11" customFormat="1" ht="15" x14ac:dyDescent="0.35">
      <c r="A872" s="106" t="s">
        <v>2745</v>
      </c>
      <c r="B872" s="106" t="s">
        <v>2746</v>
      </c>
      <c r="C872" s="106" t="s">
        <v>2747</v>
      </c>
      <c r="D872" s="65">
        <v>1658556</v>
      </c>
      <c r="E872" s="65">
        <v>1039057</v>
      </c>
      <c r="F872" s="79">
        <v>1593749.7604</v>
      </c>
      <c r="G872" s="65">
        <v>0</v>
      </c>
      <c r="H872" s="65">
        <v>23006</v>
      </c>
      <c r="I872" s="80">
        <f t="shared" si="26"/>
        <v>4314368.7604</v>
      </c>
      <c r="J872" s="65">
        <v>2262476</v>
      </c>
      <c r="K872" s="65">
        <v>0</v>
      </c>
      <c r="L872" s="65">
        <v>1442082.47</v>
      </c>
      <c r="M872" s="65">
        <v>0</v>
      </c>
      <c r="N872" s="65">
        <v>323864.61</v>
      </c>
      <c r="O872" s="65">
        <v>10308</v>
      </c>
      <c r="P872" s="65">
        <v>275637.92</v>
      </c>
      <c r="Q872" s="80">
        <f t="shared" si="27"/>
        <v>4314369</v>
      </c>
      <c r="R872" s="65">
        <v>4004248</v>
      </c>
      <c r="S872" s="65">
        <v>310121</v>
      </c>
      <c r="T872" s="52">
        <f>SUM('Part C'!$R872:$S872)</f>
        <v>4314369</v>
      </c>
      <c r="U872" s="65">
        <v>25026.55</v>
      </c>
      <c r="V872" s="65">
        <v>1938.2562499999999</v>
      </c>
      <c r="W872" s="65">
        <v>1078757.93027409</v>
      </c>
      <c r="X872" s="65">
        <v>5393126.9302740898</v>
      </c>
      <c r="Y872" s="17">
        <v>33707.043314212999</v>
      </c>
    </row>
    <row r="873" spans="1:25" s="11" customFormat="1" ht="15" x14ac:dyDescent="0.35">
      <c r="A873" s="106" t="s">
        <v>2748</v>
      </c>
      <c r="B873" s="106" t="s">
        <v>2749</v>
      </c>
      <c r="C873" s="106" t="s">
        <v>2750</v>
      </c>
      <c r="D873" s="65">
        <v>2797168</v>
      </c>
      <c r="E873" s="65">
        <v>1536324</v>
      </c>
      <c r="F873" s="79">
        <v>2560227.0735999998</v>
      </c>
      <c r="G873" s="65">
        <v>0</v>
      </c>
      <c r="H873" s="65">
        <v>525413</v>
      </c>
      <c r="I873" s="80">
        <f t="shared" si="26"/>
        <v>7419132.0735999998</v>
      </c>
      <c r="J873" s="65">
        <v>2616487</v>
      </c>
      <c r="K873" s="65">
        <v>601795.76</v>
      </c>
      <c r="L873" s="65">
        <v>2265727.13</v>
      </c>
      <c r="M873" s="65">
        <v>484351.87</v>
      </c>
      <c r="N873" s="65">
        <v>526247.78</v>
      </c>
      <c r="O873" s="65">
        <v>11572</v>
      </c>
      <c r="P873" s="65">
        <v>912950.15</v>
      </c>
      <c r="Q873" s="80">
        <f t="shared" si="27"/>
        <v>7419131.6900000004</v>
      </c>
      <c r="R873" s="65">
        <v>6982471.6900000004</v>
      </c>
      <c r="S873" s="65">
        <v>436660</v>
      </c>
      <c r="T873" s="52">
        <f>SUM('Part C'!$R873:$S873)</f>
        <v>7419131.6900000004</v>
      </c>
      <c r="U873" s="65">
        <v>29586.744449152498</v>
      </c>
      <c r="V873" s="65">
        <v>1850.2542372881401</v>
      </c>
      <c r="W873" s="65">
        <v>1591167.94715428</v>
      </c>
      <c r="X873" s="65">
        <v>9010299.6371542793</v>
      </c>
      <c r="Y873" s="17">
        <v>38179.235750653701</v>
      </c>
    </row>
    <row r="874" spans="1:25" s="11" customFormat="1" ht="15" x14ac:dyDescent="0.35">
      <c r="A874" s="106" t="s">
        <v>2751</v>
      </c>
      <c r="B874" s="106" t="s">
        <v>2752</v>
      </c>
      <c r="C874" s="106" t="s">
        <v>2753</v>
      </c>
      <c r="D874" s="65">
        <v>2088306</v>
      </c>
      <c r="E874" s="65">
        <v>1380325</v>
      </c>
      <c r="F874" s="79">
        <v>2049267.1947999999</v>
      </c>
      <c r="G874" s="65">
        <v>0</v>
      </c>
      <c r="H874" s="65">
        <v>31224</v>
      </c>
      <c r="I874" s="80">
        <f t="shared" si="26"/>
        <v>5549122.1947999997</v>
      </c>
      <c r="J874" s="65">
        <v>2037420</v>
      </c>
      <c r="K874" s="65">
        <v>1036206.78</v>
      </c>
      <c r="L874" s="65">
        <v>1525429.26</v>
      </c>
      <c r="M874" s="65">
        <v>0</v>
      </c>
      <c r="N874" s="65">
        <v>458040.63</v>
      </c>
      <c r="O874" s="65">
        <v>5600</v>
      </c>
      <c r="P874" s="65">
        <v>486425.28</v>
      </c>
      <c r="Q874" s="80">
        <f t="shared" si="27"/>
        <v>5549121.9500000002</v>
      </c>
      <c r="R874" s="65">
        <v>5104029.95</v>
      </c>
      <c r="S874" s="65">
        <v>445092</v>
      </c>
      <c r="T874" s="52">
        <f>SUM('Part C'!$R874:$S874)</f>
        <v>5549121.9500000002</v>
      </c>
      <c r="U874" s="65">
        <v>26583.489322916699</v>
      </c>
      <c r="V874" s="65">
        <v>2318.1875</v>
      </c>
      <c r="W874" s="65">
        <v>1294509.5163288999</v>
      </c>
      <c r="X874" s="65">
        <v>6843631.4663289003</v>
      </c>
      <c r="Y874" s="17">
        <v>35643.913887129696</v>
      </c>
    </row>
    <row r="875" spans="1:25" s="11" customFormat="1" ht="15" x14ac:dyDescent="0.35">
      <c r="A875" s="106" t="s">
        <v>2754</v>
      </c>
      <c r="B875" s="106" t="s">
        <v>2755</v>
      </c>
      <c r="C875" s="106" t="s">
        <v>2756</v>
      </c>
      <c r="D875" s="65">
        <v>2154764</v>
      </c>
      <c r="E875" s="65">
        <v>1306673</v>
      </c>
      <c r="F875" s="79">
        <v>2045016.9796</v>
      </c>
      <c r="G875" s="65">
        <v>0</v>
      </c>
      <c r="H875" s="65">
        <v>502927</v>
      </c>
      <c r="I875" s="80">
        <f t="shared" si="26"/>
        <v>6009380.9796000002</v>
      </c>
      <c r="J875" s="65">
        <v>2216256</v>
      </c>
      <c r="K875" s="65">
        <v>457524.47999999998</v>
      </c>
      <c r="L875" s="65">
        <v>1745400.31</v>
      </c>
      <c r="M875" s="65">
        <v>85921.72</v>
      </c>
      <c r="N875" s="65">
        <v>482798.26</v>
      </c>
      <c r="O875" s="65">
        <v>5178</v>
      </c>
      <c r="P875" s="65">
        <v>1016302.25</v>
      </c>
      <c r="Q875" s="80">
        <f t="shared" si="27"/>
        <v>6009381.0199999996</v>
      </c>
      <c r="R875" s="65">
        <v>5569051.0199999996</v>
      </c>
      <c r="S875" s="65">
        <v>440330</v>
      </c>
      <c r="T875" s="52">
        <f>SUM('Part C'!$R875:$S875)</f>
        <v>6009381.0199999996</v>
      </c>
      <c r="U875" s="65">
        <v>27433.748866995102</v>
      </c>
      <c r="V875" s="65">
        <v>2169.1133004926101</v>
      </c>
      <c r="W875" s="65">
        <v>1368674.1240352499</v>
      </c>
      <c r="X875" s="65">
        <v>7378055.1440352499</v>
      </c>
      <c r="Y875" s="17">
        <v>36345.099231700697</v>
      </c>
    </row>
    <row r="876" spans="1:25" s="11" customFormat="1" ht="15" x14ac:dyDescent="0.35">
      <c r="A876" s="106" t="s">
        <v>2757</v>
      </c>
      <c r="B876" s="106" t="s">
        <v>2758</v>
      </c>
      <c r="C876" s="106" t="s">
        <v>2759</v>
      </c>
      <c r="D876" s="65">
        <v>1957992</v>
      </c>
      <c r="E876" s="65">
        <v>1163179</v>
      </c>
      <c r="F876" s="79">
        <v>1843987.8267999999</v>
      </c>
      <c r="G876" s="65">
        <v>0</v>
      </c>
      <c r="H876" s="65">
        <v>122193</v>
      </c>
      <c r="I876" s="80">
        <f t="shared" si="26"/>
        <v>5087351.8267999999</v>
      </c>
      <c r="J876" s="65">
        <v>2346199</v>
      </c>
      <c r="K876" s="65">
        <v>748644.83</v>
      </c>
      <c r="L876" s="65">
        <v>1054172.25</v>
      </c>
      <c r="M876" s="65">
        <v>184384.59</v>
      </c>
      <c r="N876" s="65">
        <v>246047.45</v>
      </c>
      <c r="O876" s="65">
        <v>4835</v>
      </c>
      <c r="P876" s="65">
        <v>503068.23</v>
      </c>
      <c r="Q876" s="80">
        <f t="shared" si="27"/>
        <v>5087351.3499999996</v>
      </c>
      <c r="R876" s="65">
        <v>4678454.3499999996</v>
      </c>
      <c r="S876" s="65">
        <v>408897</v>
      </c>
      <c r="T876" s="52">
        <f>SUM('Part C'!$R876:$S876)</f>
        <v>5087351.3499999996</v>
      </c>
      <c r="U876" s="65">
        <v>15339.194590163899</v>
      </c>
      <c r="V876" s="65">
        <v>1340.6459016393401</v>
      </c>
      <c r="W876" s="65">
        <v>2056382.30458498</v>
      </c>
      <c r="X876" s="65">
        <v>7143733.6545849796</v>
      </c>
      <c r="Y876" s="17">
        <v>23422.077556016298</v>
      </c>
    </row>
    <row r="877" spans="1:25" s="11" customFormat="1" ht="15" x14ac:dyDescent="0.35">
      <c r="A877" s="106" t="s">
        <v>2760</v>
      </c>
      <c r="B877" s="106" t="s">
        <v>2761</v>
      </c>
      <c r="C877" s="106" t="s">
        <v>2762</v>
      </c>
      <c r="D877" s="65">
        <v>2002104</v>
      </c>
      <c r="E877" s="65">
        <v>929621</v>
      </c>
      <c r="F877" s="79">
        <v>1732063.13</v>
      </c>
      <c r="G877" s="65">
        <v>0</v>
      </c>
      <c r="H877" s="65">
        <v>46488</v>
      </c>
      <c r="I877" s="80">
        <f t="shared" si="26"/>
        <v>4710276.13</v>
      </c>
      <c r="J877" s="65">
        <v>2599467</v>
      </c>
      <c r="K877" s="65">
        <v>422966.34</v>
      </c>
      <c r="L877" s="65">
        <v>989394.88</v>
      </c>
      <c r="M877" s="65">
        <v>45389.61</v>
      </c>
      <c r="N877" s="65">
        <v>440125.05</v>
      </c>
      <c r="O877" s="65">
        <v>3555</v>
      </c>
      <c r="P877" s="65">
        <v>209377.91</v>
      </c>
      <c r="Q877" s="80">
        <f t="shared" si="27"/>
        <v>4710275.79</v>
      </c>
      <c r="R877" s="65">
        <v>4475023.79</v>
      </c>
      <c r="S877" s="65">
        <v>235252</v>
      </c>
      <c r="T877" s="52">
        <f>SUM('Part C'!$R877:$S877)</f>
        <v>4710275.79</v>
      </c>
      <c r="U877" s="65">
        <v>15016.8583557047</v>
      </c>
      <c r="V877" s="65">
        <v>789.43624161073797</v>
      </c>
      <c r="W877" s="65">
        <v>2009186.64513549</v>
      </c>
      <c r="X877" s="65">
        <v>6719462.4351354903</v>
      </c>
      <c r="Y877" s="17">
        <v>22548.531661528501</v>
      </c>
    </row>
    <row r="878" spans="1:25" s="11" customFormat="1" ht="15" x14ac:dyDescent="0.35">
      <c r="A878" s="106" t="s">
        <v>2763</v>
      </c>
      <c r="B878" s="106" t="s">
        <v>2764</v>
      </c>
      <c r="C878" s="106" t="s">
        <v>2765</v>
      </c>
      <c r="D878" s="65">
        <v>1851356</v>
      </c>
      <c r="E878" s="65">
        <v>1268818</v>
      </c>
      <c r="F878" s="79">
        <v>1843398.7992</v>
      </c>
      <c r="G878" s="65">
        <v>0</v>
      </c>
      <c r="H878" s="65">
        <v>696474</v>
      </c>
      <c r="I878" s="80">
        <f t="shared" si="26"/>
        <v>5660046.7992000002</v>
      </c>
      <c r="J878" s="65">
        <v>3196801</v>
      </c>
      <c r="K878" s="65">
        <v>0</v>
      </c>
      <c r="L878" s="65">
        <v>1577723.62</v>
      </c>
      <c r="M878" s="65">
        <v>0</v>
      </c>
      <c r="N878" s="65">
        <v>501439.25</v>
      </c>
      <c r="O878" s="65">
        <v>11318</v>
      </c>
      <c r="P878" s="65">
        <v>372764.55</v>
      </c>
      <c r="Q878" s="80">
        <f t="shared" si="27"/>
        <v>5660046.4199999999</v>
      </c>
      <c r="R878" s="65">
        <v>5126078.42</v>
      </c>
      <c r="S878" s="65">
        <v>533968</v>
      </c>
      <c r="T878" s="52">
        <f>SUM('Part C'!$R878:$S878)</f>
        <v>5660046.4199999999</v>
      </c>
      <c r="U878" s="65">
        <v>21720.671271186398</v>
      </c>
      <c r="V878" s="65">
        <v>2262.57627118644</v>
      </c>
      <c r="W878" s="65">
        <v>1591167.94715428</v>
      </c>
      <c r="X878" s="65">
        <v>7251214.3671542797</v>
      </c>
      <c r="Y878" s="17">
        <v>30725.484606585898</v>
      </c>
    </row>
    <row r="879" spans="1:25" s="11" customFormat="1" ht="15" x14ac:dyDescent="0.35">
      <c r="A879" s="106" t="s">
        <v>2766</v>
      </c>
      <c r="B879" s="106" t="s">
        <v>2767</v>
      </c>
      <c r="C879" s="106" t="s">
        <v>2768</v>
      </c>
      <c r="D879" s="65">
        <v>1136730</v>
      </c>
      <c r="E879" s="65">
        <v>505848</v>
      </c>
      <c r="F879" s="79">
        <v>970435.08239999996</v>
      </c>
      <c r="G879" s="65">
        <v>0</v>
      </c>
      <c r="H879" s="65">
        <v>96038</v>
      </c>
      <c r="I879" s="80">
        <f t="shared" si="26"/>
        <v>2709051.0823999997</v>
      </c>
      <c r="J879" s="65">
        <v>1691494</v>
      </c>
      <c r="K879" s="65">
        <v>0</v>
      </c>
      <c r="L879" s="65">
        <v>516593.21</v>
      </c>
      <c r="M879" s="65">
        <v>0</v>
      </c>
      <c r="N879" s="65">
        <v>255409.3</v>
      </c>
      <c r="O879" s="65">
        <v>19494</v>
      </c>
      <c r="P879" s="65">
        <v>226060.63</v>
      </c>
      <c r="Q879" s="80">
        <f t="shared" si="27"/>
        <v>2709051.1399999997</v>
      </c>
      <c r="R879" s="65">
        <v>2550553.14</v>
      </c>
      <c r="S879" s="65">
        <v>158498</v>
      </c>
      <c r="T879" s="52">
        <f>SUM('Part C'!$R879:$S879)</f>
        <v>2709051.14</v>
      </c>
      <c r="U879" s="65">
        <v>20736.2043902439</v>
      </c>
      <c r="V879" s="65">
        <v>1288.6016260162601</v>
      </c>
      <c r="W879" s="65">
        <v>829295.15889820398</v>
      </c>
      <c r="X879" s="65">
        <v>3538346.2988982</v>
      </c>
      <c r="Y879" s="17">
        <v>28767.043080473199</v>
      </c>
    </row>
    <row r="880" spans="1:25" s="11" customFormat="1" ht="15" x14ac:dyDescent="0.35">
      <c r="A880" s="106" t="s">
        <v>2769</v>
      </c>
      <c r="B880" s="106" t="s">
        <v>2770</v>
      </c>
      <c r="C880" s="106" t="s">
        <v>2771</v>
      </c>
      <c r="D880" s="65">
        <v>4036696</v>
      </c>
      <c r="E880" s="65">
        <v>2432398</v>
      </c>
      <c r="F880" s="79">
        <v>3821940.7352</v>
      </c>
      <c r="G880" s="65">
        <v>0</v>
      </c>
      <c r="H880" s="65">
        <v>823516</v>
      </c>
      <c r="I880" s="80">
        <f t="shared" si="26"/>
        <v>11114550.735199999</v>
      </c>
      <c r="J880" s="65">
        <v>5717967</v>
      </c>
      <c r="K880" s="65">
        <v>0</v>
      </c>
      <c r="L880" s="65">
        <v>2799004.65</v>
      </c>
      <c r="M880" s="65">
        <v>0</v>
      </c>
      <c r="N880" s="65">
        <v>981087.72</v>
      </c>
      <c r="O880" s="65">
        <v>152639.31</v>
      </c>
      <c r="P880" s="65">
        <v>1463851.86</v>
      </c>
      <c r="Q880" s="80">
        <f t="shared" si="27"/>
        <v>11114550.540000001</v>
      </c>
      <c r="R880" s="65">
        <v>10354721.539999999</v>
      </c>
      <c r="S880" s="65">
        <v>759829</v>
      </c>
      <c r="T880" s="52">
        <f>SUM('Part C'!$R880:$S880)</f>
        <v>11114550.539999999</v>
      </c>
      <c r="U880" s="65">
        <v>23695.014965675098</v>
      </c>
      <c r="V880" s="65">
        <v>1738.73913043478</v>
      </c>
      <c r="W880" s="65">
        <v>2946357.5970611</v>
      </c>
      <c r="X880" s="65">
        <v>14060908.1370611</v>
      </c>
      <c r="Y880" s="17">
        <v>32175.991160322901</v>
      </c>
    </row>
    <row r="881" spans="1:25" s="11" customFormat="1" ht="15" x14ac:dyDescent="0.35">
      <c r="A881" s="106" t="s">
        <v>2772</v>
      </c>
      <c r="B881" s="106" t="s">
        <v>2773</v>
      </c>
      <c r="C881" s="106" t="s">
        <v>2774</v>
      </c>
      <c r="D881" s="65">
        <v>3553281</v>
      </c>
      <c r="E881" s="65">
        <v>1638825</v>
      </c>
      <c r="F881" s="79">
        <v>3067496.2248</v>
      </c>
      <c r="G881" s="65">
        <v>0</v>
      </c>
      <c r="H881" s="65">
        <v>199447</v>
      </c>
      <c r="I881" s="80">
        <f t="shared" si="26"/>
        <v>8459049.2248</v>
      </c>
      <c r="J881" s="65">
        <v>5167680</v>
      </c>
      <c r="K881" s="65">
        <v>0</v>
      </c>
      <c r="L881" s="65">
        <v>2032011.56</v>
      </c>
      <c r="M881" s="65">
        <v>0</v>
      </c>
      <c r="N881" s="65">
        <v>732367.73</v>
      </c>
      <c r="O881" s="65">
        <v>29210</v>
      </c>
      <c r="P881" s="65">
        <v>497780.41</v>
      </c>
      <c r="Q881" s="80">
        <f t="shared" si="27"/>
        <v>8459049.7000000011</v>
      </c>
      <c r="R881" s="65">
        <v>7911710.7000000002</v>
      </c>
      <c r="S881" s="65">
        <v>547339</v>
      </c>
      <c r="T881" s="52">
        <f>SUM('Part C'!$R881:$S881)</f>
        <v>8459049.6999999993</v>
      </c>
      <c r="U881" s="65">
        <v>14411.1306010929</v>
      </c>
      <c r="V881" s="65">
        <v>996.97449908925296</v>
      </c>
      <c r="W881" s="65">
        <v>3701488.1482529598</v>
      </c>
      <c r="X881" s="65">
        <v>12160537.848253001</v>
      </c>
      <c r="Y881" s="17">
        <v>22150.342164395199</v>
      </c>
    </row>
    <row r="882" spans="1:25" s="11" customFormat="1" ht="15" x14ac:dyDescent="0.35">
      <c r="A882" s="106" t="s">
        <v>2775</v>
      </c>
      <c r="B882" s="106" t="s">
        <v>2776</v>
      </c>
      <c r="C882" s="106" t="s">
        <v>2777</v>
      </c>
      <c r="D882" s="65">
        <v>1248491</v>
      </c>
      <c r="E882" s="65">
        <v>657191</v>
      </c>
      <c r="F882" s="79">
        <v>1125876.9256</v>
      </c>
      <c r="G882" s="65">
        <v>0</v>
      </c>
      <c r="H882" s="65">
        <v>181941</v>
      </c>
      <c r="I882" s="80">
        <f t="shared" si="26"/>
        <v>3213499.9255999997</v>
      </c>
      <c r="J882" s="65">
        <v>2057489</v>
      </c>
      <c r="K882" s="65">
        <v>0</v>
      </c>
      <c r="L882" s="65">
        <v>413797.31</v>
      </c>
      <c r="M882" s="65">
        <v>0</v>
      </c>
      <c r="N882" s="65">
        <v>269451.28999999998</v>
      </c>
      <c r="O882" s="65">
        <v>10164</v>
      </c>
      <c r="P882" s="65">
        <v>462598.13</v>
      </c>
      <c r="Q882" s="80">
        <f t="shared" si="27"/>
        <v>3213499.73</v>
      </c>
      <c r="R882" s="65">
        <v>2937583.73</v>
      </c>
      <c r="S882" s="65">
        <v>275916</v>
      </c>
      <c r="T882" s="52">
        <f>SUM('Part C'!$R882:$S882)</f>
        <v>3213499.73</v>
      </c>
      <c r="U882" s="65">
        <v>19583.891533333299</v>
      </c>
      <c r="V882" s="65">
        <v>1839.44</v>
      </c>
      <c r="W882" s="65">
        <v>1011335.55963196</v>
      </c>
      <c r="X882" s="65">
        <v>4224835.28963196</v>
      </c>
      <c r="Y882" s="17">
        <v>28165.5685975464</v>
      </c>
    </row>
    <row r="883" spans="1:25" s="11" customFormat="1" ht="15" x14ac:dyDescent="0.35">
      <c r="A883" s="106" t="s">
        <v>2778</v>
      </c>
      <c r="B883" s="106" t="s">
        <v>2779</v>
      </c>
      <c r="C883" s="106" t="s">
        <v>2780</v>
      </c>
      <c r="D883" s="65">
        <v>1898404</v>
      </c>
      <c r="E883" s="65">
        <v>1781400</v>
      </c>
      <c r="F883" s="79">
        <v>2174028.2031999999</v>
      </c>
      <c r="G883" s="65">
        <v>0</v>
      </c>
      <c r="H883" s="65">
        <v>538059</v>
      </c>
      <c r="I883" s="80">
        <f t="shared" si="26"/>
        <v>6391891.2031999994</v>
      </c>
      <c r="J883" s="65">
        <v>4713325</v>
      </c>
      <c r="K883" s="65">
        <v>0</v>
      </c>
      <c r="L883" s="65">
        <v>637330.16</v>
      </c>
      <c r="M883" s="65">
        <v>0</v>
      </c>
      <c r="N883" s="65">
        <v>764975.95</v>
      </c>
      <c r="O883" s="65">
        <v>27082</v>
      </c>
      <c r="P883" s="65">
        <v>249178.14</v>
      </c>
      <c r="Q883" s="80">
        <f t="shared" si="27"/>
        <v>6391891.25</v>
      </c>
      <c r="R883" s="65">
        <v>6055423.25</v>
      </c>
      <c r="S883" s="65">
        <v>336468</v>
      </c>
      <c r="T883" s="52">
        <f>SUM('Part C'!$R883:$S883)</f>
        <v>6391891.25</v>
      </c>
      <c r="U883" s="65">
        <v>19724.505700325699</v>
      </c>
      <c r="V883" s="65">
        <v>1095.98697068404</v>
      </c>
      <c r="W883" s="65">
        <v>2069866.7787134</v>
      </c>
      <c r="X883" s="65">
        <v>8461758.0287134107</v>
      </c>
      <c r="Y883" s="17">
        <v>27562.729735222802</v>
      </c>
    </row>
    <row r="884" spans="1:25" s="11" customFormat="1" ht="15" x14ac:dyDescent="0.35">
      <c r="A884" s="106" t="s">
        <v>2781</v>
      </c>
      <c r="B884" s="106" t="s">
        <v>2782</v>
      </c>
      <c r="C884" s="106" t="s">
        <v>2783</v>
      </c>
      <c r="D884" s="65">
        <v>1093560</v>
      </c>
      <c r="E884" s="65">
        <v>866392</v>
      </c>
      <c r="F884" s="79">
        <v>1157939.6416</v>
      </c>
      <c r="G884" s="65">
        <v>0</v>
      </c>
      <c r="H884" s="65">
        <v>487021</v>
      </c>
      <c r="I884" s="80">
        <f t="shared" si="26"/>
        <v>3604912.6415999997</v>
      </c>
      <c r="J884" s="65">
        <v>1757871</v>
      </c>
      <c r="K884" s="65">
        <v>0</v>
      </c>
      <c r="L884" s="65">
        <v>669090.48</v>
      </c>
      <c r="M884" s="65">
        <v>0</v>
      </c>
      <c r="N884" s="65">
        <v>504891.29</v>
      </c>
      <c r="O884" s="65">
        <v>17725</v>
      </c>
      <c r="P884" s="65">
        <v>655334.6</v>
      </c>
      <c r="Q884" s="80">
        <f t="shared" si="27"/>
        <v>3604912.37</v>
      </c>
      <c r="R884" s="65">
        <v>3136617.37</v>
      </c>
      <c r="S884" s="65">
        <v>468295</v>
      </c>
      <c r="T884" s="52">
        <f>SUM('Part C'!$R884:$S884)</f>
        <v>3604912.37</v>
      </c>
      <c r="U884" s="65">
        <v>24314.863333333298</v>
      </c>
      <c r="V884" s="65">
        <v>3630.1937984496099</v>
      </c>
      <c r="W884" s="65">
        <v>869748.58128348296</v>
      </c>
      <c r="X884" s="65">
        <v>4474660.95128348</v>
      </c>
      <c r="Y884" s="17">
        <v>34687.294195996001</v>
      </c>
    </row>
    <row r="885" spans="1:25" s="11" customFormat="1" ht="15" x14ac:dyDescent="0.35">
      <c r="A885" s="106" t="s">
        <v>2784</v>
      </c>
      <c r="B885" s="106" t="s">
        <v>2785</v>
      </c>
      <c r="C885" s="106" t="s">
        <v>2786</v>
      </c>
      <c r="D885" s="65">
        <v>2045599</v>
      </c>
      <c r="E885" s="65">
        <v>791298</v>
      </c>
      <c r="F885" s="79">
        <v>1676038.7475999999</v>
      </c>
      <c r="G885" s="65">
        <v>0</v>
      </c>
      <c r="H885" s="65">
        <v>47991</v>
      </c>
      <c r="I885" s="80">
        <f t="shared" si="26"/>
        <v>4560926.7476000004</v>
      </c>
      <c r="J885" s="65">
        <v>2739027</v>
      </c>
      <c r="K885" s="65">
        <v>0</v>
      </c>
      <c r="L885" s="65">
        <v>909309.23</v>
      </c>
      <c r="M885" s="65">
        <v>0</v>
      </c>
      <c r="N885" s="65">
        <v>553759.06999999995</v>
      </c>
      <c r="O885" s="65">
        <v>25420</v>
      </c>
      <c r="P885" s="65">
        <v>333411</v>
      </c>
      <c r="Q885" s="80">
        <f t="shared" si="27"/>
        <v>4560926.3</v>
      </c>
      <c r="R885" s="65">
        <v>4366472.3</v>
      </c>
      <c r="S885" s="65">
        <v>194454</v>
      </c>
      <c r="T885" s="52">
        <f>SUM('Part C'!$R885:$S885)</f>
        <v>4560926.3</v>
      </c>
      <c r="U885" s="65">
        <v>19580.593273542599</v>
      </c>
      <c r="V885" s="65">
        <v>871.99103139013403</v>
      </c>
      <c r="W885" s="65">
        <v>1503518.86531951</v>
      </c>
      <c r="X885" s="65">
        <v>6064445.1653195098</v>
      </c>
      <c r="Y885" s="17">
        <v>27194.8213691458</v>
      </c>
    </row>
    <row r="886" spans="1:25" s="11" customFormat="1" ht="15" x14ac:dyDescent="0.35">
      <c r="A886" s="106" t="s">
        <v>2787</v>
      </c>
      <c r="B886" s="106" t="s">
        <v>2788</v>
      </c>
      <c r="C886" s="106" t="s">
        <v>2789</v>
      </c>
      <c r="D886" s="65">
        <v>2968780</v>
      </c>
      <c r="E886" s="65">
        <v>2125768</v>
      </c>
      <c r="F886" s="79">
        <v>3009858.9583999999</v>
      </c>
      <c r="G886" s="65">
        <v>0</v>
      </c>
      <c r="H886" s="65">
        <v>58568</v>
      </c>
      <c r="I886" s="80">
        <f t="shared" si="26"/>
        <v>8162974.9583999999</v>
      </c>
      <c r="J886" s="65">
        <v>4786782</v>
      </c>
      <c r="K886" s="65">
        <v>0</v>
      </c>
      <c r="L886" s="65">
        <v>2074792.95</v>
      </c>
      <c r="M886" s="65">
        <v>0</v>
      </c>
      <c r="N886" s="65">
        <v>691358.5</v>
      </c>
      <c r="O886" s="65">
        <v>21745</v>
      </c>
      <c r="P886" s="65">
        <v>588296.93000000005</v>
      </c>
      <c r="Q886" s="80">
        <f t="shared" si="27"/>
        <v>8162975.3799999999</v>
      </c>
      <c r="R886" s="65">
        <v>7523720.3799999999</v>
      </c>
      <c r="S886" s="65">
        <v>639255</v>
      </c>
      <c r="T886" s="52">
        <f>SUM('Part C'!$R886:$S886)</f>
        <v>8162975.3799999999</v>
      </c>
      <c r="U886" s="65">
        <v>19047.3933670886</v>
      </c>
      <c r="V886" s="65">
        <v>1618.3670886076</v>
      </c>
      <c r="W886" s="65">
        <v>2663183.6403641501</v>
      </c>
      <c r="X886" s="65">
        <v>10826159.020364201</v>
      </c>
      <c r="Y886" s="17">
        <v>27407.9975199092</v>
      </c>
    </row>
    <row r="887" spans="1:25" s="11" customFormat="1" ht="15" x14ac:dyDescent="0.35">
      <c r="A887" s="106" t="s">
        <v>2790</v>
      </c>
      <c r="B887" s="106" t="s">
        <v>2791</v>
      </c>
      <c r="C887" s="106" t="s">
        <v>2792</v>
      </c>
      <c r="D887" s="65">
        <v>5039758</v>
      </c>
      <c r="E887" s="65">
        <v>2785954</v>
      </c>
      <c r="F887" s="79">
        <v>4623430.6496000001</v>
      </c>
      <c r="G887" s="65">
        <v>0</v>
      </c>
      <c r="H887" s="65">
        <v>94185</v>
      </c>
      <c r="I887" s="80">
        <f t="shared" si="26"/>
        <v>12543327.649599999</v>
      </c>
      <c r="J887" s="65">
        <v>5418007</v>
      </c>
      <c r="K887" s="65">
        <v>487140.75</v>
      </c>
      <c r="L887" s="65">
        <v>5387837.5700000003</v>
      </c>
      <c r="M887" s="65">
        <v>52276.32</v>
      </c>
      <c r="N887" s="65">
        <v>690843.08</v>
      </c>
      <c r="O887" s="65">
        <v>24735</v>
      </c>
      <c r="P887" s="65">
        <v>482488.05</v>
      </c>
      <c r="Q887" s="80">
        <f t="shared" si="27"/>
        <v>12543327.770000001</v>
      </c>
      <c r="R887" s="65">
        <v>11518317.77</v>
      </c>
      <c r="S887" s="65">
        <v>1025010</v>
      </c>
      <c r="T887" s="52">
        <f>SUM('Part C'!$R887:$S887)</f>
        <v>12543327.77</v>
      </c>
      <c r="U887" s="65">
        <v>19165.254193011599</v>
      </c>
      <c r="V887" s="65">
        <v>1705.5074875207999</v>
      </c>
      <c r="W887" s="65">
        <v>4052084.47559204</v>
      </c>
      <c r="X887" s="65">
        <v>16595412.245592</v>
      </c>
      <c r="Y887" s="17">
        <v>27612.998744745499</v>
      </c>
    </row>
    <row r="888" spans="1:25" s="11" customFormat="1" ht="15" x14ac:dyDescent="0.35">
      <c r="A888" s="106" t="s">
        <v>2793</v>
      </c>
      <c r="B888" s="106" t="s">
        <v>2794</v>
      </c>
      <c r="C888" s="106" t="s">
        <v>2795</v>
      </c>
      <c r="D888" s="65">
        <v>1702679</v>
      </c>
      <c r="E888" s="65">
        <v>1444696</v>
      </c>
      <c r="F888" s="79">
        <v>1859469.15</v>
      </c>
      <c r="G888" s="65">
        <v>0</v>
      </c>
      <c r="H888" s="65">
        <v>332851</v>
      </c>
      <c r="I888" s="80">
        <f t="shared" si="26"/>
        <v>5339695.1500000004</v>
      </c>
      <c r="J888" s="65">
        <v>2355921</v>
      </c>
      <c r="K888" s="65">
        <v>421484.05</v>
      </c>
      <c r="L888" s="65">
        <v>1455114.3</v>
      </c>
      <c r="M888" s="65">
        <v>0</v>
      </c>
      <c r="N888" s="65">
        <v>454046.14</v>
      </c>
      <c r="O888" s="65">
        <v>14048</v>
      </c>
      <c r="P888" s="65">
        <v>639081.92000000004</v>
      </c>
      <c r="Q888" s="80">
        <f t="shared" si="27"/>
        <v>5339695.4099999992</v>
      </c>
      <c r="R888" s="65">
        <v>4713408.41</v>
      </c>
      <c r="S888" s="65">
        <v>626287</v>
      </c>
      <c r="T888" s="52">
        <f>SUM('Part C'!$R888:$S888)</f>
        <v>5339695.41</v>
      </c>
      <c r="U888" s="65">
        <v>23685.4693969849</v>
      </c>
      <c r="V888" s="65">
        <v>3147.17085427136</v>
      </c>
      <c r="W888" s="65">
        <v>1341705.1757783999</v>
      </c>
      <c r="X888" s="65">
        <v>6681400.5857784003</v>
      </c>
      <c r="Y888" s="17">
        <v>33574.877315469297</v>
      </c>
    </row>
    <row r="889" spans="1:25" s="11" customFormat="1" ht="15" x14ac:dyDescent="0.35">
      <c r="A889" s="106" t="s">
        <v>2796</v>
      </c>
      <c r="B889" s="106" t="s">
        <v>2797</v>
      </c>
      <c r="C889" s="106" t="s">
        <v>2798</v>
      </c>
      <c r="D889" s="65">
        <v>3647626</v>
      </c>
      <c r="E889" s="65">
        <v>2781784</v>
      </c>
      <c r="F889" s="79">
        <v>3798495.4279999998</v>
      </c>
      <c r="G889" s="65">
        <v>0</v>
      </c>
      <c r="H889" s="65">
        <v>86370</v>
      </c>
      <c r="I889" s="80">
        <f t="shared" si="26"/>
        <v>10314275.427999999</v>
      </c>
      <c r="J889" s="65">
        <v>5922393</v>
      </c>
      <c r="K889" s="65">
        <v>0</v>
      </c>
      <c r="L889" s="65">
        <v>2981416.91</v>
      </c>
      <c r="M889" s="65">
        <v>0</v>
      </c>
      <c r="N889" s="65">
        <v>906733.73</v>
      </c>
      <c r="O889" s="65">
        <v>25066</v>
      </c>
      <c r="P889" s="65">
        <v>478665.36</v>
      </c>
      <c r="Q889" s="80">
        <f t="shared" si="27"/>
        <v>10314275</v>
      </c>
      <c r="R889" s="65">
        <v>9439654</v>
      </c>
      <c r="S889" s="65">
        <v>874621</v>
      </c>
      <c r="T889" s="52">
        <f>SUM('Part C'!$R889:$S889)</f>
        <v>10314275</v>
      </c>
      <c r="U889" s="65">
        <v>17194.269581056498</v>
      </c>
      <c r="V889" s="65">
        <v>1593.1165755919901</v>
      </c>
      <c r="W889" s="65">
        <v>3701488.1482529598</v>
      </c>
      <c r="X889" s="65">
        <v>14015763.148252999</v>
      </c>
      <c r="Y889" s="17">
        <v>25529.6232208615</v>
      </c>
    </row>
    <row r="890" spans="1:25" s="11" customFormat="1" ht="15" x14ac:dyDescent="0.35">
      <c r="A890" s="106" t="s">
        <v>2799</v>
      </c>
      <c r="B890" s="106" t="s">
        <v>2800</v>
      </c>
      <c r="C890" s="106" t="s">
        <v>2801</v>
      </c>
      <c r="D890" s="65">
        <v>2139560</v>
      </c>
      <c r="E890" s="65">
        <v>1775894</v>
      </c>
      <c r="F890" s="79">
        <v>2313250.2231999999</v>
      </c>
      <c r="G890" s="65">
        <v>0</v>
      </c>
      <c r="H890" s="65">
        <v>22619</v>
      </c>
      <c r="I890" s="80">
        <f t="shared" si="26"/>
        <v>6251323.2231999999</v>
      </c>
      <c r="J890" s="65">
        <v>2256660</v>
      </c>
      <c r="K890" s="65">
        <v>461362.63</v>
      </c>
      <c r="L890" s="65">
        <v>2519286.33</v>
      </c>
      <c r="M890" s="65">
        <v>86642.52</v>
      </c>
      <c r="N890" s="65">
        <v>498967.15</v>
      </c>
      <c r="O890" s="65">
        <v>12040</v>
      </c>
      <c r="P890" s="65">
        <v>416364.86</v>
      </c>
      <c r="Q890" s="80">
        <f t="shared" si="27"/>
        <v>6251323.4900000002</v>
      </c>
      <c r="R890" s="65">
        <v>5671214.4900000002</v>
      </c>
      <c r="S890" s="65">
        <v>580109</v>
      </c>
      <c r="T890" s="52">
        <f>SUM('Part C'!$R890:$S890)</f>
        <v>6251323.4900000002</v>
      </c>
      <c r="U890" s="65">
        <v>28642.4974242424</v>
      </c>
      <c r="V890" s="65">
        <v>2929.8434343434301</v>
      </c>
      <c r="W890" s="65">
        <v>1334962.9387141799</v>
      </c>
      <c r="X890" s="65">
        <v>7586286.4287141804</v>
      </c>
      <c r="Y890" s="17">
        <v>38314.577922798897</v>
      </c>
    </row>
    <row r="891" spans="1:25" s="11" customFormat="1" ht="15" x14ac:dyDescent="0.35">
      <c r="A891" s="106" t="s">
        <v>2802</v>
      </c>
      <c r="B891" s="106" t="s">
        <v>2803</v>
      </c>
      <c r="C891" s="106" t="s">
        <v>2804</v>
      </c>
      <c r="D891" s="65">
        <v>2977576</v>
      </c>
      <c r="E891" s="65">
        <v>2144006</v>
      </c>
      <c r="F891" s="79">
        <v>3025830.6455999999</v>
      </c>
      <c r="G891" s="65">
        <v>0</v>
      </c>
      <c r="H891" s="65">
        <v>40403</v>
      </c>
      <c r="I891" s="80">
        <f t="shared" si="26"/>
        <v>8187815.6456000004</v>
      </c>
      <c r="J891" s="65">
        <v>3945129</v>
      </c>
      <c r="K891" s="65">
        <v>478400.11</v>
      </c>
      <c r="L891" s="65">
        <v>2708247.92</v>
      </c>
      <c r="M891" s="65">
        <v>57962.65</v>
      </c>
      <c r="N891" s="65">
        <v>459976.64</v>
      </c>
      <c r="O891" s="65">
        <v>15178</v>
      </c>
      <c r="P891" s="65">
        <v>522921.41</v>
      </c>
      <c r="Q891" s="80">
        <f t="shared" si="27"/>
        <v>8187815.7300000004</v>
      </c>
      <c r="R891" s="65">
        <v>7438971.7300000004</v>
      </c>
      <c r="S891" s="65">
        <v>748844</v>
      </c>
      <c r="T891" s="52">
        <f>SUM('Part C'!$R891:$S891)</f>
        <v>8187815.7300000004</v>
      </c>
      <c r="U891" s="65">
        <v>22406.541355421701</v>
      </c>
      <c r="V891" s="65">
        <v>2255.5542168674701</v>
      </c>
      <c r="W891" s="65">
        <v>2238422.7053187299</v>
      </c>
      <c r="X891" s="65">
        <v>10426238.435318699</v>
      </c>
      <c r="Y891" s="17">
        <v>31404.3326365022</v>
      </c>
    </row>
    <row r="892" spans="1:25" s="11" customFormat="1" ht="15" x14ac:dyDescent="0.35">
      <c r="A892" s="106" t="s">
        <v>2805</v>
      </c>
      <c r="B892" s="106" t="s">
        <v>2806</v>
      </c>
      <c r="C892" s="106" t="s">
        <v>2807</v>
      </c>
      <c r="D892" s="65">
        <v>4795023</v>
      </c>
      <c r="E892" s="65">
        <v>2474645</v>
      </c>
      <c r="F892" s="79">
        <v>4294919.8543999996</v>
      </c>
      <c r="G892" s="65">
        <v>0</v>
      </c>
      <c r="H892" s="65">
        <v>56385</v>
      </c>
      <c r="I892" s="80">
        <f t="shared" si="26"/>
        <v>11620972.8544</v>
      </c>
      <c r="J892" s="65">
        <v>5451915</v>
      </c>
      <c r="K892" s="65">
        <v>487790.76</v>
      </c>
      <c r="L892" s="65">
        <v>4581259.0199999996</v>
      </c>
      <c r="M892" s="65">
        <v>49516.56</v>
      </c>
      <c r="N892" s="65">
        <v>528956.91</v>
      </c>
      <c r="O892" s="65">
        <v>17666</v>
      </c>
      <c r="P892" s="65">
        <v>503868.4</v>
      </c>
      <c r="Q892" s="80">
        <f t="shared" si="27"/>
        <v>11620972.65</v>
      </c>
      <c r="R892" s="65">
        <v>10556660.65</v>
      </c>
      <c r="S892" s="65">
        <v>1064312</v>
      </c>
      <c r="T892" s="52">
        <f>SUM('Part C'!$R892:$S892)</f>
        <v>11620972.65</v>
      </c>
      <c r="U892" s="65">
        <v>20419.072823984501</v>
      </c>
      <c r="V892" s="65">
        <v>2058.63056092843</v>
      </c>
      <c r="W892" s="65">
        <v>3485736.5621981402</v>
      </c>
      <c r="X892" s="65">
        <v>15106709.212198099</v>
      </c>
      <c r="Y892" s="17">
        <v>29219.940449125999</v>
      </c>
    </row>
    <row r="893" spans="1:25" s="11" customFormat="1" ht="15" x14ac:dyDescent="0.35">
      <c r="A893" s="106" t="s">
        <v>2808</v>
      </c>
      <c r="B893" s="106" t="s">
        <v>2809</v>
      </c>
      <c r="C893" s="106" t="s">
        <v>2810</v>
      </c>
      <c r="D893" s="65">
        <v>2551725</v>
      </c>
      <c r="E893" s="65">
        <v>1637269</v>
      </c>
      <c r="F893" s="79">
        <v>2474857.6551999999</v>
      </c>
      <c r="G893" s="65">
        <v>0</v>
      </c>
      <c r="H893" s="65">
        <v>46826</v>
      </c>
      <c r="I893" s="80">
        <f t="shared" si="26"/>
        <v>6710677.6551999999</v>
      </c>
      <c r="J893" s="65">
        <v>3033865</v>
      </c>
      <c r="K893" s="65">
        <v>529477.78</v>
      </c>
      <c r="L893" s="65">
        <v>2009885.12</v>
      </c>
      <c r="M893" s="65">
        <v>0</v>
      </c>
      <c r="N893" s="65">
        <v>476115.3</v>
      </c>
      <c r="O893" s="65">
        <v>9875</v>
      </c>
      <c r="P893" s="65">
        <v>651459.64</v>
      </c>
      <c r="Q893" s="80">
        <f t="shared" si="27"/>
        <v>6710677.8399999999</v>
      </c>
      <c r="R893" s="65">
        <v>5997874.8399999999</v>
      </c>
      <c r="S893" s="65">
        <v>712803</v>
      </c>
      <c r="T893" s="52">
        <f>SUM('Part C'!$R893:$S893)</f>
        <v>6710677.8399999999</v>
      </c>
      <c r="U893" s="65">
        <v>19040.872507936499</v>
      </c>
      <c r="V893" s="65">
        <v>2262.86666666667</v>
      </c>
      <c r="W893" s="65">
        <v>2123804.6752271098</v>
      </c>
      <c r="X893" s="65">
        <v>8834482.5152271092</v>
      </c>
      <c r="Y893" s="17">
        <v>28045.976238816202</v>
      </c>
    </row>
    <row r="894" spans="1:25" s="11" customFormat="1" ht="15" x14ac:dyDescent="0.35">
      <c r="A894" s="106" t="s">
        <v>2811</v>
      </c>
      <c r="B894" s="106" t="s">
        <v>2812</v>
      </c>
      <c r="C894" s="106" t="s">
        <v>2813</v>
      </c>
      <c r="D894" s="65">
        <v>4674498</v>
      </c>
      <c r="E894" s="65">
        <v>2636505</v>
      </c>
      <c r="F894" s="79">
        <v>4319340.5723999999</v>
      </c>
      <c r="G894" s="65">
        <v>0</v>
      </c>
      <c r="H894" s="65">
        <v>32651</v>
      </c>
      <c r="I894" s="80">
        <f t="shared" si="26"/>
        <v>11662994.5724</v>
      </c>
      <c r="J894" s="65">
        <v>5457608</v>
      </c>
      <c r="K894" s="65">
        <v>330276.26</v>
      </c>
      <c r="L894" s="65">
        <v>4028524.42</v>
      </c>
      <c r="M894" s="65">
        <v>446579.21</v>
      </c>
      <c r="N894" s="65">
        <v>728389.14</v>
      </c>
      <c r="O894" s="65">
        <v>6989</v>
      </c>
      <c r="P894" s="65">
        <v>664628.29</v>
      </c>
      <c r="Q894" s="80">
        <f t="shared" si="27"/>
        <v>11662994.32</v>
      </c>
      <c r="R894" s="65">
        <v>10771115.32</v>
      </c>
      <c r="S894" s="65">
        <v>891879</v>
      </c>
      <c r="T894" s="52">
        <f>SUM('Part C'!$R894:$S894)</f>
        <v>11662994.32</v>
      </c>
      <c r="U894" s="65">
        <v>18011.898528428101</v>
      </c>
      <c r="V894" s="65">
        <v>1491.4364548495</v>
      </c>
      <c r="W894" s="65">
        <v>4031857.7643994</v>
      </c>
      <c r="X894" s="65">
        <v>15694852.0843994</v>
      </c>
      <c r="Y894" s="17">
        <v>26245.572047490601</v>
      </c>
    </row>
    <row r="895" spans="1:25" s="11" customFormat="1" ht="15" x14ac:dyDescent="0.35">
      <c r="A895" s="106" t="s">
        <v>2814</v>
      </c>
      <c r="B895" s="106" t="s">
        <v>2815</v>
      </c>
      <c r="C895" s="106" t="s">
        <v>2816</v>
      </c>
      <c r="D895" s="65">
        <v>6904511</v>
      </c>
      <c r="E895" s="65">
        <v>2412839</v>
      </c>
      <c r="F895" s="79">
        <v>5504690.3799999999</v>
      </c>
      <c r="G895" s="65">
        <v>0</v>
      </c>
      <c r="H895" s="65">
        <v>119286</v>
      </c>
      <c r="I895" s="80">
        <f t="shared" si="26"/>
        <v>14941326.379999999</v>
      </c>
      <c r="J895" s="65">
        <v>9860167</v>
      </c>
      <c r="K895" s="65">
        <v>0</v>
      </c>
      <c r="L895" s="65">
        <v>3435676.21</v>
      </c>
      <c r="M895" s="65">
        <v>0</v>
      </c>
      <c r="N895" s="65">
        <v>1117495.6399999999</v>
      </c>
      <c r="O895" s="65">
        <v>28787</v>
      </c>
      <c r="P895" s="65">
        <v>499200.99</v>
      </c>
      <c r="Q895" s="80">
        <f t="shared" si="27"/>
        <v>14941326.840000002</v>
      </c>
      <c r="R895" s="65">
        <v>13528175.84</v>
      </c>
      <c r="S895" s="65">
        <v>1413151</v>
      </c>
      <c r="T895" s="52">
        <f>SUM('Part C'!$R895:$S895)</f>
        <v>14941326.84</v>
      </c>
      <c r="U895" s="65">
        <v>13832.4906339468</v>
      </c>
      <c r="V895" s="65">
        <v>1444.93967280164</v>
      </c>
      <c r="W895" s="65">
        <v>6593907.8488003602</v>
      </c>
      <c r="X895" s="65">
        <v>21535234.688800398</v>
      </c>
      <c r="Y895" s="17">
        <v>22019.667370961499</v>
      </c>
    </row>
    <row r="896" spans="1:25" s="11" customFormat="1" ht="15" x14ac:dyDescent="0.35">
      <c r="A896" s="106" t="s">
        <v>2817</v>
      </c>
      <c r="B896" s="106" t="s">
        <v>2818</v>
      </c>
      <c r="C896" s="106" t="s">
        <v>2819</v>
      </c>
      <c r="D896" s="65">
        <v>1604768</v>
      </c>
      <c r="E896" s="65">
        <v>844763</v>
      </c>
      <c r="F896" s="79">
        <v>1447182.9147999999</v>
      </c>
      <c r="G896" s="65">
        <v>0</v>
      </c>
      <c r="H896" s="65">
        <v>18345</v>
      </c>
      <c r="I896" s="80">
        <f t="shared" si="26"/>
        <v>3915058.9147999999</v>
      </c>
      <c r="J896" s="65">
        <v>1628799</v>
      </c>
      <c r="K896" s="65">
        <v>260761.09</v>
      </c>
      <c r="L896" s="65">
        <v>1687643.13</v>
      </c>
      <c r="M896" s="65">
        <v>0</v>
      </c>
      <c r="N896" s="65">
        <v>267586.88</v>
      </c>
      <c r="O896" s="65">
        <v>4036</v>
      </c>
      <c r="P896" s="65">
        <v>66232.960000000006</v>
      </c>
      <c r="Q896" s="80">
        <f t="shared" si="27"/>
        <v>3915059.0599999996</v>
      </c>
      <c r="R896" s="65">
        <v>3626297.06</v>
      </c>
      <c r="S896" s="65">
        <v>288762</v>
      </c>
      <c r="T896" s="52">
        <f>SUM('Part C'!$R896:$S896)</f>
        <v>3915059.06</v>
      </c>
      <c r="U896" s="65">
        <v>20258.642793296101</v>
      </c>
      <c r="V896" s="65">
        <v>1613.1955307262599</v>
      </c>
      <c r="W896" s="65">
        <v>1206860.4344941301</v>
      </c>
      <c r="X896" s="65">
        <v>5121919.4944941299</v>
      </c>
      <c r="Y896" s="17">
        <v>28614.0753882354</v>
      </c>
    </row>
    <row r="897" spans="1:25" s="11" customFormat="1" ht="15" x14ac:dyDescent="0.35">
      <c r="A897" s="106" t="s">
        <v>2820</v>
      </c>
      <c r="B897" s="106" t="s">
        <v>2821</v>
      </c>
      <c r="C897" s="106" t="s">
        <v>2822</v>
      </c>
      <c r="D897" s="65">
        <v>1721575</v>
      </c>
      <c r="E897" s="65">
        <v>1302323</v>
      </c>
      <c r="F897" s="79">
        <v>1786518.9384000001</v>
      </c>
      <c r="G897" s="65">
        <v>0</v>
      </c>
      <c r="H897" s="65">
        <v>27093</v>
      </c>
      <c r="I897" s="80">
        <f t="shared" si="26"/>
        <v>4837509.9384000003</v>
      </c>
      <c r="J897" s="65">
        <v>2295306</v>
      </c>
      <c r="K897" s="65">
        <v>516857.96</v>
      </c>
      <c r="L897" s="65">
        <v>1272795.8999999999</v>
      </c>
      <c r="M897" s="65">
        <v>0</v>
      </c>
      <c r="N897" s="65">
        <v>460356.84</v>
      </c>
      <c r="O897" s="65">
        <v>6761</v>
      </c>
      <c r="P897" s="65">
        <v>285432.46999999997</v>
      </c>
      <c r="Q897" s="80">
        <f t="shared" si="27"/>
        <v>4837510.17</v>
      </c>
      <c r="R897" s="65">
        <v>4290015.17</v>
      </c>
      <c r="S897" s="65">
        <v>547495</v>
      </c>
      <c r="T897" s="52">
        <f>SUM('Part C'!$R897:$S897)</f>
        <v>4837510.17</v>
      </c>
      <c r="U897" s="65">
        <v>23189.2711891892</v>
      </c>
      <c r="V897" s="65">
        <v>2959.4324324324298</v>
      </c>
      <c r="W897" s="65">
        <v>1247313.8568794101</v>
      </c>
      <c r="X897" s="65">
        <v>6084824.0268794103</v>
      </c>
      <c r="Y897" s="17">
        <v>32890.940685834699</v>
      </c>
    </row>
    <row r="898" spans="1:25" s="11" customFormat="1" ht="15" x14ac:dyDescent="0.35">
      <c r="A898" s="106" t="s">
        <v>2823</v>
      </c>
      <c r="B898" s="106" t="s">
        <v>2824</v>
      </c>
      <c r="C898" s="106" t="s">
        <v>2825</v>
      </c>
      <c r="D898" s="65">
        <v>2994235</v>
      </c>
      <c r="E898" s="65">
        <v>1855707</v>
      </c>
      <c r="F898" s="79">
        <v>2865345.7335999999</v>
      </c>
      <c r="G898" s="65">
        <v>0</v>
      </c>
      <c r="H898" s="65">
        <v>280685</v>
      </c>
      <c r="I898" s="80">
        <f t="shared" si="26"/>
        <v>7995972.7335999999</v>
      </c>
      <c r="J898" s="65">
        <v>3717217</v>
      </c>
      <c r="K898" s="65">
        <v>821865.57</v>
      </c>
      <c r="L898" s="65">
        <v>1990875.06</v>
      </c>
      <c r="M898" s="65">
        <v>0</v>
      </c>
      <c r="N898" s="65">
        <v>727051.28</v>
      </c>
      <c r="O898" s="65">
        <v>14952</v>
      </c>
      <c r="P898" s="65">
        <v>724011.55</v>
      </c>
      <c r="Q898" s="80">
        <f t="shared" si="27"/>
        <v>7995972.4600000009</v>
      </c>
      <c r="R898" s="65">
        <v>6935305.46</v>
      </c>
      <c r="S898" s="65">
        <v>1060667</v>
      </c>
      <c r="T898" s="52">
        <f>SUM('Part C'!$R898:$S898)</f>
        <v>7995972.46</v>
      </c>
      <c r="U898" s="65">
        <v>15979.966497695899</v>
      </c>
      <c r="V898" s="65">
        <v>2443.9331797235</v>
      </c>
      <c r="W898" s="65">
        <v>2926130.8858684599</v>
      </c>
      <c r="X898" s="65">
        <v>10922103.3458685</v>
      </c>
      <c r="Y898" s="17">
        <v>25166.136741632399</v>
      </c>
    </row>
    <row r="899" spans="1:25" s="11" customFormat="1" ht="15" x14ac:dyDescent="0.35">
      <c r="A899" s="106" t="s">
        <v>2826</v>
      </c>
      <c r="B899" s="106" t="s">
        <v>2827</v>
      </c>
      <c r="C899" s="106" t="s">
        <v>2828</v>
      </c>
      <c r="D899" s="65">
        <v>3078372</v>
      </c>
      <c r="E899" s="65">
        <v>2159147</v>
      </c>
      <c r="F899" s="79">
        <v>3094326.2252000002</v>
      </c>
      <c r="G899" s="65">
        <v>0</v>
      </c>
      <c r="H899" s="65">
        <v>334160</v>
      </c>
      <c r="I899" s="80">
        <f t="shared" si="26"/>
        <v>8666005.2252000012</v>
      </c>
      <c r="J899" s="65">
        <v>4852897</v>
      </c>
      <c r="K899" s="65">
        <v>0</v>
      </c>
      <c r="L899" s="65">
        <v>2425292.3199999998</v>
      </c>
      <c r="M899" s="65">
        <v>0</v>
      </c>
      <c r="N899" s="65">
        <v>553878.38</v>
      </c>
      <c r="O899" s="65">
        <v>28948</v>
      </c>
      <c r="P899" s="65">
        <v>804989.63</v>
      </c>
      <c r="Q899" s="80">
        <f t="shared" si="27"/>
        <v>8666005.3300000001</v>
      </c>
      <c r="R899" s="65">
        <v>7789058.3300000001</v>
      </c>
      <c r="S899" s="65">
        <v>876947</v>
      </c>
      <c r="T899" s="52">
        <f>SUM('Part C'!$R899:$S899)</f>
        <v>8666005.3300000001</v>
      </c>
      <c r="U899" s="65">
        <v>19090.829240196101</v>
      </c>
      <c r="V899" s="65">
        <v>2149.37990196078</v>
      </c>
      <c r="W899" s="65">
        <v>2750832.7221989199</v>
      </c>
      <c r="X899" s="65">
        <v>11416838.0521989</v>
      </c>
      <c r="Y899" s="17">
        <v>27982.446206369899</v>
      </c>
    </row>
    <row r="900" spans="1:25" s="11" customFormat="1" ht="15" x14ac:dyDescent="0.35">
      <c r="A900" s="106" t="s">
        <v>2829</v>
      </c>
      <c r="B900" s="106" t="s">
        <v>2830</v>
      </c>
      <c r="C900" s="106" t="s">
        <v>2831</v>
      </c>
      <c r="D900" s="65">
        <v>4834200</v>
      </c>
      <c r="E900" s="65">
        <v>2364827</v>
      </c>
      <c r="F900" s="79">
        <v>4253185.1516000004</v>
      </c>
      <c r="G900" s="65">
        <v>0</v>
      </c>
      <c r="H900" s="65">
        <v>698217</v>
      </c>
      <c r="I900" s="80">
        <f t="shared" si="26"/>
        <v>12150429.1516</v>
      </c>
      <c r="J900" s="65">
        <v>7341727</v>
      </c>
      <c r="K900" s="65">
        <v>381566.6</v>
      </c>
      <c r="L900" s="65">
        <v>3088045.05</v>
      </c>
      <c r="M900" s="65">
        <v>84302.42</v>
      </c>
      <c r="N900" s="65">
        <v>524431.07999999996</v>
      </c>
      <c r="O900" s="65">
        <v>64105</v>
      </c>
      <c r="P900" s="65">
        <v>666252.49</v>
      </c>
      <c r="Q900" s="80">
        <f t="shared" si="27"/>
        <v>12150429.639999999</v>
      </c>
      <c r="R900" s="65">
        <v>11209620.640000001</v>
      </c>
      <c r="S900" s="65">
        <v>940809</v>
      </c>
      <c r="T900" s="52">
        <f>SUM('Part C'!$R900:$S900)</f>
        <v>12150429.640000001</v>
      </c>
      <c r="U900" s="65">
        <v>13924.994583850899</v>
      </c>
      <c r="V900" s="65">
        <v>1168.7068322981399</v>
      </c>
      <c r="W900" s="65">
        <v>5427500.8366914997</v>
      </c>
      <c r="X900" s="65">
        <v>17577930.476691499</v>
      </c>
      <c r="Y900" s="17">
        <v>21835.9384803621</v>
      </c>
    </row>
    <row r="901" spans="1:25" s="11" customFormat="1" ht="15" x14ac:dyDescent="0.35">
      <c r="A901" s="106" t="s">
        <v>2832</v>
      </c>
      <c r="B901" s="106" t="s">
        <v>2833</v>
      </c>
      <c r="C901" s="106" t="s">
        <v>2834</v>
      </c>
      <c r="D901" s="65">
        <v>2748329</v>
      </c>
      <c r="E901" s="65">
        <v>2253867</v>
      </c>
      <c r="F901" s="79">
        <v>2955297.3968000002</v>
      </c>
      <c r="G901" s="65">
        <v>0</v>
      </c>
      <c r="H901" s="65">
        <v>93008</v>
      </c>
      <c r="I901" s="80">
        <f t="shared" si="26"/>
        <v>8050501.3968000002</v>
      </c>
      <c r="J901" s="65">
        <v>2569176</v>
      </c>
      <c r="K901" s="65">
        <v>546174.03</v>
      </c>
      <c r="L901" s="65">
        <v>2771296.09</v>
      </c>
      <c r="M901" s="65">
        <v>1159485.18</v>
      </c>
      <c r="N901" s="65">
        <v>515194.9</v>
      </c>
      <c r="O901" s="65">
        <v>22584</v>
      </c>
      <c r="P901" s="65">
        <v>466591.18</v>
      </c>
      <c r="Q901" s="80">
        <f t="shared" si="27"/>
        <v>8050501.3799999999</v>
      </c>
      <c r="R901" s="65">
        <v>7246254.3799999999</v>
      </c>
      <c r="S901" s="65">
        <v>804247</v>
      </c>
      <c r="T901" s="52">
        <f>SUM('Part C'!$R901:$S901)</f>
        <v>8050501.3799999999</v>
      </c>
      <c r="U901" s="65">
        <v>25695.937517730501</v>
      </c>
      <c r="V901" s="65">
        <v>2851.9397163120602</v>
      </c>
      <c r="W901" s="65">
        <v>1901310.8521080799</v>
      </c>
      <c r="X901" s="65">
        <v>9951812.2321080808</v>
      </c>
      <c r="Y901" s="17">
        <v>35290.114298255598</v>
      </c>
    </row>
    <row r="902" spans="1:25" s="11" customFormat="1" ht="15" x14ac:dyDescent="0.35">
      <c r="A902" s="106" t="s">
        <v>2835</v>
      </c>
      <c r="B902" s="106" t="s">
        <v>2836</v>
      </c>
      <c r="C902" s="106" t="s">
        <v>2837</v>
      </c>
      <c r="D902" s="65">
        <v>4056429</v>
      </c>
      <c r="E902" s="65">
        <v>3569740</v>
      </c>
      <c r="F902" s="79">
        <v>4505540.6452000001</v>
      </c>
      <c r="G902" s="65">
        <v>0</v>
      </c>
      <c r="H902" s="65">
        <v>71033</v>
      </c>
      <c r="I902" s="80">
        <f t="shared" si="26"/>
        <v>12202742.645199999</v>
      </c>
      <c r="J902" s="65">
        <v>5254173</v>
      </c>
      <c r="K902" s="65">
        <v>795275.35</v>
      </c>
      <c r="L902" s="65">
        <v>4668600.3</v>
      </c>
      <c r="M902" s="65">
        <v>0</v>
      </c>
      <c r="N902" s="65">
        <v>667167.19999999995</v>
      </c>
      <c r="O902" s="65">
        <v>28808</v>
      </c>
      <c r="P902" s="65">
        <v>788718.64</v>
      </c>
      <c r="Q902" s="80">
        <f t="shared" si="27"/>
        <v>12202742.489999998</v>
      </c>
      <c r="R902" s="65">
        <v>11527634.49</v>
      </c>
      <c r="S902" s="65">
        <v>675108</v>
      </c>
      <c r="T902" s="52">
        <f>SUM('Part C'!$R902:$S902)</f>
        <v>12202742.49</v>
      </c>
      <c r="U902" s="65">
        <v>19875.2318793103</v>
      </c>
      <c r="V902" s="65">
        <v>1163.9793103448301</v>
      </c>
      <c r="W902" s="65">
        <v>3910497.4972435702</v>
      </c>
      <c r="X902" s="65">
        <v>16113239.9872436</v>
      </c>
      <c r="Y902" s="17">
        <v>27781.448253868199</v>
      </c>
    </row>
    <row r="903" spans="1:25" s="11" customFormat="1" ht="15" x14ac:dyDescent="0.35">
      <c r="A903" s="106" t="s">
        <v>2838</v>
      </c>
      <c r="B903" s="106" t="s">
        <v>2839</v>
      </c>
      <c r="C903" s="106" t="s">
        <v>2840</v>
      </c>
      <c r="D903" s="65">
        <v>1452990</v>
      </c>
      <c r="E903" s="65">
        <v>881695</v>
      </c>
      <c r="F903" s="79">
        <v>1379331.898</v>
      </c>
      <c r="G903" s="65">
        <v>0</v>
      </c>
      <c r="H903" s="65">
        <v>26902</v>
      </c>
      <c r="I903" s="80">
        <f t="shared" si="26"/>
        <v>3740918.898</v>
      </c>
      <c r="J903" s="65">
        <v>2130383</v>
      </c>
      <c r="K903" s="65">
        <v>0</v>
      </c>
      <c r="L903" s="65">
        <v>945568.34</v>
      </c>
      <c r="M903" s="65">
        <v>0</v>
      </c>
      <c r="N903" s="65">
        <v>470585.68</v>
      </c>
      <c r="O903" s="65">
        <v>9338</v>
      </c>
      <c r="P903" s="65">
        <v>185043.45</v>
      </c>
      <c r="Q903" s="80">
        <f t="shared" si="27"/>
        <v>3740918.47</v>
      </c>
      <c r="R903" s="65">
        <v>3516383.47</v>
      </c>
      <c r="S903" s="65">
        <v>224535</v>
      </c>
      <c r="T903" s="52">
        <f>SUM('Part C'!$R903:$S903)</f>
        <v>3740918.47</v>
      </c>
      <c r="U903" s="65">
        <v>15698.140491071401</v>
      </c>
      <c r="V903" s="65">
        <v>1002.38839285714</v>
      </c>
      <c r="W903" s="65">
        <v>1510261.10238372</v>
      </c>
      <c r="X903" s="65">
        <v>5251179.5723837204</v>
      </c>
      <c r="Y903" s="17">
        <v>23442.765948141601</v>
      </c>
    </row>
    <row r="904" spans="1:25" s="11" customFormat="1" ht="15" x14ac:dyDescent="0.35">
      <c r="A904" s="106" t="s">
        <v>2841</v>
      </c>
      <c r="B904" s="106" t="s">
        <v>2842</v>
      </c>
      <c r="C904" s="106" t="s">
        <v>2843</v>
      </c>
      <c r="D904" s="65">
        <v>1410874</v>
      </c>
      <c r="E904" s="65">
        <v>1130180</v>
      </c>
      <c r="F904" s="79">
        <v>1501254.7032000001</v>
      </c>
      <c r="G904" s="65">
        <v>0</v>
      </c>
      <c r="H904" s="65">
        <v>321578</v>
      </c>
      <c r="I904" s="80">
        <f t="shared" ref="I904:I967" si="28">SUM(D904:H904)</f>
        <v>4363886.7032000003</v>
      </c>
      <c r="J904" s="65">
        <v>1585891</v>
      </c>
      <c r="K904" s="65">
        <v>0</v>
      </c>
      <c r="L904" s="65">
        <v>1810893.54</v>
      </c>
      <c r="M904" s="65">
        <v>0</v>
      </c>
      <c r="N904" s="65">
        <v>480997.47</v>
      </c>
      <c r="O904" s="65">
        <v>23661</v>
      </c>
      <c r="P904" s="65">
        <v>462443.37</v>
      </c>
      <c r="Q904" s="80">
        <f t="shared" ref="Q904:Q967" si="29">SUM(J904:P904)</f>
        <v>4363886.38</v>
      </c>
      <c r="R904" s="65">
        <v>4158108.38</v>
      </c>
      <c r="S904" s="65">
        <v>205778</v>
      </c>
      <c r="T904" s="52">
        <f>SUM('Part C'!$R904:$S904)</f>
        <v>4363886.38</v>
      </c>
      <c r="U904" s="65">
        <v>33533.132096774199</v>
      </c>
      <c r="V904" s="65">
        <v>1659.5</v>
      </c>
      <c r="W904" s="65">
        <v>836037.39596241701</v>
      </c>
      <c r="X904" s="65">
        <v>5199923.7759624198</v>
      </c>
      <c r="Y904" s="17">
        <v>41934.869160987197</v>
      </c>
    </row>
    <row r="905" spans="1:25" s="11" customFormat="1" ht="15" x14ac:dyDescent="0.35">
      <c r="A905" s="106" t="s">
        <v>2844</v>
      </c>
      <c r="B905" s="106" t="s">
        <v>2845</v>
      </c>
      <c r="C905" s="106" t="s">
        <v>2846</v>
      </c>
      <c r="D905" s="65">
        <v>1170063</v>
      </c>
      <c r="E905" s="65">
        <v>885191</v>
      </c>
      <c r="F905" s="79">
        <v>1214244.0632</v>
      </c>
      <c r="G905" s="65">
        <v>0</v>
      </c>
      <c r="H905" s="65">
        <v>35141</v>
      </c>
      <c r="I905" s="80">
        <f t="shared" si="28"/>
        <v>3304639.0631999997</v>
      </c>
      <c r="J905" s="65">
        <v>1647535</v>
      </c>
      <c r="K905" s="65">
        <v>0</v>
      </c>
      <c r="L905" s="65">
        <v>1000462.07</v>
      </c>
      <c r="M905" s="65">
        <v>0</v>
      </c>
      <c r="N905" s="65">
        <v>475671.47</v>
      </c>
      <c r="O905" s="65">
        <v>9882</v>
      </c>
      <c r="P905" s="65">
        <v>171088.95</v>
      </c>
      <c r="Q905" s="80">
        <f t="shared" si="29"/>
        <v>3304639.49</v>
      </c>
      <c r="R905" s="65">
        <v>3093208.49</v>
      </c>
      <c r="S905" s="65">
        <v>211431</v>
      </c>
      <c r="T905" s="52">
        <f>SUM('Part C'!$R905:$S905)</f>
        <v>3304639.49</v>
      </c>
      <c r="U905" s="65">
        <v>21042.234625850298</v>
      </c>
      <c r="V905" s="65">
        <v>1438.30612244898</v>
      </c>
      <c r="W905" s="65">
        <v>991108.84843931696</v>
      </c>
      <c r="X905" s="65">
        <v>4295748.3384393202</v>
      </c>
      <c r="Y905" s="17">
        <v>29222.777812512399</v>
      </c>
    </row>
    <row r="906" spans="1:25" s="11" customFormat="1" ht="15" x14ac:dyDescent="0.35">
      <c r="A906" s="106" t="s">
        <v>2847</v>
      </c>
      <c r="B906" s="106" t="s">
        <v>2848</v>
      </c>
      <c r="C906" s="106" t="s">
        <v>2849</v>
      </c>
      <c r="D906" s="65">
        <v>2330224</v>
      </c>
      <c r="E906" s="65">
        <v>1801860</v>
      </c>
      <c r="F906" s="79">
        <v>2441235.2272000001</v>
      </c>
      <c r="G906" s="65">
        <v>0</v>
      </c>
      <c r="H906" s="65">
        <v>523450</v>
      </c>
      <c r="I906" s="80">
        <f t="shared" si="28"/>
        <v>7096769.2271999996</v>
      </c>
      <c r="J906" s="65">
        <v>3943438</v>
      </c>
      <c r="K906" s="65">
        <v>0</v>
      </c>
      <c r="L906" s="65">
        <v>1630848.39</v>
      </c>
      <c r="M906" s="65">
        <v>0</v>
      </c>
      <c r="N906" s="65">
        <v>725423.89</v>
      </c>
      <c r="O906" s="65">
        <v>38733</v>
      </c>
      <c r="P906" s="65">
        <v>758326.38</v>
      </c>
      <c r="Q906" s="80">
        <f t="shared" si="29"/>
        <v>7096769.6599999992</v>
      </c>
      <c r="R906" s="65">
        <v>6487942.6600000001</v>
      </c>
      <c r="S906" s="65">
        <v>608827</v>
      </c>
      <c r="T906" s="52">
        <f>SUM('Part C'!$R906:$S906)</f>
        <v>7096769.6600000001</v>
      </c>
      <c r="U906" s="65">
        <v>17347.440267379701</v>
      </c>
      <c r="V906" s="65">
        <v>1627.8796791443799</v>
      </c>
      <c r="W906" s="65">
        <v>2521596.6620156802</v>
      </c>
      <c r="X906" s="65">
        <v>9618366.3220156804</v>
      </c>
      <c r="Y906" s="17">
        <v>25717.557010737099</v>
      </c>
    </row>
    <row r="907" spans="1:25" s="11" customFormat="1" ht="15" x14ac:dyDescent="0.35">
      <c r="A907" s="106" t="s">
        <v>2850</v>
      </c>
      <c r="B907" s="106" t="s">
        <v>2851</v>
      </c>
      <c r="C907" s="106" t="s">
        <v>2852</v>
      </c>
      <c r="D907" s="65">
        <v>2346144</v>
      </c>
      <c r="E907" s="65">
        <v>2383936</v>
      </c>
      <c r="F907" s="79">
        <v>2794531.264</v>
      </c>
      <c r="G907" s="65">
        <v>0</v>
      </c>
      <c r="H907" s="65">
        <v>179603</v>
      </c>
      <c r="I907" s="80">
        <f t="shared" si="28"/>
        <v>7704214.2640000004</v>
      </c>
      <c r="J907" s="65">
        <v>2754927</v>
      </c>
      <c r="K907" s="65">
        <v>722201.02</v>
      </c>
      <c r="L907" s="65">
        <v>2049539</v>
      </c>
      <c r="M907" s="65">
        <v>1205574.96</v>
      </c>
      <c r="N907" s="65">
        <v>454604.51</v>
      </c>
      <c r="O907" s="65">
        <v>36542</v>
      </c>
      <c r="P907" s="65">
        <v>480825.66</v>
      </c>
      <c r="Q907" s="80">
        <f t="shared" si="29"/>
        <v>7704214.1499999994</v>
      </c>
      <c r="R907" s="65">
        <v>7098663.1500000004</v>
      </c>
      <c r="S907" s="65">
        <v>605551</v>
      </c>
      <c r="T907" s="52">
        <f>SUM('Part C'!$R907:$S907)</f>
        <v>7704214.1500000004</v>
      </c>
      <c r="U907" s="65">
        <v>25626.9427797834</v>
      </c>
      <c r="V907" s="65">
        <v>2186.10469314079</v>
      </c>
      <c r="W907" s="65">
        <v>1867599.6667870099</v>
      </c>
      <c r="X907" s="65">
        <v>9571813.8167870101</v>
      </c>
      <c r="Y907" s="17">
        <v>34555.284537137202</v>
      </c>
    </row>
    <row r="908" spans="1:25" s="11" customFormat="1" ht="15" x14ac:dyDescent="0.35">
      <c r="A908" s="106" t="s">
        <v>2853</v>
      </c>
      <c r="B908" s="106" t="s">
        <v>2854</v>
      </c>
      <c r="C908" s="106" t="s">
        <v>2855</v>
      </c>
      <c r="D908" s="65">
        <v>2687601</v>
      </c>
      <c r="E908" s="65">
        <v>1387327</v>
      </c>
      <c r="F908" s="79">
        <v>2407467.4624000001</v>
      </c>
      <c r="G908" s="65">
        <v>0</v>
      </c>
      <c r="H908" s="65">
        <v>20588</v>
      </c>
      <c r="I908" s="80">
        <f t="shared" si="28"/>
        <v>6502983.4624000005</v>
      </c>
      <c r="J908" s="65">
        <v>3405980</v>
      </c>
      <c r="K908" s="65">
        <v>384702.74</v>
      </c>
      <c r="L908" s="65">
        <v>1610678.64</v>
      </c>
      <c r="M908" s="65">
        <v>216738.06</v>
      </c>
      <c r="N908" s="65">
        <v>713884.23</v>
      </c>
      <c r="O908" s="65">
        <v>5417</v>
      </c>
      <c r="P908" s="65">
        <v>165583.19</v>
      </c>
      <c r="Q908" s="80">
        <f t="shared" si="29"/>
        <v>6502983.8600000003</v>
      </c>
      <c r="R908" s="65">
        <v>6081905.8600000003</v>
      </c>
      <c r="S908" s="65">
        <v>421078</v>
      </c>
      <c r="T908" s="52">
        <f>SUM('Part C'!$R908:$S908)</f>
        <v>6502983.8600000003</v>
      </c>
      <c r="U908" s="65">
        <v>21191.309616724699</v>
      </c>
      <c r="V908" s="65">
        <v>1467.1707317073201</v>
      </c>
      <c r="W908" s="65">
        <v>1935022.0374291399</v>
      </c>
      <c r="X908" s="65">
        <v>8438005.8974291403</v>
      </c>
      <c r="Y908" s="17">
        <v>29400.717412645099</v>
      </c>
    </row>
    <row r="909" spans="1:25" s="11" customFormat="1" ht="15" x14ac:dyDescent="0.35">
      <c r="A909" s="106" t="s">
        <v>2856</v>
      </c>
      <c r="B909" s="106" t="s">
        <v>2857</v>
      </c>
      <c r="C909" s="106" t="s">
        <v>2858</v>
      </c>
      <c r="D909" s="65">
        <v>1446525</v>
      </c>
      <c r="E909" s="65">
        <v>896302</v>
      </c>
      <c r="F909" s="79">
        <v>1384142.1916</v>
      </c>
      <c r="G909" s="65">
        <v>0</v>
      </c>
      <c r="H909" s="65">
        <v>29160</v>
      </c>
      <c r="I909" s="80">
        <f t="shared" si="28"/>
        <v>3756129.1916</v>
      </c>
      <c r="J909" s="65">
        <v>1680005</v>
      </c>
      <c r="K909" s="65">
        <v>245983.16</v>
      </c>
      <c r="L909" s="65">
        <v>1457686.63</v>
      </c>
      <c r="M909" s="65">
        <v>0</v>
      </c>
      <c r="N909" s="65">
        <v>268352.05</v>
      </c>
      <c r="O909" s="65">
        <v>7130</v>
      </c>
      <c r="P909" s="65">
        <v>96971.99</v>
      </c>
      <c r="Q909" s="80">
        <f t="shared" si="29"/>
        <v>3756128.83</v>
      </c>
      <c r="R909" s="65">
        <v>3463779.83</v>
      </c>
      <c r="S909" s="65">
        <v>292349</v>
      </c>
      <c r="T909" s="52">
        <f>SUM('Part C'!$R909:$S909)</f>
        <v>3756128.83</v>
      </c>
      <c r="U909" s="65">
        <v>23091.865533333301</v>
      </c>
      <c r="V909" s="65">
        <v>1948.9933333333299</v>
      </c>
      <c r="W909" s="65">
        <v>1011335.55963196</v>
      </c>
      <c r="X909" s="65">
        <v>4767464.3896319596</v>
      </c>
      <c r="Y909" s="17">
        <v>31783.095930879699</v>
      </c>
    </row>
    <row r="910" spans="1:25" s="11" customFormat="1" ht="15" x14ac:dyDescent="0.35">
      <c r="A910" s="106" t="s">
        <v>2859</v>
      </c>
      <c r="B910" s="106" t="s">
        <v>2860</v>
      </c>
      <c r="C910" s="106" t="s">
        <v>2861</v>
      </c>
      <c r="D910" s="65">
        <v>1980781</v>
      </c>
      <c r="E910" s="65">
        <v>1939368</v>
      </c>
      <c r="F910" s="79">
        <v>2316024.0292000002</v>
      </c>
      <c r="G910" s="65">
        <v>0</v>
      </c>
      <c r="H910" s="65">
        <v>41846</v>
      </c>
      <c r="I910" s="80">
        <f t="shared" si="28"/>
        <v>6278019.0292000007</v>
      </c>
      <c r="J910" s="65">
        <v>2102694</v>
      </c>
      <c r="K910" s="65">
        <v>553048.66</v>
      </c>
      <c r="L910" s="65">
        <v>2504213.5</v>
      </c>
      <c r="M910" s="65">
        <v>0</v>
      </c>
      <c r="N910" s="65">
        <v>673533.58</v>
      </c>
      <c r="O910" s="65">
        <v>6202</v>
      </c>
      <c r="P910" s="65">
        <v>438327.44</v>
      </c>
      <c r="Q910" s="80">
        <f t="shared" si="29"/>
        <v>6278019.1800000006</v>
      </c>
      <c r="R910" s="65">
        <v>5839266.1799999997</v>
      </c>
      <c r="S910" s="65">
        <v>438753</v>
      </c>
      <c r="T910" s="52">
        <f>SUM('Part C'!$R910:$S910)</f>
        <v>6278019.1799999997</v>
      </c>
      <c r="U910" s="65">
        <v>26303.000810810801</v>
      </c>
      <c r="V910" s="65">
        <v>1976.36486486486</v>
      </c>
      <c r="W910" s="65">
        <v>1496776.6282553</v>
      </c>
      <c r="X910" s="65">
        <v>7774795.8082552999</v>
      </c>
      <c r="Y910" s="17">
        <v>35021.602739888702</v>
      </c>
    </row>
    <row r="911" spans="1:25" s="11" customFormat="1" ht="15" x14ac:dyDescent="0.35">
      <c r="A911" s="106" t="s">
        <v>2862</v>
      </c>
      <c r="B911" s="106" t="s">
        <v>2863</v>
      </c>
      <c r="C911" s="106" t="s">
        <v>2864</v>
      </c>
      <c r="D911" s="65">
        <v>2134439</v>
      </c>
      <c r="E911" s="65">
        <v>1060333</v>
      </c>
      <c r="F911" s="79">
        <v>1887471.2975999999</v>
      </c>
      <c r="G911" s="65">
        <v>0</v>
      </c>
      <c r="H911" s="65">
        <v>27543</v>
      </c>
      <c r="I911" s="80">
        <f t="shared" si="28"/>
        <v>5109786.2976000002</v>
      </c>
      <c r="J911" s="65">
        <v>3136985</v>
      </c>
      <c r="K911" s="65">
        <v>0</v>
      </c>
      <c r="L911" s="65">
        <v>1245306.8700000001</v>
      </c>
      <c r="M911" s="65">
        <v>0</v>
      </c>
      <c r="N911" s="65">
        <v>481237.68</v>
      </c>
      <c r="O911" s="65">
        <v>7307</v>
      </c>
      <c r="P911" s="65">
        <v>238949.3</v>
      </c>
      <c r="Q911" s="80">
        <f t="shared" si="29"/>
        <v>5109785.8499999996</v>
      </c>
      <c r="R911" s="65">
        <v>4575813.8499999996</v>
      </c>
      <c r="S911" s="65">
        <v>533972</v>
      </c>
      <c r="T911" s="52">
        <f>SUM('Part C'!$R911:$S911)</f>
        <v>5109785.8499999996</v>
      </c>
      <c r="U911" s="65">
        <v>18376.7624497992</v>
      </c>
      <c r="V911" s="65">
        <v>2144.46586345382</v>
      </c>
      <c r="W911" s="65">
        <v>1678817.0289890501</v>
      </c>
      <c r="X911" s="65">
        <v>6788602.8789890502</v>
      </c>
      <c r="Y911" s="17">
        <v>27263.465377466098</v>
      </c>
    </row>
    <row r="912" spans="1:25" s="11" customFormat="1" ht="15" x14ac:dyDescent="0.35">
      <c r="A912" s="106" t="s">
        <v>2865</v>
      </c>
      <c r="B912" s="106" t="s">
        <v>2866</v>
      </c>
      <c r="C912" s="106" t="s">
        <v>2867</v>
      </c>
      <c r="D912" s="65">
        <v>1503272</v>
      </c>
      <c r="E912" s="65">
        <v>888846</v>
      </c>
      <c r="F912" s="79">
        <v>1413263.3144</v>
      </c>
      <c r="G912" s="65">
        <v>0</v>
      </c>
      <c r="H912" s="65">
        <v>85426</v>
      </c>
      <c r="I912" s="80">
        <f t="shared" si="28"/>
        <v>3890807.3144</v>
      </c>
      <c r="J912" s="65">
        <v>1875337</v>
      </c>
      <c r="K912" s="65">
        <v>0</v>
      </c>
      <c r="L912" s="65">
        <v>1545937.85</v>
      </c>
      <c r="M912" s="65">
        <v>0</v>
      </c>
      <c r="N912" s="65">
        <v>268309.09999999998</v>
      </c>
      <c r="O912" s="65">
        <v>28117</v>
      </c>
      <c r="P912" s="65">
        <v>173106.08</v>
      </c>
      <c r="Q912" s="80">
        <f t="shared" si="29"/>
        <v>3890807.0300000003</v>
      </c>
      <c r="R912" s="65">
        <v>3651005.03</v>
      </c>
      <c r="S912" s="65">
        <v>239802</v>
      </c>
      <c r="T912" s="52">
        <f>SUM('Part C'!$R912:$S912)</f>
        <v>3890807.03</v>
      </c>
      <c r="U912" s="65">
        <v>18627.576683673498</v>
      </c>
      <c r="V912" s="65">
        <v>1223.4795918367299</v>
      </c>
      <c r="W912" s="65">
        <v>1321478.4645857599</v>
      </c>
      <c r="X912" s="65">
        <v>5212285.4945857599</v>
      </c>
      <c r="Y912" s="17">
        <v>26593.293339723201</v>
      </c>
    </row>
    <row r="913" spans="1:25" s="11" customFormat="1" ht="15" x14ac:dyDescent="0.35">
      <c r="A913" s="106" t="s">
        <v>2868</v>
      </c>
      <c r="B913" s="106" t="s">
        <v>2869</v>
      </c>
      <c r="C913" s="106" t="s">
        <v>2870</v>
      </c>
      <c r="D913" s="65">
        <v>2867525</v>
      </c>
      <c r="E913" s="65">
        <v>2283865</v>
      </c>
      <c r="F913" s="79">
        <v>3043441.2119999998</v>
      </c>
      <c r="G913" s="65">
        <v>0</v>
      </c>
      <c r="H913" s="65">
        <v>79418</v>
      </c>
      <c r="I913" s="80">
        <f t="shared" si="28"/>
        <v>8274249.2119999994</v>
      </c>
      <c r="J913" s="65">
        <v>3673583</v>
      </c>
      <c r="K913" s="65">
        <v>1041637.52</v>
      </c>
      <c r="L913" s="65">
        <v>2548075.04</v>
      </c>
      <c r="M913" s="65">
        <v>55890.400000000001</v>
      </c>
      <c r="N913" s="65">
        <v>454833.58</v>
      </c>
      <c r="O913" s="65">
        <v>3606</v>
      </c>
      <c r="P913" s="65">
        <v>496623.9</v>
      </c>
      <c r="Q913" s="80">
        <f t="shared" si="29"/>
        <v>8274249.4400000004</v>
      </c>
      <c r="R913" s="65">
        <v>7659537.4400000004</v>
      </c>
      <c r="S913" s="65">
        <v>614712</v>
      </c>
      <c r="T913" s="52">
        <f>SUM('Part C'!$R913:$S913)</f>
        <v>8274249.4400000004</v>
      </c>
      <c r="U913" s="65">
        <v>17368.565623582799</v>
      </c>
      <c r="V913" s="65">
        <v>1393.9047619047601</v>
      </c>
      <c r="W913" s="65">
        <v>2973326.5453179502</v>
      </c>
      <c r="X913" s="65">
        <v>11247575.985317999</v>
      </c>
      <c r="Y913" s="17">
        <v>25504.7074497006</v>
      </c>
    </row>
    <row r="914" spans="1:25" s="11" customFormat="1" ht="15" x14ac:dyDescent="0.35">
      <c r="A914" s="106" t="s">
        <v>2871</v>
      </c>
      <c r="B914" s="106" t="s">
        <v>2872</v>
      </c>
      <c r="C914" s="106" t="s">
        <v>2873</v>
      </c>
      <c r="D914" s="65">
        <v>2320525</v>
      </c>
      <c r="E914" s="65">
        <v>1845523</v>
      </c>
      <c r="F914" s="79">
        <v>2461301.1584000001</v>
      </c>
      <c r="G914" s="65">
        <v>0</v>
      </c>
      <c r="H914" s="65">
        <v>18912</v>
      </c>
      <c r="I914" s="80">
        <f t="shared" si="28"/>
        <v>6646261.1584000001</v>
      </c>
      <c r="J914" s="65">
        <v>2536404</v>
      </c>
      <c r="K914" s="65">
        <v>368902.6</v>
      </c>
      <c r="L914" s="65">
        <v>2878969.39</v>
      </c>
      <c r="M914" s="65">
        <v>81504.47</v>
      </c>
      <c r="N914" s="65">
        <v>446217.81</v>
      </c>
      <c r="O914" s="65">
        <v>5174</v>
      </c>
      <c r="P914" s="65">
        <v>329088.8</v>
      </c>
      <c r="Q914" s="80">
        <f t="shared" si="29"/>
        <v>6646261.0699999994</v>
      </c>
      <c r="R914" s="65">
        <v>5985527.0700000003</v>
      </c>
      <c r="S914" s="65">
        <v>660734</v>
      </c>
      <c r="T914" s="52">
        <f>SUM('Part C'!$R914:$S914)</f>
        <v>6646261.0700000003</v>
      </c>
      <c r="U914" s="65">
        <v>22586.894603773599</v>
      </c>
      <c r="V914" s="65">
        <v>2493.3358490566002</v>
      </c>
      <c r="W914" s="65">
        <v>1786692.8220164599</v>
      </c>
      <c r="X914" s="65">
        <v>8432953.8920164593</v>
      </c>
      <c r="Y914" s="17">
        <v>31822.467517043198</v>
      </c>
    </row>
    <row r="915" spans="1:25" s="11" customFormat="1" ht="15" x14ac:dyDescent="0.35">
      <c r="A915" s="106" t="s">
        <v>2874</v>
      </c>
      <c r="B915" s="106" t="s">
        <v>2875</v>
      </c>
      <c r="C915" s="106" t="s">
        <v>2876</v>
      </c>
      <c r="D915" s="65">
        <v>1876202</v>
      </c>
      <c r="E915" s="65">
        <v>1444105</v>
      </c>
      <c r="F915" s="79">
        <v>1961637.3755999999</v>
      </c>
      <c r="G915" s="65">
        <v>0</v>
      </c>
      <c r="H915" s="65">
        <v>230314</v>
      </c>
      <c r="I915" s="80">
        <f t="shared" si="28"/>
        <v>5512258.3755999999</v>
      </c>
      <c r="J915" s="65">
        <v>2749918</v>
      </c>
      <c r="K915" s="65">
        <v>0</v>
      </c>
      <c r="L915" s="65">
        <v>1934500.29</v>
      </c>
      <c r="M915" s="65">
        <v>0</v>
      </c>
      <c r="N915" s="65">
        <v>456581.87</v>
      </c>
      <c r="O915" s="65">
        <v>18119</v>
      </c>
      <c r="P915" s="65">
        <v>353139.21</v>
      </c>
      <c r="Q915" s="80">
        <f t="shared" si="29"/>
        <v>5512258.3700000001</v>
      </c>
      <c r="R915" s="65">
        <v>5187088.37</v>
      </c>
      <c r="S915" s="65">
        <v>325170</v>
      </c>
      <c r="T915" s="52">
        <f>SUM('Part C'!$R915:$S915)</f>
        <v>5512258.3700000001</v>
      </c>
      <c r="U915" s="65">
        <v>24238.7307009346</v>
      </c>
      <c r="V915" s="65">
        <v>1519.4859813084099</v>
      </c>
      <c r="W915" s="65">
        <v>1442838.73174159</v>
      </c>
      <c r="X915" s="65">
        <v>6955097.1017415896</v>
      </c>
      <c r="Y915" s="17">
        <v>32500.453746456002</v>
      </c>
    </row>
    <row r="916" spans="1:25" s="11" customFormat="1" ht="15" x14ac:dyDescent="0.35">
      <c r="A916" s="106" t="s">
        <v>2877</v>
      </c>
      <c r="B916" s="106" t="s">
        <v>2878</v>
      </c>
      <c r="C916" s="106" t="s">
        <v>2879</v>
      </c>
      <c r="D916" s="65">
        <v>1908275</v>
      </c>
      <c r="E916" s="65">
        <v>944837</v>
      </c>
      <c r="F916" s="79">
        <v>1685618.5696</v>
      </c>
      <c r="G916" s="65">
        <v>0</v>
      </c>
      <c r="H916" s="65">
        <v>42722</v>
      </c>
      <c r="I916" s="80">
        <f t="shared" si="28"/>
        <v>4581452.5696</v>
      </c>
      <c r="J916" s="65">
        <v>1835960</v>
      </c>
      <c r="K916" s="65">
        <v>524463.25</v>
      </c>
      <c r="L916" s="65">
        <v>1482310.62</v>
      </c>
      <c r="M916" s="65">
        <v>140703.75</v>
      </c>
      <c r="N916" s="65">
        <v>254185.98</v>
      </c>
      <c r="O916" s="65">
        <v>10065</v>
      </c>
      <c r="P916" s="65">
        <v>333764.15999999997</v>
      </c>
      <c r="Q916" s="80">
        <f t="shared" si="29"/>
        <v>4581452.7600000007</v>
      </c>
      <c r="R916" s="65">
        <v>4498246.76</v>
      </c>
      <c r="S916" s="65">
        <v>83206</v>
      </c>
      <c r="T916" s="52">
        <f>SUM('Part C'!$R916:$S916)</f>
        <v>4581452.76</v>
      </c>
      <c r="U916" s="65">
        <v>17571.276406249999</v>
      </c>
      <c r="V916" s="65">
        <v>325.0234375</v>
      </c>
      <c r="W916" s="65">
        <v>1726012.6884385401</v>
      </c>
      <c r="X916" s="65">
        <v>6307465.4484385401</v>
      </c>
      <c r="Y916" s="17">
        <v>24638.536907963</v>
      </c>
    </row>
    <row r="917" spans="1:25" s="11" customFormat="1" ht="15" x14ac:dyDescent="0.35">
      <c r="A917" s="106" t="s">
        <v>2880</v>
      </c>
      <c r="B917" s="106" t="s">
        <v>2881</v>
      </c>
      <c r="C917" s="106" t="s">
        <v>2882</v>
      </c>
      <c r="D917" s="65">
        <v>3480097</v>
      </c>
      <c r="E917" s="65">
        <v>1957056</v>
      </c>
      <c r="F917" s="79">
        <v>3212269.9923999999</v>
      </c>
      <c r="G917" s="65">
        <v>0</v>
      </c>
      <c r="H917" s="65">
        <v>81120</v>
      </c>
      <c r="I917" s="80">
        <f t="shared" si="28"/>
        <v>8730542.9923999999</v>
      </c>
      <c r="J917" s="65">
        <v>5820093</v>
      </c>
      <c r="K917" s="65">
        <v>0</v>
      </c>
      <c r="L917" s="65">
        <v>1048281.52</v>
      </c>
      <c r="M917" s="65">
        <v>0</v>
      </c>
      <c r="N917" s="65">
        <v>1144601.28</v>
      </c>
      <c r="O917" s="65">
        <v>136641.93</v>
      </c>
      <c r="P917" s="65">
        <v>580925.16</v>
      </c>
      <c r="Q917" s="80">
        <f t="shared" si="29"/>
        <v>8730542.8899999987</v>
      </c>
      <c r="R917" s="65">
        <v>8051438.8899999997</v>
      </c>
      <c r="S917" s="65">
        <v>679104</v>
      </c>
      <c r="T917" s="52">
        <f>SUM('Part C'!$R917:$S917)</f>
        <v>8730542.8900000006</v>
      </c>
      <c r="U917" s="65">
        <v>14300.9571758437</v>
      </c>
      <c r="V917" s="65">
        <v>1206.22380106572</v>
      </c>
      <c r="W917" s="65">
        <v>3795879.4671519399</v>
      </c>
      <c r="X917" s="65">
        <v>12526422.357151899</v>
      </c>
      <c r="Y917" s="17">
        <v>22249.418041122499</v>
      </c>
    </row>
    <row r="918" spans="1:25" s="11" customFormat="1" ht="15" x14ac:dyDescent="0.35">
      <c r="A918" s="106" t="s">
        <v>2883</v>
      </c>
      <c r="B918" s="106" t="s">
        <v>2884</v>
      </c>
      <c r="C918" s="106" t="s">
        <v>2885</v>
      </c>
      <c r="D918" s="65">
        <v>1815176</v>
      </c>
      <c r="E918" s="65">
        <v>1530089</v>
      </c>
      <c r="F918" s="79">
        <v>1976382.5619999999</v>
      </c>
      <c r="G918" s="65">
        <v>0</v>
      </c>
      <c r="H918" s="65">
        <v>204926</v>
      </c>
      <c r="I918" s="80">
        <f t="shared" si="28"/>
        <v>5526573.5619999999</v>
      </c>
      <c r="J918" s="65">
        <v>3083556</v>
      </c>
      <c r="K918" s="65">
        <v>0</v>
      </c>
      <c r="L918" s="65">
        <v>1026027.82</v>
      </c>
      <c r="M918" s="65">
        <v>0</v>
      </c>
      <c r="N918" s="65">
        <v>974557.49</v>
      </c>
      <c r="O918" s="65">
        <v>37141</v>
      </c>
      <c r="P918" s="65">
        <v>405291.3</v>
      </c>
      <c r="Q918" s="80">
        <f t="shared" si="29"/>
        <v>5526573.6099999994</v>
      </c>
      <c r="R918" s="65">
        <v>4987741.6100000003</v>
      </c>
      <c r="S918" s="65">
        <v>538832</v>
      </c>
      <c r="T918" s="52">
        <f>SUM('Part C'!$R918:$S918)</f>
        <v>5526573.6100000003</v>
      </c>
      <c r="U918" s="65">
        <v>14089.6655649718</v>
      </c>
      <c r="V918" s="65">
        <v>1522.1242937853101</v>
      </c>
      <c r="W918" s="65">
        <v>2386751.9207314202</v>
      </c>
      <c r="X918" s="65">
        <v>7913325.53073142</v>
      </c>
      <c r="Y918" s="17">
        <v>22354.026922970101</v>
      </c>
    </row>
    <row r="919" spans="1:25" s="11" customFormat="1" ht="15" x14ac:dyDescent="0.35">
      <c r="A919" s="106" t="s">
        <v>2886</v>
      </c>
      <c r="B919" s="106" t="s">
        <v>2887</v>
      </c>
      <c r="C919" s="106" t="s">
        <v>2888</v>
      </c>
      <c r="D919" s="65">
        <v>1690861</v>
      </c>
      <c r="E919" s="65">
        <v>1430037</v>
      </c>
      <c r="F919" s="79">
        <v>1843826.5384</v>
      </c>
      <c r="G919" s="65">
        <v>0</v>
      </c>
      <c r="H919" s="65">
        <v>291414</v>
      </c>
      <c r="I919" s="80">
        <f t="shared" si="28"/>
        <v>5256138.5384</v>
      </c>
      <c r="J919" s="65">
        <v>3410266</v>
      </c>
      <c r="K919" s="65">
        <v>0</v>
      </c>
      <c r="L919" s="65">
        <v>1096126.42</v>
      </c>
      <c r="M919" s="65">
        <v>0</v>
      </c>
      <c r="N919" s="65">
        <v>561084.69999999995</v>
      </c>
      <c r="O919" s="65">
        <v>14128</v>
      </c>
      <c r="P919" s="65">
        <v>174533.03</v>
      </c>
      <c r="Q919" s="80">
        <f t="shared" si="29"/>
        <v>5256138.1500000004</v>
      </c>
      <c r="R919" s="65">
        <v>4966599.1500000004</v>
      </c>
      <c r="S919" s="65">
        <v>289539</v>
      </c>
      <c r="T919" s="52">
        <f>SUM('Part C'!$R919:$S919)</f>
        <v>5256138.1500000004</v>
      </c>
      <c r="U919" s="65">
        <v>17426.6636842105</v>
      </c>
      <c r="V919" s="65">
        <v>1015.92631578947</v>
      </c>
      <c r="W919" s="65">
        <v>1921537.56330072</v>
      </c>
      <c r="X919" s="65">
        <v>7177675.7133007199</v>
      </c>
      <c r="Y919" s="17">
        <v>25184.827064213001</v>
      </c>
    </row>
    <row r="920" spans="1:25" s="11" customFormat="1" ht="15" x14ac:dyDescent="0.35">
      <c r="A920" s="106" t="s">
        <v>2889</v>
      </c>
      <c r="B920" s="106" t="s">
        <v>2890</v>
      </c>
      <c r="C920" s="106" t="s">
        <v>2891</v>
      </c>
      <c r="D920" s="65">
        <v>2478107</v>
      </c>
      <c r="E920" s="65">
        <v>1605528</v>
      </c>
      <c r="F920" s="79">
        <v>2412611.5580000002</v>
      </c>
      <c r="G920" s="65">
        <v>0</v>
      </c>
      <c r="H920" s="65">
        <v>75876</v>
      </c>
      <c r="I920" s="80">
        <f t="shared" si="28"/>
        <v>6572122.5580000002</v>
      </c>
      <c r="J920" s="65">
        <v>4678464</v>
      </c>
      <c r="K920" s="65">
        <v>0</v>
      </c>
      <c r="L920" s="65">
        <v>561479.22</v>
      </c>
      <c r="M920" s="65">
        <v>0</v>
      </c>
      <c r="N920" s="65">
        <v>736631.08</v>
      </c>
      <c r="O920" s="65">
        <v>95033.31</v>
      </c>
      <c r="P920" s="65">
        <v>500514.99</v>
      </c>
      <c r="Q920" s="80">
        <f t="shared" si="29"/>
        <v>6572122.5999999996</v>
      </c>
      <c r="R920" s="65">
        <v>6101736.5999999996</v>
      </c>
      <c r="S920" s="65">
        <v>470386</v>
      </c>
      <c r="T920" s="52">
        <f>SUM('Part C'!$R920:$S920)</f>
        <v>6572122.5999999996</v>
      </c>
      <c r="U920" s="65">
        <v>16949.268333333301</v>
      </c>
      <c r="V920" s="65">
        <v>1306.62777777778</v>
      </c>
      <c r="W920" s="65">
        <v>2427205.3431167002</v>
      </c>
      <c r="X920" s="65">
        <v>8999327.9431166891</v>
      </c>
      <c r="Y920" s="17">
        <v>24998.133175324201</v>
      </c>
    </row>
    <row r="921" spans="1:25" s="11" customFormat="1" ht="15" x14ac:dyDescent="0.35">
      <c r="A921" s="106" t="s">
        <v>2892</v>
      </c>
      <c r="B921" s="106" t="s">
        <v>2893</v>
      </c>
      <c r="C921" s="106" t="s">
        <v>2894</v>
      </c>
      <c r="D921" s="65">
        <v>1302576</v>
      </c>
      <c r="E921" s="65">
        <v>767843</v>
      </c>
      <c r="F921" s="79">
        <v>1223203.5452000001</v>
      </c>
      <c r="G921" s="65">
        <v>0</v>
      </c>
      <c r="H921" s="65">
        <v>165228</v>
      </c>
      <c r="I921" s="80">
        <f t="shared" si="28"/>
        <v>3458850.5452000001</v>
      </c>
      <c r="J921" s="65">
        <v>2381193</v>
      </c>
      <c r="K921" s="65">
        <v>0</v>
      </c>
      <c r="L921" s="65">
        <v>552050.55000000005</v>
      </c>
      <c r="M921" s="65">
        <v>0</v>
      </c>
      <c r="N921" s="65">
        <v>303569.18</v>
      </c>
      <c r="O921" s="65">
        <v>61940</v>
      </c>
      <c r="P921" s="65">
        <v>160098.10999999999</v>
      </c>
      <c r="Q921" s="80">
        <f t="shared" si="29"/>
        <v>3458850.84</v>
      </c>
      <c r="R921" s="65">
        <v>3214933.84</v>
      </c>
      <c r="S921" s="65">
        <v>243917</v>
      </c>
      <c r="T921" s="52">
        <f>SUM('Part C'!$R921:$S921)</f>
        <v>3458850.84</v>
      </c>
      <c r="U921" s="65">
        <v>14481.683963964</v>
      </c>
      <c r="V921" s="65">
        <v>1098.7252252252299</v>
      </c>
      <c r="W921" s="65">
        <v>1496776.6282553</v>
      </c>
      <c r="X921" s="65">
        <v>4955627.4682553001</v>
      </c>
      <c r="Y921" s="17">
        <v>22322.646253402199</v>
      </c>
    </row>
    <row r="922" spans="1:25" s="11" customFormat="1" ht="15" x14ac:dyDescent="0.35">
      <c r="A922" s="106" t="s">
        <v>2895</v>
      </c>
      <c r="B922" s="106" t="s">
        <v>2896</v>
      </c>
      <c r="C922" s="106" t="s">
        <v>2897</v>
      </c>
      <c r="D922" s="65">
        <v>2480501</v>
      </c>
      <c r="E922" s="65">
        <v>1499602</v>
      </c>
      <c r="F922" s="79">
        <v>2351444.8524000002</v>
      </c>
      <c r="G922" s="65">
        <v>0</v>
      </c>
      <c r="H922" s="65">
        <v>63857</v>
      </c>
      <c r="I922" s="80">
        <f t="shared" si="28"/>
        <v>6395404.8524000002</v>
      </c>
      <c r="J922" s="65">
        <v>3933838</v>
      </c>
      <c r="K922" s="65">
        <v>0</v>
      </c>
      <c r="L922" s="65">
        <v>1295806.82</v>
      </c>
      <c r="M922" s="65">
        <v>0</v>
      </c>
      <c r="N922" s="65">
        <v>450772.27</v>
      </c>
      <c r="O922" s="65">
        <v>17072</v>
      </c>
      <c r="P922" s="65">
        <v>697915.78</v>
      </c>
      <c r="Q922" s="80">
        <f t="shared" si="29"/>
        <v>6395404.8700000001</v>
      </c>
      <c r="R922" s="65">
        <v>5839874.8700000001</v>
      </c>
      <c r="S922" s="65">
        <v>555530</v>
      </c>
      <c r="T922" s="52">
        <f>SUM('Part C'!$R922:$S922)</f>
        <v>6395404.8700000001</v>
      </c>
      <c r="U922" s="65">
        <v>16590.553607954502</v>
      </c>
      <c r="V922" s="65">
        <v>1578.21022727273</v>
      </c>
      <c r="W922" s="65">
        <v>2373267.4466029899</v>
      </c>
      <c r="X922" s="65">
        <v>8768672.31660299</v>
      </c>
      <c r="Y922" s="17">
        <v>24911.0008994403</v>
      </c>
    </row>
    <row r="923" spans="1:25" s="11" customFormat="1" ht="15" x14ac:dyDescent="0.35">
      <c r="A923" s="106" t="s">
        <v>2898</v>
      </c>
      <c r="B923" s="106" t="s">
        <v>2899</v>
      </c>
      <c r="C923" s="106" t="s">
        <v>2900</v>
      </c>
      <c r="D923" s="65">
        <v>2027588</v>
      </c>
      <c r="E923" s="65">
        <v>2572760</v>
      </c>
      <c r="F923" s="79">
        <v>2717885.5984</v>
      </c>
      <c r="G923" s="65">
        <v>0</v>
      </c>
      <c r="H923" s="65">
        <v>511373</v>
      </c>
      <c r="I923" s="80">
        <f t="shared" si="28"/>
        <v>7829606.5984000005</v>
      </c>
      <c r="J923" s="65">
        <v>3974947</v>
      </c>
      <c r="K923" s="65">
        <v>0</v>
      </c>
      <c r="L923" s="65">
        <v>1916544.93</v>
      </c>
      <c r="M923" s="65">
        <v>0</v>
      </c>
      <c r="N923" s="65">
        <v>983750.72</v>
      </c>
      <c r="O923" s="65">
        <v>114461.69</v>
      </c>
      <c r="P923" s="65">
        <v>839902.63</v>
      </c>
      <c r="Q923" s="80">
        <f t="shared" si="29"/>
        <v>7829606.9699999997</v>
      </c>
      <c r="R923" s="65">
        <v>7319759.9699999997</v>
      </c>
      <c r="S923" s="65">
        <v>509847</v>
      </c>
      <c r="T923" s="52">
        <f>SUM('Part C'!$R923:$S923)</f>
        <v>7829606.9699999997</v>
      </c>
      <c r="U923" s="65">
        <v>16230.066452328199</v>
      </c>
      <c r="V923" s="65">
        <v>1130.48115299335</v>
      </c>
      <c r="W923" s="65">
        <v>3040748.91596008</v>
      </c>
      <c r="X923" s="65">
        <v>10870355.8859601</v>
      </c>
      <c r="Y923" s="17">
        <v>24102.784669534602</v>
      </c>
    </row>
    <row r="924" spans="1:25" s="11" customFormat="1" ht="15" x14ac:dyDescent="0.35">
      <c r="A924" s="106" t="s">
        <v>2901</v>
      </c>
      <c r="B924" s="106" t="s">
        <v>2902</v>
      </c>
      <c r="C924" s="106" t="s">
        <v>2903</v>
      </c>
      <c r="D924" s="65">
        <v>1703674</v>
      </c>
      <c r="E924" s="65">
        <v>1421715</v>
      </c>
      <c r="F924" s="79">
        <v>1846479.8211999999</v>
      </c>
      <c r="G924" s="65">
        <v>0</v>
      </c>
      <c r="H924" s="65">
        <v>159218</v>
      </c>
      <c r="I924" s="80">
        <f t="shared" si="28"/>
        <v>5131086.8212000001</v>
      </c>
      <c r="J924" s="65">
        <v>3142688</v>
      </c>
      <c r="K924" s="65">
        <v>0</v>
      </c>
      <c r="L924" s="65">
        <v>926275.12</v>
      </c>
      <c r="M924" s="65">
        <v>0</v>
      </c>
      <c r="N924" s="65">
        <v>705110.96</v>
      </c>
      <c r="O924" s="65">
        <v>13513</v>
      </c>
      <c r="P924" s="65">
        <v>343499.85</v>
      </c>
      <c r="Q924" s="80">
        <f t="shared" si="29"/>
        <v>5131086.93</v>
      </c>
      <c r="R924" s="65">
        <v>4794569.93</v>
      </c>
      <c r="S924" s="65">
        <v>336517</v>
      </c>
      <c r="T924" s="52">
        <f>SUM('Part C'!$R924:$S924)</f>
        <v>5131086.93</v>
      </c>
      <c r="U924" s="65">
        <v>16089.1608389262</v>
      </c>
      <c r="V924" s="65">
        <v>1129.25167785235</v>
      </c>
      <c r="W924" s="65">
        <v>2009186.64513549</v>
      </c>
      <c r="X924" s="65">
        <v>7140273.5751354899</v>
      </c>
      <c r="Y924" s="17">
        <v>23960.649580991601</v>
      </c>
    </row>
    <row r="925" spans="1:25" s="11" customFormat="1" ht="15" x14ac:dyDescent="0.35">
      <c r="A925" s="106" t="s">
        <v>2904</v>
      </c>
      <c r="B925" s="106" t="s">
        <v>2905</v>
      </c>
      <c r="C925" s="106" t="s">
        <v>2906</v>
      </c>
      <c r="D925" s="65">
        <v>3438576</v>
      </c>
      <c r="E925" s="65">
        <v>1812839</v>
      </c>
      <c r="F925" s="79">
        <v>3102535.9819999998</v>
      </c>
      <c r="G925" s="65">
        <v>0</v>
      </c>
      <c r="H925" s="65">
        <v>352547</v>
      </c>
      <c r="I925" s="80">
        <f t="shared" si="28"/>
        <v>8706497.9820000008</v>
      </c>
      <c r="J925" s="65">
        <v>5731501</v>
      </c>
      <c r="K925" s="65">
        <v>0</v>
      </c>
      <c r="L925" s="65">
        <v>1629158.96</v>
      </c>
      <c r="M925" s="65">
        <v>0</v>
      </c>
      <c r="N925" s="65">
        <v>947006.42</v>
      </c>
      <c r="O925" s="65">
        <v>38181</v>
      </c>
      <c r="P925" s="65">
        <v>360650.27</v>
      </c>
      <c r="Q925" s="80">
        <f t="shared" si="29"/>
        <v>8706497.6500000004</v>
      </c>
      <c r="R925" s="65">
        <v>8061639.6500000004</v>
      </c>
      <c r="S925" s="65">
        <v>644858</v>
      </c>
      <c r="T925" s="52">
        <f>SUM('Part C'!$R925:$S925)</f>
        <v>8706497.6500000004</v>
      </c>
      <c r="U925" s="65">
        <v>12695.495511810999</v>
      </c>
      <c r="V925" s="65">
        <v>1015.5244094488201</v>
      </c>
      <c r="W925" s="65">
        <v>4281320.5357752796</v>
      </c>
      <c r="X925" s="65">
        <v>12987818.1857753</v>
      </c>
      <c r="Y925" s="17">
        <v>20453.256985472901</v>
      </c>
    </row>
    <row r="926" spans="1:25" s="11" customFormat="1" ht="15" x14ac:dyDescent="0.35">
      <c r="A926" s="106" t="s">
        <v>2907</v>
      </c>
      <c r="B926" s="106" t="s">
        <v>2908</v>
      </c>
      <c r="C926" s="106" t="s">
        <v>2909</v>
      </c>
      <c r="D926" s="65">
        <v>2889733</v>
      </c>
      <c r="E926" s="65">
        <v>1705301</v>
      </c>
      <c r="F926" s="79">
        <v>2714746.0872</v>
      </c>
      <c r="G926" s="65">
        <v>0</v>
      </c>
      <c r="H926" s="65">
        <v>76670</v>
      </c>
      <c r="I926" s="80">
        <f t="shared" si="28"/>
        <v>7386450.0872</v>
      </c>
      <c r="J926" s="65">
        <v>4879961</v>
      </c>
      <c r="K926" s="65">
        <v>0</v>
      </c>
      <c r="L926" s="65">
        <v>1294655.08</v>
      </c>
      <c r="M926" s="65">
        <v>0</v>
      </c>
      <c r="N926" s="65">
        <v>750447.17</v>
      </c>
      <c r="O926" s="65">
        <v>21333</v>
      </c>
      <c r="P926" s="65">
        <v>440053.46</v>
      </c>
      <c r="Q926" s="80">
        <f t="shared" si="29"/>
        <v>7386449.71</v>
      </c>
      <c r="R926" s="65">
        <v>6801434.71</v>
      </c>
      <c r="S926" s="65">
        <v>585015</v>
      </c>
      <c r="T926" s="52">
        <f>SUM('Part C'!$R926:$S926)</f>
        <v>7386449.71</v>
      </c>
      <c r="U926" s="65">
        <v>14409.819300847499</v>
      </c>
      <c r="V926" s="65">
        <v>1239.43855932203</v>
      </c>
      <c r="W926" s="65">
        <v>3182335.8943085601</v>
      </c>
      <c r="X926" s="65">
        <v>10568785.6043086</v>
      </c>
      <c r="Y926" s="17">
        <v>22391.494924382499</v>
      </c>
    </row>
    <row r="927" spans="1:25" s="11" customFormat="1" ht="15" x14ac:dyDescent="0.35">
      <c r="A927" s="106" t="s">
        <v>2910</v>
      </c>
      <c r="B927" s="106" t="s">
        <v>2911</v>
      </c>
      <c r="C927" s="106" t="s">
        <v>2912</v>
      </c>
      <c r="D927" s="65">
        <v>2122250</v>
      </c>
      <c r="E927" s="65">
        <v>1173672</v>
      </c>
      <c r="F927" s="79">
        <v>1947230.7176000001</v>
      </c>
      <c r="G927" s="65">
        <v>0</v>
      </c>
      <c r="H927" s="65">
        <v>43508</v>
      </c>
      <c r="I927" s="80">
        <f t="shared" si="28"/>
        <v>5286660.7176000001</v>
      </c>
      <c r="J927" s="65">
        <v>3013561</v>
      </c>
      <c r="K927" s="65">
        <v>0</v>
      </c>
      <c r="L927" s="65">
        <v>1061878.0900000001</v>
      </c>
      <c r="M927" s="65">
        <v>0</v>
      </c>
      <c r="N927" s="65">
        <v>492422.6</v>
      </c>
      <c r="O927" s="65">
        <v>14886</v>
      </c>
      <c r="P927" s="65">
        <v>703913.09</v>
      </c>
      <c r="Q927" s="80">
        <f t="shared" si="29"/>
        <v>5286660.7799999993</v>
      </c>
      <c r="R927" s="65">
        <v>4785679.78</v>
      </c>
      <c r="S927" s="65">
        <v>500981</v>
      </c>
      <c r="T927" s="52">
        <f>SUM('Part C'!$R927:$S927)</f>
        <v>5286660.78</v>
      </c>
      <c r="U927" s="65">
        <v>14458.247069486401</v>
      </c>
      <c r="V927" s="65">
        <v>1513.5377643504501</v>
      </c>
      <c r="W927" s="65">
        <v>2231680.4682545201</v>
      </c>
      <c r="X927" s="65">
        <v>7518341.2482545199</v>
      </c>
      <c r="Y927" s="17">
        <v>22714.021898049901</v>
      </c>
    </row>
    <row r="928" spans="1:25" s="11" customFormat="1" ht="15" x14ac:dyDescent="0.35">
      <c r="A928" s="106" t="s">
        <v>2913</v>
      </c>
      <c r="B928" s="106" t="s">
        <v>2914</v>
      </c>
      <c r="C928" s="106" t="s">
        <v>2915</v>
      </c>
      <c r="D928" s="65">
        <v>1753059</v>
      </c>
      <c r="E928" s="65">
        <v>1080134</v>
      </c>
      <c r="F928" s="79">
        <v>1673850.4243999999</v>
      </c>
      <c r="G928" s="65">
        <v>0</v>
      </c>
      <c r="H928" s="65">
        <v>30422</v>
      </c>
      <c r="I928" s="80">
        <f t="shared" si="28"/>
        <v>4537465.4243999999</v>
      </c>
      <c r="J928" s="65">
        <v>2478174</v>
      </c>
      <c r="K928" s="65">
        <v>0</v>
      </c>
      <c r="L928" s="65">
        <v>1035644.21</v>
      </c>
      <c r="M928" s="65">
        <v>0</v>
      </c>
      <c r="N928" s="65">
        <v>718354.37</v>
      </c>
      <c r="O928" s="65">
        <v>10502</v>
      </c>
      <c r="P928" s="65">
        <v>294791.15000000002</v>
      </c>
      <c r="Q928" s="80">
        <f t="shared" si="29"/>
        <v>4537465.7300000004</v>
      </c>
      <c r="R928" s="65">
        <v>4153067.73</v>
      </c>
      <c r="S928" s="65">
        <v>384398</v>
      </c>
      <c r="T928" s="52">
        <f>SUM('Part C'!$R928:$S928)</f>
        <v>4537465.7300000004</v>
      </c>
      <c r="U928" s="65">
        <v>15438.913494423799</v>
      </c>
      <c r="V928" s="65">
        <v>1428.9888475836401</v>
      </c>
      <c r="W928" s="65">
        <v>1813661.7702733099</v>
      </c>
      <c r="X928" s="65">
        <v>6351127.5002733096</v>
      </c>
      <c r="Y928" s="17">
        <v>23610.1394062205</v>
      </c>
    </row>
    <row r="929" spans="1:25" s="11" customFormat="1" ht="15" x14ac:dyDescent="0.35">
      <c r="A929" s="106" t="s">
        <v>2916</v>
      </c>
      <c r="B929" s="106" t="s">
        <v>2917</v>
      </c>
      <c r="C929" s="106" t="s">
        <v>2918</v>
      </c>
      <c r="D929" s="65">
        <v>819057</v>
      </c>
      <c r="E929" s="65">
        <v>704932</v>
      </c>
      <c r="F929" s="79">
        <v>900372.70120000001</v>
      </c>
      <c r="G929" s="65">
        <v>0</v>
      </c>
      <c r="H929" s="65">
        <v>299702</v>
      </c>
      <c r="I929" s="80">
        <f t="shared" si="28"/>
        <v>2724063.7012</v>
      </c>
      <c r="J929" s="65">
        <v>1425745</v>
      </c>
      <c r="K929" s="65">
        <v>0</v>
      </c>
      <c r="L929" s="65">
        <v>350960.71</v>
      </c>
      <c r="M929" s="65">
        <v>0</v>
      </c>
      <c r="N929" s="65">
        <v>498489.91</v>
      </c>
      <c r="O929" s="65">
        <v>22030</v>
      </c>
      <c r="P929" s="65">
        <v>426837.94</v>
      </c>
      <c r="Q929" s="80">
        <f t="shared" si="29"/>
        <v>2724063.56</v>
      </c>
      <c r="R929" s="65">
        <v>2517288.56</v>
      </c>
      <c r="S929" s="65">
        <v>206775</v>
      </c>
      <c r="T929" s="52">
        <f>SUM('Part C'!$R929:$S929)</f>
        <v>2724063.56</v>
      </c>
      <c r="U929" s="65">
        <v>24679.299607843099</v>
      </c>
      <c r="V929" s="65">
        <v>2027.2058823529401</v>
      </c>
      <c r="W929" s="65">
        <v>687708.18054972996</v>
      </c>
      <c r="X929" s="65">
        <v>3411771.7405497301</v>
      </c>
      <c r="Y929" s="17">
        <v>33448.742554409102</v>
      </c>
    </row>
    <row r="930" spans="1:25" s="11" customFormat="1" ht="15" x14ac:dyDescent="0.35">
      <c r="A930" s="106" t="s">
        <v>2919</v>
      </c>
      <c r="B930" s="106" t="s">
        <v>2920</v>
      </c>
      <c r="C930" s="106" t="s">
        <v>2921</v>
      </c>
      <c r="D930" s="65">
        <v>7330962</v>
      </c>
      <c r="E930" s="65">
        <v>2715369</v>
      </c>
      <c r="F930" s="79">
        <v>5935372.3547999999</v>
      </c>
      <c r="G930" s="65">
        <v>0</v>
      </c>
      <c r="H930" s="65">
        <v>164102</v>
      </c>
      <c r="I930" s="80">
        <f t="shared" si="28"/>
        <v>16145805.354800001</v>
      </c>
      <c r="J930" s="65">
        <v>12739527</v>
      </c>
      <c r="K930" s="65">
        <v>0</v>
      </c>
      <c r="L930" s="65">
        <v>1367890.74</v>
      </c>
      <c r="M930" s="65">
        <v>0</v>
      </c>
      <c r="N930" s="65">
        <v>1651490.61</v>
      </c>
      <c r="O930" s="65">
        <v>44730</v>
      </c>
      <c r="P930" s="65">
        <v>342166.76</v>
      </c>
      <c r="Q930" s="80">
        <f t="shared" si="29"/>
        <v>16145805.109999999</v>
      </c>
      <c r="R930" s="65">
        <v>14888562.109999999</v>
      </c>
      <c r="S930" s="65">
        <v>1257243</v>
      </c>
      <c r="T930" s="52">
        <f>SUM('Part C'!$R930:$S930)</f>
        <v>16145805.109999999</v>
      </c>
      <c r="U930" s="65">
        <v>10121.388246091101</v>
      </c>
      <c r="V930" s="65">
        <v>854.68592794017695</v>
      </c>
      <c r="W930" s="65">
        <v>9917830.7214573901</v>
      </c>
      <c r="X930" s="65">
        <v>26063635.831457399</v>
      </c>
      <c r="Y930" s="17">
        <v>17718.3112382443</v>
      </c>
    </row>
    <row r="931" spans="1:25" s="11" customFormat="1" ht="15" x14ac:dyDescent="0.35">
      <c r="A931" s="106" t="s">
        <v>2922</v>
      </c>
      <c r="B931" s="106" t="s">
        <v>2923</v>
      </c>
      <c r="C931" s="106" t="s">
        <v>2924</v>
      </c>
      <c r="D931" s="65">
        <v>7716676</v>
      </c>
      <c r="E931" s="65">
        <v>5271205</v>
      </c>
      <c r="F931" s="79">
        <v>7673240.0948000001</v>
      </c>
      <c r="G931" s="65">
        <v>0</v>
      </c>
      <c r="H931" s="65">
        <v>460300</v>
      </c>
      <c r="I931" s="80">
        <f t="shared" si="28"/>
        <v>21121421.094799999</v>
      </c>
      <c r="J931" s="65">
        <v>12775478</v>
      </c>
      <c r="K931" s="65">
        <v>0</v>
      </c>
      <c r="L931" s="65">
        <v>4663541.5599999996</v>
      </c>
      <c r="M931" s="65">
        <v>0</v>
      </c>
      <c r="N931" s="65">
        <v>2031456.37</v>
      </c>
      <c r="O931" s="65">
        <v>48235</v>
      </c>
      <c r="P931" s="65">
        <v>1602710.32</v>
      </c>
      <c r="Q931" s="80">
        <f t="shared" si="29"/>
        <v>21121421.25</v>
      </c>
      <c r="R931" s="65">
        <v>19497059.25</v>
      </c>
      <c r="S931" s="65">
        <v>1624362</v>
      </c>
      <c r="T931" s="52">
        <f>SUM('Part C'!$R931:$S931)</f>
        <v>21121421.25</v>
      </c>
      <c r="U931" s="65">
        <v>15400.520734597199</v>
      </c>
      <c r="V931" s="65">
        <v>1283.0663507109</v>
      </c>
      <c r="W931" s="65">
        <v>8535672.1232937109</v>
      </c>
      <c r="X931" s="65">
        <v>29657093.373293702</v>
      </c>
      <c r="Y931" s="17">
        <v>23425.8241495211</v>
      </c>
    </row>
    <row r="932" spans="1:25" s="11" customFormat="1" ht="15" x14ac:dyDescent="0.35">
      <c r="A932" s="106" t="s">
        <v>2925</v>
      </c>
      <c r="B932" s="106" t="s">
        <v>2926</v>
      </c>
      <c r="C932" s="106" t="s">
        <v>2927</v>
      </c>
      <c r="D932" s="65">
        <v>2107836</v>
      </c>
      <c r="E932" s="65">
        <v>2114718</v>
      </c>
      <c r="F932" s="79">
        <v>2494684.9032000001</v>
      </c>
      <c r="G932" s="65">
        <v>0</v>
      </c>
      <c r="H932" s="65">
        <v>588639</v>
      </c>
      <c r="I932" s="80">
        <f t="shared" si="28"/>
        <v>7305877.9032000005</v>
      </c>
      <c r="J932" s="65">
        <v>4664702</v>
      </c>
      <c r="K932" s="65">
        <v>0</v>
      </c>
      <c r="L932" s="65">
        <v>991082.72</v>
      </c>
      <c r="M932" s="65">
        <v>0</v>
      </c>
      <c r="N932" s="65">
        <v>939403.99</v>
      </c>
      <c r="O932" s="65">
        <v>92555</v>
      </c>
      <c r="P932" s="65">
        <v>618133.97</v>
      </c>
      <c r="Q932" s="80">
        <f t="shared" si="29"/>
        <v>7305877.6799999997</v>
      </c>
      <c r="R932" s="65">
        <v>6828853.6799999997</v>
      </c>
      <c r="S932" s="65">
        <v>477024</v>
      </c>
      <c r="T932" s="52">
        <f>SUM('Part C'!$R932:$S932)</f>
        <v>7305877.6799999997</v>
      </c>
      <c r="U932" s="65">
        <v>13993.5526229508</v>
      </c>
      <c r="V932" s="65">
        <v>977.50819672131104</v>
      </c>
      <c r="W932" s="65">
        <v>3290211.6873359699</v>
      </c>
      <c r="X932" s="65">
        <v>10596089.367335999</v>
      </c>
      <c r="Y932" s="17">
        <v>21713.2978838852</v>
      </c>
    </row>
    <row r="933" spans="1:25" s="11" customFormat="1" ht="15" x14ac:dyDescent="0.35">
      <c r="A933" s="106" t="s">
        <v>2928</v>
      </c>
      <c r="B933" s="106" t="s">
        <v>2929</v>
      </c>
      <c r="C933" s="106" t="s">
        <v>2930</v>
      </c>
      <c r="D933" s="65">
        <v>1892435</v>
      </c>
      <c r="E933" s="65">
        <v>925758</v>
      </c>
      <c r="F933" s="79">
        <v>1664988.4243999999</v>
      </c>
      <c r="G933" s="65">
        <v>0</v>
      </c>
      <c r="H933" s="65">
        <v>58699</v>
      </c>
      <c r="I933" s="80">
        <f t="shared" si="28"/>
        <v>4541880.4243999999</v>
      </c>
      <c r="J933" s="65">
        <v>2691956</v>
      </c>
      <c r="K933" s="65">
        <v>0</v>
      </c>
      <c r="L933" s="65">
        <v>874448.44</v>
      </c>
      <c r="M933" s="65">
        <v>0</v>
      </c>
      <c r="N933" s="65">
        <v>766682.88</v>
      </c>
      <c r="O933" s="65">
        <v>24599</v>
      </c>
      <c r="P933" s="65">
        <v>184193.96</v>
      </c>
      <c r="Q933" s="80">
        <f t="shared" si="29"/>
        <v>4541880.28</v>
      </c>
      <c r="R933" s="65">
        <v>4272936.28</v>
      </c>
      <c r="S933" s="65">
        <v>268944</v>
      </c>
      <c r="T933" s="52">
        <f>SUM('Part C'!$R933:$S933)</f>
        <v>4541880.28</v>
      </c>
      <c r="U933" s="65">
        <v>18338.7823175966</v>
      </c>
      <c r="V933" s="65">
        <v>1154.2660944206</v>
      </c>
      <c r="W933" s="65">
        <v>1570941.23596164</v>
      </c>
      <c r="X933" s="65">
        <v>6112821.5159616396</v>
      </c>
      <c r="Y933" s="17">
        <v>26235.285476230201</v>
      </c>
    </row>
    <row r="934" spans="1:25" s="11" customFormat="1" ht="15" x14ac:dyDescent="0.35">
      <c r="A934" s="106" t="s">
        <v>2931</v>
      </c>
      <c r="B934" s="106" t="s">
        <v>2932</v>
      </c>
      <c r="C934" s="106" t="s">
        <v>2933</v>
      </c>
      <c r="D934" s="65">
        <v>4632750</v>
      </c>
      <c r="E934" s="65">
        <v>2130423</v>
      </c>
      <c r="F934" s="79">
        <v>3995682.6083999998</v>
      </c>
      <c r="G934" s="65">
        <v>0</v>
      </c>
      <c r="H934" s="65">
        <v>180740</v>
      </c>
      <c r="I934" s="80">
        <f t="shared" si="28"/>
        <v>10939595.6084</v>
      </c>
      <c r="J934" s="65">
        <v>6164801</v>
      </c>
      <c r="K934" s="65">
        <v>493221.86</v>
      </c>
      <c r="L934" s="65">
        <v>3165727</v>
      </c>
      <c r="M934" s="65">
        <v>0</v>
      </c>
      <c r="N934" s="65">
        <v>738512.99</v>
      </c>
      <c r="O934" s="65">
        <v>22408</v>
      </c>
      <c r="P934" s="65">
        <v>354924.98</v>
      </c>
      <c r="Q934" s="80">
        <f t="shared" si="29"/>
        <v>10939595.83</v>
      </c>
      <c r="R934" s="65">
        <v>10144946.83</v>
      </c>
      <c r="S934" s="65">
        <v>794649</v>
      </c>
      <c r="T934" s="52">
        <f>SUM('Part C'!$R934:$S934)</f>
        <v>10939595.83</v>
      </c>
      <c r="U934" s="65">
        <v>14618.0790057637</v>
      </c>
      <c r="V934" s="65">
        <v>1145.0273775216101</v>
      </c>
      <c r="W934" s="65">
        <v>4679112.5225638496</v>
      </c>
      <c r="X934" s="65">
        <v>15618708.352563901</v>
      </c>
      <c r="Y934" s="17">
        <v>22505.343447498301</v>
      </c>
    </row>
    <row r="935" spans="1:25" s="11" customFormat="1" ht="15" x14ac:dyDescent="0.35">
      <c r="A935" s="106" t="s">
        <v>2934</v>
      </c>
      <c r="B935" s="106" t="s">
        <v>2935</v>
      </c>
      <c r="C935" s="106" t="s">
        <v>2936</v>
      </c>
      <c r="D935" s="65">
        <v>2766482</v>
      </c>
      <c r="E935" s="65">
        <v>1280239</v>
      </c>
      <c r="F935" s="79">
        <v>2390802.7667999999</v>
      </c>
      <c r="G935" s="65">
        <v>0</v>
      </c>
      <c r="H935" s="65">
        <v>254399</v>
      </c>
      <c r="I935" s="80">
        <f t="shared" si="28"/>
        <v>6691922.7667999994</v>
      </c>
      <c r="J935" s="65">
        <v>4036995</v>
      </c>
      <c r="K935" s="65">
        <v>0</v>
      </c>
      <c r="L935" s="65">
        <v>2033774.17</v>
      </c>
      <c r="M935" s="65">
        <v>0</v>
      </c>
      <c r="N935" s="65">
        <v>273585.78000000003</v>
      </c>
      <c r="O935" s="65">
        <v>14882</v>
      </c>
      <c r="P935" s="65">
        <v>332685.88</v>
      </c>
      <c r="Q935" s="80">
        <f t="shared" si="29"/>
        <v>6691922.8300000001</v>
      </c>
      <c r="R935" s="65">
        <v>5962614.8300000001</v>
      </c>
      <c r="S935" s="65">
        <v>729308</v>
      </c>
      <c r="T935" s="52">
        <f>SUM('Part C'!$R935:$S935)</f>
        <v>6691922.8300000001</v>
      </c>
      <c r="U935" s="65">
        <v>26980.157601809999</v>
      </c>
      <c r="V935" s="65">
        <v>3300.03619909502</v>
      </c>
      <c r="W935" s="65">
        <v>1490034.39119108</v>
      </c>
      <c r="X935" s="65">
        <v>8181957.2211910803</v>
      </c>
      <c r="Y935" s="17">
        <v>37022.430865118004</v>
      </c>
    </row>
    <row r="936" spans="1:25" s="11" customFormat="1" ht="15" x14ac:dyDescent="0.35">
      <c r="A936" s="106" t="s">
        <v>2937</v>
      </c>
      <c r="B936" s="106" t="s">
        <v>2938</v>
      </c>
      <c r="C936" s="106" t="s">
        <v>2939</v>
      </c>
      <c r="D936" s="65">
        <v>3352717</v>
      </c>
      <c r="E936" s="65">
        <v>2327915</v>
      </c>
      <c r="F936" s="79">
        <v>3356117.3856000002</v>
      </c>
      <c r="G936" s="65">
        <v>0</v>
      </c>
      <c r="H936" s="65">
        <v>60720</v>
      </c>
      <c r="I936" s="80">
        <f t="shared" si="28"/>
        <v>9097469.3856000006</v>
      </c>
      <c r="J936" s="65">
        <v>3836426</v>
      </c>
      <c r="K936" s="65">
        <v>631281.51</v>
      </c>
      <c r="L936" s="65">
        <v>3308552.2</v>
      </c>
      <c r="M936" s="65">
        <v>96777.77</v>
      </c>
      <c r="N936" s="65">
        <v>697775.79</v>
      </c>
      <c r="O936" s="65">
        <v>14132</v>
      </c>
      <c r="P936" s="65">
        <v>512523.94</v>
      </c>
      <c r="Q936" s="80">
        <f t="shared" si="29"/>
        <v>9097469.209999999</v>
      </c>
      <c r="R936" s="65">
        <v>8458213.2100000009</v>
      </c>
      <c r="S936" s="65">
        <v>639256</v>
      </c>
      <c r="T936" s="52">
        <f>SUM('Part C'!$R936:$S936)</f>
        <v>9097469.2100000009</v>
      </c>
      <c r="U936" s="65">
        <v>18837.891336302899</v>
      </c>
      <c r="V936" s="65">
        <v>1423.7327394209401</v>
      </c>
      <c r="W936" s="65">
        <v>3027264.44183166</v>
      </c>
      <c r="X936" s="65">
        <v>12124733.6518317</v>
      </c>
      <c r="Y936" s="17">
        <v>27003.8611399369</v>
      </c>
    </row>
    <row r="937" spans="1:25" s="11" customFormat="1" ht="15" x14ac:dyDescent="0.35">
      <c r="A937" s="106" t="s">
        <v>2940</v>
      </c>
      <c r="B937" s="106" t="s">
        <v>2941</v>
      </c>
      <c r="C937" s="106" t="s">
        <v>2942</v>
      </c>
      <c r="D937" s="65">
        <v>5569730</v>
      </c>
      <c r="E937" s="65">
        <v>2882229</v>
      </c>
      <c r="F937" s="79">
        <v>4993417.3772</v>
      </c>
      <c r="G937" s="65">
        <v>0</v>
      </c>
      <c r="H937" s="65">
        <v>93711</v>
      </c>
      <c r="I937" s="80">
        <f t="shared" si="28"/>
        <v>13539087.3772</v>
      </c>
      <c r="J937" s="65">
        <v>6160115</v>
      </c>
      <c r="K937" s="65">
        <v>1319186.53</v>
      </c>
      <c r="L937" s="65">
        <v>4598929.62</v>
      </c>
      <c r="M937" s="65">
        <v>269281.81</v>
      </c>
      <c r="N937" s="65">
        <v>661408.51</v>
      </c>
      <c r="O937" s="65">
        <v>25112</v>
      </c>
      <c r="P937" s="65">
        <v>505053.55</v>
      </c>
      <c r="Q937" s="80">
        <f t="shared" si="29"/>
        <v>13539087.020000001</v>
      </c>
      <c r="R937" s="65">
        <v>12532103.02</v>
      </c>
      <c r="S937" s="65">
        <v>1006984</v>
      </c>
      <c r="T937" s="52">
        <f>SUM('Part C'!$R937:$S937)</f>
        <v>13539087.02</v>
      </c>
      <c r="U937" s="65">
        <v>15357.9693872549</v>
      </c>
      <c r="V937" s="65">
        <v>1234.0490196078399</v>
      </c>
      <c r="W937" s="65">
        <v>5501665.4443978397</v>
      </c>
      <c r="X937" s="65">
        <v>19040752.464397799</v>
      </c>
      <c r="Y937" s="17">
        <v>23334.255471075801</v>
      </c>
    </row>
    <row r="938" spans="1:25" s="11" customFormat="1" ht="15" x14ac:dyDescent="0.35">
      <c r="A938" s="106" t="s">
        <v>2943</v>
      </c>
      <c r="B938" s="106" t="s">
        <v>2944</v>
      </c>
      <c r="C938" s="106" t="s">
        <v>2945</v>
      </c>
      <c r="D938" s="65">
        <v>3131807</v>
      </c>
      <c r="E938" s="65">
        <v>2099731</v>
      </c>
      <c r="F938" s="79">
        <v>3090792.6504000002</v>
      </c>
      <c r="G938" s="65">
        <v>0</v>
      </c>
      <c r="H938" s="65">
        <v>270426</v>
      </c>
      <c r="I938" s="80">
        <f t="shared" si="28"/>
        <v>8592756.6503999997</v>
      </c>
      <c r="J938" s="65">
        <v>3783731</v>
      </c>
      <c r="K938" s="65">
        <v>357387.23</v>
      </c>
      <c r="L938" s="65">
        <v>3131833.41</v>
      </c>
      <c r="M938" s="65">
        <v>167790.62</v>
      </c>
      <c r="N938" s="65">
        <v>467879.73</v>
      </c>
      <c r="O938" s="65">
        <v>14139</v>
      </c>
      <c r="P938" s="65">
        <v>669995.93000000005</v>
      </c>
      <c r="Q938" s="80">
        <f t="shared" si="29"/>
        <v>8592756.9199999999</v>
      </c>
      <c r="R938" s="65">
        <v>7458658.9199999999</v>
      </c>
      <c r="S938" s="65">
        <v>1134098</v>
      </c>
      <c r="T938" s="52">
        <f>SUM('Part C'!$R938:$S938)</f>
        <v>8592756.9199999999</v>
      </c>
      <c r="U938" s="65">
        <v>19075.8540153453</v>
      </c>
      <c r="V938" s="65">
        <v>2900.50639386189</v>
      </c>
      <c r="W938" s="65">
        <v>2636214.6921072998</v>
      </c>
      <c r="X938" s="65">
        <v>11228971.612107299</v>
      </c>
      <c r="Y938" s="17">
        <v>28718.597473420199</v>
      </c>
    </row>
    <row r="939" spans="1:25" s="11" customFormat="1" ht="15" x14ac:dyDescent="0.35">
      <c r="A939" s="106" t="s">
        <v>2946</v>
      </c>
      <c r="B939" s="106" t="s">
        <v>2947</v>
      </c>
      <c r="C939" s="106" t="s">
        <v>2948</v>
      </c>
      <c r="D939" s="65">
        <v>2827941</v>
      </c>
      <c r="E939" s="65">
        <v>1634644</v>
      </c>
      <c r="F939" s="79">
        <v>2636495.2179999999</v>
      </c>
      <c r="G939" s="65">
        <v>0</v>
      </c>
      <c r="H939" s="65">
        <v>17478</v>
      </c>
      <c r="I939" s="80">
        <f t="shared" si="28"/>
        <v>7116558.2180000003</v>
      </c>
      <c r="J939" s="65">
        <v>2453962</v>
      </c>
      <c r="K939" s="65">
        <v>399137.43</v>
      </c>
      <c r="L939" s="65">
        <v>3204275.26</v>
      </c>
      <c r="M939" s="65">
        <v>111047.13</v>
      </c>
      <c r="N939" s="65">
        <v>480101.85</v>
      </c>
      <c r="O939" s="65">
        <v>2333</v>
      </c>
      <c r="P939" s="65">
        <v>465701.93</v>
      </c>
      <c r="Q939" s="80">
        <f t="shared" si="29"/>
        <v>7116558.5999999987</v>
      </c>
      <c r="R939" s="65">
        <v>6428538.5999999996</v>
      </c>
      <c r="S939" s="65">
        <v>688020</v>
      </c>
      <c r="T939" s="52">
        <f>SUM('Part C'!$R939:$S939)</f>
        <v>7116558.5999999996</v>
      </c>
      <c r="U939" s="65">
        <v>20026.599999999999</v>
      </c>
      <c r="V939" s="65">
        <v>2143.3644859813098</v>
      </c>
      <c r="W939" s="65">
        <v>2164258.0976123898</v>
      </c>
      <c r="X939" s="65">
        <v>9280816.6976123899</v>
      </c>
      <c r="Y939" s="17">
        <v>28912.201550194401</v>
      </c>
    </row>
    <row r="940" spans="1:25" s="11" customFormat="1" ht="15" x14ac:dyDescent="0.35">
      <c r="A940" s="106" t="s">
        <v>2949</v>
      </c>
      <c r="B940" s="106" t="s">
        <v>2950</v>
      </c>
      <c r="C940" s="106" t="s">
        <v>2951</v>
      </c>
      <c r="D940" s="65">
        <v>2856085</v>
      </c>
      <c r="E940" s="65">
        <v>1848434</v>
      </c>
      <c r="F940" s="79">
        <v>2779429.8251999998</v>
      </c>
      <c r="G940" s="65">
        <v>0</v>
      </c>
      <c r="H940" s="65">
        <v>62392</v>
      </c>
      <c r="I940" s="80">
        <f t="shared" si="28"/>
        <v>7546340.8251999998</v>
      </c>
      <c r="J940" s="65">
        <v>3545429</v>
      </c>
      <c r="K940" s="65">
        <v>0</v>
      </c>
      <c r="L940" s="65">
        <v>3169350.84</v>
      </c>
      <c r="M940" s="65">
        <v>0</v>
      </c>
      <c r="N940" s="65">
        <v>288587.03000000003</v>
      </c>
      <c r="O940" s="65">
        <v>26976</v>
      </c>
      <c r="P940" s="65">
        <v>515998.25</v>
      </c>
      <c r="Q940" s="80">
        <f t="shared" si="29"/>
        <v>7546341.1200000001</v>
      </c>
      <c r="R940" s="65">
        <v>6837603.1200000001</v>
      </c>
      <c r="S940" s="65">
        <v>708738</v>
      </c>
      <c r="T940" s="52">
        <f>SUM('Part C'!$R940:$S940)</f>
        <v>7546341.1200000001</v>
      </c>
      <c r="U940" s="65">
        <v>23100.010540540501</v>
      </c>
      <c r="V940" s="65">
        <v>2394.38513513514</v>
      </c>
      <c r="W940" s="65">
        <v>1995702.17100706</v>
      </c>
      <c r="X940" s="65">
        <v>9542043.2910070606</v>
      </c>
      <c r="Y940" s="17">
        <v>32236.632739888701</v>
      </c>
    </row>
    <row r="941" spans="1:25" s="11" customFormat="1" ht="15" x14ac:dyDescent="0.35">
      <c r="A941" s="106" t="s">
        <v>2952</v>
      </c>
      <c r="B941" s="106" t="s">
        <v>2953</v>
      </c>
      <c r="C941" s="106" t="s">
        <v>2954</v>
      </c>
      <c r="D941" s="65">
        <v>2868615</v>
      </c>
      <c r="E941" s="65">
        <v>2007444</v>
      </c>
      <c r="F941" s="79">
        <v>2880775.6571999998</v>
      </c>
      <c r="G941" s="65">
        <v>0</v>
      </c>
      <c r="H941" s="65">
        <v>83330</v>
      </c>
      <c r="I941" s="80">
        <f t="shared" si="28"/>
        <v>7840164.6571999993</v>
      </c>
      <c r="J941" s="65">
        <v>3432586</v>
      </c>
      <c r="K941" s="65">
        <v>433005.05</v>
      </c>
      <c r="L941" s="65">
        <v>2693253.03</v>
      </c>
      <c r="M941" s="65">
        <v>112161.44</v>
      </c>
      <c r="N941" s="65">
        <v>504814.93</v>
      </c>
      <c r="O941" s="65">
        <v>24528</v>
      </c>
      <c r="P941" s="65">
        <v>639816.57999999996</v>
      </c>
      <c r="Q941" s="80">
        <f t="shared" si="29"/>
        <v>7840165.0300000003</v>
      </c>
      <c r="R941" s="65">
        <v>7138148.0300000003</v>
      </c>
      <c r="S941" s="65">
        <v>702017</v>
      </c>
      <c r="T941" s="52">
        <f>SUM('Part C'!$R941:$S941)</f>
        <v>7840165.0300000003</v>
      </c>
      <c r="U941" s="65">
        <v>23714.7775083056</v>
      </c>
      <c r="V941" s="65">
        <v>2332.2823920265801</v>
      </c>
      <c r="W941" s="65">
        <v>2029413.35632813</v>
      </c>
      <c r="X941" s="65">
        <v>9869578.3863281291</v>
      </c>
      <c r="Y941" s="17">
        <v>32789.296964545298</v>
      </c>
    </row>
    <row r="942" spans="1:25" s="11" customFormat="1" ht="15" x14ac:dyDescent="0.35">
      <c r="A942" s="106" t="s">
        <v>2955</v>
      </c>
      <c r="B942" s="106" t="s">
        <v>2956</v>
      </c>
      <c r="C942" s="106" t="s">
        <v>2957</v>
      </c>
      <c r="D942" s="65">
        <v>2907642</v>
      </c>
      <c r="E942" s="65">
        <v>1600788</v>
      </c>
      <c r="F942" s="79">
        <v>2663580.4440000001</v>
      </c>
      <c r="G942" s="65">
        <v>0</v>
      </c>
      <c r="H942" s="65">
        <v>47568</v>
      </c>
      <c r="I942" s="80">
        <f t="shared" si="28"/>
        <v>7219578.4440000001</v>
      </c>
      <c r="J942" s="65">
        <v>3147004</v>
      </c>
      <c r="K942" s="65">
        <v>764357.93</v>
      </c>
      <c r="L942" s="65">
        <v>2358535.9900000002</v>
      </c>
      <c r="M942" s="65">
        <v>62410.49</v>
      </c>
      <c r="N942" s="65">
        <v>476030.99</v>
      </c>
      <c r="O942" s="65">
        <v>15852</v>
      </c>
      <c r="P942" s="65">
        <v>395386.98</v>
      </c>
      <c r="Q942" s="80">
        <f t="shared" si="29"/>
        <v>7219578.3800000008</v>
      </c>
      <c r="R942" s="65">
        <v>6538716.3799999999</v>
      </c>
      <c r="S942" s="65">
        <v>680862</v>
      </c>
      <c r="T942" s="52">
        <f>SUM('Part C'!$R942:$S942)</f>
        <v>7219578.3799999999</v>
      </c>
      <c r="U942" s="65">
        <v>21368.354183006501</v>
      </c>
      <c r="V942" s="65">
        <v>2225.0392156862699</v>
      </c>
      <c r="W942" s="65">
        <v>2063124.54164919</v>
      </c>
      <c r="X942" s="65">
        <v>9282702.9216491897</v>
      </c>
      <c r="Y942" s="17">
        <v>30335.630462905901</v>
      </c>
    </row>
    <row r="943" spans="1:25" s="11" customFormat="1" ht="15" x14ac:dyDescent="0.35">
      <c r="A943" s="106" t="s">
        <v>2958</v>
      </c>
      <c r="B943" s="106" t="s">
        <v>2959</v>
      </c>
      <c r="C943" s="106" t="s">
        <v>2960</v>
      </c>
      <c r="D943" s="65">
        <v>6731124</v>
      </c>
      <c r="E943" s="65">
        <v>2609022</v>
      </c>
      <c r="F943" s="79">
        <v>5518158.2567999996</v>
      </c>
      <c r="G943" s="65">
        <v>0</v>
      </c>
      <c r="H943" s="65">
        <v>43558</v>
      </c>
      <c r="I943" s="80">
        <f t="shared" si="28"/>
        <v>14901862.2568</v>
      </c>
      <c r="J943" s="65">
        <v>9253938</v>
      </c>
      <c r="K943" s="65">
        <v>529014.86</v>
      </c>
      <c r="L943" s="65">
        <v>3891477</v>
      </c>
      <c r="M943" s="65">
        <v>0</v>
      </c>
      <c r="N943" s="65">
        <v>702977.7</v>
      </c>
      <c r="O943" s="65">
        <v>12593</v>
      </c>
      <c r="P943" s="65">
        <v>511862.17</v>
      </c>
      <c r="Q943" s="80">
        <f t="shared" si="29"/>
        <v>14901862.729999999</v>
      </c>
      <c r="R943" s="65">
        <v>14363509.73</v>
      </c>
      <c r="S943" s="65">
        <v>538353</v>
      </c>
      <c r="T943" s="52">
        <f>SUM('Part C'!$R943:$S943)</f>
        <v>14901862.73</v>
      </c>
      <c r="U943" s="65">
        <v>13784.558282149699</v>
      </c>
      <c r="V943" s="65">
        <v>516.65355086372404</v>
      </c>
      <c r="W943" s="65">
        <v>7025411.0209099902</v>
      </c>
      <c r="X943" s="65">
        <v>21927273.750909999</v>
      </c>
      <c r="Y943" s="17">
        <v>21043.448897226499</v>
      </c>
    </row>
    <row r="944" spans="1:25" s="11" customFormat="1" ht="15" x14ac:dyDescent="0.35">
      <c r="A944" s="106" t="s">
        <v>2961</v>
      </c>
      <c r="B944" s="106" t="s">
        <v>2962</v>
      </c>
      <c r="C944" s="106" t="s">
        <v>2963</v>
      </c>
      <c r="D944" s="65">
        <v>4729694</v>
      </c>
      <c r="E944" s="65">
        <v>2792898</v>
      </c>
      <c r="F944" s="79">
        <v>4444347.3536</v>
      </c>
      <c r="G944" s="65">
        <v>0</v>
      </c>
      <c r="H944" s="65">
        <v>72396</v>
      </c>
      <c r="I944" s="80">
        <f t="shared" si="28"/>
        <v>12039335.353599999</v>
      </c>
      <c r="J944" s="65">
        <v>3504199</v>
      </c>
      <c r="K944" s="65">
        <v>380775.05</v>
      </c>
      <c r="L944" s="65">
        <v>6758416.7599999998</v>
      </c>
      <c r="M944" s="65">
        <v>126191.32</v>
      </c>
      <c r="N944" s="65">
        <v>677874.88</v>
      </c>
      <c r="O944" s="65">
        <v>30908</v>
      </c>
      <c r="P944" s="65">
        <v>560970.17000000004</v>
      </c>
      <c r="Q944" s="80">
        <f t="shared" si="29"/>
        <v>12039335.18</v>
      </c>
      <c r="R944" s="65">
        <v>10908557.18</v>
      </c>
      <c r="S944" s="65">
        <v>1130778</v>
      </c>
      <c r="T944" s="52">
        <f>SUM('Part C'!$R944:$S944)</f>
        <v>12039335.18</v>
      </c>
      <c r="U944" s="65">
        <v>29012.120159574501</v>
      </c>
      <c r="V944" s="65">
        <v>3007.38829787234</v>
      </c>
      <c r="W944" s="65">
        <v>2535081.1361441002</v>
      </c>
      <c r="X944" s="65">
        <v>14574416.316144099</v>
      </c>
      <c r="Y944" s="17">
        <v>38761.745521659897</v>
      </c>
    </row>
    <row r="945" spans="1:25" s="11" customFormat="1" ht="15" x14ac:dyDescent="0.35">
      <c r="A945" s="106" t="s">
        <v>2964</v>
      </c>
      <c r="B945" s="106" t="s">
        <v>2965</v>
      </c>
      <c r="C945" s="106" t="s">
        <v>2966</v>
      </c>
      <c r="D945" s="65">
        <v>2537750</v>
      </c>
      <c r="E945" s="65">
        <v>1226384</v>
      </c>
      <c r="F945" s="79">
        <v>2223850.3672000002</v>
      </c>
      <c r="G945" s="65">
        <v>0</v>
      </c>
      <c r="H945" s="65">
        <v>52109</v>
      </c>
      <c r="I945" s="80">
        <f t="shared" si="28"/>
        <v>6040093.3672000002</v>
      </c>
      <c r="J945" s="65">
        <v>3052785</v>
      </c>
      <c r="K945" s="65">
        <v>527026.36</v>
      </c>
      <c r="L945" s="65">
        <v>1815346.19</v>
      </c>
      <c r="M945" s="65">
        <v>0</v>
      </c>
      <c r="N945" s="65">
        <v>446033.28</v>
      </c>
      <c r="O945" s="65">
        <v>10585</v>
      </c>
      <c r="P945" s="65">
        <v>188317.31</v>
      </c>
      <c r="Q945" s="80">
        <f t="shared" si="29"/>
        <v>6040093.1399999997</v>
      </c>
      <c r="R945" s="65">
        <v>5582549.1399999997</v>
      </c>
      <c r="S945" s="65">
        <v>457544</v>
      </c>
      <c r="T945" s="52">
        <f>SUM('Part C'!$R945:$S945)</f>
        <v>6040093.1399999997</v>
      </c>
      <c r="U945" s="65">
        <v>18859.963310810799</v>
      </c>
      <c r="V945" s="65">
        <v>1545.7567567567601</v>
      </c>
      <c r="W945" s="65">
        <v>1995702.17100706</v>
      </c>
      <c r="X945" s="65">
        <v>8035795.3110070601</v>
      </c>
      <c r="Y945" s="17">
        <v>27147.9571317806</v>
      </c>
    </row>
    <row r="946" spans="1:25" s="11" customFormat="1" ht="15" x14ac:dyDescent="0.35">
      <c r="A946" s="106" t="s">
        <v>2967</v>
      </c>
      <c r="B946" s="106" t="s">
        <v>2968</v>
      </c>
      <c r="C946" s="106" t="s">
        <v>2969</v>
      </c>
      <c r="D946" s="65">
        <v>4130296</v>
      </c>
      <c r="E946" s="65">
        <v>2676261</v>
      </c>
      <c r="F946" s="79">
        <v>4021313.8755999999</v>
      </c>
      <c r="G946" s="65">
        <v>0</v>
      </c>
      <c r="H946" s="65">
        <v>430335</v>
      </c>
      <c r="I946" s="80">
        <f t="shared" si="28"/>
        <v>11258205.875599999</v>
      </c>
      <c r="J946" s="65">
        <v>3840263</v>
      </c>
      <c r="K946" s="65">
        <v>574216.04</v>
      </c>
      <c r="L946" s="65">
        <v>4935571.54</v>
      </c>
      <c r="M946" s="65">
        <v>524607.81000000006</v>
      </c>
      <c r="N946" s="65">
        <v>484298.38</v>
      </c>
      <c r="O946" s="65">
        <v>13443</v>
      </c>
      <c r="P946" s="65">
        <v>885806.22</v>
      </c>
      <c r="Q946" s="80">
        <f t="shared" si="29"/>
        <v>11258205.990000002</v>
      </c>
      <c r="R946" s="65">
        <v>10299285.99</v>
      </c>
      <c r="S946" s="65">
        <v>958920</v>
      </c>
      <c r="T946" s="52">
        <f>SUM('Part C'!$R946:$S946)</f>
        <v>11258205.99</v>
      </c>
      <c r="U946" s="65">
        <v>24522.109499999999</v>
      </c>
      <c r="V946" s="65">
        <v>2283.1428571428601</v>
      </c>
      <c r="W946" s="65">
        <v>2831739.5669694799</v>
      </c>
      <c r="X946" s="65">
        <v>14089945.556969499</v>
      </c>
      <c r="Y946" s="17">
        <v>33547.489421355902</v>
      </c>
    </row>
    <row r="947" spans="1:25" s="11" customFormat="1" ht="15" x14ac:dyDescent="0.35">
      <c r="A947" s="106" t="s">
        <v>2970</v>
      </c>
      <c r="B947" s="106" t="s">
        <v>2971</v>
      </c>
      <c r="C947" s="106" t="s">
        <v>2972</v>
      </c>
      <c r="D947" s="65">
        <v>4391607</v>
      </c>
      <c r="E947" s="65">
        <v>2027284</v>
      </c>
      <c r="F947" s="79">
        <v>3792280.8028000002</v>
      </c>
      <c r="G947" s="65">
        <v>0</v>
      </c>
      <c r="H947" s="65">
        <v>69472</v>
      </c>
      <c r="I947" s="80">
        <f t="shared" si="28"/>
        <v>10280643.8028</v>
      </c>
      <c r="J947" s="65">
        <v>5268849</v>
      </c>
      <c r="K947" s="65">
        <v>965200.13</v>
      </c>
      <c r="L947" s="65">
        <v>3102796.54</v>
      </c>
      <c r="M947" s="65">
        <v>139432.07</v>
      </c>
      <c r="N947" s="65">
        <v>275027.05</v>
      </c>
      <c r="O947" s="65">
        <v>12485</v>
      </c>
      <c r="P947" s="65">
        <v>516854.1</v>
      </c>
      <c r="Q947" s="80">
        <f t="shared" si="29"/>
        <v>10280643.890000001</v>
      </c>
      <c r="R947" s="65">
        <v>9406762.8900000006</v>
      </c>
      <c r="S947" s="65">
        <v>873881</v>
      </c>
      <c r="T947" s="52">
        <f>SUM('Part C'!$R947:$S947)</f>
        <v>10280643.890000001</v>
      </c>
      <c r="U947" s="65">
        <v>19003.561393939399</v>
      </c>
      <c r="V947" s="65">
        <v>1765.41616161616</v>
      </c>
      <c r="W947" s="65">
        <v>3337407.3467854601</v>
      </c>
      <c r="X947" s="65">
        <v>13618051.236785499</v>
      </c>
      <c r="Y947" s="17">
        <v>27511.214619768602</v>
      </c>
    </row>
    <row r="948" spans="1:25" s="11" customFormat="1" ht="15" x14ac:dyDescent="0.35">
      <c r="A948" s="106" t="s">
        <v>2973</v>
      </c>
      <c r="B948" s="106" t="s">
        <v>2974</v>
      </c>
      <c r="C948" s="106" t="s">
        <v>2975</v>
      </c>
      <c r="D948" s="65">
        <v>2365558</v>
      </c>
      <c r="E948" s="65">
        <v>1593491</v>
      </c>
      <c r="F948" s="79">
        <v>2339006.1491999999</v>
      </c>
      <c r="G948" s="65">
        <v>0</v>
      </c>
      <c r="H948" s="65">
        <v>46487</v>
      </c>
      <c r="I948" s="80">
        <f t="shared" si="28"/>
        <v>6344542.1491999999</v>
      </c>
      <c r="J948" s="65">
        <v>2989081</v>
      </c>
      <c r="K948" s="65">
        <v>716426.42</v>
      </c>
      <c r="L948" s="65">
        <v>1786983.82</v>
      </c>
      <c r="M948" s="65">
        <v>57252.23</v>
      </c>
      <c r="N948" s="65">
        <v>497053.41</v>
      </c>
      <c r="O948" s="65">
        <v>21341</v>
      </c>
      <c r="P948" s="65">
        <v>276404.68</v>
      </c>
      <c r="Q948" s="80">
        <f t="shared" si="29"/>
        <v>6344542.5600000005</v>
      </c>
      <c r="R948" s="65">
        <v>5882604.5599999996</v>
      </c>
      <c r="S948" s="65">
        <v>461938</v>
      </c>
      <c r="T948" s="52">
        <f>SUM('Part C'!$R948:$S948)</f>
        <v>6344542.5599999996</v>
      </c>
      <c r="U948" s="65">
        <v>19941.032406779701</v>
      </c>
      <c r="V948" s="65">
        <v>1565.8915254237299</v>
      </c>
      <c r="W948" s="65">
        <v>1988959.93394285</v>
      </c>
      <c r="X948" s="65">
        <v>8333502.4939428503</v>
      </c>
      <c r="Y948" s="17">
        <v>28249.160996416402</v>
      </c>
    </row>
    <row r="949" spans="1:25" s="11" customFormat="1" ht="15" x14ac:dyDescent="0.35">
      <c r="A949" s="106" t="s">
        <v>2976</v>
      </c>
      <c r="B949" s="106" t="s">
        <v>2977</v>
      </c>
      <c r="C949" s="106" t="s">
        <v>2978</v>
      </c>
      <c r="D949" s="65">
        <v>5488881</v>
      </c>
      <c r="E949" s="65">
        <v>2155739</v>
      </c>
      <c r="F949" s="79">
        <v>4516441.4960000003</v>
      </c>
      <c r="G949" s="65">
        <v>0</v>
      </c>
      <c r="H949" s="65">
        <v>382920</v>
      </c>
      <c r="I949" s="80">
        <f t="shared" si="28"/>
        <v>12543981.495999999</v>
      </c>
      <c r="J949" s="65">
        <v>7663539</v>
      </c>
      <c r="K949" s="65">
        <v>0</v>
      </c>
      <c r="L949" s="65">
        <v>3855236.99</v>
      </c>
      <c r="M949" s="65">
        <v>0</v>
      </c>
      <c r="N949" s="65">
        <v>669485</v>
      </c>
      <c r="O949" s="65">
        <v>17868</v>
      </c>
      <c r="P949" s="65">
        <v>337852.51</v>
      </c>
      <c r="Q949" s="80">
        <f t="shared" si="29"/>
        <v>12543981.5</v>
      </c>
      <c r="R949" s="65">
        <v>11500087.5</v>
      </c>
      <c r="S949" s="65">
        <v>1043894</v>
      </c>
      <c r="T949" s="52">
        <f>SUM('Part C'!$R949:$S949)</f>
        <v>12543981.5</v>
      </c>
      <c r="U949" s="65">
        <v>16151.8082865169</v>
      </c>
      <c r="V949" s="65">
        <v>1466.1432584269701</v>
      </c>
      <c r="W949" s="65">
        <v>4800472.7897196896</v>
      </c>
      <c r="X949" s="65">
        <v>17344454.289719701</v>
      </c>
      <c r="Y949" s="17">
        <v>24360.188609156899</v>
      </c>
    </row>
    <row r="950" spans="1:25" s="11" customFormat="1" ht="15" x14ac:dyDescent="0.35">
      <c r="A950" s="106" t="s">
        <v>2979</v>
      </c>
      <c r="B950" s="106" t="s">
        <v>2980</v>
      </c>
      <c r="C950" s="106" t="s">
        <v>2981</v>
      </c>
      <c r="D950" s="65">
        <v>2908799</v>
      </c>
      <c r="E950" s="65">
        <v>1700866</v>
      </c>
      <c r="F950" s="79">
        <v>2723390.0819999999</v>
      </c>
      <c r="G950" s="65">
        <v>0</v>
      </c>
      <c r="H950" s="65">
        <v>145493</v>
      </c>
      <c r="I950" s="80">
        <f t="shared" si="28"/>
        <v>7478548.0820000004</v>
      </c>
      <c r="J950" s="65">
        <v>4451998</v>
      </c>
      <c r="K950" s="65">
        <v>0</v>
      </c>
      <c r="L950" s="65">
        <v>2013609.19</v>
      </c>
      <c r="M950" s="65">
        <v>0</v>
      </c>
      <c r="N950" s="65">
        <v>492888.7</v>
      </c>
      <c r="O950" s="65">
        <v>26128</v>
      </c>
      <c r="P950" s="65">
        <v>493924.31</v>
      </c>
      <c r="Q950" s="80">
        <f t="shared" si="29"/>
        <v>7478548.1999999993</v>
      </c>
      <c r="R950" s="65">
        <v>6962037.2000000002</v>
      </c>
      <c r="S950" s="65">
        <v>516511</v>
      </c>
      <c r="T950" s="52">
        <f>SUM('Part C'!$R950:$S950)</f>
        <v>7478548.2000000002</v>
      </c>
      <c r="U950" s="65">
        <v>17492.555778894501</v>
      </c>
      <c r="V950" s="65">
        <v>1297.76633165829</v>
      </c>
      <c r="W950" s="65">
        <v>2683410.3515567901</v>
      </c>
      <c r="X950" s="65">
        <v>10161958.5515568</v>
      </c>
      <c r="Y950" s="17">
        <v>25532.5591747658</v>
      </c>
    </row>
    <row r="951" spans="1:25" s="11" customFormat="1" ht="15" x14ac:dyDescent="0.35">
      <c r="A951" s="106" t="s">
        <v>2982</v>
      </c>
      <c r="B951" s="106" t="s">
        <v>2983</v>
      </c>
      <c r="C951" s="106" t="s">
        <v>2984</v>
      </c>
      <c r="D951" s="65">
        <v>1384854</v>
      </c>
      <c r="E951" s="65">
        <v>1621919</v>
      </c>
      <c r="F951" s="79">
        <v>1776401.4883999999</v>
      </c>
      <c r="G951" s="65">
        <v>0</v>
      </c>
      <c r="H951" s="65">
        <v>556425</v>
      </c>
      <c r="I951" s="80">
        <f t="shared" si="28"/>
        <v>5339599.4884000001</v>
      </c>
      <c r="J951" s="65">
        <v>3189483</v>
      </c>
      <c r="K951" s="65">
        <v>0</v>
      </c>
      <c r="L951" s="65">
        <v>900033.28</v>
      </c>
      <c r="M951" s="65">
        <v>0</v>
      </c>
      <c r="N951" s="65">
        <v>481821.5</v>
      </c>
      <c r="O951" s="65">
        <v>82058</v>
      </c>
      <c r="P951" s="65">
        <v>686203.47</v>
      </c>
      <c r="Q951" s="80">
        <f t="shared" si="29"/>
        <v>5339599.25</v>
      </c>
      <c r="R951" s="65">
        <v>4984890.25</v>
      </c>
      <c r="S951" s="65">
        <v>354709</v>
      </c>
      <c r="T951" s="52">
        <f>SUM('Part C'!$R951:$S951)</f>
        <v>5339599.25</v>
      </c>
      <c r="U951" s="65">
        <v>21768.0796943231</v>
      </c>
      <c r="V951" s="65">
        <v>1548.9475982532799</v>
      </c>
      <c r="W951" s="65">
        <v>1543972.28770479</v>
      </c>
      <c r="X951" s="65">
        <v>6883571.53770479</v>
      </c>
      <c r="Y951" s="17">
        <v>30059.264356789499</v>
      </c>
    </row>
    <row r="952" spans="1:25" s="11" customFormat="1" ht="15" x14ac:dyDescent="0.35">
      <c r="A952" s="106" t="s">
        <v>2985</v>
      </c>
      <c r="B952" s="106" t="s">
        <v>2986</v>
      </c>
      <c r="C952" s="106" t="s">
        <v>2987</v>
      </c>
      <c r="D952" s="65">
        <v>1704674</v>
      </c>
      <c r="E952" s="65">
        <v>888752</v>
      </c>
      <c r="F952" s="79">
        <v>1532196.0808000001</v>
      </c>
      <c r="G952" s="65">
        <v>0</v>
      </c>
      <c r="H952" s="65">
        <v>260209</v>
      </c>
      <c r="I952" s="80">
        <f t="shared" si="28"/>
        <v>4385831.0808000006</v>
      </c>
      <c r="J952" s="65">
        <v>2286954</v>
      </c>
      <c r="K952" s="65">
        <v>0</v>
      </c>
      <c r="L952" s="65">
        <v>1257282.42</v>
      </c>
      <c r="M952" s="65">
        <v>0</v>
      </c>
      <c r="N952" s="65">
        <v>255409.3</v>
      </c>
      <c r="O952" s="65">
        <v>8315</v>
      </c>
      <c r="P952" s="65">
        <v>577870.47</v>
      </c>
      <c r="Q952" s="80">
        <f t="shared" si="29"/>
        <v>4385831.1899999995</v>
      </c>
      <c r="R952" s="65">
        <v>3933547.19</v>
      </c>
      <c r="S952" s="65">
        <v>452284</v>
      </c>
      <c r="T952" s="52">
        <f>SUM('Part C'!$R952:$S952)</f>
        <v>4385831.1899999995</v>
      </c>
      <c r="U952" s="65">
        <v>23696.067409638599</v>
      </c>
      <c r="V952" s="65">
        <v>2724.6024096385499</v>
      </c>
      <c r="W952" s="65">
        <v>1119211.3526593701</v>
      </c>
      <c r="X952" s="65">
        <v>5505042.5426593702</v>
      </c>
      <c r="Y952" s="17">
        <v>33162.906883490097</v>
      </c>
    </row>
    <row r="953" spans="1:25" s="11" customFormat="1" ht="15" x14ac:dyDescent="0.35">
      <c r="A953" s="106" t="s">
        <v>2988</v>
      </c>
      <c r="B953" s="106" t="s">
        <v>2989</v>
      </c>
      <c r="C953" s="106" t="s">
        <v>2990</v>
      </c>
      <c r="D953" s="65">
        <v>2523311</v>
      </c>
      <c r="E953" s="65">
        <v>1724358</v>
      </c>
      <c r="F953" s="79">
        <v>2509522.8451999999</v>
      </c>
      <c r="G953" s="65">
        <v>0</v>
      </c>
      <c r="H953" s="65">
        <v>750658</v>
      </c>
      <c r="I953" s="80">
        <f t="shared" si="28"/>
        <v>7507849.8452000003</v>
      </c>
      <c r="J953" s="65">
        <v>2888585</v>
      </c>
      <c r="K953" s="65">
        <v>0</v>
      </c>
      <c r="L953" s="65">
        <v>3754817.74</v>
      </c>
      <c r="M953" s="65">
        <v>0</v>
      </c>
      <c r="N953" s="65">
        <v>465560.35</v>
      </c>
      <c r="O953" s="65">
        <v>69919</v>
      </c>
      <c r="P953" s="65">
        <v>328967.90000000002</v>
      </c>
      <c r="Q953" s="80">
        <f t="shared" si="29"/>
        <v>7507849.9900000002</v>
      </c>
      <c r="R953" s="65">
        <v>7172967.9900000002</v>
      </c>
      <c r="S953" s="65">
        <v>334882</v>
      </c>
      <c r="T953" s="52">
        <f>SUM('Part C'!$R953:$S953)</f>
        <v>7507849.9900000002</v>
      </c>
      <c r="U953" s="65">
        <v>20494.194257142899</v>
      </c>
      <c r="V953" s="65">
        <v>956.80571428571398</v>
      </c>
      <c r="W953" s="65">
        <v>2359782.9724745699</v>
      </c>
      <c r="X953" s="65">
        <v>9867632.9624745697</v>
      </c>
      <c r="Y953" s="17">
        <v>28193.2370356416</v>
      </c>
    </row>
    <row r="954" spans="1:25" s="11" customFormat="1" ht="15" x14ac:dyDescent="0.35">
      <c r="A954" s="106" t="s">
        <v>2991</v>
      </c>
      <c r="B954" s="106" t="s">
        <v>2992</v>
      </c>
      <c r="C954" s="106" t="s">
        <v>2993</v>
      </c>
      <c r="D954" s="65">
        <v>3214734</v>
      </c>
      <c r="E954" s="65">
        <v>2275418</v>
      </c>
      <c r="F954" s="79">
        <v>3243581.8015999999</v>
      </c>
      <c r="G954" s="65">
        <v>0</v>
      </c>
      <c r="H954" s="65">
        <v>418610</v>
      </c>
      <c r="I954" s="80">
        <f t="shared" si="28"/>
        <v>9152343.8015999999</v>
      </c>
      <c r="J954" s="65">
        <v>5354338</v>
      </c>
      <c r="K954" s="65">
        <v>0</v>
      </c>
      <c r="L954" s="65">
        <v>1838700.73</v>
      </c>
      <c r="M954" s="65">
        <v>0</v>
      </c>
      <c r="N954" s="65">
        <v>713602.65</v>
      </c>
      <c r="O954" s="65">
        <v>103717.07</v>
      </c>
      <c r="P954" s="65">
        <v>1141985.07</v>
      </c>
      <c r="Q954" s="80">
        <f t="shared" si="29"/>
        <v>9152343.5200000014</v>
      </c>
      <c r="R954" s="65">
        <v>8020507.5199999996</v>
      </c>
      <c r="S954" s="65">
        <v>1131836</v>
      </c>
      <c r="T954" s="52">
        <f>SUM('Part C'!$R954:$S954)</f>
        <v>9152343.5199999996</v>
      </c>
      <c r="U954" s="65">
        <v>15394.4482149712</v>
      </c>
      <c r="V954" s="65">
        <v>2172.4299424184301</v>
      </c>
      <c r="W954" s="65">
        <v>3512705.5104550002</v>
      </c>
      <c r="X954" s="65">
        <v>12665049.030455001</v>
      </c>
      <c r="Y954" s="17">
        <v>24309.1152216027</v>
      </c>
    </row>
    <row r="955" spans="1:25" s="11" customFormat="1" ht="15" x14ac:dyDescent="0.35">
      <c r="A955" s="106" t="s">
        <v>2994</v>
      </c>
      <c r="B955" s="106" t="s">
        <v>2995</v>
      </c>
      <c r="C955" s="106" t="s">
        <v>2996</v>
      </c>
      <c r="D955" s="65">
        <v>1611923</v>
      </c>
      <c r="E955" s="65">
        <v>1184682</v>
      </c>
      <c r="F955" s="79">
        <v>1652234.2339999999</v>
      </c>
      <c r="G955" s="65">
        <v>0</v>
      </c>
      <c r="H955" s="65">
        <v>467469</v>
      </c>
      <c r="I955" s="80">
        <f t="shared" si="28"/>
        <v>4916308.2340000002</v>
      </c>
      <c r="J955" s="65">
        <v>2418898</v>
      </c>
      <c r="K955" s="65">
        <v>0</v>
      </c>
      <c r="L955" s="65">
        <v>906701.91</v>
      </c>
      <c r="M955" s="65">
        <v>0</v>
      </c>
      <c r="N955" s="65">
        <v>504428.36</v>
      </c>
      <c r="O955" s="65">
        <v>12033</v>
      </c>
      <c r="P955" s="65">
        <v>1074246.68</v>
      </c>
      <c r="Q955" s="80">
        <f t="shared" si="29"/>
        <v>4916307.95</v>
      </c>
      <c r="R955" s="65">
        <v>4540586.95</v>
      </c>
      <c r="S955" s="65">
        <v>375721</v>
      </c>
      <c r="T955" s="52">
        <f>SUM('Part C'!$R955:$S955)</f>
        <v>4916307.95</v>
      </c>
      <c r="U955" s="65">
        <v>21317.309624413101</v>
      </c>
      <c r="V955" s="65">
        <v>1763.94835680751</v>
      </c>
      <c r="W955" s="65">
        <v>1436096.49467738</v>
      </c>
      <c r="X955" s="65">
        <v>6352404.4446773799</v>
      </c>
      <c r="Y955" s="17">
        <v>29823.495045433701</v>
      </c>
    </row>
    <row r="956" spans="1:25" s="11" customFormat="1" ht="15" x14ac:dyDescent="0.35">
      <c r="A956" s="106" t="s">
        <v>2997</v>
      </c>
      <c r="B956" s="106" t="s">
        <v>2998</v>
      </c>
      <c r="C956" s="106" t="s">
        <v>2999</v>
      </c>
      <c r="D956" s="65">
        <v>2378050</v>
      </c>
      <c r="E956" s="65">
        <v>1038946</v>
      </c>
      <c r="F956" s="79">
        <v>2018761.2368000001</v>
      </c>
      <c r="G956" s="65">
        <v>0</v>
      </c>
      <c r="H956" s="65">
        <v>93397</v>
      </c>
      <c r="I956" s="80">
        <f t="shared" si="28"/>
        <v>5529154.2368000001</v>
      </c>
      <c r="J956" s="65">
        <v>3704266</v>
      </c>
      <c r="K956" s="65">
        <v>0</v>
      </c>
      <c r="L956" s="65">
        <v>792813.36</v>
      </c>
      <c r="M956" s="65">
        <v>0</v>
      </c>
      <c r="N956" s="65">
        <v>746842.42</v>
      </c>
      <c r="O956" s="65">
        <v>105940.07</v>
      </c>
      <c r="P956" s="65">
        <v>179292.7</v>
      </c>
      <c r="Q956" s="80">
        <f t="shared" si="29"/>
        <v>5529154.5500000007</v>
      </c>
      <c r="R956" s="65">
        <v>5190913.55</v>
      </c>
      <c r="S956" s="65">
        <v>338241</v>
      </c>
      <c r="T956" s="52">
        <f>SUM('Part C'!$R956:$S956)</f>
        <v>5529154.5499999998</v>
      </c>
      <c r="U956" s="65">
        <v>16323.627515723299</v>
      </c>
      <c r="V956" s="65">
        <v>1063.6509433962301</v>
      </c>
      <c r="W956" s="65">
        <v>2144031.3864197498</v>
      </c>
      <c r="X956" s="65">
        <v>7673185.9364197496</v>
      </c>
      <c r="Y956" s="17">
        <v>24129.515523332499</v>
      </c>
    </row>
    <row r="957" spans="1:25" s="11" customFormat="1" ht="15" x14ac:dyDescent="0.35">
      <c r="A957" s="106" t="s">
        <v>3000</v>
      </c>
      <c r="B957" s="106" t="s">
        <v>3001</v>
      </c>
      <c r="C957" s="106" t="s">
        <v>3002</v>
      </c>
      <c r="D957" s="65">
        <v>1721840</v>
      </c>
      <c r="E957" s="65">
        <v>1285268</v>
      </c>
      <c r="F957" s="79">
        <v>1776599.4064</v>
      </c>
      <c r="G957" s="65">
        <v>0</v>
      </c>
      <c r="H957" s="65">
        <v>198765</v>
      </c>
      <c r="I957" s="80">
        <f t="shared" si="28"/>
        <v>4982472.4063999997</v>
      </c>
      <c r="J957" s="65">
        <v>2137005</v>
      </c>
      <c r="K957" s="65">
        <v>0</v>
      </c>
      <c r="L957" s="65">
        <v>1699922.52</v>
      </c>
      <c r="M957" s="65">
        <v>0</v>
      </c>
      <c r="N957" s="65">
        <v>470668.41</v>
      </c>
      <c r="O957" s="65">
        <v>26217</v>
      </c>
      <c r="P957" s="65">
        <v>648659.51</v>
      </c>
      <c r="Q957" s="80">
        <f t="shared" si="29"/>
        <v>4982472.4399999995</v>
      </c>
      <c r="R957" s="65">
        <v>4679715.4400000004</v>
      </c>
      <c r="S957" s="65">
        <v>302757</v>
      </c>
      <c r="T957" s="52">
        <f>SUM('Part C'!$R957:$S957)</f>
        <v>4982472.4400000004</v>
      </c>
      <c r="U957" s="65">
        <v>21565.508940092201</v>
      </c>
      <c r="V957" s="65">
        <v>1395.1935483871</v>
      </c>
      <c r="W957" s="65">
        <v>1463065.44293423</v>
      </c>
      <c r="X957" s="65">
        <v>6445537.8829342304</v>
      </c>
      <c r="Y957" s="17">
        <v>29702.9395526923</v>
      </c>
    </row>
    <row r="958" spans="1:25" s="11" customFormat="1" ht="15" x14ac:dyDescent="0.35">
      <c r="A958" s="106" t="s">
        <v>3003</v>
      </c>
      <c r="B958" s="106" t="s">
        <v>3004</v>
      </c>
      <c r="C958" s="106" t="s">
        <v>3005</v>
      </c>
      <c r="D958" s="65">
        <v>2307756</v>
      </c>
      <c r="E958" s="65">
        <v>1074951</v>
      </c>
      <c r="F958" s="79">
        <v>1998503.2956000001</v>
      </c>
      <c r="G958" s="65">
        <v>0</v>
      </c>
      <c r="H958" s="65">
        <v>63762</v>
      </c>
      <c r="I958" s="80">
        <f t="shared" si="28"/>
        <v>5444972.2955999998</v>
      </c>
      <c r="J958" s="65">
        <v>3592741</v>
      </c>
      <c r="K958" s="65">
        <v>0</v>
      </c>
      <c r="L958" s="65">
        <v>1153971.0900000001</v>
      </c>
      <c r="M958" s="65">
        <v>0</v>
      </c>
      <c r="N958" s="65">
        <v>527308.84</v>
      </c>
      <c r="O958" s="65">
        <v>14359</v>
      </c>
      <c r="P958" s="65">
        <v>156591.99</v>
      </c>
      <c r="Q958" s="80">
        <f t="shared" si="29"/>
        <v>5444971.9199999999</v>
      </c>
      <c r="R958" s="65">
        <v>4951671.92</v>
      </c>
      <c r="S958" s="65">
        <v>493300</v>
      </c>
      <c r="T958" s="52">
        <f>SUM('Part C'!$R958:$S958)</f>
        <v>5444971.9199999999</v>
      </c>
      <c r="U958" s="65">
        <v>16785.328542372899</v>
      </c>
      <c r="V958" s="65">
        <v>1672.2033898305101</v>
      </c>
      <c r="W958" s="65">
        <v>1988959.93394285</v>
      </c>
      <c r="X958" s="65">
        <v>7433931.8539428497</v>
      </c>
      <c r="Y958" s="17">
        <v>25199.768996416398</v>
      </c>
    </row>
    <row r="959" spans="1:25" s="11" customFormat="1" ht="15" x14ac:dyDescent="0.35">
      <c r="A959" s="106" t="s">
        <v>3006</v>
      </c>
      <c r="B959" s="106" t="s">
        <v>3007</v>
      </c>
      <c r="C959" s="106" t="s">
        <v>3008</v>
      </c>
      <c r="D959" s="65">
        <v>1351980</v>
      </c>
      <c r="E959" s="65">
        <v>854603</v>
      </c>
      <c r="F959" s="79">
        <v>1303649.2364000001</v>
      </c>
      <c r="G959" s="65">
        <v>0</v>
      </c>
      <c r="H959" s="65">
        <v>50734</v>
      </c>
      <c r="I959" s="80">
        <f t="shared" si="28"/>
        <v>3560966.2363999998</v>
      </c>
      <c r="J959" s="65">
        <v>2386774</v>
      </c>
      <c r="K959" s="65">
        <v>0</v>
      </c>
      <c r="L959" s="65">
        <v>430155.5</v>
      </c>
      <c r="M959" s="65">
        <v>0</v>
      </c>
      <c r="N959" s="65">
        <v>504727.43</v>
      </c>
      <c r="O959" s="65">
        <v>12526</v>
      </c>
      <c r="P959" s="65">
        <v>226782.86</v>
      </c>
      <c r="Q959" s="80">
        <f t="shared" si="29"/>
        <v>3560965.79</v>
      </c>
      <c r="R959" s="65">
        <v>3403753.79</v>
      </c>
      <c r="S959" s="65">
        <v>157212</v>
      </c>
      <c r="T959" s="52">
        <f>SUM('Part C'!$R959:$S959)</f>
        <v>3560965.79</v>
      </c>
      <c r="U959" s="65">
        <v>20260.439226190501</v>
      </c>
      <c r="V959" s="65">
        <v>935.78571428571399</v>
      </c>
      <c r="W959" s="65">
        <v>1132695.8267877901</v>
      </c>
      <c r="X959" s="65">
        <v>4693661.6167877903</v>
      </c>
      <c r="Y959" s="17">
        <v>27938.462004689201</v>
      </c>
    </row>
    <row r="960" spans="1:25" s="11" customFormat="1" ht="15" x14ac:dyDescent="0.35">
      <c r="A960" s="106" t="s">
        <v>3009</v>
      </c>
      <c r="B960" s="106" t="s">
        <v>3010</v>
      </c>
      <c r="C960" s="106" t="s">
        <v>3011</v>
      </c>
      <c r="D960" s="65">
        <v>1829374</v>
      </c>
      <c r="E960" s="65">
        <v>956329</v>
      </c>
      <c r="F960" s="79">
        <v>1645793.3324</v>
      </c>
      <c r="G960" s="65">
        <v>0</v>
      </c>
      <c r="H960" s="65">
        <v>18922</v>
      </c>
      <c r="I960" s="80">
        <f t="shared" si="28"/>
        <v>4450418.3323999997</v>
      </c>
      <c r="J960" s="65">
        <v>2363183</v>
      </c>
      <c r="K960" s="65">
        <v>0</v>
      </c>
      <c r="L960" s="65">
        <v>1183631.56</v>
      </c>
      <c r="M960" s="65">
        <v>0</v>
      </c>
      <c r="N960" s="65">
        <v>718392.55</v>
      </c>
      <c r="O960" s="65">
        <v>9938</v>
      </c>
      <c r="P960" s="65">
        <v>175272.75</v>
      </c>
      <c r="Q960" s="80">
        <f t="shared" si="29"/>
        <v>4450417.8600000003</v>
      </c>
      <c r="R960" s="65">
        <v>4194919.8600000003</v>
      </c>
      <c r="S960" s="65">
        <v>255498</v>
      </c>
      <c r="T960" s="52">
        <f>SUM('Part C'!$R960:$S960)</f>
        <v>4450417.8600000003</v>
      </c>
      <c r="U960" s="65">
        <v>22675.242486486499</v>
      </c>
      <c r="V960" s="65">
        <v>1381.0702702702699</v>
      </c>
      <c r="W960" s="65">
        <v>1247313.8568794101</v>
      </c>
      <c r="X960" s="65">
        <v>5697731.7168794097</v>
      </c>
      <c r="Y960" s="17">
        <v>30798.549820969802</v>
      </c>
    </row>
    <row r="961" spans="1:25" s="11" customFormat="1" ht="15" x14ac:dyDescent="0.35">
      <c r="A961" s="106" t="s">
        <v>3012</v>
      </c>
      <c r="B961" s="106" t="s">
        <v>3013</v>
      </c>
      <c r="C961" s="106" t="s">
        <v>3014</v>
      </c>
      <c r="D961" s="65">
        <v>1884322</v>
      </c>
      <c r="E961" s="65">
        <v>1249868</v>
      </c>
      <c r="F961" s="79">
        <v>1851679.452</v>
      </c>
      <c r="G961" s="65">
        <v>0</v>
      </c>
      <c r="H961" s="65">
        <v>329383</v>
      </c>
      <c r="I961" s="80">
        <f t="shared" si="28"/>
        <v>5315252.4519999996</v>
      </c>
      <c r="J961" s="65">
        <v>3102233</v>
      </c>
      <c r="K961" s="65">
        <v>0</v>
      </c>
      <c r="L961" s="65">
        <v>982595.8</v>
      </c>
      <c r="M961" s="65">
        <v>0</v>
      </c>
      <c r="N961" s="65">
        <v>732577.72</v>
      </c>
      <c r="O961" s="65">
        <v>24565</v>
      </c>
      <c r="P961" s="65">
        <v>473280.61</v>
      </c>
      <c r="Q961" s="80">
        <f t="shared" si="29"/>
        <v>5315252.13</v>
      </c>
      <c r="R961" s="65">
        <v>4733892.13</v>
      </c>
      <c r="S961" s="65">
        <v>581360</v>
      </c>
      <c r="T961" s="52">
        <f>SUM('Part C'!$R961:$S961)</f>
        <v>5315252.13</v>
      </c>
      <c r="U961" s="65">
        <v>20404.707456896602</v>
      </c>
      <c r="V961" s="65">
        <v>2505.8620689655199</v>
      </c>
      <c r="W961" s="65">
        <v>1564198.99889743</v>
      </c>
      <c r="X961" s="65">
        <v>6879451.1288974304</v>
      </c>
      <c r="Y961" s="17">
        <v>29652.806590075099</v>
      </c>
    </row>
    <row r="962" spans="1:25" s="11" customFormat="1" ht="15" x14ac:dyDescent="0.35">
      <c r="A962" s="106" t="s">
        <v>3015</v>
      </c>
      <c r="B962" s="106" t="s">
        <v>3016</v>
      </c>
      <c r="C962" s="106" t="s">
        <v>3017</v>
      </c>
      <c r="D962" s="65">
        <v>2606052</v>
      </c>
      <c r="E962" s="65">
        <v>1597081</v>
      </c>
      <c r="F962" s="79">
        <v>2483210.9764</v>
      </c>
      <c r="G962" s="65">
        <v>0</v>
      </c>
      <c r="H962" s="65">
        <v>66528</v>
      </c>
      <c r="I962" s="80">
        <f t="shared" si="28"/>
        <v>6752871.9764</v>
      </c>
      <c r="J962" s="65">
        <v>4293413</v>
      </c>
      <c r="K962" s="65">
        <v>0</v>
      </c>
      <c r="L962" s="65">
        <v>1196529.76</v>
      </c>
      <c r="M962" s="65">
        <v>0</v>
      </c>
      <c r="N962" s="65">
        <v>735200.95</v>
      </c>
      <c r="O962" s="65">
        <v>20516</v>
      </c>
      <c r="P962" s="65">
        <v>507212.26</v>
      </c>
      <c r="Q962" s="80">
        <f t="shared" si="29"/>
        <v>6752871.9699999997</v>
      </c>
      <c r="R962" s="65">
        <v>6051905.9699999997</v>
      </c>
      <c r="S962" s="65">
        <v>700966</v>
      </c>
      <c r="T962" s="52">
        <f>SUM('Part C'!$R962:$S962)</f>
        <v>6752871.9699999997</v>
      </c>
      <c r="U962" s="65">
        <v>13330.189361233501</v>
      </c>
      <c r="V962" s="65">
        <v>1543.97797356828</v>
      </c>
      <c r="W962" s="65">
        <v>3060975.62715272</v>
      </c>
      <c r="X962" s="65">
        <v>9813847.5971527193</v>
      </c>
      <c r="Y962" s="17">
        <v>21616.404399014798</v>
      </c>
    </row>
    <row r="963" spans="1:25" s="11" customFormat="1" ht="15" x14ac:dyDescent="0.35">
      <c r="A963" s="106" t="s">
        <v>3018</v>
      </c>
      <c r="B963" s="106" t="s">
        <v>3019</v>
      </c>
      <c r="C963" s="106" t="s">
        <v>3020</v>
      </c>
      <c r="D963" s="65">
        <v>1494162</v>
      </c>
      <c r="E963" s="65">
        <v>1153903</v>
      </c>
      <c r="F963" s="79">
        <v>1564476.8019999999</v>
      </c>
      <c r="G963" s="65">
        <v>0</v>
      </c>
      <c r="H963" s="65">
        <v>72585</v>
      </c>
      <c r="I963" s="80">
        <f t="shared" si="28"/>
        <v>4285126.8020000001</v>
      </c>
      <c r="J963" s="65">
        <v>2710607</v>
      </c>
      <c r="K963" s="65">
        <v>0</v>
      </c>
      <c r="L963" s="65">
        <v>773130.39</v>
      </c>
      <c r="M963" s="65">
        <v>0</v>
      </c>
      <c r="N963" s="65">
        <v>511030.18</v>
      </c>
      <c r="O963" s="65">
        <v>8183</v>
      </c>
      <c r="P963" s="65">
        <v>282176.09999999998</v>
      </c>
      <c r="Q963" s="80">
        <f t="shared" si="29"/>
        <v>4285126.67</v>
      </c>
      <c r="R963" s="65">
        <v>4020452.67</v>
      </c>
      <c r="S963" s="65">
        <v>264674</v>
      </c>
      <c r="T963" s="52">
        <f>SUM('Part C'!$R963:$S963)</f>
        <v>4285126.67</v>
      </c>
      <c r="U963" s="65">
        <v>21615.336935483901</v>
      </c>
      <c r="V963" s="65">
        <v>1422.97849462366</v>
      </c>
      <c r="W963" s="65">
        <v>1254056.0939436301</v>
      </c>
      <c r="X963" s="65">
        <v>5539182.7639436303</v>
      </c>
      <c r="Y963" s="17">
        <v>29780.5524943206</v>
      </c>
    </row>
    <row r="964" spans="1:25" s="11" customFormat="1" ht="15" x14ac:dyDescent="0.35">
      <c r="A964" s="106" t="s">
        <v>3021</v>
      </c>
      <c r="B964" s="106" t="s">
        <v>3022</v>
      </c>
      <c r="C964" s="106" t="s">
        <v>3023</v>
      </c>
      <c r="D964" s="65">
        <v>1996450</v>
      </c>
      <c r="E964" s="65">
        <v>1231929</v>
      </c>
      <c r="F964" s="79">
        <v>1907326.3132</v>
      </c>
      <c r="G964" s="65">
        <v>0</v>
      </c>
      <c r="H964" s="65">
        <v>102150</v>
      </c>
      <c r="I964" s="80">
        <f t="shared" si="28"/>
        <v>5237855.3131999997</v>
      </c>
      <c r="J964" s="65">
        <v>3100878</v>
      </c>
      <c r="K964" s="65">
        <v>0</v>
      </c>
      <c r="L964" s="65">
        <v>1167815.82</v>
      </c>
      <c r="M964" s="65">
        <v>0</v>
      </c>
      <c r="N964" s="65">
        <v>772764.51</v>
      </c>
      <c r="O964" s="65">
        <v>14823</v>
      </c>
      <c r="P964" s="65">
        <v>181573.91</v>
      </c>
      <c r="Q964" s="80">
        <f t="shared" si="29"/>
        <v>5237855.24</v>
      </c>
      <c r="R964" s="65">
        <v>4859889.24</v>
      </c>
      <c r="S964" s="65">
        <v>377966</v>
      </c>
      <c r="T964" s="52">
        <f>SUM('Part C'!$R964:$S964)</f>
        <v>5237855.24</v>
      </c>
      <c r="U964" s="65">
        <v>15282.670566037699</v>
      </c>
      <c r="V964" s="65">
        <v>1188.5723270440301</v>
      </c>
      <c r="W964" s="65">
        <v>2144031.3864197498</v>
      </c>
      <c r="X964" s="65">
        <v>7381886.62641975</v>
      </c>
      <c r="Y964" s="17">
        <v>23213.4799572948</v>
      </c>
    </row>
    <row r="965" spans="1:25" s="11" customFormat="1" ht="15" x14ac:dyDescent="0.35">
      <c r="A965" s="106" t="s">
        <v>3024</v>
      </c>
      <c r="B965" s="106" t="s">
        <v>3025</v>
      </c>
      <c r="C965" s="106" t="s">
        <v>3026</v>
      </c>
      <c r="D965" s="65">
        <v>1846609</v>
      </c>
      <c r="E965" s="65">
        <v>956893</v>
      </c>
      <c r="F965" s="79">
        <v>1656308.9816000001</v>
      </c>
      <c r="G965" s="65">
        <v>0</v>
      </c>
      <c r="H965" s="65">
        <v>71110</v>
      </c>
      <c r="I965" s="80">
        <f t="shared" si="28"/>
        <v>4530920.9815999996</v>
      </c>
      <c r="J965" s="65">
        <v>3100652</v>
      </c>
      <c r="K965" s="65">
        <v>0</v>
      </c>
      <c r="L965" s="65">
        <v>542815.96</v>
      </c>
      <c r="M965" s="65">
        <v>0</v>
      </c>
      <c r="N965" s="65">
        <v>694689.63</v>
      </c>
      <c r="O965" s="65">
        <v>23583</v>
      </c>
      <c r="P965" s="65">
        <v>169179.99</v>
      </c>
      <c r="Q965" s="80">
        <f t="shared" si="29"/>
        <v>4530920.58</v>
      </c>
      <c r="R965" s="65">
        <v>4209557.58</v>
      </c>
      <c r="S965" s="65">
        <v>321363</v>
      </c>
      <c r="T965" s="52">
        <f>SUM('Part C'!$R965:$S965)</f>
        <v>4530920.58</v>
      </c>
      <c r="U965" s="65">
        <v>22878.030326086999</v>
      </c>
      <c r="V965" s="65">
        <v>1746.5380434782601</v>
      </c>
      <c r="W965" s="65">
        <v>1240571.6198152001</v>
      </c>
      <c r="X965" s="65">
        <v>5771492.1998151997</v>
      </c>
      <c r="Y965" s="17">
        <v>31366.8054337783</v>
      </c>
    </row>
    <row r="966" spans="1:25" s="11" customFormat="1" ht="15" x14ac:dyDescent="0.35">
      <c r="A966" s="106" t="s">
        <v>3027</v>
      </c>
      <c r="B966" s="106" t="s">
        <v>3028</v>
      </c>
      <c r="C966" s="106" t="s">
        <v>3029</v>
      </c>
      <c r="D966" s="65">
        <v>1930840</v>
      </c>
      <c r="E966" s="65">
        <v>1060966</v>
      </c>
      <c r="F966" s="79">
        <v>1767558.9848</v>
      </c>
      <c r="G966" s="65">
        <v>0</v>
      </c>
      <c r="H966" s="65">
        <v>517543</v>
      </c>
      <c r="I966" s="80">
        <f t="shared" si="28"/>
        <v>5276907.9847999997</v>
      </c>
      <c r="J966" s="65">
        <v>3112679</v>
      </c>
      <c r="K966" s="65">
        <v>0</v>
      </c>
      <c r="L966" s="65">
        <v>905672.67</v>
      </c>
      <c r="M966" s="65">
        <v>0</v>
      </c>
      <c r="N966" s="65">
        <v>474064.76</v>
      </c>
      <c r="O966" s="65">
        <v>30285</v>
      </c>
      <c r="P966" s="65">
        <v>754206.57</v>
      </c>
      <c r="Q966" s="80">
        <f t="shared" si="29"/>
        <v>5276908</v>
      </c>
      <c r="R966" s="65">
        <v>5090636</v>
      </c>
      <c r="S966" s="65">
        <v>186272</v>
      </c>
      <c r="T966" s="52">
        <f>SUM('Part C'!$R966:$S966)</f>
        <v>5276908</v>
      </c>
      <c r="U966" s="65">
        <v>26240.391752577299</v>
      </c>
      <c r="V966" s="65">
        <v>960.16494845360796</v>
      </c>
      <c r="W966" s="65">
        <v>1307993.9904573299</v>
      </c>
      <c r="X966" s="65">
        <v>6584901.9904573299</v>
      </c>
      <c r="Y966" s="17">
        <v>33942.793765244001</v>
      </c>
    </row>
    <row r="967" spans="1:25" s="11" customFormat="1" ht="15" x14ac:dyDescent="0.35">
      <c r="A967" s="106" t="s">
        <v>3030</v>
      </c>
      <c r="B967" s="106" t="s">
        <v>3031</v>
      </c>
      <c r="C967" s="106" t="s">
        <v>3032</v>
      </c>
      <c r="D967" s="65">
        <v>5826986</v>
      </c>
      <c r="E967" s="65">
        <v>2118000</v>
      </c>
      <c r="F967" s="79">
        <v>4693897.7287999997</v>
      </c>
      <c r="G967" s="65">
        <v>0</v>
      </c>
      <c r="H967" s="65">
        <v>153847</v>
      </c>
      <c r="I967" s="80">
        <f t="shared" si="28"/>
        <v>12792730.728799999</v>
      </c>
      <c r="J967" s="65">
        <v>7384825</v>
      </c>
      <c r="K967" s="65">
        <v>698099.58</v>
      </c>
      <c r="L967" s="65">
        <v>3341947.87</v>
      </c>
      <c r="M967" s="65">
        <v>107021.23</v>
      </c>
      <c r="N967" s="65">
        <v>700586.73</v>
      </c>
      <c r="O967" s="65">
        <v>34978</v>
      </c>
      <c r="P967" s="65">
        <v>525272.62</v>
      </c>
      <c r="Q967" s="80">
        <f t="shared" si="29"/>
        <v>12792731.029999999</v>
      </c>
      <c r="R967" s="65">
        <v>11620795.029999999</v>
      </c>
      <c r="S967" s="65">
        <v>1171936</v>
      </c>
      <c r="T967" s="52">
        <f>SUM('Part C'!$R967:$S967)</f>
        <v>12792731.029999999</v>
      </c>
      <c r="U967" s="65">
        <v>16230.160656424599</v>
      </c>
      <c r="V967" s="65">
        <v>1636.7821229050301</v>
      </c>
      <c r="W967" s="65">
        <v>4827441.7379765399</v>
      </c>
      <c r="X967" s="65">
        <v>17620172.7679765</v>
      </c>
      <c r="Y967" s="17">
        <v>24609.179843542701</v>
      </c>
    </row>
    <row r="968" spans="1:25" s="11" customFormat="1" ht="15" x14ac:dyDescent="0.35">
      <c r="A968" s="106" t="s">
        <v>3033</v>
      </c>
      <c r="B968" s="106" t="s">
        <v>3034</v>
      </c>
      <c r="C968" s="106" t="s">
        <v>3035</v>
      </c>
      <c r="D968" s="65">
        <v>3577394</v>
      </c>
      <c r="E968" s="65">
        <v>2319852</v>
      </c>
      <c r="F968" s="79">
        <v>3484092.9367999998</v>
      </c>
      <c r="G968" s="65">
        <v>0</v>
      </c>
      <c r="H968" s="65">
        <v>73239</v>
      </c>
      <c r="I968" s="80">
        <f t="shared" ref="I968:I1031" si="30">SUM(D968:H968)</f>
        <v>9454577.9367999993</v>
      </c>
      <c r="J968" s="65">
        <v>3842482</v>
      </c>
      <c r="K968" s="65">
        <v>882030.12</v>
      </c>
      <c r="L968" s="65">
        <v>3171994.75</v>
      </c>
      <c r="M968" s="65">
        <v>110428.41</v>
      </c>
      <c r="N968" s="65">
        <v>670250.17000000004</v>
      </c>
      <c r="O968" s="65">
        <v>23301</v>
      </c>
      <c r="P968" s="65">
        <v>754091.7</v>
      </c>
      <c r="Q968" s="80">
        <f t="shared" ref="Q968:Q1031" si="31">SUM(J968:P968)</f>
        <v>9454578.1500000004</v>
      </c>
      <c r="R968" s="65">
        <v>8590791.1500000004</v>
      </c>
      <c r="S968" s="65">
        <v>863787</v>
      </c>
      <c r="T968" s="52">
        <f>SUM('Part C'!$R968:$S968)</f>
        <v>9454578.1500000004</v>
      </c>
      <c r="U968" s="65">
        <v>23155.771293800499</v>
      </c>
      <c r="V968" s="65">
        <v>2328.2668463611899</v>
      </c>
      <c r="W968" s="65">
        <v>2501369.9508230402</v>
      </c>
      <c r="X968" s="65">
        <v>11955948.100823</v>
      </c>
      <c r="Y968" s="17">
        <v>32226.275204374801</v>
      </c>
    </row>
    <row r="969" spans="1:25" s="11" customFormat="1" ht="15" x14ac:dyDescent="0.35">
      <c r="A969" s="106" t="s">
        <v>3036</v>
      </c>
      <c r="B969" s="106" t="s">
        <v>3037</v>
      </c>
      <c r="C969" s="106" t="s">
        <v>3038</v>
      </c>
      <c r="D969" s="65">
        <v>3217196</v>
      </c>
      <c r="E969" s="65">
        <v>2065198</v>
      </c>
      <c r="F969" s="79">
        <v>3120838.3752000001</v>
      </c>
      <c r="G969" s="65">
        <v>0</v>
      </c>
      <c r="H969" s="65">
        <v>469821</v>
      </c>
      <c r="I969" s="80">
        <f t="shared" si="30"/>
        <v>8873053.3751999997</v>
      </c>
      <c r="J969" s="65">
        <v>5090981</v>
      </c>
      <c r="K969" s="65">
        <v>994196.35</v>
      </c>
      <c r="L969" s="65">
        <v>1586913.68</v>
      </c>
      <c r="M969" s="65">
        <v>0</v>
      </c>
      <c r="N969" s="65">
        <v>754093.29</v>
      </c>
      <c r="O969" s="65">
        <v>118802</v>
      </c>
      <c r="P969" s="65">
        <v>328067.5</v>
      </c>
      <c r="Q969" s="80">
        <f t="shared" si="31"/>
        <v>8873053.8200000003</v>
      </c>
      <c r="R969" s="65">
        <v>8220361.8200000003</v>
      </c>
      <c r="S969" s="65">
        <v>652692</v>
      </c>
      <c r="T969" s="52">
        <f>SUM('Part C'!$R969:$S969)</f>
        <v>8873053.8200000003</v>
      </c>
      <c r="U969" s="65">
        <v>15598.4095256167</v>
      </c>
      <c r="V969" s="65">
        <v>1238.50474383302</v>
      </c>
      <c r="W969" s="65">
        <v>3553158.93284027</v>
      </c>
      <c r="X969" s="65">
        <v>12426212.752840299</v>
      </c>
      <c r="Y969" s="17">
        <v>23579.151333662801</v>
      </c>
    </row>
    <row r="970" spans="1:25" s="11" customFormat="1" ht="15" x14ac:dyDescent="0.35">
      <c r="A970" s="106" t="s">
        <v>3039</v>
      </c>
      <c r="B970" s="106" t="s">
        <v>3040</v>
      </c>
      <c r="C970" s="106" t="s">
        <v>3041</v>
      </c>
      <c r="D970" s="65">
        <v>3820981</v>
      </c>
      <c r="E970" s="65">
        <v>1533925</v>
      </c>
      <c r="F970" s="79">
        <v>3163678.4648000002</v>
      </c>
      <c r="G970" s="65">
        <v>0</v>
      </c>
      <c r="H970" s="65">
        <v>274759</v>
      </c>
      <c r="I970" s="80">
        <f t="shared" si="30"/>
        <v>8793343.4648000002</v>
      </c>
      <c r="J970" s="65">
        <v>4228465</v>
      </c>
      <c r="K970" s="65">
        <v>414381.66</v>
      </c>
      <c r="L970" s="65">
        <v>2770354.34</v>
      </c>
      <c r="M970" s="65">
        <v>48637.27</v>
      </c>
      <c r="N970" s="65">
        <v>710971.47</v>
      </c>
      <c r="O970" s="65">
        <v>144106.34</v>
      </c>
      <c r="P970" s="65">
        <v>476427.1</v>
      </c>
      <c r="Q970" s="80">
        <f t="shared" si="31"/>
        <v>8793343.1799999997</v>
      </c>
      <c r="R970" s="65">
        <v>8596022.1799999997</v>
      </c>
      <c r="S970" s="65">
        <v>197321</v>
      </c>
      <c r="T970" s="52">
        <f>SUM('Part C'!$R970:$S970)</f>
        <v>8793343.1799999997</v>
      </c>
      <c r="U970" s="65">
        <v>17436.150466531399</v>
      </c>
      <c r="V970" s="65">
        <v>400.24543610547698</v>
      </c>
      <c r="W970" s="65">
        <v>3323922.8726570299</v>
      </c>
      <c r="X970" s="65">
        <v>12117266.052657001</v>
      </c>
      <c r="Y970" s="17">
        <v>24578.63296685</v>
      </c>
    </row>
    <row r="971" spans="1:25" s="11" customFormat="1" ht="15" x14ac:dyDescent="0.35">
      <c r="A971" s="106" t="s">
        <v>3042</v>
      </c>
      <c r="B971" s="106" t="s">
        <v>3043</v>
      </c>
      <c r="C971" s="106" t="s">
        <v>3044</v>
      </c>
      <c r="D971" s="65">
        <v>6311052</v>
      </c>
      <c r="E971" s="65">
        <v>2637338</v>
      </c>
      <c r="F971" s="79">
        <v>5286708.8119999999</v>
      </c>
      <c r="G971" s="65">
        <v>0</v>
      </c>
      <c r="H971" s="65">
        <v>241207</v>
      </c>
      <c r="I971" s="80">
        <f t="shared" si="30"/>
        <v>14476305.811999999</v>
      </c>
      <c r="J971" s="65">
        <v>6831808</v>
      </c>
      <c r="K971" s="65">
        <v>1316263.42</v>
      </c>
      <c r="L971" s="65">
        <v>4682957.2699999996</v>
      </c>
      <c r="M971" s="65">
        <v>205991.93</v>
      </c>
      <c r="N971" s="65">
        <v>712139.12</v>
      </c>
      <c r="O971" s="65">
        <v>52310</v>
      </c>
      <c r="P971" s="65">
        <v>674836.45</v>
      </c>
      <c r="Q971" s="80">
        <f t="shared" si="31"/>
        <v>14476306.189999998</v>
      </c>
      <c r="R971" s="65">
        <v>13490477.189999999</v>
      </c>
      <c r="S971" s="65">
        <v>985829</v>
      </c>
      <c r="T971" s="52">
        <f>SUM('Part C'!$R971:$S971)</f>
        <v>14476306.189999999</v>
      </c>
      <c r="U971" s="65">
        <v>15741.5136406068</v>
      </c>
      <c r="V971" s="65">
        <v>1150.32555425904</v>
      </c>
      <c r="W971" s="65">
        <v>5778097.1640305799</v>
      </c>
      <c r="X971" s="65">
        <v>20254403.354030602</v>
      </c>
      <c r="Y971" s="17">
        <v>23634.076259078902</v>
      </c>
    </row>
    <row r="972" spans="1:25" s="11" customFormat="1" ht="15" x14ac:dyDescent="0.35">
      <c r="A972" s="106" t="s">
        <v>3045</v>
      </c>
      <c r="B972" s="106" t="s">
        <v>3046</v>
      </c>
      <c r="C972" s="106" t="s">
        <v>3047</v>
      </c>
      <c r="D972" s="65">
        <v>4376337</v>
      </c>
      <c r="E972" s="65">
        <v>2061348</v>
      </c>
      <c r="F972" s="79">
        <v>3803384.298</v>
      </c>
      <c r="G972" s="65">
        <v>0</v>
      </c>
      <c r="H972" s="65">
        <v>463846</v>
      </c>
      <c r="I972" s="80">
        <f t="shared" si="30"/>
        <v>10704915.298</v>
      </c>
      <c r="J972" s="65">
        <v>5720289</v>
      </c>
      <c r="K972" s="65">
        <v>1349338.94</v>
      </c>
      <c r="L972" s="65">
        <v>2590333.0499999998</v>
      </c>
      <c r="M972" s="65">
        <v>0</v>
      </c>
      <c r="N972" s="65">
        <v>541229.93000000005</v>
      </c>
      <c r="O972" s="65">
        <v>17744</v>
      </c>
      <c r="P972" s="65">
        <v>485980.14</v>
      </c>
      <c r="Q972" s="80">
        <f t="shared" si="31"/>
        <v>10704915.059999999</v>
      </c>
      <c r="R972" s="65">
        <v>9502024.0600000005</v>
      </c>
      <c r="S972" s="65">
        <v>1202891</v>
      </c>
      <c r="T972" s="52">
        <f>SUM('Part C'!$R972:$S972)</f>
        <v>10704915.060000001</v>
      </c>
      <c r="U972" s="65">
        <v>17962.238298676701</v>
      </c>
      <c r="V972" s="65">
        <v>2273.8960302457499</v>
      </c>
      <c r="W972" s="65">
        <v>3566643.4069686998</v>
      </c>
      <c r="X972" s="65">
        <v>14271558.4669687</v>
      </c>
      <c r="Y972" s="17">
        <v>26978.371393135501</v>
      </c>
    </row>
    <row r="973" spans="1:25" s="11" customFormat="1" ht="15" x14ac:dyDescent="0.35">
      <c r="A973" s="106" t="s">
        <v>3048</v>
      </c>
      <c r="B973" s="106" t="s">
        <v>3049</v>
      </c>
      <c r="C973" s="106" t="s">
        <v>3050</v>
      </c>
      <c r="D973" s="65">
        <v>3782322</v>
      </c>
      <c r="E973" s="65">
        <v>1955645</v>
      </c>
      <c r="F973" s="79">
        <v>3389990.9035999998</v>
      </c>
      <c r="G973" s="65">
        <v>0</v>
      </c>
      <c r="H973" s="65">
        <v>524105</v>
      </c>
      <c r="I973" s="80">
        <f t="shared" si="30"/>
        <v>9652062.9035999998</v>
      </c>
      <c r="J973" s="65">
        <v>3862681</v>
      </c>
      <c r="K973" s="65">
        <v>1585700.53</v>
      </c>
      <c r="L973" s="65">
        <v>2694108.88</v>
      </c>
      <c r="M973" s="65">
        <v>66175.509999999995</v>
      </c>
      <c r="N973" s="65">
        <v>713117.46</v>
      </c>
      <c r="O973" s="65">
        <v>13350</v>
      </c>
      <c r="P973" s="65">
        <v>716929.98</v>
      </c>
      <c r="Q973" s="80">
        <f t="shared" si="31"/>
        <v>9652063.3599999994</v>
      </c>
      <c r="R973" s="65">
        <v>8962333.3599999994</v>
      </c>
      <c r="S973" s="65">
        <v>689730</v>
      </c>
      <c r="T973" s="52">
        <f>SUM('Part C'!$R973:$S973)</f>
        <v>9652063.3599999994</v>
      </c>
      <c r="U973" s="65">
        <v>19441.0701952278</v>
      </c>
      <c r="V973" s="65">
        <v>1496.16052060738</v>
      </c>
      <c r="W973" s="65">
        <v>3108171.2866022098</v>
      </c>
      <c r="X973" s="65">
        <v>12760234.6466022</v>
      </c>
      <c r="Y973" s="17">
        <v>27679.467780048199</v>
      </c>
    </row>
    <row r="974" spans="1:25" s="11" customFormat="1" ht="15" x14ac:dyDescent="0.35">
      <c r="A974" s="106" t="s">
        <v>3051</v>
      </c>
      <c r="B974" s="106" t="s">
        <v>3052</v>
      </c>
      <c r="C974" s="106" t="s">
        <v>3053</v>
      </c>
      <c r="D974" s="65">
        <v>5412212</v>
      </c>
      <c r="E974" s="65">
        <v>2203683</v>
      </c>
      <c r="F974" s="79">
        <v>4499470.7659999998</v>
      </c>
      <c r="G974" s="65">
        <v>0</v>
      </c>
      <c r="H974" s="65">
        <v>245716</v>
      </c>
      <c r="I974" s="80">
        <f t="shared" si="30"/>
        <v>12361081.765999999</v>
      </c>
      <c r="J974" s="65">
        <v>7458376</v>
      </c>
      <c r="K974" s="65">
        <v>553840</v>
      </c>
      <c r="L974" s="65">
        <v>2862943.67</v>
      </c>
      <c r="M974" s="65">
        <v>0</v>
      </c>
      <c r="N974" s="65">
        <v>941911.09</v>
      </c>
      <c r="O974" s="65">
        <v>30090</v>
      </c>
      <c r="P974" s="65">
        <v>513920.67</v>
      </c>
      <c r="Q974" s="80">
        <f t="shared" si="31"/>
        <v>12361081.43</v>
      </c>
      <c r="R974" s="65">
        <v>11322315.43</v>
      </c>
      <c r="S974" s="65">
        <v>1038766</v>
      </c>
      <c r="T974" s="52">
        <f>SUM('Part C'!$R974:$S974)</f>
        <v>12361081.43</v>
      </c>
      <c r="U974" s="65">
        <v>14878.2068725361</v>
      </c>
      <c r="V974" s="65">
        <v>1365.0013140604501</v>
      </c>
      <c r="W974" s="65">
        <v>5130842.4058661303</v>
      </c>
      <c r="X974" s="65">
        <v>17491923.835866101</v>
      </c>
      <c r="Y974" s="17">
        <v>22985.4452508096</v>
      </c>
    </row>
    <row r="975" spans="1:25" s="11" customFormat="1" ht="15" x14ac:dyDescent="0.35">
      <c r="A975" s="106" t="s">
        <v>3054</v>
      </c>
      <c r="B975" s="106" t="s">
        <v>3055</v>
      </c>
      <c r="C975" s="106" t="s">
        <v>3056</v>
      </c>
      <c r="D975" s="65">
        <v>2873557</v>
      </c>
      <c r="E975" s="65">
        <v>1653315</v>
      </c>
      <c r="F975" s="79">
        <v>2674475.9775999999</v>
      </c>
      <c r="G975" s="65">
        <v>0</v>
      </c>
      <c r="H975" s="65">
        <v>109076</v>
      </c>
      <c r="I975" s="80">
        <f t="shared" si="30"/>
        <v>7310423.9775999999</v>
      </c>
      <c r="J975" s="65">
        <v>4205994</v>
      </c>
      <c r="K975" s="65">
        <v>0</v>
      </c>
      <c r="L975" s="65">
        <v>2080219.16</v>
      </c>
      <c r="M975" s="65">
        <v>0</v>
      </c>
      <c r="N975" s="65">
        <v>708111.21</v>
      </c>
      <c r="O975" s="65">
        <v>11706</v>
      </c>
      <c r="P975" s="65">
        <v>304393.21999999997</v>
      </c>
      <c r="Q975" s="80">
        <f t="shared" si="31"/>
        <v>7310423.5899999999</v>
      </c>
      <c r="R975" s="65">
        <v>6729280.5899999999</v>
      </c>
      <c r="S975" s="65">
        <v>581143</v>
      </c>
      <c r="T975" s="52">
        <f>SUM('Part C'!$R975:$S975)</f>
        <v>7310423.5899999999</v>
      </c>
      <c r="U975" s="65">
        <v>18796.873156424601</v>
      </c>
      <c r="V975" s="65">
        <v>1623.3044692737401</v>
      </c>
      <c r="W975" s="65">
        <v>2413720.8689882699</v>
      </c>
      <c r="X975" s="65">
        <v>9724144.4589882698</v>
      </c>
      <c r="Y975" s="17">
        <v>27162.414689911398</v>
      </c>
    </row>
    <row r="976" spans="1:25" s="11" customFormat="1" ht="15" x14ac:dyDescent="0.35">
      <c r="A976" s="106" t="s">
        <v>3057</v>
      </c>
      <c r="B976" s="106" t="s">
        <v>3058</v>
      </c>
      <c r="C976" s="106" t="s">
        <v>3059</v>
      </c>
      <c r="D976" s="65">
        <v>1613053</v>
      </c>
      <c r="E976" s="65">
        <v>966878</v>
      </c>
      <c r="F976" s="79">
        <v>1524223.2348</v>
      </c>
      <c r="G976" s="65">
        <v>0</v>
      </c>
      <c r="H976" s="65">
        <v>79897</v>
      </c>
      <c r="I976" s="80">
        <f t="shared" si="30"/>
        <v>4184051.2347999997</v>
      </c>
      <c r="J976" s="65">
        <v>2223752</v>
      </c>
      <c r="K976" s="65">
        <v>482549.83</v>
      </c>
      <c r="L976" s="65">
        <v>703181.32</v>
      </c>
      <c r="M976" s="65">
        <v>78801.22</v>
      </c>
      <c r="N976" s="65">
        <v>504779.93</v>
      </c>
      <c r="O976" s="65">
        <v>4550</v>
      </c>
      <c r="P976" s="65">
        <v>186436.99</v>
      </c>
      <c r="Q976" s="80">
        <f t="shared" si="31"/>
        <v>4184051.29</v>
      </c>
      <c r="R976" s="65">
        <v>3877592.29</v>
      </c>
      <c r="S976" s="65">
        <v>306459</v>
      </c>
      <c r="T976" s="52">
        <f>SUM('Part C'!$R976:$S976)</f>
        <v>4184051.29</v>
      </c>
      <c r="U976" s="65">
        <v>21542.179388888901</v>
      </c>
      <c r="V976" s="65">
        <v>1702.55</v>
      </c>
      <c r="W976" s="65">
        <v>1213602.6715583501</v>
      </c>
      <c r="X976" s="65">
        <v>5397653.9615583504</v>
      </c>
      <c r="Y976" s="17">
        <v>29986.966453101901</v>
      </c>
    </row>
    <row r="977" spans="1:25" s="11" customFormat="1" ht="15" x14ac:dyDescent="0.35">
      <c r="A977" s="106" t="s">
        <v>3060</v>
      </c>
      <c r="B977" s="106" t="s">
        <v>3061</v>
      </c>
      <c r="C977" s="106" t="s">
        <v>3062</v>
      </c>
      <c r="D977" s="65">
        <v>2707092</v>
      </c>
      <c r="E977" s="65">
        <v>1945720</v>
      </c>
      <c r="F977" s="79">
        <v>2748881.3295999998</v>
      </c>
      <c r="G977" s="65">
        <v>0</v>
      </c>
      <c r="H977" s="65">
        <v>24783</v>
      </c>
      <c r="I977" s="80">
        <f t="shared" si="30"/>
        <v>7426476.3295999998</v>
      </c>
      <c r="J977" s="65">
        <v>2724148</v>
      </c>
      <c r="K977" s="65">
        <v>1158201.03</v>
      </c>
      <c r="L977" s="65">
        <v>2534142.81</v>
      </c>
      <c r="M977" s="65">
        <v>0</v>
      </c>
      <c r="N977" s="65">
        <v>442721.23</v>
      </c>
      <c r="O977" s="65">
        <v>5375</v>
      </c>
      <c r="P977" s="65">
        <v>561888.06000000006</v>
      </c>
      <c r="Q977" s="80">
        <f t="shared" si="31"/>
        <v>7426476.1300000008</v>
      </c>
      <c r="R977" s="65">
        <v>6813067.1299999999</v>
      </c>
      <c r="S977" s="65">
        <v>613409</v>
      </c>
      <c r="T977" s="52">
        <f>SUM('Part C'!$R977:$S977)</f>
        <v>7426476.1299999999</v>
      </c>
      <c r="U977" s="65">
        <v>21093.087089783301</v>
      </c>
      <c r="V977" s="65">
        <v>1899.0990712074299</v>
      </c>
      <c r="W977" s="65">
        <v>2177742.5717408098</v>
      </c>
      <c r="X977" s="65">
        <v>9604218.7017408106</v>
      </c>
      <c r="Y977" s="17">
        <v>29734.423225203798</v>
      </c>
    </row>
    <row r="978" spans="1:25" s="11" customFormat="1" ht="15" x14ac:dyDescent="0.35">
      <c r="A978" s="106" t="s">
        <v>3063</v>
      </c>
      <c r="B978" s="106" t="s">
        <v>3064</v>
      </c>
      <c r="C978" s="106" t="s">
        <v>3065</v>
      </c>
      <c r="D978" s="65">
        <v>1868873</v>
      </c>
      <c r="E978" s="65">
        <v>1409667</v>
      </c>
      <c r="F978" s="79">
        <v>1936961.432</v>
      </c>
      <c r="G978" s="65">
        <v>0</v>
      </c>
      <c r="H978" s="65">
        <v>76417</v>
      </c>
      <c r="I978" s="80">
        <f t="shared" si="30"/>
        <v>5291918.432</v>
      </c>
      <c r="J978" s="65">
        <v>2143484</v>
      </c>
      <c r="K978" s="65">
        <v>897208.81</v>
      </c>
      <c r="L978" s="65">
        <v>1291408.26</v>
      </c>
      <c r="M978" s="65">
        <v>61270.23</v>
      </c>
      <c r="N978" s="65">
        <v>480068.44</v>
      </c>
      <c r="O978" s="65">
        <v>7863</v>
      </c>
      <c r="P978" s="65">
        <v>410615.71</v>
      </c>
      <c r="Q978" s="80">
        <f t="shared" si="31"/>
        <v>5291918.4500000011</v>
      </c>
      <c r="R978" s="65">
        <v>4713956.45</v>
      </c>
      <c r="S978" s="65">
        <v>577962</v>
      </c>
      <c r="T978" s="52">
        <f>SUM('Part C'!$R978:$S978)</f>
        <v>5291918.45</v>
      </c>
      <c r="U978" s="65">
        <v>20495.462826087001</v>
      </c>
      <c r="V978" s="65">
        <v>2512.8782608695701</v>
      </c>
      <c r="W978" s="65">
        <v>1550714.524769</v>
      </c>
      <c r="X978" s="65">
        <v>6842632.974769</v>
      </c>
      <c r="Y978" s="17">
        <v>29750.5781511696</v>
      </c>
    </row>
    <row r="979" spans="1:25" s="11" customFormat="1" ht="15" x14ac:dyDescent="0.35">
      <c r="A979" s="106" t="s">
        <v>3066</v>
      </c>
      <c r="B979" s="106" t="s">
        <v>3067</v>
      </c>
      <c r="C979" s="106" t="s">
        <v>3068</v>
      </c>
      <c r="D979" s="65">
        <v>6569423</v>
      </c>
      <c r="E979" s="65">
        <v>2623456</v>
      </c>
      <c r="F979" s="79">
        <v>5431152.9132000003</v>
      </c>
      <c r="G979" s="65">
        <v>0</v>
      </c>
      <c r="H979" s="65">
        <v>301414</v>
      </c>
      <c r="I979" s="80">
        <f t="shared" si="30"/>
        <v>14925445.9132</v>
      </c>
      <c r="J979" s="65">
        <v>8146967</v>
      </c>
      <c r="K979" s="65">
        <v>1421519.84</v>
      </c>
      <c r="L979" s="65">
        <v>3707015.79</v>
      </c>
      <c r="M979" s="65">
        <v>168604.52</v>
      </c>
      <c r="N979" s="65">
        <v>918235.21</v>
      </c>
      <c r="O979" s="65">
        <v>57689</v>
      </c>
      <c r="P979" s="65">
        <v>505414.66</v>
      </c>
      <c r="Q979" s="80">
        <f t="shared" si="31"/>
        <v>14925446.02</v>
      </c>
      <c r="R979" s="65">
        <v>13890112.02</v>
      </c>
      <c r="S979" s="65">
        <v>1035334</v>
      </c>
      <c r="T979" s="52">
        <f>SUM('Part C'!$R979:$S979)</f>
        <v>14925446.02</v>
      </c>
      <c r="U979" s="65">
        <v>15910.7812371134</v>
      </c>
      <c r="V979" s="65">
        <v>1185.9495990836199</v>
      </c>
      <c r="W979" s="65">
        <v>5885972.9570579901</v>
      </c>
      <c r="X979" s="65">
        <v>20811418.977058001</v>
      </c>
      <c r="Y979" s="17">
        <v>23838.967900410102</v>
      </c>
    </row>
    <row r="980" spans="1:25" s="11" customFormat="1" ht="15" x14ac:dyDescent="0.35">
      <c r="A980" s="106" t="s">
        <v>3069</v>
      </c>
      <c r="B980" s="106" t="s">
        <v>3070</v>
      </c>
      <c r="C980" s="106" t="s">
        <v>3071</v>
      </c>
      <c r="D980" s="65">
        <v>3071252</v>
      </c>
      <c r="E980" s="65">
        <v>1824787</v>
      </c>
      <c r="F980" s="79">
        <v>2892579.8412000001</v>
      </c>
      <c r="G980" s="65">
        <v>0</v>
      </c>
      <c r="H980" s="65">
        <v>439655</v>
      </c>
      <c r="I980" s="80">
        <f t="shared" si="30"/>
        <v>8228273.8411999997</v>
      </c>
      <c r="J980" s="65">
        <v>4369212</v>
      </c>
      <c r="K980" s="65">
        <v>0</v>
      </c>
      <c r="L980" s="65">
        <v>2276819.77</v>
      </c>
      <c r="M980" s="65">
        <v>0</v>
      </c>
      <c r="N980" s="65">
        <v>680089.27</v>
      </c>
      <c r="O980" s="65">
        <v>13828</v>
      </c>
      <c r="P980" s="65">
        <v>888325.22</v>
      </c>
      <c r="Q980" s="80">
        <f t="shared" si="31"/>
        <v>8228274.2599999988</v>
      </c>
      <c r="R980" s="65">
        <v>7055331.2599999998</v>
      </c>
      <c r="S980" s="65">
        <v>1172943</v>
      </c>
      <c r="T980" s="52">
        <f>SUM('Part C'!$R980:$S980)</f>
        <v>8228274.2599999998</v>
      </c>
      <c r="U980" s="65">
        <v>20273.940402298798</v>
      </c>
      <c r="V980" s="65">
        <v>3370.5258620689701</v>
      </c>
      <c r="W980" s="65">
        <v>2346298.4983461401</v>
      </c>
      <c r="X980" s="65">
        <v>10574572.758346099</v>
      </c>
      <c r="Y980" s="17">
        <v>30386.703328580901</v>
      </c>
    </row>
    <row r="981" spans="1:25" s="11" customFormat="1" ht="15" x14ac:dyDescent="0.35">
      <c r="A981" s="106" t="s">
        <v>3072</v>
      </c>
      <c r="B981" s="106" t="s">
        <v>3073</v>
      </c>
      <c r="C981" s="106" t="s">
        <v>3074</v>
      </c>
      <c r="D981" s="65">
        <v>2772225</v>
      </c>
      <c r="E981" s="65">
        <v>2015782</v>
      </c>
      <c r="F981" s="79">
        <v>2828754.5356000001</v>
      </c>
      <c r="G981" s="65">
        <v>0</v>
      </c>
      <c r="H981" s="65">
        <v>159822</v>
      </c>
      <c r="I981" s="80">
        <f t="shared" si="30"/>
        <v>7776583.5356000001</v>
      </c>
      <c r="J981" s="65">
        <v>2614249</v>
      </c>
      <c r="K981" s="65">
        <v>805216.12</v>
      </c>
      <c r="L981" s="65">
        <v>3089546.77</v>
      </c>
      <c r="M981" s="65">
        <v>0</v>
      </c>
      <c r="N981" s="65">
        <v>684034.46</v>
      </c>
      <c r="O981" s="65">
        <v>78231</v>
      </c>
      <c r="P981" s="65">
        <v>505306.48</v>
      </c>
      <c r="Q981" s="80">
        <f t="shared" si="31"/>
        <v>7776583.8300000001</v>
      </c>
      <c r="R981" s="65">
        <v>6977409.8300000001</v>
      </c>
      <c r="S981" s="65">
        <v>799174</v>
      </c>
      <c r="T981" s="52">
        <f>SUM('Part C'!$R981:$S981)</f>
        <v>7776583.8300000001</v>
      </c>
      <c r="U981" s="65">
        <v>23813.685426621199</v>
      </c>
      <c r="V981" s="65">
        <v>2727.5563139931701</v>
      </c>
      <c r="W981" s="65">
        <v>1975475.45981442</v>
      </c>
      <c r="X981" s="65">
        <v>9752059.28981442</v>
      </c>
      <c r="Y981" s="17">
        <v>33283.478804827399</v>
      </c>
    </row>
    <row r="982" spans="1:25" s="11" customFormat="1" ht="15" x14ac:dyDescent="0.35">
      <c r="A982" s="106" t="s">
        <v>3075</v>
      </c>
      <c r="B982" s="106" t="s">
        <v>3076</v>
      </c>
      <c r="C982" s="106" t="s">
        <v>3077</v>
      </c>
      <c r="D982" s="65">
        <v>2512385</v>
      </c>
      <c r="E982" s="65">
        <v>1808676</v>
      </c>
      <c r="F982" s="79">
        <v>2552882.8388</v>
      </c>
      <c r="G982" s="65">
        <v>0</v>
      </c>
      <c r="H982" s="65">
        <v>100074</v>
      </c>
      <c r="I982" s="80">
        <f t="shared" si="30"/>
        <v>6974017.8388</v>
      </c>
      <c r="J982" s="65">
        <v>3012578</v>
      </c>
      <c r="K982" s="65">
        <v>959043.8</v>
      </c>
      <c r="L982" s="65">
        <v>2008604.53</v>
      </c>
      <c r="M982" s="65">
        <v>69271.360000000001</v>
      </c>
      <c r="N982" s="65">
        <v>507392.02</v>
      </c>
      <c r="O982" s="65">
        <v>10886</v>
      </c>
      <c r="P982" s="65">
        <v>406242.6</v>
      </c>
      <c r="Q982" s="80">
        <f t="shared" si="31"/>
        <v>6974018.3100000005</v>
      </c>
      <c r="R982" s="65">
        <v>6455802.3099999996</v>
      </c>
      <c r="S982" s="65">
        <v>518216</v>
      </c>
      <c r="T982" s="52">
        <f>SUM('Part C'!$R982:$S982)</f>
        <v>6974018.3099999996</v>
      </c>
      <c r="U982" s="65">
        <v>22108.912020547901</v>
      </c>
      <c r="V982" s="65">
        <v>1774.71232876712</v>
      </c>
      <c r="W982" s="65">
        <v>1968733.22275021</v>
      </c>
      <c r="X982" s="65">
        <v>8942751.5327502098</v>
      </c>
      <c r="Y982" s="17">
        <v>30625.861413528099</v>
      </c>
    </row>
    <row r="983" spans="1:25" s="11" customFormat="1" ht="15" x14ac:dyDescent="0.35">
      <c r="A983" s="106" t="s">
        <v>3078</v>
      </c>
      <c r="B983" s="106" t="s">
        <v>3079</v>
      </c>
      <c r="C983" s="106" t="s">
        <v>3080</v>
      </c>
      <c r="D983" s="65">
        <v>3271775</v>
      </c>
      <c r="E983" s="65">
        <v>1530365</v>
      </c>
      <c r="F983" s="79">
        <v>2837104.3119999999</v>
      </c>
      <c r="G983" s="65">
        <v>0</v>
      </c>
      <c r="H983" s="65">
        <v>115347</v>
      </c>
      <c r="I983" s="80">
        <f t="shared" si="30"/>
        <v>7754591.3119999999</v>
      </c>
      <c r="J983" s="65">
        <v>4167843</v>
      </c>
      <c r="K983" s="65">
        <v>439030.15</v>
      </c>
      <c r="L983" s="65">
        <v>1881066.91</v>
      </c>
      <c r="M983" s="65">
        <v>56861.07</v>
      </c>
      <c r="N983" s="65">
        <v>683138.83</v>
      </c>
      <c r="O983" s="65">
        <v>23456</v>
      </c>
      <c r="P983" s="65">
        <v>503195.49</v>
      </c>
      <c r="Q983" s="80">
        <f t="shared" si="31"/>
        <v>7754591.4500000011</v>
      </c>
      <c r="R983" s="65">
        <v>7045017.4500000002</v>
      </c>
      <c r="S983" s="65">
        <v>709574</v>
      </c>
      <c r="T983" s="52">
        <f>SUM('Part C'!$R983:$S983)</f>
        <v>7754591.4500000002</v>
      </c>
      <c r="U983" s="65">
        <v>16773.851071428599</v>
      </c>
      <c r="V983" s="65">
        <v>1689.4619047619001</v>
      </c>
      <c r="W983" s="65">
        <v>2831739.5669694799</v>
      </c>
      <c r="X983" s="65">
        <v>10586331.0169695</v>
      </c>
      <c r="Y983" s="17">
        <v>25205.550040403501</v>
      </c>
    </row>
    <row r="984" spans="1:25" s="11" customFormat="1" ht="15" x14ac:dyDescent="0.35">
      <c r="A984" s="106" t="s">
        <v>3081</v>
      </c>
      <c r="B984" s="106" t="s">
        <v>3082</v>
      </c>
      <c r="C984" s="106" t="s">
        <v>3083</v>
      </c>
      <c r="D984" s="65">
        <v>4103908</v>
      </c>
      <c r="E984" s="65">
        <v>1917671</v>
      </c>
      <c r="F984" s="79">
        <v>3557548.8731999998</v>
      </c>
      <c r="G984" s="65">
        <v>0</v>
      </c>
      <c r="H984" s="65">
        <v>953851</v>
      </c>
      <c r="I984" s="80">
        <f t="shared" si="30"/>
        <v>10532978.873199999</v>
      </c>
      <c r="J984" s="65">
        <v>5504777</v>
      </c>
      <c r="K984" s="65">
        <v>0</v>
      </c>
      <c r="L984" s="65">
        <v>3297682.27</v>
      </c>
      <c r="M984" s="65">
        <v>0</v>
      </c>
      <c r="N984" s="65">
        <v>469683.7</v>
      </c>
      <c r="O984" s="65">
        <v>32519</v>
      </c>
      <c r="P984" s="65">
        <v>1228316.6599999999</v>
      </c>
      <c r="Q984" s="80">
        <f t="shared" si="31"/>
        <v>10532978.629999999</v>
      </c>
      <c r="R984" s="65">
        <v>9318485.6300000008</v>
      </c>
      <c r="S984" s="65">
        <v>1214493</v>
      </c>
      <c r="T984" s="52">
        <f>SUM('Part C'!$R984:$S984)</f>
        <v>10532978.630000001</v>
      </c>
      <c r="U984" s="65">
        <v>18343.475649606298</v>
      </c>
      <c r="V984" s="65">
        <v>2390.7342519684998</v>
      </c>
      <c r="W984" s="65">
        <v>3425056.4286202299</v>
      </c>
      <c r="X984" s="65">
        <v>13958035.0586202</v>
      </c>
      <c r="Y984" s="17">
        <v>27476.4469657878</v>
      </c>
    </row>
    <row r="985" spans="1:25" s="11" customFormat="1" ht="15" x14ac:dyDescent="0.35">
      <c r="A985" s="106" t="s">
        <v>3084</v>
      </c>
      <c r="B985" s="106" t="s">
        <v>3085</v>
      </c>
      <c r="C985" s="106" t="s">
        <v>3086</v>
      </c>
      <c r="D985" s="65">
        <v>2716683</v>
      </c>
      <c r="E985" s="65">
        <v>1744268</v>
      </c>
      <c r="F985" s="79">
        <v>2635529.8508000001</v>
      </c>
      <c r="G985" s="65">
        <v>0</v>
      </c>
      <c r="H985" s="65">
        <v>616726</v>
      </c>
      <c r="I985" s="80">
        <f t="shared" si="30"/>
        <v>7713206.8508000001</v>
      </c>
      <c r="J985" s="65">
        <v>3303554</v>
      </c>
      <c r="K985" s="65">
        <v>893002.79</v>
      </c>
      <c r="L985" s="65">
        <v>2163877.75</v>
      </c>
      <c r="M985" s="65">
        <v>109969.34</v>
      </c>
      <c r="N985" s="65">
        <v>455943.96</v>
      </c>
      <c r="O985" s="65">
        <v>7491</v>
      </c>
      <c r="P985" s="65">
        <v>779368.03</v>
      </c>
      <c r="Q985" s="80">
        <f t="shared" si="31"/>
        <v>7713206.8700000001</v>
      </c>
      <c r="R985" s="65">
        <v>7135867.8700000001</v>
      </c>
      <c r="S985" s="65">
        <v>577339</v>
      </c>
      <c r="T985" s="52">
        <f>SUM('Part C'!$R985:$S985)</f>
        <v>7713206.8700000001</v>
      </c>
      <c r="U985" s="65">
        <v>23473.249572368401</v>
      </c>
      <c r="V985" s="65">
        <v>1899.1414473684199</v>
      </c>
      <c r="W985" s="65">
        <v>2049640.06752077</v>
      </c>
      <c r="X985" s="65">
        <v>9762846.9375207592</v>
      </c>
      <c r="Y985" s="17">
        <v>32114.628083949901</v>
      </c>
    </row>
    <row r="986" spans="1:25" s="11" customFormat="1" ht="15" x14ac:dyDescent="0.35">
      <c r="A986" s="106" t="s">
        <v>3087</v>
      </c>
      <c r="B986" s="106" t="s">
        <v>3088</v>
      </c>
      <c r="C986" s="106" t="s">
        <v>3089</v>
      </c>
      <c r="D986" s="65">
        <v>1341340</v>
      </c>
      <c r="E986" s="65">
        <v>826411</v>
      </c>
      <c r="F986" s="79">
        <v>1280707.2908000001</v>
      </c>
      <c r="G986" s="65">
        <v>0</v>
      </c>
      <c r="H986" s="65">
        <v>205713</v>
      </c>
      <c r="I986" s="80">
        <f t="shared" si="30"/>
        <v>3654171.2908000001</v>
      </c>
      <c r="J986" s="65">
        <v>1176636</v>
      </c>
      <c r="K986" s="65">
        <v>400164.17</v>
      </c>
      <c r="L986" s="65">
        <v>1193454.75</v>
      </c>
      <c r="M986" s="65">
        <v>51827.33</v>
      </c>
      <c r="N986" s="65">
        <v>447795.88</v>
      </c>
      <c r="O986" s="65">
        <v>5610</v>
      </c>
      <c r="P986" s="65">
        <v>378682.68</v>
      </c>
      <c r="Q986" s="80">
        <f t="shared" si="31"/>
        <v>3654170.81</v>
      </c>
      <c r="R986" s="65">
        <v>3452669.81</v>
      </c>
      <c r="S986" s="65">
        <v>201501</v>
      </c>
      <c r="T986" s="52">
        <f>SUM('Part C'!$R986:$S986)</f>
        <v>3654170.81</v>
      </c>
      <c r="U986" s="65">
        <v>20799.2157228916</v>
      </c>
      <c r="V986" s="65">
        <v>1213.86144578313</v>
      </c>
      <c r="W986" s="65">
        <v>1119211.3526593701</v>
      </c>
      <c r="X986" s="65">
        <v>4773382.1626593601</v>
      </c>
      <c r="Y986" s="17">
        <v>28755.3142328877</v>
      </c>
    </row>
    <row r="987" spans="1:25" s="11" customFormat="1" ht="15" x14ac:dyDescent="0.35">
      <c r="A987" s="106" t="s">
        <v>3090</v>
      </c>
      <c r="B987" s="106" t="s">
        <v>3091</v>
      </c>
      <c r="C987" s="106" t="s">
        <v>3092</v>
      </c>
      <c r="D987" s="65">
        <v>2664522</v>
      </c>
      <c r="E987" s="65">
        <v>1601806</v>
      </c>
      <c r="F987" s="79">
        <v>2520546.5824000002</v>
      </c>
      <c r="G987" s="65">
        <v>0</v>
      </c>
      <c r="H987" s="65">
        <v>693242</v>
      </c>
      <c r="I987" s="80">
        <f t="shared" si="30"/>
        <v>7480116.5823999997</v>
      </c>
      <c r="J987" s="65">
        <v>3433822</v>
      </c>
      <c r="K987" s="65">
        <v>928975.48</v>
      </c>
      <c r="L987" s="65">
        <v>1535623.1</v>
      </c>
      <c r="M987" s="65">
        <v>59138.58</v>
      </c>
      <c r="N987" s="65">
        <v>466909.34</v>
      </c>
      <c r="O987" s="65">
        <v>11031</v>
      </c>
      <c r="P987" s="65">
        <v>1044617.13</v>
      </c>
      <c r="Q987" s="80">
        <f t="shared" si="31"/>
        <v>7480116.6299999999</v>
      </c>
      <c r="R987" s="65">
        <v>6977717.6299999999</v>
      </c>
      <c r="S987" s="65">
        <v>502399</v>
      </c>
      <c r="T987" s="52">
        <f>SUM('Part C'!$R987:$S987)</f>
        <v>7480116.6299999999</v>
      </c>
      <c r="U987" s="65">
        <v>21404.041809816001</v>
      </c>
      <c r="V987" s="65">
        <v>1541.1012269938699</v>
      </c>
      <c r="W987" s="65">
        <v>2197969.2829334498</v>
      </c>
      <c r="X987" s="65">
        <v>9678085.9129334502</v>
      </c>
      <c r="Y987" s="17">
        <v>29687.3801010229</v>
      </c>
    </row>
    <row r="988" spans="1:25" s="11" customFormat="1" ht="15" x14ac:dyDescent="0.35">
      <c r="A988" s="106" t="s">
        <v>3093</v>
      </c>
      <c r="B988" s="106" t="s">
        <v>3094</v>
      </c>
      <c r="C988" s="106" t="s">
        <v>3095</v>
      </c>
      <c r="D988" s="65">
        <v>4111315</v>
      </c>
      <c r="E988" s="65">
        <v>1937923</v>
      </c>
      <c r="F988" s="79">
        <v>3573889.8103999998</v>
      </c>
      <c r="G988" s="65">
        <v>0</v>
      </c>
      <c r="H988" s="65">
        <v>179497</v>
      </c>
      <c r="I988" s="80">
        <f t="shared" si="30"/>
        <v>9802624.8103999998</v>
      </c>
      <c r="J988" s="65">
        <v>5391355</v>
      </c>
      <c r="K988" s="65">
        <v>931736.98</v>
      </c>
      <c r="L988" s="65">
        <v>2401309.42</v>
      </c>
      <c r="M988" s="65">
        <v>112888.65</v>
      </c>
      <c r="N988" s="65">
        <v>712547.95</v>
      </c>
      <c r="O988" s="65">
        <v>25379</v>
      </c>
      <c r="P988" s="65">
        <v>227408.04</v>
      </c>
      <c r="Q988" s="80">
        <f t="shared" si="31"/>
        <v>9802625.0399999991</v>
      </c>
      <c r="R988" s="65">
        <v>9092469.0399999991</v>
      </c>
      <c r="S988" s="65">
        <v>710156</v>
      </c>
      <c r="T988" s="52">
        <f>SUM('Part C'!$R988:$S988)</f>
        <v>9802625.0399999991</v>
      </c>
      <c r="U988" s="65">
        <v>15703.7461830743</v>
      </c>
      <c r="V988" s="65">
        <v>1226.52158894646</v>
      </c>
      <c r="W988" s="65">
        <v>3903755.2601793502</v>
      </c>
      <c r="X988" s="65">
        <v>13706380.3001794</v>
      </c>
      <c r="Y988" s="17">
        <v>23672.504836233798</v>
      </c>
    </row>
    <row r="989" spans="1:25" s="11" customFormat="1" ht="15" x14ac:dyDescent="0.35">
      <c r="A989" s="106" t="s">
        <v>3096</v>
      </c>
      <c r="B989" s="106" t="s">
        <v>3097</v>
      </c>
      <c r="C989" s="106" t="s">
        <v>3098</v>
      </c>
      <c r="D989" s="65">
        <v>4827888</v>
      </c>
      <c r="E989" s="65">
        <v>2731198</v>
      </c>
      <c r="F989" s="79">
        <v>4465908.0088</v>
      </c>
      <c r="G989" s="65">
        <v>0</v>
      </c>
      <c r="H989" s="65">
        <v>101845</v>
      </c>
      <c r="I989" s="80">
        <f t="shared" si="30"/>
        <v>12126839.0088</v>
      </c>
      <c r="J989" s="65">
        <v>4754598</v>
      </c>
      <c r="K989" s="65">
        <v>591900.09</v>
      </c>
      <c r="L989" s="65">
        <v>5199065.29</v>
      </c>
      <c r="M989" s="65">
        <v>193316.63</v>
      </c>
      <c r="N989" s="65">
        <v>519039.86</v>
      </c>
      <c r="O989" s="65">
        <v>11941</v>
      </c>
      <c r="P989" s="65">
        <v>856978.28</v>
      </c>
      <c r="Q989" s="80">
        <f t="shared" si="31"/>
        <v>12126839.149999999</v>
      </c>
      <c r="R989" s="65">
        <v>11116077.15</v>
      </c>
      <c r="S989" s="65">
        <v>1010762</v>
      </c>
      <c r="T989" s="52">
        <f>SUM('Part C'!$R989:$S989)</f>
        <v>12126839.15</v>
      </c>
      <c r="U989" s="65">
        <v>21377.071442307701</v>
      </c>
      <c r="V989" s="65">
        <v>1943.77307692308</v>
      </c>
      <c r="W989" s="65">
        <v>3505963.2733907802</v>
      </c>
      <c r="X989" s="65">
        <v>15632802.4233908</v>
      </c>
      <c r="Y989" s="17">
        <v>30063.0815834438</v>
      </c>
    </row>
    <row r="990" spans="1:25" s="11" customFormat="1" ht="15" x14ac:dyDescent="0.35">
      <c r="A990" s="106" t="s">
        <v>3099</v>
      </c>
      <c r="B990" s="106" t="s">
        <v>3100</v>
      </c>
      <c r="C990" s="106" t="s">
        <v>3101</v>
      </c>
      <c r="D990" s="65">
        <v>1915556</v>
      </c>
      <c r="E990" s="65">
        <v>905230</v>
      </c>
      <c r="F990" s="79">
        <v>1666520.3688000001</v>
      </c>
      <c r="G990" s="65">
        <v>0</v>
      </c>
      <c r="H990" s="65">
        <v>396381</v>
      </c>
      <c r="I990" s="80">
        <f t="shared" si="30"/>
        <v>4883687.3688000003</v>
      </c>
      <c r="J990" s="65">
        <v>2464461</v>
      </c>
      <c r="K990" s="65">
        <v>0</v>
      </c>
      <c r="L990" s="65">
        <v>1340867.82</v>
      </c>
      <c r="M990" s="65">
        <v>0</v>
      </c>
      <c r="N990" s="65">
        <v>472443.74</v>
      </c>
      <c r="O990" s="65">
        <v>12230</v>
      </c>
      <c r="P990" s="65">
        <v>593684.97</v>
      </c>
      <c r="Q990" s="80">
        <f t="shared" si="31"/>
        <v>4883687.53</v>
      </c>
      <c r="R990" s="65">
        <v>4243815.53</v>
      </c>
      <c r="S990" s="65">
        <v>639872</v>
      </c>
      <c r="T990" s="52">
        <f>SUM('Part C'!$R990:$S990)</f>
        <v>4883687.53</v>
      </c>
      <c r="U990" s="65">
        <v>22694.200695187199</v>
      </c>
      <c r="V990" s="65">
        <v>3421.7754010695198</v>
      </c>
      <c r="W990" s="65">
        <v>1260798.3310078401</v>
      </c>
      <c r="X990" s="65">
        <v>6144485.8610078404</v>
      </c>
      <c r="Y990" s="17">
        <v>32858.213160469699</v>
      </c>
    </row>
    <row r="991" spans="1:25" s="11" customFormat="1" ht="15" x14ac:dyDescent="0.35">
      <c r="A991" s="106" t="s">
        <v>3102</v>
      </c>
      <c r="B991" s="106" t="s">
        <v>3103</v>
      </c>
      <c r="C991" s="106" t="s">
        <v>3104</v>
      </c>
      <c r="D991" s="65">
        <v>2193560</v>
      </c>
      <c r="E991" s="65">
        <v>1233760</v>
      </c>
      <c r="F991" s="79">
        <v>2024860.656</v>
      </c>
      <c r="G991" s="65">
        <v>0</v>
      </c>
      <c r="H991" s="65">
        <v>263001</v>
      </c>
      <c r="I991" s="80">
        <f t="shared" si="30"/>
        <v>5715181.6559999995</v>
      </c>
      <c r="J991" s="65">
        <v>2988107</v>
      </c>
      <c r="K991" s="65">
        <v>0</v>
      </c>
      <c r="L991" s="65">
        <v>1847323.16</v>
      </c>
      <c r="M991" s="65">
        <v>0</v>
      </c>
      <c r="N991" s="65">
        <v>486175.52</v>
      </c>
      <c r="O991" s="65">
        <v>60843</v>
      </c>
      <c r="P991" s="65">
        <v>332733.32</v>
      </c>
      <c r="Q991" s="80">
        <f t="shared" si="31"/>
        <v>5715182</v>
      </c>
      <c r="R991" s="65">
        <v>5291295</v>
      </c>
      <c r="S991" s="65">
        <v>423887</v>
      </c>
      <c r="T991" s="52">
        <f>SUM('Part C'!$R991:$S991)</f>
        <v>5715182</v>
      </c>
      <c r="U991" s="65">
        <v>17875.996621621602</v>
      </c>
      <c r="V991" s="65">
        <v>1432.0506756756799</v>
      </c>
      <c r="W991" s="65">
        <v>1995702.17100706</v>
      </c>
      <c r="X991" s="65">
        <v>7710884.1710070604</v>
      </c>
      <c r="Y991" s="17">
        <v>26050.284361510301</v>
      </c>
    </row>
    <row r="992" spans="1:25" s="11" customFormat="1" ht="15" x14ac:dyDescent="0.35">
      <c r="A992" s="106" t="s">
        <v>3105</v>
      </c>
      <c r="B992" s="106" t="s">
        <v>3106</v>
      </c>
      <c r="C992" s="106" t="s">
        <v>3107</v>
      </c>
      <c r="D992" s="65">
        <v>2310576</v>
      </c>
      <c r="E992" s="65">
        <v>1463358</v>
      </c>
      <c r="F992" s="79">
        <v>2229640.2072000001</v>
      </c>
      <c r="G992" s="65">
        <v>0</v>
      </c>
      <c r="H992" s="65">
        <v>356834</v>
      </c>
      <c r="I992" s="80">
        <f t="shared" si="30"/>
        <v>6360408.2072000001</v>
      </c>
      <c r="J992" s="65">
        <v>2512492</v>
      </c>
      <c r="K992" s="65">
        <v>665493.11</v>
      </c>
      <c r="L992" s="65">
        <v>2098747.21</v>
      </c>
      <c r="M992" s="65">
        <v>0</v>
      </c>
      <c r="N992" s="65">
        <v>453696.16</v>
      </c>
      <c r="O992" s="65">
        <v>13894</v>
      </c>
      <c r="P992" s="65">
        <v>616085.36</v>
      </c>
      <c r="Q992" s="80">
        <f t="shared" si="31"/>
        <v>6360407.8400000008</v>
      </c>
      <c r="R992" s="65">
        <v>5720176.8399999999</v>
      </c>
      <c r="S992" s="65">
        <v>640231</v>
      </c>
      <c r="T992" s="52">
        <f>SUM('Part C'!$R992:$S992)</f>
        <v>6360407.8399999999</v>
      </c>
      <c r="U992" s="65">
        <v>19324.921756756801</v>
      </c>
      <c r="V992" s="65">
        <v>2162.9425675675702</v>
      </c>
      <c r="W992" s="65">
        <v>1995702.17100706</v>
      </c>
      <c r="X992" s="65">
        <v>8356110.0110070603</v>
      </c>
      <c r="Y992" s="17">
        <v>28230.101388537401</v>
      </c>
    </row>
    <row r="993" spans="1:25" s="11" customFormat="1" ht="15" x14ac:dyDescent="0.35">
      <c r="A993" s="106" t="s">
        <v>3108</v>
      </c>
      <c r="B993" s="106" t="s">
        <v>3109</v>
      </c>
      <c r="C993" s="106" t="s">
        <v>3110</v>
      </c>
      <c r="D993" s="65">
        <v>1361240</v>
      </c>
      <c r="E993" s="65">
        <v>1744729</v>
      </c>
      <c r="F993" s="79">
        <v>1835006.4852</v>
      </c>
      <c r="G993" s="65">
        <v>0</v>
      </c>
      <c r="H993" s="65">
        <v>512905</v>
      </c>
      <c r="I993" s="80">
        <f t="shared" si="30"/>
        <v>5453880.4852</v>
      </c>
      <c r="J993" s="65">
        <v>3166461</v>
      </c>
      <c r="K993" s="65">
        <v>0</v>
      </c>
      <c r="L993" s="65">
        <v>1053892.27</v>
      </c>
      <c r="M993" s="65">
        <v>0</v>
      </c>
      <c r="N993" s="65">
        <v>761375.97</v>
      </c>
      <c r="O993" s="65">
        <v>96438</v>
      </c>
      <c r="P993" s="65">
        <v>375713.55</v>
      </c>
      <c r="Q993" s="80">
        <f t="shared" si="31"/>
        <v>5453880.7899999991</v>
      </c>
      <c r="R993" s="65">
        <v>5151710.79</v>
      </c>
      <c r="S993" s="65">
        <v>302170</v>
      </c>
      <c r="T993" s="52">
        <f>SUM('Part C'!$R993:$S993)</f>
        <v>5453880.79</v>
      </c>
      <c r="U993" s="65">
        <v>18268.4779787234</v>
      </c>
      <c r="V993" s="65">
        <v>1071.52482269504</v>
      </c>
      <c r="W993" s="65">
        <v>1901310.8521080799</v>
      </c>
      <c r="X993" s="65">
        <v>7355191.64210808</v>
      </c>
      <c r="Y993" s="17">
        <v>26082.239865631502</v>
      </c>
    </row>
    <row r="994" spans="1:25" s="11" customFormat="1" ht="15" x14ac:dyDescent="0.35">
      <c r="A994" s="106" t="s">
        <v>3111</v>
      </c>
      <c r="B994" s="106" t="s">
        <v>3112</v>
      </c>
      <c r="C994" s="106" t="s">
        <v>3113</v>
      </c>
      <c r="D994" s="65">
        <v>2702218</v>
      </c>
      <c r="E994" s="65">
        <v>1803726</v>
      </c>
      <c r="F994" s="79">
        <v>2662111.7152</v>
      </c>
      <c r="G994" s="65">
        <v>0</v>
      </c>
      <c r="H994" s="65">
        <v>854595</v>
      </c>
      <c r="I994" s="80">
        <f t="shared" si="30"/>
        <v>8022650.7151999995</v>
      </c>
      <c r="J994" s="65">
        <v>4664106</v>
      </c>
      <c r="K994" s="65">
        <v>0</v>
      </c>
      <c r="L994" s="65">
        <v>2140981.36</v>
      </c>
      <c r="M994" s="65">
        <v>0</v>
      </c>
      <c r="N994" s="65">
        <v>729825.63</v>
      </c>
      <c r="O994" s="65">
        <v>29925</v>
      </c>
      <c r="P994" s="65">
        <v>457813.15</v>
      </c>
      <c r="Q994" s="80">
        <f t="shared" si="31"/>
        <v>8022651.1399999997</v>
      </c>
      <c r="R994" s="65">
        <v>7497541.1399999997</v>
      </c>
      <c r="S994" s="65">
        <v>525110</v>
      </c>
      <c r="T994" s="52">
        <f>SUM('Part C'!$R994:$S994)</f>
        <v>8022651.1399999997</v>
      </c>
      <c r="U994" s="65">
        <v>15522.859503105599</v>
      </c>
      <c r="V994" s="65">
        <v>1087.1842650103499</v>
      </c>
      <c r="W994" s="65">
        <v>3256500.5020149001</v>
      </c>
      <c r="X994" s="65">
        <v>11279151.6420149</v>
      </c>
      <c r="Y994" s="17">
        <v>23352.280832329001</v>
      </c>
    </row>
    <row r="995" spans="1:25" s="11" customFormat="1" ht="15" x14ac:dyDescent="0.35">
      <c r="A995" s="106" t="s">
        <v>3114</v>
      </c>
      <c r="B995" s="106" t="s">
        <v>3115</v>
      </c>
      <c r="C995" s="106" t="s">
        <v>3116</v>
      </c>
      <c r="D995" s="65">
        <v>3804707</v>
      </c>
      <c r="E995" s="65">
        <v>1561177</v>
      </c>
      <c r="F995" s="79">
        <v>3170164.2672000001</v>
      </c>
      <c r="G995" s="65">
        <v>0</v>
      </c>
      <c r="H995" s="65">
        <v>747453</v>
      </c>
      <c r="I995" s="80">
        <f t="shared" si="30"/>
        <v>9283501.2672000006</v>
      </c>
      <c r="J995" s="65">
        <v>5801246</v>
      </c>
      <c r="K995" s="65">
        <v>0</v>
      </c>
      <c r="L995" s="65">
        <v>2445159.8199999998</v>
      </c>
      <c r="M995" s="65">
        <v>0</v>
      </c>
      <c r="N995" s="65">
        <v>675975.46</v>
      </c>
      <c r="O995" s="65">
        <v>34785</v>
      </c>
      <c r="P995" s="65">
        <v>326335.12</v>
      </c>
      <c r="Q995" s="80">
        <f t="shared" si="31"/>
        <v>9283501.4000000004</v>
      </c>
      <c r="R995" s="65">
        <v>8702533.4000000004</v>
      </c>
      <c r="S995" s="65">
        <v>580968</v>
      </c>
      <c r="T995" s="52">
        <f>SUM('Part C'!$R995:$S995)</f>
        <v>9283501.4000000004</v>
      </c>
      <c r="U995" s="65">
        <v>16327.454784240201</v>
      </c>
      <c r="V995" s="65">
        <v>1089.9962476547801</v>
      </c>
      <c r="W995" s="65">
        <v>3593612.35522555</v>
      </c>
      <c r="X995" s="65">
        <v>12877113.755225601</v>
      </c>
      <c r="Y995" s="17">
        <v>24159.688096107999</v>
      </c>
    </row>
    <row r="996" spans="1:25" s="11" customFormat="1" ht="15" x14ac:dyDescent="0.35">
      <c r="A996" s="106" t="s">
        <v>3117</v>
      </c>
      <c r="B996" s="106" t="s">
        <v>3118</v>
      </c>
      <c r="C996" s="106" t="s">
        <v>3119</v>
      </c>
      <c r="D996" s="65">
        <v>1123545</v>
      </c>
      <c r="E996" s="65">
        <v>1186224</v>
      </c>
      <c r="F996" s="79">
        <v>1364611.5252</v>
      </c>
      <c r="G996" s="65">
        <v>0</v>
      </c>
      <c r="H996" s="65">
        <v>70437</v>
      </c>
      <c r="I996" s="80">
        <f t="shared" si="30"/>
        <v>3744817.5252</v>
      </c>
      <c r="J996" s="65">
        <v>2154642</v>
      </c>
      <c r="K996" s="65">
        <v>0</v>
      </c>
      <c r="L996" s="65">
        <v>941260.45</v>
      </c>
      <c r="M996" s="65">
        <v>0</v>
      </c>
      <c r="N996" s="65">
        <v>473178.69</v>
      </c>
      <c r="O996" s="65">
        <v>10153</v>
      </c>
      <c r="P996" s="65">
        <v>165583.19</v>
      </c>
      <c r="Q996" s="80">
        <f t="shared" si="31"/>
        <v>3744817.33</v>
      </c>
      <c r="R996" s="65">
        <v>3476576.33</v>
      </c>
      <c r="S996" s="65">
        <v>268241</v>
      </c>
      <c r="T996" s="52">
        <f>SUM('Part C'!$R996:$S996)</f>
        <v>3744817.33</v>
      </c>
      <c r="U996" s="65">
        <v>25752.417259259299</v>
      </c>
      <c r="V996" s="65">
        <v>1986.9703703703699</v>
      </c>
      <c r="W996" s="65">
        <v>910202.003668761</v>
      </c>
      <c r="X996" s="65">
        <v>4655019.33366876</v>
      </c>
      <c r="Y996" s="17">
        <v>34481.624693842699</v>
      </c>
    </row>
    <row r="997" spans="1:25" s="11" customFormat="1" ht="15" x14ac:dyDescent="0.35">
      <c r="A997" s="106" t="s">
        <v>3120</v>
      </c>
      <c r="B997" s="106" t="s">
        <v>3121</v>
      </c>
      <c r="C997" s="106" t="s">
        <v>3122</v>
      </c>
      <c r="D997" s="65">
        <v>3427294</v>
      </c>
      <c r="E997" s="65">
        <v>2485774</v>
      </c>
      <c r="F997" s="79">
        <v>3493440.5743999998</v>
      </c>
      <c r="G997" s="65">
        <v>0</v>
      </c>
      <c r="H997" s="65">
        <v>146447</v>
      </c>
      <c r="I997" s="80">
        <f t="shared" si="30"/>
        <v>9552955.5744000003</v>
      </c>
      <c r="J997" s="65">
        <v>4332634</v>
      </c>
      <c r="K997" s="65">
        <v>772933.53</v>
      </c>
      <c r="L997" s="65">
        <v>3254145.25</v>
      </c>
      <c r="M997" s="65">
        <v>193539.46</v>
      </c>
      <c r="N997" s="65">
        <v>466774.13</v>
      </c>
      <c r="O997" s="65">
        <v>18056</v>
      </c>
      <c r="P997" s="65">
        <v>514873.56</v>
      </c>
      <c r="Q997" s="80">
        <f t="shared" si="31"/>
        <v>9552955.9300000016</v>
      </c>
      <c r="R997" s="65">
        <v>8742744.9299999997</v>
      </c>
      <c r="S997" s="65">
        <v>810211</v>
      </c>
      <c r="T997" s="52">
        <f>SUM('Part C'!$R997:$S997)</f>
        <v>9552955.9299999997</v>
      </c>
      <c r="U997" s="65">
        <v>18367.111197479</v>
      </c>
      <c r="V997" s="65">
        <v>1702.12394957983</v>
      </c>
      <c r="W997" s="65">
        <v>3209304.8425654098</v>
      </c>
      <c r="X997" s="65">
        <v>12762260.7725654</v>
      </c>
      <c r="Y997" s="17">
        <v>26811.472211271899</v>
      </c>
    </row>
    <row r="998" spans="1:25" s="11" customFormat="1" ht="15" x14ac:dyDescent="0.35">
      <c r="A998" s="106" t="s">
        <v>3123</v>
      </c>
      <c r="B998" s="106" t="s">
        <v>3124</v>
      </c>
      <c r="C998" s="106" t="s">
        <v>3125</v>
      </c>
      <c r="D998" s="65">
        <v>1928432</v>
      </c>
      <c r="E998" s="65">
        <v>1049640</v>
      </c>
      <c r="F998" s="79">
        <v>1759444.9376000001</v>
      </c>
      <c r="G998" s="65">
        <v>0</v>
      </c>
      <c r="H998" s="65">
        <v>649023</v>
      </c>
      <c r="I998" s="80">
        <f t="shared" si="30"/>
        <v>5386539.9375999998</v>
      </c>
      <c r="J998" s="65">
        <v>3129996</v>
      </c>
      <c r="K998" s="65">
        <v>0</v>
      </c>
      <c r="L998" s="65">
        <v>1321300.98</v>
      </c>
      <c r="M998" s="65">
        <v>0</v>
      </c>
      <c r="N998" s="65">
        <v>483307.31</v>
      </c>
      <c r="O998" s="65">
        <v>97269.64</v>
      </c>
      <c r="P998" s="65">
        <v>354666.37</v>
      </c>
      <c r="Q998" s="80">
        <f t="shared" si="31"/>
        <v>5386540.2999999998</v>
      </c>
      <c r="R998" s="65">
        <v>5033676.3</v>
      </c>
      <c r="S998" s="65">
        <v>352864</v>
      </c>
      <c r="T998" s="52">
        <f>SUM('Part C'!$R998:$S998)</f>
        <v>5386540.2999999998</v>
      </c>
      <c r="U998" s="65">
        <v>18923.595112782001</v>
      </c>
      <c r="V998" s="65">
        <v>1326.5563909774401</v>
      </c>
      <c r="W998" s="65">
        <v>1793435.0590806699</v>
      </c>
      <c r="X998" s="65">
        <v>7179975.3590806704</v>
      </c>
      <c r="Y998" s="17">
        <v>26992.388567972401</v>
      </c>
    </row>
    <row r="999" spans="1:25" s="11" customFormat="1" ht="15" x14ac:dyDescent="0.35">
      <c r="A999" s="106" t="s">
        <v>3126</v>
      </c>
      <c r="B999" s="106" t="s">
        <v>3127</v>
      </c>
      <c r="C999" s="106" t="s">
        <v>3128</v>
      </c>
      <c r="D999" s="65">
        <v>2330640</v>
      </c>
      <c r="E999" s="65">
        <v>988318</v>
      </c>
      <c r="F999" s="79">
        <v>1960840.3864</v>
      </c>
      <c r="G999" s="65">
        <v>0</v>
      </c>
      <c r="H999" s="65">
        <v>376346</v>
      </c>
      <c r="I999" s="80">
        <f t="shared" si="30"/>
        <v>5656144.3864000002</v>
      </c>
      <c r="J999" s="65">
        <v>3634408</v>
      </c>
      <c r="K999" s="65">
        <v>0</v>
      </c>
      <c r="L999" s="65">
        <v>1238437.8</v>
      </c>
      <c r="M999" s="65">
        <v>0</v>
      </c>
      <c r="N999" s="65">
        <v>505330.35</v>
      </c>
      <c r="O999" s="65">
        <v>88997.440000000002</v>
      </c>
      <c r="P999" s="65">
        <v>188971.13</v>
      </c>
      <c r="Q999" s="80">
        <f t="shared" si="31"/>
        <v>5656144.7199999997</v>
      </c>
      <c r="R999" s="65">
        <v>5256334.72</v>
      </c>
      <c r="S999" s="65">
        <v>399810</v>
      </c>
      <c r="T999" s="52">
        <f>SUM('Part C'!$R999:$S999)</f>
        <v>5656144.7199999997</v>
      </c>
      <c r="U999" s="65">
        <v>14520.261657458601</v>
      </c>
      <c r="V999" s="65">
        <v>1104.44751381215</v>
      </c>
      <c r="W999" s="65">
        <v>2440689.8172451202</v>
      </c>
      <c r="X999" s="65">
        <v>8096834.5372451199</v>
      </c>
      <c r="Y999" s="17">
        <v>22366.9462354838</v>
      </c>
    </row>
    <row r="1000" spans="1:25" s="11" customFormat="1" ht="15" x14ac:dyDescent="0.35">
      <c r="A1000" s="106" t="s">
        <v>3129</v>
      </c>
      <c r="B1000" s="106" t="s">
        <v>3130</v>
      </c>
      <c r="C1000" s="106" t="s">
        <v>3131</v>
      </c>
      <c r="D1000" s="65">
        <v>1177862</v>
      </c>
      <c r="E1000" s="65">
        <v>716593</v>
      </c>
      <c r="F1000" s="79">
        <v>1119244.014</v>
      </c>
      <c r="G1000" s="65">
        <v>0</v>
      </c>
      <c r="H1000" s="65">
        <v>391826</v>
      </c>
      <c r="I1000" s="80">
        <f t="shared" si="30"/>
        <v>3405525.014</v>
      </c>
      <c r="J1000" s="65">
        <v>2079881</v>
      </c>
      <c r="K1000" s="65">
        <v>0</v>
      </c>
      <c r="L1000" s="65">
        <v>666260.44999999995</v>
      </c>
      <c r="M1000" s="65">
        <v>0</v>
      </c>
      <c r="N1000" s="65">
        <v>268931.09999999998</v>
      </c>
      <c r="O1000" s="65">
        <v>189417</v>
      </c>
      <c r="P1000" s="65">
        <v>201035.76</v>
      </c>
      <c r="Q1000" s="80">
        <f t="shared" si="31"/>
        <v>3405525.3100000005</v>
      </c>
      <c r="R1000" s="65">
        <v>3245638.31</v>
      </c>
      <c r="S1000" s="65">
        <v>159887</v>
      </c>
      <c r="T1000" s="52">
        <f>SUM('Part C'!$R1000:$S1000)</f>
        <v>3405525.31</v>
      </c>
      <c r="U1000" s="65">
        <v>16067.516386138601</v>
      </c>
      <c r="V1000" s="65">
        <v>791.51980198019805</v>
      </c>
      <c r="W1000" s="65">
        <v>1361931.8869710299</v>
      </c>
      <c r="X1000" s="65">
        <v>4767457.19697103</v>
      </c>
      <c r="Y1000" s="17">
        <v>23601.273252331899</v>
      </c>
    </row>
    <row r="1001" spans="1:25" s="11" customFormat="1" ht="15" x14ac:dyDescent="0.35">
      <c r="A1001" s="106" t="s">
        <v>3132</v>
      </c>
      <c r="B1001" s="106" t="s">
        <v>3133</v>
      </c>
      <c r="C1001" s="106" t="s">
        <v>3134</v>
      </c>
      <c r="D1001" s="65">
        <v>355684</v>
      </c>
      <c r="E1001" s="65">
        <v>495370</v>
      </c>
      <c r="F1001" s="79">
        <v>502802.70319999999</v>
      </c>
      <c r="G1001" s="65">
        <v>0</v>
      </c>
      <c r="H1001" s="65">
        <v>97631</v>
      </c>
      <c r="I1001" s="80">
        <f t="shared" si="30"/>
        <v>1451487.7031999999</v>
      </c>
      <c r="J1001" s="65">
        <v>1084323</v>
      </c>
      <c r="K1001" s="65">
        <v>0</v>
      </c>
      <c r="L1001" s="65">
        <v>113164.74</v>
      </c>
      <c r="M1001" s="65">
        <v>0</v>
      </c>
      <c r="N1001" s="65">
        <v>252488.59</v>
      </c>
      <c r="O1001" s="65">
        <v>1511</v>
      </c>
      <c r="P1001" s="65">
        <v>0</v>
      </c>
      <c r="Q1001" s="80">
        <f t="shared" si="31"/>
        <v>1451487.33</v>
      </c>
      <c r="R1001" s="65">
        <v>1413289.33</v>
      </c>
      <c r="S1001" s="65">
        <v>38198</v>
      </c>
      <c r="T1001" s="52">
        <f>SUM('Part C'!$R1001:$S1001)</f>
        <v>1451487.33</v>
      </c>
      <c r="U1001" s="65">
        <v>28265.786599999999</v>
      </c>
      <c r="V1001" s="65">
        <v>763.96</v>
      </c>
      <c r="W1001" s="65">
        <v>337111.85321065201</v>
      </c>
      <c r="X1001" s="65">
        <v>1788599.18321065</v>
      </c>
      <c r="Y1001" s="17">
        <v>35771.983664213003</v>
      </c>
    </row>
    <row r="1002" spans="1:25" s="11" customFormat="1" ht="15" x14ac:dyDescent="0.35">
      <c r="A1002" s="106" t="s">
        <v>3135</v>
      </c>
      <c r="B1002" s="106" t="s">
        <v>3136</v>
      </c>
      <c r="C1002" s="106" t="s">
        <v>3137</v>
      </c>
      <c r="D1002" s="65">
        <v>3984200</v>
      </c>
      <c r="E1002" s="65">
        <v>2204646</v>
      </c>
      <c r="F1002" s="79">
        <v>3656370.2168000001</v>
      </c>
      <c r="G1002" s="65">
        <v>0</v>
      </c>
      <c r="H1002" s="65">
        <v>726622</v>
      </c>
      <c r="I1002" s="80">
        <f t="shared" si="30"/>
        <v>10571838.216800001</v>
      </c>
      <c r="J1002" s="65">
        <v>6346846</v>
      </c>
      <c r="K1002" s="65">
        <v>0</v>
      </c>
      <c r="L1002" s="65">
        <v>2790999.74</v>
      </c>
      <c r="M1002" s="65">
        <v>0</v>
      </c>
      <c r="N1002" s="65">
        <v>700931.93</v>
      </c>
      <c r="O1002" s="65">
        <v>32639</v>
      </c>
      <c r="P1002" s="65">
        <v>700421.49</v>
      </c>
      <c r="Q1002" s="80">
        <f t="shared" si="31"/>
        <v>10571838.16</v>
      </c>
      <c r="R1002" s="65">
        <v>9746469.1600000001</v>
      </c>
      <c r="S1002" s="65">
        <v>825369</v>
      </c>
      <c r="T1002" s="52">
        <f>SUM('Part C'!$R1002:$S1002)</f>
        <v>10571838.16</v>
      </c>
      <c r="U1002" s="65">
        <v>17373.385311942999</v>
      </c>
      <c r="V1002" s="65">
        <v>1471.2459893048101</v>
      </c>
      <c r="W1002" s="65">
        <v>3782394.9930235199</v>
      </c>
      <c r="X1002" s="65">
        <v>14354233.1530235</v>
      </c>
      <c r="Y1002" s="17">
        <v>25586.868365460799</v>
      </c>
    </row>
    <row r="1003" spans="1:25" s="11" customFormat="1" ht="15" x14ac:dyDescent="0.35">
      <c r="A1003" s="106" t="s">
        <v>3138</v>
      </c>
      <c r="B1003" s="106" t="s">
        <v>3139</v>
      </c>
      <c r="C1003" s="106" t="s">
        <v>3140</v>
      </c>
      <c r="D1003" s="65">
        <v>3887169</v>
      </c>
      <c r="E1003" s="65">
        <v>1283021</v>
      </c>
      <c r="F1003" s="79">
        <v>3054548.2519999999</v>
      </c>
      <c r="G1003" s="65">
        <v>0</v>
      </c>
      <c r="H1003" s="65">
        <v>263838</v>
      </c>
      <c r="I1003" s="80">
        <f t="shared" si="30"/>
        <v>8488576.2520000003</v>
      </c>
      <c r="J1003" s="65">
        <v>5217716</v>
      </c>
      <c r="K1003" s="65">
        <v>0</v>
      </c>
      <c r="L1003" s="65">
        <v>2096623.49</v>
      </c>
      <c r="M1003" s="65">
        <v>0</v>
      </c>
      <c r="N1003" s="65">
        <v>560497.69999999995</v>
      </c>
      <c r="O1003" s="65">
        <v>102828</v>
      </c>
      <c r="P1003" s="65">
        <v>510910.87</v>
      </c>
      <c r="Q1003" s="80">
        <f t="shared" si="31"/>
        <v>8488576.0600000005</v>
      </c>
      <c r="R1003" s="65">
        <v>7891030.0599999996</v>
      </c>
      <c r="S1003" s="65">
        <v>597546</v>
      </c>
      <c r="T1003" s="52">
        <f>SUM('Part C'!$R1003:$S1003)</f>
        <v>8488576.0599999987</v>
      </c>
      <c r="U1003" s="65">
        <v>15877.324064386299</v>
      </c>
      <c r="V1003" s="65">
        <v>1202.30583501006</v>
      </c>
      <c r="W1003" s="65">
        <v>3350891.8209138801</v>
      </c>
      <c r="X1003" s="65">
        <v>11839467.8809139</v>
      </c>
      <c r="Y1003" s="17">
        <v>23821.866963609398</v>
      </c>
    </row>
    <row r="1004" spans="1:25" s="11" customFormat="1" ht="15" x14ac:dyDescent="0.35">
      <c r="A1004" s="106" t="s">
        <v>3141</v>
      </c>
      <c r="B1004" s="106" t="s">
        <v>3142</v>
      </c>
      <c r="C1004" s="106" t="s">
        <v>3143</v>
      </c>
      <c r="D1004" s="65">
        <v>4296181</v>
      </c>
      <c r="E1004" s="65">
        <v>1490132</v>
      </c>
      <c r="F1004" s="79">
        <v>3418553.7204</v>
      </c>
      <c r="G1004" s="65">
        <v>0</v>
      </c>
      <c r="H1004" s="65">
        <v>762652</v>
      </c>
      <c r="I1004" s="80">
        <f t="shared" si="30"/>
        <v>9967518.7204</v>
      </c>
      <c r="J1004" s="65">
        <v>6057692</v>
      </c>
      <c r="K1004" s="65">
        <v>0</v>
      </c>
      <c r="L1004" s="65">
        <v>2493722.17</v>
      </c>
      <c r="M1004" s="65">
        <v>0</v>
      </c>
      <c r="N1004" s="65">
        <v>714996.2</v>
      </c>
      <c r="O1004" s="65">
        <v>27850</v>
      </c>
      <c r="P1004" s="65">
        <v>673258.58</v>
      </c>
      <c r="Q1004" s="80">
        <f t="shared" si="31"/>
        <v>9967518.9499999993</v>
      </c>
      <c r="R1004" s="65">
        <v>9249686.9499999993</v>
      </c>
      <c r="S1004" s="65">
        <v>717832</v>
      </c>
      <c r="T1004" s="52">
        <f>SUM('Part C'!$R1004:$S1004)</f>
        <v>9967518.9499999993</v>
      </c>
      <c r="U1004" s="65">
        <v>17551.588140417502</v>
      </c>
      <c r="V1004" s="65">
        <v>1362.110056926</v>
      </c>
      <c r="W1004" s="65">
        <v>3553158.93284027</v>
      </c>
      <c r="X1004" s="65">
        <v>13520677.8828403</v>
      </c>
      <c r="Y1004" s="17">
        <v>25655.9352615565</v>
      </c>
    </row>
    <row r="1005" spans="1:25" s="11" customFormat="1" ht="15" x14ac:dyDescent="0.35">
      <c r="A1005" s="106" t="s">
        <v>3144</v>
      </c>
      <c r="B1005" s="106" t="s">
        <v>3145</v>
      </c>
      <c r="C1005" s="106" t="s">
        <v>3146</v>
      </c>
      <c r="D1005" s="65">
        <v>1901403</v>
      </c>
      <c r="E1005" s="65">
        <v>1191788</v>
      </c>
      <c r="F1005" s="79">
        <v>1827457.2427999999</v>
      </c>
      <c r="G1005" s="65">
        <v>0</v>
      </c>
      <c r="H1005" s="65">
        <v>43534</v>
      </c>
      <c r="I1005" s="80">
        <f t="shared" si="30"/>
        <v>4964182.2428000001</v>
      </c>
      <c r="J1005" s="65">
        <v>2315429</v>
      </c>
      <c r="K1005" s="65">
        <v>0</v>
      </c>
      <c r="L1005" s="65">
        <v>1574969.95</v>
      </c>
      <c r="M1005" s="65">
        <v>0</v>
      </c>
      <c r="N1005" s="65">
        <v>535943.69999999995</v>
      </c>
      <c r="O1005" s="65">
        <v>45719.57</v>
      </c>
      <c r="P1005" s="65">
        <v>492120.34</v>
      </c>
      <c r="Q1005" s="80">
        <f t="shared" si="31"/>
        <v>4964182.5600000005</v>
      </c>
      <c r="R1005" s="65">
        <v>4538738.5599999996</v>
      </c>
      <c r="S1005" s="65">
        <v>425444</v>
      </c>
      <c r="T1005" s="52">
        <f>SUM('Part C'!$R1005:$S1005)</f>
        <v>4964182.5599999996</v>
      </c>
      <c r="U1005" s="65">
        <v>19648.2188744589</v>
      </c>
      <c r="V1005" s="65">
        <v>1841.7489177489199</v>
      </c>
      <c r="W1005" s="65">
        <v>1557456.76183321</v>
      </c>
      <c r="X1005" s="65">
        <v>6521639.3218332101</v>
      </c>
      <c r="Y1005" s="17">
        <v>28232.204856420802</v>
      </c>
    </row>
    <row r="1006" spans="1:25" s="11" customFormat="1" ht="15" x14ac:dyDescent="0.35">
      <c r="A1006" s="106" t="s">
        <v>3147</v>
      </c>
      <c r="B1006" s="106" t="s">
        <v>3148</v>
      </c>
      <c r="C1006" s="106" t="s">
        <v>3149</v>
      </c>
      <c r="D1006" s="65">
        <v>2118669</v>
      </c>
      <c r="E1006" s="65">
        <v>1141164</v>
      </c>
      <c r="F1006" s="79">
        <v>1925909.3363999999</v>
      </c>
      <c r="G1006" s="65">
        <v>0</v>
      </c>
      <c r="H1006" s="65">
        <v>51992</v>
      </c>
      <c r="I1006" s="80">
        <f t="shared" si="30"/>
        <v>5237734.3364000004</v>
      </c>
      <c r="J1006" s="65">
        <v>3028045</v>
      </c>
      <c r="K1006" s="65">
        <v>0</v>
      </c>
      <c r="L1006" s="65">
        <v>1314099.43</v>
      </c>
      <c r="M1006" s="65">
        <v>0</v>
      </c>
      <c r="N1006" s="65">
        <v>728893.42</v>
      </c>
      <c r="O1006" s="65">
        <v>42451.57</v>
      </c>
      <c r="P1006" s="65">
        <v>124244.66</v>
      </c>
      <c r="Q1006" s="80">
        <f t="shared" si="31"/>
        <v>5237734.08</v>
      </c>
      <c r="R1006" s="65">
        <v>4906077.08</v>
      </c>
      <c r="S1006" s="65">
        <v>331657</v>
      </c>
      <c r="T1006" s="52">
        <f>SUM('Part C'!$R1006:$S1006)</f>
        <v>5237734.08</v>
      </c>
      <c r="U1006" s="65">
        <v>19624.30832</v>
      </c>
      <c r="V1006" s="65">
        <v>1326.6279999999999</v>
      </c>
      <c r="W1006" s="65">
        <v>1685559.2660532601</v>
      </c>
      <c r="X1006" s="65">
        <v>6923293.3460532604</v>
      </c>
      <c r="Y1006" s="17">
        <v>27693.173384213002</v>
      </c>
    </row>
    <row r="1007" spans="1:25" s="11" customFormat="1" ht="15" x14ac:dyDescent="0.35">
      <c r="A1007" s="106" t="s">
        <v>3150</v>
      </c>
      <c r="B1007" s="106" t="s">
        <v>3151</v>
      </c>
      <c r="C1007" s="106" t="s">
        <v>3152</v>
      </c>
      <c r="D1007" s="65">
        <v>2422628</v>
      </c>
      <c r="E1007" s="65">
        <v>1097453</v>
      </c>
      <c r="F1007" s="79">
        <v>2079663.8548000001</v>
      </c>
      <c r="G1007" s="65">
        <v>0</v>
      </c>
      <c r="H1007" s="65">
        <v>67524</v>
      </c>
      <c r="I1007" s="80">
        <f t="shared" si="30"/>
        <v>5667268.8547999999</v>
      </c>
      <c r="J1007" s="65">
        <v>3339779</v>
      </c>
      <c r="K1007" s="65">
        <v>0</v>
      </c>
      <c r="L1007" s="65">
        <v>1252872.72</v>
      </c>
      <c r="M1007" s="65">
        <v>0</v>
      </c>
      <c r="N1007" s="65">
        <v>735838.86</v>
      </c>
      <c r="O1007" s="65">
        <v>49850.57</v>
      </c>
      <c r="P1007" s="65">
        <v>288927.46000000002</v>
      </c>
      <c r="Q1007" s="80">
        <f t="shared" si="31"/>
        <v>5667268.6100000003</v>
      </c>
      <c r="R1007" s="65">
        <v>5236443.6100000003</v>
      </c>
      <c r="S1007" s="65">
        <v>430825</v>
      </c>
      <c r="T1007" s="52">
        <f>SUM('Part C'!$R1007:$S1007)</f>
        <v>5667268.6100000003</v>
      </c>
      <c r="U1007" s="65">
        <v>15677.974880239501</v>
      </c>
      <c r="V1007" s="65">
        <v>1289.8952095808399</v>
      </c>
      <c r="W1007" s="65">
        <v>2251907.1794471601</v>
      </c>
      <c r="X1007" s="65">
        <v>7919175.7894471604</v>
      </c>
      <c r="Y1007" s="17">
        <v>23710.107154033401</v>
      </c>
    </row>
    <row r="1008" spans="1:25" s="11" customFormat="1" ht="15" x14ac:dyDescent="0.35">
      <c r="A1008" s="106" t="s">
        <v>3153</v>
      </c>
      <c r="B1008" s="106" t="s">
        <v>3154</v>
      </c>
      <c r="C1008" s="106" t="s">
        <v>3155</v>
      </c>
      <c r="D1008" s="65">
        <v>1293946</v>
      </c>
      <c r="E1008" s="65">
        <v>1020251</v>
      </c>
      <c r="F1008" s="79">
        <v>1367227.5876</v>
      </c>
      <c r="G1008" s="65">
        <v>0</v>
      </c>
      <c r="H1008" s="65">
        <v>91309</v>
      </c>
      <c r="I1008" s="80">
        <f t="shared" si="30"/>
        <v>3772733.5876000002</v>
      </c>
      <c r="J1008" s="65">
        <v>2239644</v>
      </c>
      <c r="K1008" s="65">
        <v>0</v>
      </c>
      <c r="L1008" s="65">
        <v>609624.79</v>
      </c>
      <c r="M1008" s="65">
        <v>0</v>
      </c>
      <c r="N1008" s="65">
        <v>529539.14</v>
      </c>
      <c r="O1008" s="65">
        <v>42866.57</v>
      </c>
      <c r="P1008" s="65">
        <v>351059.33</v>
      </c>
      <c r="Q1008" s="80">
        <f t="shared" si="31"/>
        <v>3772733.83</v>
      </c>
      <c r="R1008" s="65">
        <v>3447806.83</v>
      </c>
      <c r="S1008" s="65">
        <v>324927</v>
      </c>
      <c r="T1008" s="52">
        <f>SUM('Part C'!$R1008:$S1008)</f>
        <v>3772733.83</v>
      </c>
      <c r="U1008" s="65">
        <v>21960.5530573248</v>
      </c>
      <c r="V1008" s="65">
        <v>2069.5987261146502</v>
      </c>
      <c r="W1008" s="65">
        <v>1058531.21908145</v>
      </c>
      <c r="X1008" s="65">
        <v>4831265.0490814503</v>
      </c>
      <c r="Y1008" s="17">
        <v>30772.388847652499</v>
      </c>
    </row>
    <row r="1009" spans="1:25" s="11" customFormat="1" ht="15" x14ac:dyDescent="0.35">
      <c r="A1009" s="106" t="s">
        <v>3156</v>
      </c>
      <c r="B1009" s="106" t="s">
        <v>3157</v>
      </c>
      <c r="C1009" s="106" t="s">
        <v>3158</v>
      </c>
      <c r="D1009" s="65">
        <v>2007685</v>
      </c>
      <c r="E1009" s="65">
        <v>1373427</v>
      </c>
      <c r="F1009" s="79">
        <v>1997560.9696</v>
      </c>
      <c r="G1009" s="65">
        <v>0</v>
      </c>
      <c r="H1009" s="65">
        <v>637621</v>
      </c>
      <c r="I1009" s="80">
        <f t="shared" si="30"/>
        <v>6016293.9695999995</v>
      </c>
      <c r="J1009" s="65">
        <v>4598785</v>
      </c>
      <c r="K1009" s="65">
        <v>0</v>
      </c>
      <c r="L1009" s="65">
        <v>143549.01999999999</v>
      </c>
      <c r="M1009" s="65">
        <v>0</v>
      </c>
      <c r="N1009" s="65">
        <v>492422.6</v>
      </c>
      <c r="O1009" s="65">
        <v>42293</v>
      </c>
      <c r="P1009" s="65">
        <v>739244.73</v>
      </c>
      <c r="Q1009" s="80">
        <f t="shared" si="31"/>
        <v>6016294.3499999996</v>
      </c>
      <c r="R1009" s="65">
        <v>5570055.3499999996</v>
      </c>
      <c r="S1009" s="65">
        <v>446239</v>
      </c>
      <c r="T1009" s="52">
        <f>SUM('Part C'!$R1009:$S1009)</f>
        <v>6016294.3499999996</v>
      </c>
      <c r="U1009" s="65">
        <v>16777.2751506024</v>
      </c>
      <c r="V1009" s="65">
        <v>1344.0933734939799</v>
      </c>
      <c r="W1009" s="65">
        <v>2238422.7053187299</v>
      </c>
      <c r="X1009" s="65">
        <v>8254717.05531873</v>
      </c>
      <c r="Y1009" s="17">
        <v>24863.605588309401</v>
      </c>
    </row>
    <row r="1010" spans="1:25" s="11" customFormat="1" ht="15" x14ac:dyDescent="0.35">
      <c r="A1010" s="106" t="s">
        <v>3159</v>
      </c>
      <c r="B1010" s="106" t="s">
        <v>3160</v>
      </c>
      <c r="C1010" s="106" t="s">
        <v>3161</v>
      </c>
      <c r="D1010" s="65">
        <v>6185358</v>
      </c>
      <c r="E1010" s="65">
        <v>2744277</v>
      </c>
      <c r="F1010" s="79">
        <v>5275628.358</v>
      </c>
      <c r="G1010" s="65">
        <v>0</v>
      </c>
      <c r="H1010" s="65">
        <v>114984</v>
      </c>
      <c r="I1010" s="80">
        <f t="shared" si="30"/>
        <v>14320247.357999999</v>
      </c>
      <c r="J1010" s="65">
        <v>8293386</v>
      </c>
      <c r="K1010" s="65">
        <v>0</v>
      </c>
      <c r="L1010" s="65">
        <v>3967689.05</v>
      </c>
      <c r="M1010" s="65">
        <v>0</v>
      </c>
      <c r="N1010" s="65">
        <v>1168950.07</v>
      </c>
      <c r="O1010" s="65">
        <v>37867</v>
      </c>
      <c r="P1010" s="65">
        <v>852355.41</v>
      </c>
      <c r="Q1010" s="80">
        <f t="shared" si="31"/>
        <v>14320247.530000001</v>
      </c>
      <c r="R1010" s="65">
        <v>13370855.529999999</v>
      </c>
      <c r="S1010" s="65">
        <v>949392</v>
      </c>
      <c r="T1010" s="52">
        <f>SUM('Part C'!$R1010:$S1010)</f>
        <v>14320247.529999999</v>
      </c>
      <c r="U1010" s="65">
        <v>18779.291474719099</v>
      </c>
      <c r="V1010" s="65">
        <v>1333.41573033708</v>
      </c>
      <c r="W1010" s="65">
        <v>4800472.7897196896</v>
      </c>
      <c r="X1010" s="65">
        <v>19120720.319719698</v>
      </c>
      <c r="Y1010" s="17">
        <v>26854.944269269199</v>
      </c>
    </row>
    <row r="1011" spans="1:25" s="11" customFormat="1" ht="15" x14ac:dyDescent="0.35">
      <c r="A1011" s="106" t="s">
        <v>3162</v>
      </c>
      <c r="B1011" s="106" t="s">
        <v>3163</v>
      </c>
      <c r="C1011" s="106" t="s">
        <v>3164</v>
      </c>
      <c r="D1011" s="65">
        <v>3157135</v>
      </c>
      <c r="E1011" s="65">
        <v>1309946</v>
      </c>
      <c r="F1011" s="79">
        <v>2639151.4547999999</v>
      </c>
      <c r="G1011" s="65">
        <v>0</v>
      </c>
      <c r="H1011" s="65">
        <v>465080</v>
      </c>
      <c r="I1011" s="80">
        <f t="shared" si="30"/>
        <v>7571312.4548000004</v>
      </c>
      <c r="J1011" s="65">
        <v>4563818</v>
      </c>
      <c r="K1011" s="65">
        <v>0</v>
      </c>
      <c r="L1011" s="65">
        <v>1643770.46</v>
      </c>
      <c r="M1011" s="65">
        <v>0</v>
      </c>
      <c r="N1011" s="65">
        <v>696729.04</v>
      </c>
      <c r="O1011" s="65">
        <v>32178</v>
      </c>
      <c r="P1011" s="65">
        <v>634816.9</v>
      </c>
      <c r="Q1011" s="80">
        <f t="shared" si="31"/>
        <v>7571312.4000000004</v>
      </c>
      <c r="R1011" s="65">
        <v>7094365.4000000004</v>
      </c>
      <c r="S1011" s="65">
        <v>476947</v>
      </c>
      <c r="T1011" s="52">
        <f>SUM('Part C'!$R1011:$S1011)</f>
        <v>7571312.4000000004</v>
      </c>
      <c r="U1011" s="65">
        <v>16086.9963718821</v>
      </c>
      <c r="V1011" s="65">
        <v>1081.51247165533</v>
      </c>
      <c r="W1011" s="65">
        <v>2973326.5453179502</v>
      </c>
      <c r="X1011" s="65">
        <v>10544638.945318</v>
      </c>
      <c r="Y1011" s="17">
        <v>23910.745907750501</v>
      </c>
    </row>
    <row r="1012" spans="1:25" s="11" customFormat="1" ht="15" x14ac:dyDescent="0.35">
      <c r="A1012" s="106" t="s">
        <v>3165</v>
      </c>
      <c r="B1012" s="106" t="s">
        <v>3166</v>
      </c>
      <c r="C1012" s="106" t="s">
        <v>3167</v>
      </c>
      <c r="D1012" s="65">
        <v>3259293</v>
      </c>
      <c r="E1012" s="65">
        <v>1722969</v>
      </c>
      <c r="F1012" s="79">
        <v>2943520.3895999999</v>
      </c>
      <c r="G1012" s="65">
        <v>0</v>
      </c>
      <c r="H1012" s="65">
        <v>410971</v>
      </c>
      <c r="I1012" s="80">
        <f t="shared" si="30"/>
        <v>8336753.3895999994</v>
      </c>
      <c r="J1012" s="65">
        <v>4887659</v>
      </c>
      <c r="K1012" s="65">
        <v>0</v>
      </c>
      <c r="L1012" s="65">
        <v>1611324.5</v>
      </c>
      <c r="M1012" s="65">
        <v>0</v>
      </c>
      <c r="N1012" s="65">
        <v>925525.85</v>
      </c>
      <c r="O1012" s="65">
        <v>57733</v>
      </c>
      <c r="P1012" s="65">
        <v>854511.45</v>
      </c>
      <c r="Q1012" s="80">
        <f t="shared" si="31"/>
        <v>8336753.7999999998</v>
      </c>
      <c r="R1012" s="65">
        <v>7615189.7999999998</v>
      </c>
      <c r="S1012" s="65">
        <v>721564</v>
      </c>
      <c r="T1012" s="52">
        <f>SUM('Part C'!$R1012:$S1012)</f>
        <v>8336753.7999999998</v>
      </c>
      <c r="U1012" s="65">
        <v>18218.157416267899</v>
      </c>
      <c r="V1012" s="65">
        <v>1726.2296650717699</v>
      </c>
      <c r="W1012" s="65">
        <v>2818255.0928410501</v>
      </c>
      <c r="X1012" s="65">
        <v>11155008.892841101</v>
      </c>
      <c r="Y1012" s="17">
        <v>26686.6241455528</v>
      </c>
    </row>
    <row r="1013" spans="1:25" s="11" customFormat="1" ht="15" x14ac:dyDescent="0.35">
      <c r="A1013" s="106" t="s">
        <v>3168</v>
      </c>
      <c r="B1013" s="106" t="s">
        <v>3169</v>
      </c>
      <c r="C1013" s="106" t="s">
        <v>3170</v>
      </c>
      <c r="D1013" s="65">
        <v>2292498</v>
      </c>
      <c r="E1013" s="65">
        <v>1216745</v>
      </c>
      <c r="F1013" s="79">
        <v>2073260.7644</v>
      </c>
      <c r="G1013" s="65">
        <v>0</v>
      </c>
      <c r="H1013" s="65">
        <v>862828</v>
      </c>
      <c r="I1013" s="80">
        <f t="shared" si="30"/>
        <v>6445331.7643999998</v>
      </c>
      <c r="J1013" s="65">
        <v>4302859</v>
      </c>
      <c r="K1013" s="65">
        <v>0</v>
      </c>
      <c r="L1013" s="65">
        <v>772530.66</v>
      </c>
      <c r="M1013" s="65">
        <v>0</v>
      </c>
      <c r="N1013" s="65">
        <v>699784.97</v>
      </c>
      <c r="O1013" s="65">
        <v>17130</v>
      </c>
      <c r="P1013" s="65">
        <v>653026.91</v>
      </c>
      <c r="Q1013" s="80">
        <f t="shared" si="31"/>
        <v>6445331.54</v>
      </c>
      <c r="R1013" s="65">
        <v>5968240.54</v>
      </c>
      <c r="S1013" s="65">
        <v>477091</v>
      </c>
      <c r="T1013" s="52">
        <f>SUM('Part C'!$R1013:$S1013)</f>
        <v>6445331.54</v>
      </c>
      <c r="U1013" s="65">
        <v>16130.3798378378</v>
      </c>
      <c r="V1013" s="65">
        <v>1289.4351351351399</v>
      </c>
      <c r="W1013" s="65">
        <v>2494627.71375883</v>
      </c>
      <c r="X1013" s="65">
        <v>8939959.2537588291</v>
      </c>
      <c r="Y1013" s="17">
        <v>24162.052037186</v>
      </c>
    </row>
    <row r="1014" spans="1:25" s="11" customFormat="1" ht="15" x14ac:dyDescent="0.35">
      <c r="A1014" s="106" t="s">
        <v>3171</v>
      </c>
      <c r="B1014" s="106" t="s">
        <v>3172</v>
      </c>
      <c r="C1014" s="106" t="s">
        <v>3173</v>
      </c>
      <c r="D1014" s="65">
        <v>4194226</v>
      </c>
      <c r="E1014" s="65">
        <v>2385146</v>
      </c>
      <c r="F1014" s="79">
        <v>3887092.9775999999</v>
      </c>
      <c r="G1014" s="65">
        <v>0</v>
      </c>
      <c r="H1014" s="65">
        <v>123948</v>
      </c>
      <c r="I1014" s="80">
        <f t="shared" si="30"/>
        <v>10590412.977600001</v>
      </c>
      <c r="J1014" s="65">
        <v>6000236</v>
      </c>
      <c r="K1014" s="65">
        <v>0</v>
      </c>
      <c r="L1014" s="65">
        <v>3173784.4</v>
      </c>
      <c r="M1014" s="65">
        <v>0</v>
      </c>
      <c r="N1014" s="65">
        <v>750768.52</v>
      </c>
      <c r="O1014" s="65">
        <v>154870.85</v>
      </c>
      <c r="P1014" s="65">
        <v>510753.38</v>
      </c>
      <c r="Q1014" s="80">
        <f t="shared" si="31"/>
        <v>10590413.15</v>
      </c>
      <c r="R1014" s="65">
        <v>9772938.1500000004</v>
      </c>
      <c r="S1014" s="65">
        <v>817475</v>
      </c>
      <c r="T1014" s="52">
        <f>SUM('Part C'!$R1014:$S1014)</f>
        <v>10590413.15</v>
      </c>
      <c r="U1014" s="65">
        <v>23778.438321167901</v>
      </c>
      <c r="V1014" s="65">
        <v>1988.9902676398999</v>
      </c>
      <c r="W1014" s="65">
        <v>2771059.4333915599</v>
      </c>
      <c r="X1014" s="65">
        <v>13361472.583391599</v>
      </c>
      <c r="Y1014" s="17">
        <v>32509.665653020798</v>
      </c>
    </row>
    <row r="1015" spans="1:25" s="11" customFormat="1" ht="15" x14ac:dyDescent="0.35">
      <c r="A1015" s="106" t="s">
        <v>3174</v>
      </c>
      <c r="B1015" s="106" t="s">
        <v>3175</v>
      </c>
      <c r="C1015" s="106" t="s">
        <v>3176</v>
      </c>
      <c r="D1015" s="65">
        <v>2082453</v>
      </c>
      <c r="E1015" s="65">
        <v>799186</v>
      </c>
      <c r="F1015" s="79">
        <v>1702472.3211999999</v>
      </c>
      <c r="G1015" s="65">
        <v>0</v>
      </c>
      <c r="H1015" s="65">
        <v>156395</v>
      </c>
      <c r="I1015" s="80">
        <f t="shared" si="30"/>
        <v>4740506.3212000001</v>
      </c>
      <c r="J1015" s="65">
        <v>2980491</v>
      </c>
      <c r="K1015" s="65">
        <v>0</v>
      </c>
      <c r="L1015" s="65">
        <v>1151118.79</v>
      </c>
      <c r="M1015" s="65">
        <v>0</v>
      </c>
      <c r="N1015" s="65">
        <v>270488.5</v>
      </c>
      <c r="O1015" s="65">
        <v>51232</v>
      </c>
      <c r="P1015" s="65">
        <v>287175.99</v>
      </c>
      <c r="Q1015" s="80">
        <f t="shared" si="31"/>
        <v>4740506.28</v>
      </c>
      <c r="R1015" s="65">
        <v>4441565.28</v>
      </c>
      <c r="S1015" s="65">
        <v>298941</v>
      </c>
      <c r="T1015" s="52">
        <f>SUM('Part C'!$R1015:$S1015)</f>
        <v>4740506.28</v>
      </c>
      <c r="U1015" s="65">
        <v>18278.0464197531</v>
      </c>
      <c r="V1015" s="65">
        <v>1230.2098765432099</v>
      </c>
      <c r="W1015" s="65">
        <v>1638363.6066037701</v>
      </c>
      <c r="X1015" s="65">
        <v>6378869.8866037698</v>
      </c>
      <c r="Y1015" s="17">
        <v>26250.493360509299</v>
      </c>
    </row>
    <row r="1016" spans="1:25" s="11" customFormat="1" ht="15" x14ac:dyDescent="0.35">
      <c r="A1016" s="106" t="s">
        <v>3177</v>
      </c>
      <c r="B1016" s="106" t="s">
        <v>3178</v>
      </c>
      <c r="C1016" s="106" t="s">
        <v>3179</v>
      </c>
      <c r="D1016" s="65">
        <v>2163899</v>
      </c>
      <c r="E1016" s="65">
        <v>1243913</v>
      </c>
      <c r="F1016" s="79">
        <v>2013335.3296000001</v>
      </c>
      <c r="G1016" s="65">
        <v>0</v>
      </c>
      <c r="H1016" s="65">
        <v>366129</v>
      </c>
      <c r="I1016" s="80">
        <f t="shared" si="30"/>
        <v>5787276.3295999998</v>
      </c>
      <c r="J1016" s="65">
        <v>4148543</v>
      </c>
      <c r="K1016" s="65">
        <v>0</v>
      </c>
      <c r="L1016" s="65">
        <v>675805.25</v>
      </c>
      <c r="M1016" s="65">
        <v>0</v>
      </c>
      <c r="N1016" s="65">
        <v>523016.86</v>
      </c>
      <c r="O1016" s="65">
        <v>18763</v>
      </c>
      <c r="P1016" s="65">
        <v>421148.39</v>
      </c>
      <c r="Q1016" s="80">
        <f t="shared" si="31"/>
        <v>5787276.5</v>
      </c>
      <c r="R1016" s="65">
        <v>5572911.5</v>
      </c>
      <c r="S1016" s="65">
        <v>214365</v>
      </c>
      <c r="T1016" s="52">
        <f>SUM('Part C'!$R1016:$S1016)</f>
        <v>5787276.5</v>
      </c>
      <c r="U1016" s="65">
        <v>15832.1349431818</v>
      </c>
      <c r="V1016" s="65">
        <v>608.99147727272702</v>
      </c>
      <c r="W1016" s="65">
        <v>2373267.4466029899</v>
      </c>
      <c r="X1016" s="65">
        <v>8160543.9466029899</v>
      </c>
      <c r="Y1016" s="17">
        <v>23183.3634846676</v>
      </c>
    </row>
    <row r="1017" spans="1:25" s="11" customFormat="1" ht="15" x14ac:dyDescent="0.35">
      <c r="A1017" s="106" t="s">
        <v>3180</v>
      </c>
      <c r="B1017" s="106" t="s">
        <v>3181</v>
      </c>
      <c r="C1017" s="106" t="s">
        <v>3182</v>
      </c>
      <c r="D1017" s="65">
        <v>995918</v>
      </c>
      <c r="E1017" s="65">
        <v>667163</v>
      </c>
      <c r="F1017" s="79">
        <v>982548.2548</v>
      </c>
      <c r="G1017" s="65">
        <v>0</v>
      </c>
      <c r="H1017" s="65">
        <v>83530</v>
      </c>
      <c r="I1017" s="80">
        <f t="shared" si="30"/>
        <v>2729159.2548000002</v>
      </c>
      <c r="J1017" s="65">
        <v>1612101</v>
      </c>
      <c r="K1017" s="65">
        <v>0</v>
      </c>
      <c r="L1017" s="65">
        <v>226329.48</v>
      </c>
      <c r="M1017" s="65">
        <v>0</v>
      </c>
      <c r="N1017" s="65">
        <v>723922.17</v>
      </c>
      <c r="O1017" s="65">
        <v>1223</v>
      </c>
      <c r="P1017" s="65">
        <v>165583.19</v>
      </c>
      <c r="Q1017" s="80">
        <f t="shared" si="31"/>
        <v>2729158.84</v>
      </c>
      <c r="R1017" s="65">
        <v>2544249.84</v>
      </c>
      <c r="S1017" s="65">
        <v>184909</v>
      </c>
      <c r="T1017" s="52">
        <f>SUM('Part C'!$R1017:$S1017)</f>
        <v>2729158.84</v>
      </c>
      <c r="U1017" s="65">
        <v>12914.9738071066</v>
      </c>
      <c r="V1017" s="65">
        <v>938.624365482234</v>
      </c>
      <c r="W1017" s="65">
        <v>1328220.7016499699</v>
      </c>
      <c r="X1017" s="65">
        <v>4057379.5416499702</v>
      </c>
      <c r="Y1017" s="17">
        <v>20595.8352368019</v>
      </c>
    </row>
    <row r="1018" spans="1:25" s="11" customFormat="1" ht="15" x14ac:dyDescent="0.35">
      <c r="A1018" s="106" t="s">
        <v>3183</v>
      </c>
      <c r="B1018" s="106" t="s">
        <v>3184</v>
      </c>
      <c r="C1018" s="106" t="s">
        <v>3185</v>
      </c>
      <c r="D1018" s="65">
        <v>6777407</v>
      </c>
      <c r="E1018" s="65">
        <v>3475031</v>
      </c>
      <c r="F1018" s="79">
        <v>6057140.3704000004</v>
      </c>
      <c r="G1018" s="65">
        <v>0</v>
      </c>
      <c r="H1018" s="65">
        <v>179582</v>
      </c>
      <c r="I1018" s="80">
        <f t="shared" si="30"/>
        <v>16489160.3704</v>
      </c>
      <c r="J1018" s="65">
        <v>9246854</v>
      </c>
      <c r="K1018" s="65">
        <v>0</v>
      </c>
      <c r="L1018" s="65">
        <v>5231797.59</v>
      </c>
      <c r="M1018" s="65">
        <v>0</v>
      </c>
      <c r="N1018" s="65">
        <v>1099403.47</v>
      </c>
      <c r="O1018" s="65">
        <v>110591.07</v>
      </c>
      <c r="P1018" s="65">
        <v>800514.42</v>
      </c>
      <c r="Q1018" s="80">
        <f t="shared" si="31"/>
        <v>16489160.550000001</v>
      </c>
      <c r="R1018" s="65">
        <v>15448272.550000001</v>
      </c>
      <c r="S1018" s="65">
        <v>1040888</v>
      </c>
      <c r="T1018" s="52">
        <f>SUM('Part C'!$R1018:$S1018)</f>
        <v>16489160.550000001</v>
      </c>
      <c r="U1018" s="65">
        <v>16295.646149789</v>
      </c>
      <c r="V1018" s="65">
        <v>1097.9831223628701</v>
      </c>
      <c r="W1018" s="65">
        <v>6391640.7368739601</v>
      </c>
      <c r="X1018" s="65">
        <v>22880801.286874</v>
      </c>
      <c r="Y1018" s="17">
        <v>24135.866336364899</v>
      </c>
    </row>
    <row r="1019" spans="1:25" s="11" customFormat="1" ht="15" x14ac:dyDescent="0.35">
      <c r="A1019" s="106" t="s">
        <v>3186</v>
      </c>
      <c r="B1019" s="106" t="s">
        <v>3187</v>
      </c>
      <c r="C1019" s="106" t="s">
        <v>3188</v>
      </c>
      <c r="D1019" s="65">
        <v>3884421</v>
      </c>
      <c r="E1019" s="65">
        <v>2565973</v>
      </c>
      <c r="F1019" s="79">
        <v>3810892.7752</v>
      </c>
      <c r="G1019" s="65">
        <v>0</v>
      </c>
      <c r="H1019" s="65">
        <v>155506</v>
      </c>
      <c r="I1019" s="80">
        <f t="shared" si="30"/>
        <v>10416792.7752</v>
      </c>
      <c r="J1019" s="65">
        <v>5172094</v>
      </c>
      <c r="K1019" s="65">
        <v>316888.83</v>
      </c>
      <c r="L1019" s="65">
        <v>3839176.27</v>
      </c>
      <c r="M1019" s="65">
        <v>0</v>
      </c>
      <c r="N1019" s="65">
        <v>696609.73</v>
      </c>
      <c r="O1019" s="65">
        <v>50912</v>
      </c>
      <c r="P1019" s="65">
        <v>341112.06</v>
      </c>
      <c r="Q1019" s="80">
        <f t="shared" si="31"/>
        <v>10416792.890000001</v>
      </c>
      <c r="R1019" s="65">
        <v>9666478.8900000006</v>
      </c>
      <c r="S1019" s="65">
        <v>750314</v>
      </c>
      <c r="T1019" s="52">
        <f>SUM('Part C'!$R1019:$S1019)</f>
        <v>10416792.890000001</v>
      </c>
      <c r="U1019" s="65">
        <v>16840.555557491301</v>
      </c>
      <c r="V1019" s="65">
        <v>1307.16724738676</v>
      </c>
      <c r="W1019" s="65">
        <v>3870044.0748582901</v>
      </c>
      <c r="X1019" s="65">
        <v>14286836.964858299</v>
      </c>
      <c r="Y1019" s="17">
        <v>24889.959869091101</v>
      </c>
    </row>
    <row r="1020" spans="1:25" s="11" customFormat="1" ht="15" x14ac:dyDescent="0.35">
      <c r="A1020" s="106" t="s">
        <v>3189</v>
      </c>
      <c r="B1020" s="106" t="s">
        <v>3190</v>
      </c>
      <c r="C1020" s="106" t="s">
        <v>3191</v>
      </c>
      <c r="D1020" s="65">
        <v>8033964</v>
      </c>
      <c r="E1020" s="65">
        <v>3118913</v>
      </c>
      <c r="F1020" s="79">
        <v>6589119.7315999996</v>
      </c>
      <c r="G1020" s="65">
        <v>0</v>
      </c>
      <c r="H1020" s="65">
        <v>325007</v>
      </c>
      <c r="I1020" s="80">
        <f t="shared" si="30"/>
        <v>18067003.731600001</v>
      </c>
      <c r="J1020" s="65">
        <v>11066999</v>
      </c>
      <c r="K1020" s="65">
        <v>0</v>
      </c>
      <c r="L1020" s="65">
        <v>5087582.0199999996</v>
      </c>
      <c r="M1020" s="65">
        <v>0</v>
      </c>
      <c r="N1020" s="65">
        <v>1140667.23</v>
      </c>
      <c r="O1020" s="65">
        <v>75718</v>
      </c>
      <c r="P1020" s="65">
        <v>696037.04</v>
      </c>
      <c r="Q1020" s="80">
        <f t="shared" si="31"/>
        <v>18067003.289999999</v>
      </c>
      <c r="R1020" s="65">
        <v>16749918.289999999</v>
      </c>
      <c r="S1020" s="65">
        <v>1317085</v>
      </c>
      <c r="T1020" s="52">
        <f>SUM('Part C'!$R1020:$S1020)</f>
        <v>18067003.289999999</v>
      </c>
      <c r="U1020" s="65">
        <v>14822.936539823</v>
      </c>
      <c r="V1020" s="65">
        <v>1165.5619469026501</v>
      </c>
      <c r="W1020" s="65">
        <v>7618727.8825607402</v>
      </c>
      <c r="X1020" s="65">
        <v>25685731.172560699</v>
      </c>
      <c r="Y1020" s="17">
        <v>22730.735550938702</v>
      </c>
    </row>
    <row r="1021" spans="1:25" s="11" customFormat="1" ht="15" x14ac:dyDescent="0.35">
      <c r="A1021" s="106" t="s">
        <v>3192</v>
      </c>
      <c r="B1021" s="106" t="s">
        <v>3193</v>
      </c>
      <c r="C1021" s="106" t="s">
        <v>3194</v>
      </c>
      <c r="D1021" s="65">
        <v>5681595</v>
      </c>
      <c r="E1021" s="65">
        <v>2111663</v>
      </c>
      <c r="F1021" s="79">
        <v>4604256.8263999997</v>
      </c>
      <c r="G1021" s="65">
        <v>0</v>
      </c>
      <c r="H1021" s="65">
        <v>217469</v>
      </c>
      <c r="I1021" s="80">
        <f t="shared" si="30"/>
        <v>12614983.826400001</v>
      </c>
      <c r="J1021" s="65">
        <v>8920475</v>
      </c>
      <c r="K1021" s="65">
        <v>0</v>
      </c>
      <c r="L1021" s="65">
        <v>2377463.33</v>
      </c>
      <c r="M1021" s="65">
        <v>0</v>
      </c>
      <c r="N1021" s="65">
        <v>717982.13</v>
      </c>
      <c r="O1021" s="65">
        <v>122534.63</v>
      </c>
      <c r="P1021" s="65">
        <v>476528.91</v>
      </c>
      <c r="Q1021" s="80">
        <f t="shared" si="31"/>
        <v>12614984.000000002</v>
      </c>
      <c r="R1021" s="65">
        <v>11455632</v>
      </c>
      <c r="S1021" s="65">
        <v>1159352</v>
      </c>
      <c r="T1021" s="52">
        <f>SUM('Part C'!$R1021:$S1021)</f>
        <v>12614984</v>
      </c>
      <c r="U1021" s="65">
        <v>14916.1875</v>
      </c>
      <c r="V1021" s="65">
        <v>1509.5729166666699</v>
      </c>
      <c r="W1021" s="65">
        <v>5178038.06531562</v>
      </c>
      <c r="X1021" s="65">
        <v>17793022.0653156</v>
      </c>
      <c r="Y1021" s="17">
        <v>23167.997480879701</v>
      </c>
    </row>
    <row r="1022" spans="1:25" s="11" customFormat="1" ht="15" x14ac:dyDescent="0.35">
      <c r="A1022" s="106" t="s">
        <v>3195</v>
      </c>
      <c r="B1022" s="106" t="s">
        <v>3196</v>
      </c>
      <c r="C1022" s="106" t="s">
        <v>3197</v>
      </c>
      <c r="D1022" s="65">
        <v>8147115</v>
      </c>
      <c r="E1022" s="65">
        <v>4204394</v>
      </c>
      <c r="F1022" s="79">
        <v>7297271.5171999997</v>
      </c>
      <c r="G1022" s="65">
        <v>0</v>
      </c>
      <c r="H1022" s="65">
        <v>191427</v>
      </c>
      <c r="I1022" s="80">
        <f t="shared" si="30"/>
        <v>19840207.517200001</v>
      </c>
      <c r="J1022" s="65">
        <v>11455326</v>
      </c>
      <c r="K1022" s="65">
        <v>0</v>
      </c>
      <c r="L1022" s="65">
        <v>6653657.8099999996</v>
      </c>
      <c r="M1022" s="65">
        <v>0</v>
      </c>
      <c r="N1022" s="65">
        <v>924044.81</v>
      </c>
      <c r="O1022" s="65">
        <v>62263</v>
      </c>
      <c r="P1022" s="65">
        <v>744915.96</v>
      </c>
      <c r="Q1022" s="80">
        <f t="shared" si="31"/>
        <v>19840207.579999998</v>
      </c>
      <c r="R1022" s="65">
        <v>19036326.579999998</v>
      </c>
      <c r="S1022" s="65">
        <v>803881</v>
      </c>
      <c r="T1022" s="52">
        <f>SUM('Part C'!$R1022:$S1022)</f>
        <v>19840207.579999998</v>
      </c>
      <c r="U1022" s="65">
        <v>14007.598660780001</v>
      </c>
      <c r="V1022" s="65">
        <v>591.52391464311995</v>
      </c>
      <c r="W1022" s="65">
        <v>9162700.1702655293</v>
      </c>
      <c r="X1022" s="65">
        <v>29002907.750265501</v>
      </c>
      <c r="Y1022" s="17">
        <v>21341.359639636201</v>
      </c>
    </row>
    <row r="1023" spans="1:25" s="11" customFormat="1" ht="15" x14ac:dyDescent="0.35">
      <c r="A1023" s="106" t="s">
        <v>3198</v>
      </c>
      <c r="B1023" s="106" t="s">
        <v>3199</v>
      </c>
      <c r="C1023" s="106" t="s">
        <v>3200</v>
      </c>
      <c r="D1023" s="65">
        <v>6899831</v>
      </c>
      <c r="E1023" s="65">
        <v>3254582</v>
      </c>
      <c r="F1023" s="79">
        <v>5999227.2004000004</v>
      </c>
      <c r="G1023" s="65">
        <v>0</v>
      </c>
      <c r="H1023" s="65">
        <v>85777</v>
      </c>
      <c r="I1023" s="80">
        <f t="shared" si="30"/>
        <v>16239417.2004</v>
      </c>
      <c r="J1023" s="65">
        <v>9948219</v>
      </c>
      <c r="K1023" s="65">
        <v>0</v>
      </c>
      <c r="L1023" s="65">
        <v>5042958.49</v>
      </c>
      <c r="M1023" s="65">
        <v>0</v>
      </c>
      <c r="N1023" s="65">
        <v>725355.49</v>
      </c>
      <c r="O1023" s="65">
        <v>23946</v>
      </c>
      <c r="P1023" s="65">
        <v>498938.51</v>
      </c>
      <c r="Q1023" s="80">
        <f t="shared" si="31"/>
        <v>16239417.49</v>
      </c>
      <c r="R1023" s="65">
        <v>15707243.49</v>
      </c>
      <c r="S1023" s="65">
        <v>532174</v>
      </c>
      <c r="T1023" s="52">
        <f>SUM('Part C'!$R1023:$S1023)</f>
        <v>16239417.49</v>
      </c>
      <c r="U1023" s="65">
        <v>14189.0185094851</v>
      </c>
      <c r="V1023" s="65">
        <v>480.73532068653998</v>
      </c>
      <c r="W1023" s="65">
        <v>7463656.4300838402</v>
      </c>
      <c r="X1023" s="65">
        <v>23703073.920083798</v>
      </c>
      <c r="Y1023" s="17">
        <v>21411.9908943847</v>
      </c>
    </row>
    <row r="1024" spans="1:25" s="11" customFormat="1" ht="15" x14ac:dyDescent="0.35">
      <c r="A1024" s="106" t="s">
        <v>3201</v>
      </c>
      <c r="B1024" s="106" t="s">
        <v>3202</v>
      </c>
      <c r="C1024" s="106" t="s">
        <v>3203</v>
      </c>
      <c r="D1024" s="65">
        <v>7811769</v>
      </c>
      <c r="E1024" s="65">
        <v>3083177</v>
      </c>
      <c r="F1024" s="79">
        <v>6436734.0968000004</v>
      </c>
      <c r="G1024" s="65">
        <v>0</v>
      </c>
      <c r="H1024" s="65">
        <v>1045781</v>
      </c>
      <c r="I1024" s="80">
        <f t="shared" si="30"/>
        <v>18377461.096799999</v>
      </c>
      <c r="J1024" s="65">
        <v>13202095</v>
      </c>
      <c r="K1024" s="65">
        <v>0</v>
      </c>
      <c r="L1024" s="65">
        <v>3136712.4</v>
      </c>
      <c r="M1024" s="65">
        <v>0</v>
      </c>
      <c r="N1024" s="65">
        <v>907069.39</v>
      </c>
      <c r="O1024" s="65">
        <v>303057.2</v>
      </c>
      <c r="P1024" s="65">
        <v>828526.82</v>
      </c>
      <c r="Q1024" s="80">
        <f t="shared" si="31"/>
        <v>18377460.809999999</v>
      </c>
      <c r="R1024" s="65">
        <v>17111439.809999999</v>
      </c>
      <c r="S1024" s="65">
        <v>1266021</v>
      </c>
      <c r="T1024" s="52">
        <f>SUM('Part C'!$R1024:$S1024)</f>
        <v>18377460.809999999</v>
      </c>
      <c r="U1024" s="65">
        <v>12731.726049107099</v>
      </c>
      <c r="V1024" s="65">
        <v>941.97991071428601</v>
      </c>
      <c r="W1024" s="65">
        <v>9061566.6143023297</v>
      </c>
      <c r="X1024" s="65">
        <v>27439027.424302299</v>
      </c>
      <c r="Y1024" s="17">
        <v>20415.943024034499</v>
      </c>
    </row>
    <row r="1025" spans="1:25" s="11" customFormat="1" ht="15" x14ac:dyDescent="0.35">
      <c r="A1025" s="106" t="s">
        <v>3204</v>
      </c>
      <c r="B1025" s="106" t="s">
        <v>3205</v>
      </c>
      <c r="C1025" s="106" t="s">
        <v>3206</v>
      </c>
      <c r="D1025" s="65">
        <v>4665129</v>
      </c>
      <c r="E1025" s="65">
        <v>2266997</v>
      </c>
      <c r="F1025" s="79">
        <v>4095500.0408000001</v>
      </c>
      <c r="G1025" s="65">
        <v>0</v>
      </c>
      <c r="H1025" s="65">
        <v>103899</v>
      </c>
      <c r="I1025" s="80">
        <f t="shared" si="30"/>
        <v>11131525.0408</v>
      </c>
      <c r="J1025" s="65">
        <v>6470999</v>
      </c>
      <c r="K1025" s="65">
        <v>238602.84</v>
      </c>
      <c r="L1025" s="65">
        <v>3378926.01</v>
      </c>
      <c r="M1025" s="65">
        <v>0</v>
      </c>
      <c r="N1025" s="65">
        <v>706294.52</v>
      </c>
      <c r="O1025" s="65">
        <v>25999</v>
      </c>
      <c r="P1025" s="65">
        <v>310703.92</v>
      </c>
      <c r="Q1025" s="80">
        <f t="shared" si="31"/>
        <v>11131525.289999999</v>
      </c>
      <c r="R1025" s="65">
        <v>10512846.289999999</v>
      </c>
      <c r="S1025" s="65">
        <v>618679</v>
      </c>
      <c r="T1025" s="52">
        <f>SUM('Part C'!$R1025:$S1025)</f>
        <v>11131525.289999999</v>
      </c>
      <c r="U1025" s="65">
        <v>14054.6073395722</v>
      </c>
      <c r="V1025" s="65">
        <v>827.11096256684505</v>
      </c>
      <c r="W1025" s="65">
        <v>5043193.3240313604</v>
      </c>
      <c r="X1025" s="65">
        <v>16174718.614031401</v>
      </c>
      <c r="Y1025" s="17">
        <v>21623.9553663521</v>
      </c>
    </row>
    <row r="1026" spans="1:25" s="11" customFormat="1" ht="15" x14ac:dyDescent="0.35">
      <c r="A1026" s="106" t="s">
        <v>3207</v>
      </c>
      <c r="B1026" s="106" t="s">
        <v>3208</v>
      </c>
      <c r="C1026" s="106" t="s">
        <v>3209</v>
      </c>
      <c r="D1026" s="65">
        <v>3961862</v>
      </c>
      <c r="E1026" s="65">
        <v>1694958</v>
      </c>
      <c r="F1026" s="79">
        <v>3342049.2560000001</v>
      </c>
      <c r="G1026" s="65">
        <v>0</v>
      </c>
      <c r="H1026" s="65">
        <v>84442</v>
      </c>
      <c r="I1026" s="80">
        <f t="shared" si="30"/>
        <v>9083311.256000001</v>
      </c>
      <c r="J1026" s="65">
        <v>5181821</v>
      </c>
      <c r="K1026" s="65">
        <v>0</v>
      </c>
      <c r="L1026" s="65">
        <v>3012688.86</v>
      </c>
      <c r="M1026" s="65">
        <v>0</v>
      </c>
      <c r="N1026" s="65">
        <v>704910.52</v>
      </c>
      <c r="O1026" s="65">
        <v>16405</v>
      </c>
      <c r="P1026" s="65">
        <v>167485.79</v>
      </c>
      <c r="Q1026" s="80">
        <f t="shared" si="31"/>
        <v>9083311.1699999981</v>
      </c>
      <c r="R1026" s="65">
        <v>8521688.1699999999</v>
      </c>
      <c r="S1026" s="65">
        <v>561623</v>
      </c>
      <c r="T1026" s="52">
        <f>SUM('Part C'!$R1026:$S1026)</f>
        <v>9083311.1699999999</v>
      </c>
      <c r="U1026" s="65">
        <v>16387.861865384599</v>
      </c>
      <c r="V1026" s="65">
        <v>1080.0442307692299</v>
      </c>
      <c r="W1026" s="65">
        <v>3505963.2733907802</v>
      </c>
      <c r="X1026" s="65">
        <v>12589274.4433908</v>
      </c>
      <c r="Y1026" s="17">
        <v>24210.143160366901</v>
      </c>
    </row>
    <row r="1027" spans="1:25" s="11" customFormat="1" ht="15" x14ac:dyDescent="0.35">
      <c r="A1027" s="106" t="s">
        <v>3210</v>
      </c>
      <c r="B1027" s="106" t="s">
        <v>3211</v>
      </c>
      <c r="C1027" s="106" t="s">
        <v>3212</v>
      </c>
      <c r="D1027" s="65">
        <v>8862495</v>
      </c>
      <c r="E1027" s="65">
        <v>3341022</v>
      </c>
      <c r="F1027" s="79">
        <v>7209837.8436000003</v>
      </c>
      <c r="G1027" s="65">
        <v>0</v>
      </c>
      <c r="H1027" s="65">
        <v>189297</v>
      </c>
      <c r="I1027" s="80">
        <f t="shared" si="30"/>
        <v>19602651.843600001</v>
      </c>
      <c r="J1027" s="65">
        <v>13293838</v>
      </c>
      <c r="K1027" s="65">
        <v>0</v>
      </c>
      <c r="L1027" s="65">
        <v>4721459.4000000004</v>
      </c>
      <c r="M1027" s="65">
        <v>0</v>
      </c>
      <c r="N1027" s="65">
        <v>908337.26</v>
      </c>
      <c r="O1027" s="65">
        <v>45540</v>
      </c>
      <c r="P1027" s="65">
        <v>633477.24</v>
      </c>
      <c r="Q1027" s="80">
        <f t="shared" si="31"/>
        <v>19602651.899999999</v>
      </c>
      <c r="R1027" s="65">
        <v>18001071.899999999</v>
      </c>
      <c r="S1027" s="65">
        <v>1601580</v>
      </c>
      <c r="T1027" s="52">
        <f>SUM('Part C'!$R1027:$S1027)</f>
        <v>19602651.899999999</v>
      </c>
      <c r="U1027" s="65">
        <v>15229.333248731</v>
      </c>
      <c r="V1027" s="65">
        <v>1354.9746192893399</v>
      </c>
      <c r="W1027" s="65">
        <v>7969324.2098998204</v>
      </c>
      <c r="X1027" s="65">
        <v>27571976.1098998</v>
      </c>
      <c r="Y1027" s="17">
        <v>23326.544932233301</v>
      </c>
    </row>
    <row r="1028" spans="1:25" s="11" customFormat="1" ht="15" x14ac:dyDescent="0.35">
      <c r="A1028" s="106" t="s">
        <v>3213</v>
      </c>
      <c r="B1028" s="106" t="s">
        <v>3214</v>
      </c>
      <c r="C1028" s="106" t="s">
        <v>3215</v>
      </c>
      <c r="D1028" s="65">
        <v>4480860</v>
      </c>
      <c r="E1028" s="65">
        <v>2656733</v>
      </c>
      <c r="F1028" s="79">
        <v>4216889.9444000004</v>
      </c>
      <c r="G1028" s="65">
        <v>0</v>
      </c>
      <c r="H1028" s="65">
        <v>87852</v>
      </c>
      <c r="I1028" s="80">
        <f t="shared" si="30"/>
        <v>11442334.944400001</v>
      </c>
      <c r="J1028" s="65">
        <v>6299835</v>
      </c>
      <c r="K1028" s="65">
        <v>0</v>
      </c>
      <c r="L1028" s="65">
        <v>3893255.52</v>
      </c>
      <c r="M1028" s="65">
        <v>0</v>
      </c>
      <c r="N1028" s="65">
        <v>878559.07</v>
      </c>
      <c r="O1028" s="65">
        <v>28807</v>
      </c>
      <c r="P1028" s="65">
        <v>341878.83</v>
      </c>
      <c r="Q1028" s="80">
        <f t="shared" si="31"/>
        <v>11442335.42</v>
      </c>
      <c r="R1028" s="65">
        <v>10701611.42</v>
      </c>
      <c r="S1028" s="65">
        <v>740724</v>
      </c>
      <c r="T1028" s="52">
        <f>SUM('Part C'!$R1028:$S1028)</f>
        <v>11442335.42</v>
      </c>
      <c r="U1028" s="65">
        <v>16338.3380458015</v>
      </c>
      <c r="V1028" s="65">
        <v>1130.8763358778599</v>
      </c>
      <c r="W1028" s="65">
        <v>4416165.2770595402</v>
      </c>
      <c r="X1028" s="65">
        <v>15858500.697059499</v>
      </c>
      <c r="Y1028" s="17">
        <v>24211.451445892399</v>
      </c>
    </row>
    <row r="1029" spans="1:25" s="11" customFormat="1" ht="15" x14ac:dyDescent="0.35">
      <c r="A1029" s="106" t="s">
        <v>3216</v>
      </c>
      <c r="B1029" s="106" t="s">
        <v>3217</v>
      </c>
      <c r="C1029" s="106" t="s">
        <v>3218</v>
      </c>
      <c r="D1029" s="65">
        <v>5195936</v>
      </c>
      <c r="E1029" s="65">
        <v>2680360</v>
      </c>
      <c r="F1029" s="79">
        <v>4653315.6767999995</v>
      </c>
      <c r="G1029" s="65">
        <v>0</v>
      </c>
      <c r="H1029" s="65">
        <v>440610</v>
      </c>
      <c r="I1029" s="80">
        <f t="shared" si="30"/>
        <v>12970221.6768</v>
      </c>
      <c r="J1029" s="65">
        <v>6426013</v>
      </c>
      <c r="K1029" s="65">
        <v>259261.64</v>
      </c>
      <c r="L1029" s="65">
        <v>4637232.63</v>
      </c>
      <c r="M1029" s="65">
        <v>299621.89</v>
      </c>
      <c r="N1029" s="65">
        <v>458229.94</v>
      </c>
      <c r="O1029" s="65">
        <v>22274</v>
      </c>
      <c r="P1029" s="65">
        <v>867588.23</v>
      </c>
      <c r="Q1029" s="80">
        <f t="shared" si="31"/>
        <v>12970221.33</v>
      </c>
      <c r="R1029" s="65">
        <v>11755079.33</v>
      </c>
      <c r="S1029" s="65">
        <v>1215142</v>
      </c>
      <c r="T1029" s="52">
        <f>SUM('Part C'!$R1029:$S1029)</f>
        <v>12970221.33</v>
      </c>
      <c r="U1029" s="65">
        <v>18658.856079365101</v>
      </c>
      <c r="V1029" s="65">
        <v>1928.7968253968299</v>
      </c>
      <c r="W1029" s="65">
        <v>4247609.3504542196</v>
      </c>
      <c r="X1029" s="65">
        <v>17217830.680454198</v>
      </c>
      <c r="Y1029" s="17">
        <v>27329.889968974901</v>
      </c>
    </row>
    <row r="1030" spans="1:25" s="11" customFormat="1" ht="15" x14ac:dyDescent="0.35">
      <c r="A1030" s="106" t="s">
        <v>3219</v>
      </c>
      <c r="B1030" s="106" t="s">
        <v>3220</v>
      </c>
      <c r="C1030" s="106" t="s">
        <v>3221</v>
      </c>
      <c r="D1030" s="65">
        <v>6053831</v>
      </c>
      <c r="E1030" s="65">
        <v>3260135</v>
      </c>
      <c r="F1030" s="79">
        <v>5502691.1128000002</v>
      </c>
      <c r="G1030" s="65">
        <v>0</v>
      </c>
      <c r="H1030" s="65">
        <v>898174</v>
      </c>
      <c r="I1030" s="80">
        <f t="shared" si="30"/>
        <v>15714831.1128</v>
      </c>
      <c r="J1030" s="65">
        <v>10089574</v>
      </c>
      <c r="K1030" s="65">
        <v>0</v>
      </c>
      <c r="L1030" s="65">
        <v>3917233.64</v>
      </c>
      <c r="M1030" s="65">
        <v>0</v>
      </c>
      <c r="N1030" s="65">
        <v>910173.04</v>
      </c>
      <c r="O1030" s="65">
        <v>139459.44</v>
      </c>
      <c r="P1030" s="65">
        <v>658390.76</v>
      </c>
      <c r="Q1030" s="80">
        <f t="shared" si="31"/>
        <v>15714830.879999999</v>
      </c>
      <c r="R1030" s="65">
        <v>14325146.880000001</v>
      </c>
      <c r="S1030" s="65">
        <v>1389684</v>
      </c>
      <c r="T1030" s="52">
        <f>SUM('Part C'!$R1030:$S1030)</f>
        <v>15714830.880000001</v>
      </c>
      <c r="U1030" s="65">
        <v>14113.4452019704</v>
      </c>
      <c r="V1030" s="65">
        <v>1369.1467980295599</v>
      </c>
      <c r="W1030" s="65">
        <v>6843370.6201762399</v>
      </c>
      <c r="X1030" s="65">
        <v>22558201.500176199</v>
      </c>
      <c r="Y1030" s="17">
        <v>22224.829064213001</v>
      </c>
    </row>
    <row r="1031" spans="1:25" s="11" customFormat="1" ht="15" x14ac:dyDescent="0.35">
      <c r="A1031" s="106" t="s">
        <v>3222</v>
      </c>
      <c r="B1031" s="106" t="s">
        <v>3223</v>
      </c>
      <c r="C1031" s="106" t="s">
        <v>3224</v>
      </c>
      <c r="D1031" s="65">
        <v>7192138</v>
      </c>
      <c r="E1031" s="65">
        <v>2806384</v>
      </c>
      <c r="F1031" s="79">
        <v>5907126.7976000002</v>
      </c>
      <c r="G1031" s="65">
        <v>0</v>
      </c>
      <c r="H1031" s="65">
        <v>152041</v>
      </c>
      <c r="I1031" s="80">
        <f t="shared" si="30"/>
        <v>16057689.797600001</v>
      </c>
      <c r="J1031" s="65">
        <v>9813587</v>
      </c>
      <c r="K1031" s="65">
        <v>0</v>
      </c>
      <c r="L1031" s="65">
        <v>5004270.24</v>
      </c>
      <c r="M1031" s="65">
        <v>0</v>
      </c>
      <c r="N1031" s="65">
        <v>476115.3</v>
      </c>
      <c r="O1031" s="65">
        <v>139919.56</v>
      </c>
      <c r="P1031" s="65">
        <v>623797.22</v>
      </c>
      <c r="Q1031" s="80">
        <f t="shared" si="31"/>
        <v>16057689.320000002</v>
      </c>
      <c r="R1031" s="65">
        <v>15376875.32</v>
      </c>
      <c r="S1031" s="65">
        <v>680814</v>
      </c>
      <c r="T1031" s="52">
        <f>SUM('Part C'!$R1031:$S1031)</f>
        <v>16057689.32</v>
      </c>
      <c r="U1031" s="65">
        <v>13221.7328632846</v>
      </c>
      <c r="V1031" s="65">
        <v>585.39466895958697</v>
      </c>
      <c r="W1031" s="65">
        <v>7841221.7056797696</v>
      </c>
      <c r="X1031" s="65">
        <v>23898911.025679801</v>
      </c>
      <c r="Y1031" s="17">
        <v>20549.364596457199</v>
      </c>
    </row>
    <row r="1032" spans="1:25" s="11" customFormat="1" ht="15" x14ac:dyDescent="0.35">
      <c r="A1032" s="106" t="s">
        <v>3225</v>
      </c>
      <c r="B1032" s="106" t="s">
        <v>3226</v>
      </c>
      <c r="C1032" s="106" t="s">
        <v>3227</v>
      </c>
      <c r="D1032" s="65">
        <v>6154187</v>
      </c>
      <c r="E1032" s="65">
        <v>3069536</v>
      </c>
      <c r="F1032" s="79">
        <v>5449375.5483999997</v>
      </c>
      <c r="G1032" s="65">
        <v>0</v>
      </c>
      <c r="H1032" s="65">
        <v>429573</v>
      </c>
      <c r="I1032" s="80">
        <f t="shared" ref="I1032:I1095" si="32">SUM(D1032:H1032)</f>
        <v>15102671.5484</v>
      </c>
      <c r="J1032" s="65">
        <v>7726638</v>
      </c>
      <c r="K1032" s="65">
        <v>518333.64</v>
      </c>
      <c r="L1032" s="65">
        <v>5182802.54</v>
      </c>
      <c r="M1032" s="65">
        <v>0</v>
      </c>
      <c r="N1032" s="65">
        <v>668283.93999999994</v>
      </c>
      <c r="O1032" s="65">
        <v>23132</v>
      </c>
      <c r="P1032" s="65">
        <v>983481.22</v>
      </c>
      <c r="Q1032" s="80">
        <f t="shared" ref="Q1032:Q1095" si="33">SUM(J1032:P1032)</f>
        <v>15102671.34</v>
      </c>
      <c r="R1032" s="65">
        <v>13573492.34</v>
      </c>
      <c r="S1032" s="65">
        <v>1529179</v>
      </c>
      <c r="T1032" s="52">
        <f>SUM('Part C'!$R1032:$S1032)</f>
        <v>15102671.34</v>
      </c>
      <c r="U1032" s="65">
        <v>17789.636094364399</v>
      </c>
      <c r="V1032" s="65">
        <v>2004.1664482306701</v>
      </c>
      <c r="W1032" s="65">
        <v>5144326.8799945498</v>
      </c>
      <c r="X1032" s="65">
        <v>20246998.219994601</v>
      </c>
      <c r="Y1032" s="17">
        <v>26536.039606808099</v>
      </c>
    </row>
    <row r="1033" spans="1:25" s="11" customFormat="1" ht="15" x14ac:dyDescent="0.35">
      <c r="A1033" s="106" t="s">
        <v>3228</v>
      </c>
      <c r="B1033" s="106" t="s">
        <v>3229</v>
      </c>
      <c r="C1033" s="106" t="s">
        <v>3230</v>
      </c>
      <c r="D1033" s="65">
        <v>7661499</v>
      </c>
      <c r="E1033" s="65">
        <v>3640517</v>
      </c>
      <c r="F1033" s="79">
        <v>6677231.0527999997</v>
      </c>
      <c r="G1033" s="65">
        <v>0</v>
      </c>
      <c r="H1033" s="65">
        <v>101961</v>
      </c>
      <c r="I1033" s="80">
        <f t="shared" si="32"/>
        <v>18081208.0528</v>
      </c>
      <c r="J1033" s="65">
        <v>9620177</v>
      </c>
      <c r="K1033" s="65">
        <v>127092.06</v>
      </c>
      <c r="L1033" s="65">
        <v>6023904.6299999999</v>
      </c>
      <c r="M1033" s="65">
        <v>381880.12</v>
      </c>
      <c r="N1033" s="65">
        <v>873264.89</v>
      </c>
      <c r="O1033" s="65">
        <v>29186</v>
      </c>
      <c r="P1033" s="65">
        <v>1025703.3</v>
      </c>
      <c r="Q1033" s="80">
        <f t="shared" si="33"/>
        <v>18081208</v>
      </c>
      <c r="R1033" s="65">
        <v>16623542</v>
      </c>
      <c r="S1033" s="65">
        <v>1457666</v>
      </c>
      <c r="T1033" s="52">
        <f>SUM('Part C'!$R1033:$S1033)</f>
        <v>18081208</v>
      </c>
      <c r="U1033" s="65">
        <v>16076.926499032899</v>
      </c>
      <c r="V1033" s="65">
        <v>1409.73500967118</v>
      </c>
      <c r="W1033" s="65">
        <v>6971473.1243962897</v>
      </c>
      <c r="X1033" s="65">
        <v>25052681.124396302</v>
      </c>
      <c r="Y1033" s="17">
        <v>24228.8985729171</v>
      </c>
    </row>
    <row r="1034" spans="1:25" s="11" customFormat="1" ht="15" x14ac:dyDescent="0.35">
      <c r="A1034" s="106" t="s">
        <v>3231</v>
      </c>
      <c r="B1034" s="106" t="s">
        <v>3232</v>
      </c>
      <c r="C1034" s="106" t="s">
        <v>3233</v>
      </c>
      <c r="D1034" s="65">
        <v>3834167</v>
      </c>
      <c r="E1034" s="65">
        <v>2012410</v>
      </c>
      <c r="F1034" s="79">
        <v>3454157.6916</v>
      </c>
      <c r="G1034" s="65">
        <v>0</v>
      </c>
      <c r="H1034" s="65">
        <v>81031</v>
      </c>
      <c r="I1034" s="80">
        <f t="shared" si="32"/>
        <v>9381765.6916000005</v>
      </c>
      <c r="J1034" s="65">
        <v>5255390</v>
      </c>
      <c r="K1034" s="65">
        <v>0</v>
      </c>
      <c r="L1034" s="65">
        <v>3138070.94</v>
      </c>
      <c r="M1034" s="65">
        <v>0</v>
      </c>
      <c r="N1034" s="65">
        <v>479861.64</v>
      </c>
      <c r="O1034" s="65">
        <v>23157</v>
      </c>
      <c r="P1034" s="65">
        <v>485286.27</v>
      </c>
      <c r="Q1034" s="80">
        <f t="shared" si="33"/>
        <v>9381765.8499999996</v>
      </c>
      <c r="R1034" s="65">
        <v>9103932.8499999996</v>
      </c>
      <c r="S1034" s="65">
        <v>277833</v>
      </c>
      <c r="T1034" s="52">
        <f>SUM('Part C'!$R1034:$S1034)</f>
        <v>9381765.8499999996</v>
      </c>
      <c r="U1034" s="65">
        <v>14450.6870634921</v>
      </c>
      <c r="V1034" s="65">
        <v>441.00476190476201</v>
      </c>
      <c r="W1034" s="65">
        <v>4247609.3504542196</v>
      </c>
      <c r="X1034" s="65">
        <v>13629375.2004542</v>
      </c>
      <c r="Y1034" s="17">
        <v>21633.928889609899</v>
      </c>
    </row>
    <row r="1035" spans="1:25" s="11" customFormat="1" ht="15" x14ac:dyDescent="0.35">
      <c r="A1035" s="106" t="s">
        <v>3234</v>
      </c>
      <c r="B1035" s="106" t="s">
        <v>3235</v>
      </c>
      <c r="C1035" s="106" t="s">
        <v>3236</v>
      </c>
      <c r="D1035" s="65">
        <v>6979602</v>
      </c>
      <c r="E1035" s="65">
        <v>3456668</v>
      </c>
      <c r="F1035" s="79">
        <v>6165748.3159999996</v>
      </c>
      <c r="G1035" s="65">
        <v>0</v>
      </c>
      <c r="H1035" s="65">
        <v>300995</v>
      </c>
      <c r="I1035" s="80">
        <f t="shared" si="32"/>
        <v>16903013.316</v>
      </c>
      <c r="J1035" s="65">
        <v>9993951</v>
      </c>
      <c r="K1035" s="65">
        <v>0</v>
      </c>
      <c r="L1035" s="65">
        <v>5316292.93</v>
      </c>
      <c r="M1035" s="65">
        <v>0</v>
      </c>
      <c r="N1035" s="65">
        <v>929965.77</v>
      </c>
      <c r="O1035" s="65">
        <v>56504</v>
      </c>
      <c r="P1035" s="65">
        <v>606300.01</v>
      </c>
      <c r="Q1035" s="80">
        <f t="shared" si="33"/>
        <v>16903013.710000001</v>
      </c>
      <c r="R1035" s="65">
        <v>15994366.710000001</v>
      </c>
      <c r="S1035" s="65">
        <v>908647</v>
      </c>
      <c r="T1035" s="52">
        <f>SUM('Part C'!$R1035:$S1035)</f>
        <v>16903013.710000001</v>
      </c>
      <c r="U1035" s="65">
        <v>14054.8037873462</v>
      </c>
      <c r="V1035" s="65">
        <v>798.45957820738101</v>
      </c>
      <c r="W1035" s="65">
        <v>7672665.7790744398</v>
      </c>
      <c r="X1035" s="65">
        <v>24575679.489074402</v>
      </c>
      <c r="Y1035" s="17">
        <v>21595.500429766598</v>
      </c>
    </row>
    <row r="1036" spans="1:25" s="11" customFormat="1" ht="15" x14ac:dyDescent="0.35">
      <c r="A1036" s="106" t="s">
        <v>3237</v>
      </c>
      <c r="B1036" s="106" t="s">
        <v>3238</v>
      </c>
      <c r="C1036" s="106" t="s">
        <v>3239</v>
      </c>
      <c r="D1036" s="65">
        <v>5459230</v>
      </c>
      <c r="E1036" s="65">
        <v>2441651</v>
      </c>
      <c r="F1036" s="79">
        <v>4667840.4948000005</v>
      </c>
      <c r="G1036" s="65">
        <v>0</v>
      </c>
      <c r="H1036" s="65">
        <v>119205</v>
      </c>
      <c r="I1036" s="80">
        <f t="shared" si="32"/>
        <v>12687926.494800001</v>
      </c>
      <c r="J1036" s="65">
        <v>8062134</v>
      </c>
      <c r="K1036" s="65">
        <v>0</v>
      </c>
      <c r="L1036" s="65">
        <v>3102351.12</v>
      </c>
      <c r="M1036" s="65">
        <v>0</v>
      </c>
      <c r="N1036" s="65">
        <v>957784.09</v>
      </c>
      <c r="O1036" s="65">
        <v>131004.79</v>
      </c>
      <c r="P1036" s="65">
        <v>434652.69</v>
      </c>
      <c r="Q1036" s="80">
        <f t="shared" si="33"/>
        <v>12687926.689999999</v>
      </c>
      <c r="R1036" s="65">
        <v>12419744.689999999</v>
      </c>
      <c r="S1036" s="65">
        <v>268182</v>
      </c>
      <c r="T1036" s="52">
        <f>SUM('Part C'!$R1036:$S1036)</f>
        <v>12687926.689999999</v>
      </c>
      <c r="U1036" s="65">
        <v>12382.5968993021</v>
      </c>
      <c r="V1036" s="65">
        <v>267.37986041874399</v>
      </c>
      <c r="W1036" s="65">
        <v>6762463.7754056798</v>
      </c>
      <c r="X1036" s="65">
        <v>19450390.465405699</v>
      </c>
      <c r="Y1036" s="17">
        <v>19392.2138239339</v>
      </c>
    </row>
    <row r="1037" spans="1:25" s="11" customFormat="1" ht="15" x14ac:dyDescent="0.35">
      <c r="A1037" s="106" t="s">
        <v>3240</v>
      </c>
      <c r="B1037" s="106" t="s">
        <v>3241</v>
      </c>
      <c r="C1037" s="106" t="s">
        <v>3242</v>
      </c>
      <c r="D1037" s="65">
        <v>4946819</v>
      </c>
      <c r="E1037" s="65">
        <v>2423204</v>
      </c>
      <c r="F1037" s="79">
        <v>4354209.5883999998</v>
      </c>
      <c r="G1037" s="65">
        <v>0</v>
      </c>
      <c r="H1037" s="65">
        <v>171582</v>
      </c>
      <c r="I1037" s="80">
        <f t="shared" si="32"/>
        <v>11895814.588399999</v>
      </c>
      <c r="J1037" s="65">
        <v>6178752</v>
      </c>
      <c r="K1037" s="65">
        <v>371541.11</v>
      </c>
      <c r="L1037" s="65">
        <v>3604504.64</v>
      </c>
      <c r="M1037" s="65">
        <v>375707.8</v>
      </c>
      <c r="N1037" s="65">
        <v>693111.56</v>
      </c>
      <c r="O1037" s="65">
        <v>23601</v>
      </c>
      <c r="P1037" s="65">
        <v>648596.19999999995</v>
      </c>
      <c r="Q1037" s="80">
        <f t="shared" si="33"/>
        <v>11895814.310000001</v>
      </c>
      <c r="R1037" s="65">
        <v>11015680.310000001</v>
      </c>
      <c r="S1037" s="65">
        <v>880134</v>
      </c>
      <c r="T1037" s="52">
        <f>SUM('Part C'!$R1037:$S1037)</f>
        <v>11895814.310000001</v>
      </c>
      <c r="U1037" s="65">
        <v>18513.7484201681</v>
      </c>
      <c r="V1037" s="65">
        <v>1479.2168067226901</v>
      </c>
      <c r="W1037" s="65">
        <v>4011631.05320676</v>
      </c>
      <c r="X1037" s="65">
        <v>15907445.3632068</v>
      </c>
      <c r="Y1037" s="17">
        <v>26735.2022911038</v>
      </c>
    </row>
    <row r="1038" spans="1:25" s="11" customFormat="1" ht="15" x14ac:dyDescent="0.35">
      <c r="A1038" s="106" t="s">
        <v>3243</v>
      </c>
      <c r="B1038" s="106" t="s">
        <v>3244</v>
      </c>
      <c r="C1038" s="106" t="s">
        <v>3245</v>
      </c>
      <c r="D1038" s="65">
        <v>7907233</v>
      </c>
      <c r="E1038" s="65">
        <v>3293712</v>
      </c>
      <c r="F1038" s="79">
        <v>6617518.3059999999</v>
      </c>
      <c r="G1038" s="65">
        <v>0</v>
      </c>
      <c r="H1038" s="65">
        <v>375591</v>
      </c>
      <c r="I1038" s="80">
        <f t="shared" si="32"/>
        <v>18194054.306000002</v>
      </c>
      <c r="J1038" s="65">
        <v>12240507</v>
      </c>
      <c r="K1038" s="65">
        <v>154022.85</v>
      </c>
      <c r="L1038" s="65">
        <v>4024507.65</v>
      </c>
      <c r="M1038" s="65">
        <v>102088.34</v>
      </c>
      <c r="N1038" s="65">
        <v>933599.16</v>
      </c>
      <c r="O1038" s="65">
        <v>83417</v>
      </c>
      <c r="P1038" s="65">
        <v>655912.29</v>
      </c>
      <c r="Q1038" s="80">
        <f t="shared" si="33"/>
        <v>18194054.289999999</v>
      </c>
      <c r="R1038" s="65">
        <v>17003399.289999999</v>
      </c>
      <c r="S1038" s="65">
        <v>1190655</v>
      </c>
      <c r="T1038" s="52">
        <f>SUM('Part C'!$R1038:$S1038)</f>
        <v>18194054.289999999</v>
      </c>
      <c r="U1038" s="65">
        <v>13059.4464592934</v>
      </c>
      <c r="V1038" s="65">
        <v>914.48156682027695</v>
      </c>
      <c r="W1038" s="65">
        <v>8778392.6576053798</v>
      </c>
      <c r="X1038" s="65">
        <v>26972446.947605401</v>
      </c>
      <c r="Y1038" s="17">
        <v>20716.1650903267</v>
      </c>
    </row>
    <row r="1039" spans="1:25" s="11" customFormat="1" ht="15" x14ac:dyDescent="0.35">
      <c r="A1039" s="106" t="s">
        <v>3246</v>
      </c>
      <c r="B1039" s="106" t="s">
        <v>3247</v>
      </c>
      <c r="C1039" s="106" t="s">
        <v>3248</v>
      </c>
      <c r="D1039" s="65">
        <v>10030328</v>
      </c>
      <c r="E1039" s="65">
        <v>3101906</v>
      </c>
      <c r="F1039" s="79">
        <v>7758523.8471999997</v>
      </c>
      <c r="G1039" s="65">
        <v>0</v>
      </c>
      <c r="H1039" s="65">
        <v>474141</v>
      </c>
      <c r="I1039" s="80">
        <f t="shared" si="32"/>
        <v>21364898.847199999</v>
      </c>
      <c r="J1039" s="65">
        <v>14040266</v>
      </c>
      <c r="K1039" s="65">
        <v>0</v>
      </c>
      <c r="L1039" s="65">
        <v>5569855.3099999996</v>
      </c>
      <c r="M1039" s="65">
        <v>0</v>
      </c>
      <c r="N1039" s="65">
        <v>897890.47</v>
      </c>
      <c r="O1039" s="65">
        <v>147171</v>
      </c>
      <c r="P1039" s="65">
        <v>709716.33</v>
      </c>
      <c r="Q1039" s="80">
        <f t="shared" si="33"/>
        <v>21364899.109999996</v>
      </c>
      <c r="R1039" s="65">
        <v>20873461.109999999</v>
      </c>
      <c r="S1039" s="65">
        <v>491438</v>
      </c>
      <c r="T1039" s="52">
        <f>SUM('Part C'!$R1039:$S1039)</f>
        <v>21364899.109999999</v>
      </c>
      <c r="U1039" s="65">
        <v>11799.5823120407</v>
      </c>
      <c r="V1039" s="65">
        <v>277.80553985302402</v>
      </c>
      <c r="W1039" s="65">
        <v>11927017.366592901</v>
      </c>
      <c r="X1039" s="65">
        <v>33291916.476592898</v>
      </c>
      <c r="Y1039" s="17">
        <v>18819.624916106801</v>
      </c>
    </row>
    <row r="1040" spans="1:25" s="11" customFormat="1" ht="15" x14ac:dyDescent="0.35">
      <c r="A1040" s="106" t="s">
        <v>3249</v>
      </c>
      <c r="B1040" s="106" t="s">
        <v>3250</v>
      </c>
      <c r="C1040" s="106" t="s">
        <v>3251</v>
      </c>
      <c r="D1040" s="65">
        <v>6813317</v>
      </c>
      <c r="E1040" s="65">
        <v>3576870</v>
      </c>
      <c r="F1040" s="79">
        <v>6138522.4796000002</v>
      </c>
      <c r="G1040" s="65">
        <v>0</v>
      </c>
      <c r="H1040" s="65">
        <v>201386</v>
      </c>
      <c r="I1040" s="80">
        <f t="shared" si="32"/>
        <v>16730095.479600001</v>
      </c>
      <c r="J1040" s="65">
        <v>9658736</v>
      </c>
      <c r="K1040" s="65">
        <v>264077.90999999997</v>
      </c>
      <c r="L1040" s="65">
        <v>5133853.62</v>
      </c>
      <c r="M1040" s="65">
        <v>0</v>
      </c>
      <c r="N1040" s="65">
        <v>908326.12</v>
      </c>
      <c r="O1040" s="65">
        <v>91756</v>
      </c>
      <c r="P1040" s="65">
        <v>673345.87</v>
      </c>
      <c r="Q1040" s="80">
        <f t="shared" si="33"/>
        <v>16730095.52</v>
      </c>
      <c r="R1040" s="65">
        <v>16006115.52</v>
      </c>
      <c r="S1040" s="65">
        <v>723980</v>
      </c>
      <c r="T1040" s="52">
        <f>SUM('Part C'!$R1040:$S1040)</f>
        <v>16730095.52</v>
      </c>
      <c r="U1040" s="65">
        <v>14793.0827356747</v>
      </c>
      <c r="V1040" s="65">
        <v>669.112754158965</v>
      </c>
      <c r="W1040" s="65">
        <v>7295100.5034785103</v>
      </c>
      <c r="X1040" s="65">
        <v>24025196.023478501</v>
      </c>
      <c r="Y1040" s="17">
        <v>22204.4325540467</v>
      </c>
    </row>
    <row r="1041" spans="1:25" s="11" customFormat="1" ht="15" x14ac:dyDescent="0.35">
      <c r="A1041" s="106" t="s">
        <v>3252</v>
      </c>
      <c r="B1041" s="106" t="s">
        <v>3253</v>
      </c>
      <c r="C1041" s="106" t="s">
        <v>3254</v>
      </c>
      <c r="D1041" s="65">
        <v>8309712</v>
      </c>
      <c r="E1041" s="65">
        <v>4452477</v>
      </c>
      <c r="F1041" s="79">
        <v>7539901.2611999996</v>
      </c>
      <c r="G1041" s="65">
        <v>0</v>
      </c>
      <c r="H1041" s="65">
        <v>186104</v>
      </c>
      <c r="I1041" s="80">
        <f t="shared" si="32"/>
        <v>20488194.2612</v>
      </c>
      <c r="J1041" s="65">
        <v>11473862</v>
      </c>
      <c r="K1041" s="65">
        <v>618635.18000000005</v>
      </c>
      <c r="L1041" s="65">
        <v>6650271</v>
      </c>
      <c r="M1041" s="65">
        <v>124476.25</v>
      </c>
      <c r="N1041" s="65">
        <v>905259.06</v>
      </c>
      <c r="O1041" s="65">
        <v>54341</v>
      </c>
      <c r="P1041" s="65">
        <v>661349.65</v>
      </c>
      <c r="Q1041" s="80">
        <f t="shared" si="33"/>
        <v>20488194.139999997</v>
      </c>
      <c r="R1041" s="65">
        <v>19388695.140000001</v>
      </c>
      <c r="S1041" s="65">
        <v>1099499</v>
      </c>
      <c r="T1041" s="52">
        <f>SUM('Part C'!$R1041:$S1041)</f>
        <v>20488194.140000001</v>
      </c>
      <c r="U1041" s="65">
        <v>15473.818946528299</v>
      </c>
      <c r="V1041" s="65">
        <v>877.49321628092605</v>
      </c>
      <c r="W1041" s="65">
        <v>8448023.0414589401</v>
      </c>
      <c r="X1041" s="65">
        <v>28936217.181458902</v>
      </c>
      <c r="Y1041" s="17">
        <v>23093.5492270223</v>
      </c>
    </row>
    <row r="1042" spans="1:25" s="11" customFormat="1" ht="15" x14ac:dyDescent="0.35">
      <c r="A1042" s="106" t="s">
        <v>3255</v>
      </c>
      <c r="B1042" s="106" t="s">
        <v>3256</v>
      </c>
      <c r="C1042" s="106" t="s">
        <v>3257</v>
      </c>
      <c r="D1042" s="65">
        <v>11060198</v>
      </c>
      <c r="E1042" s="65">
        <v>3022769</v>
      </c>
      <c r="F1042" s="79">
        <v>8320216.9035999998</v>
      </c>
      <c r="G1042" s="65">
        <v>0</v>
      </c>
      <c r="H1042" s="65">
        <v>518328</v>
      </c>
      <c r="I1042" s="80">
        <f t="shared" si="32"/>
        <v>22921511.9036</v>
      </c>
      <c r="J1042" s="65">
        <v>16107869</v>
      </c>
      <c r="K1042" s="65">
        <v>0</v>
      </c>
      <c r="L1042" s="65">
        <v>4682538.8899999997</v>
      </c>
      <c r="M1042" s="65">
        <v>0</v>
      </c>
      <c r="N1042" s="65">
        <v>1305684.1000000001</v>
      </c>
      <c r="O1042" s="65">
        <v>146514.23999999999</v>
      </c>
      <c r="P1042" s="65">
        <v>678905.72</v>
      </c>
      <c r="Q1042" s="80">
        <f t="shared" si="33"/>
        <v>22921511.949999999</v>
      </c>
      <c r="R1042" s="65">
        <v>20920084.949999999</v>
      </c>
      <c r="S1042" s="65">
        <v>2001427</v>
      </c>
      <c r="T1042" s="52">
        <f>SUM('Part C'!$R1042:$S1042)</f>
        <v>22921511.949999999</v>
      </c>
      <c r="U1042" s="65">
        <v>14701.394905130001</v>
      </c>
      <c r="V1042" s="65">
        <v>1406.4841883345</v>
      </c>
      <c r="W1042" s="65">
        <v>9594203.3423751593</v>
      </c>
      <c r="X1042" s="65">
        <v>32515715.292375199</v>
      </c>
      <c r="Y1042" s="17">
        <v>22850.116157677599</v>
      </c>
    </row>
    <row r="1043" spans="1:25" s="11" customFormat="1" ht="15" x14ac:dyDescent="0.35">
      <c r="A1043" s="106" t="s">
        <v>3258</v>
      </c>
      <c r="B1043" s="106" t="s">
        <v>3259</v>
      </c>
      <c r="C1043" s="106" t="s">
        <v>3260</v>
      </c>
      <c r="D1043" s="65">
        <v>6149350</v>
      </c>
      <c r="E1043" s="65">
        <v>2169860</v>
      </c>
      <c r="F1043" s="79">
        <v>4914989.2680000002</v>
      </c>
      <c r="G1043" s="65">
        <v>0</v>
      </c>
      <c r="H1043" s="65">
        <v>370429</v>
      </c>
      <c r="I1043" s="80">
        <f t="shared" si="32"/>
        <v>13604628.267999999</v>
      </c>
      <c r="J1043" s="65">
        <v>9207862</v>
      </c>
      <c r="K1043" s="65">
        <v>0</v>
      </c>
      <c r="L1043" s="65">
        <v>2827984.25</v>
      </c>
      <c r="M1043" s="65">
        <v>0</v>
      </c>
      <c r="N1043" s="65">
        <v>924953.16</v>
      </c>
      <c r="O1043" s="65">
        <v>43860</v>
      </c>
      <c r="P1043" s="65">
        <v>599968.63</v>
      </c>
      <c r="Q1043" s="80">
        <f t="shared" si="33"/>
        <v>13604628.040000001</v>
      </c>
      <c r="R1043" s="65">
        <v>12749028.039999999</v>
      </c>
      <c r="S1043" s="65">
        <v>855600</v>
      </c>
      <c r="T1043" s="52">
        <f>SUM('Part C'!$R1043:$S1043)</f>
        <v>13604628.039999999</v>
      </c>
      <c r="U1043" s="65">
        <v>14670.9183429229</v>
      </c>
      <c r="V1043" s="65">
        <v>984.57997698504005</v>
      </c>
      <c r="W1043" s="65">
        <v>5859004.0088011296</v>
      </c>
      <c r="X1043" s="65">
        <v>19463632.048801102</v>
      </c>
      <c r="Y1043" s="17">
        <v>22397.735384120999</v>
      </c>
    </row>
    <row r="1044" spans="1:25" s="11" customFormat="1" ht="15" x14ac:dyDescent="0.35">
      <c r="A1044" s="106" t="s">
        <v>3261</v>
      </c>
      <c r="B1044" s="106" t="s">
        <v>3262</v>
      </c>
      <c r="C1044" s="106" t="s">
        <v>3263</v>
      </c>
      <c r="D1044" s="65">
        <v>9827336</v>
      </c>
      <c r="E1044" s="65">
        <v>3167886</v>
      </c>
      <c r="F1044" s="79">
        <v>7677577.1575999996</v>
      </c>
      <c r="G1044" s="65">
        <v>0</v>
      </c>
      <c r="H1044" s="65">
        <v>2013215</v>
      </c>
      <c r="I1044" s="80">
        <f t="shared" si="32"/>
        <v>22686014.157600001</v>
      </c>
      <c r="J1044" s="65">
        <v>15497446</v>
      </c>
      <c r="K1044" s="65">
        <v>0</v>
      </c>
      <c r="L1044" s="65">
        <v>5289931.78</v>
      </c>
      <c r="M1044" s="65">
        <v>0</v>
      </c>
      <c r="N1044" s="65">
        <v>929903.73</v>
      </c>
      <c r="O1044" s="65">
        <v>248126</v>
      </c>
      <c r="P1044" s="65">
        <v>720606.95</v>
      </c>
      <c r="Q1044" s="80">
        <f t="shared" si="33"/>
        <v>22686014.460000001</v>
      </c>
      <c r="R1044" s="65">
        <v>20714852.460000001</v>
      </c>
      <c r="S1044" s="65">
        <v>1971162</v>
      </c>
      <c r="T1044" s="52">
        <f>SUM('Part C'!$R1044:$S1044)</f>
        <v>22686014.460000001</v>
      </c>
      <c r="U1044" s="65">
        <v>13270.2450096092</v>
      </c>
      <c r="V1044" s="65">
        <v>1262.75592568866</v>
      </c>
      <c r="W1044" s="65">
        <v>10524632.057236601</v>
      </c>
      <c r="X1044" s="65">
        <v>33210646.517236602</v>
      </c>
      <c r="Y1044" s="17">
        <v>21275.2379995109</v>
      </c>
    </row>
    <row r="1045" spans="1:25" s="11" customFormat="1" ht="15" x14ac:dyDescent="0.35">
      <c r="A1045" s="106" t="s">
        <v>3264</v>
      </c>
      <c r="B1045" s="106" t="s">
        <v>3265</v>
      </c>
      <c r="C1045" s="106" t="s">
        <v>3266</v>
      </c>
      <c r="D1045" s="65">
        <v>7343955</v>
      </c>
      <c r="E1045" s="65">
        <v>2412301</v>
      </c>
      <c r="F1045" s="79">
        <v>5763996.0448000003</v>
      </c>
      <c r="G1045" s="65">
        <v>0</v>
      </c>
      <c r="H1045" s="65">
        <v>226722</v>
      </c>
      <c r="I1045" s="80">
        <f t="shared" si="32"/>
        <v>15746974.0448</v>
      </c>
      <c r="J1045" s="65">
        <v>9753738</v>
      </c>
      <c r="K1045" s="65">
        <v>360570.09</v>
      </c>
      <c r="L1045" s="65">
        <v>4180285.15</v>
      </c>
      <c r="M1045" s="65">
        <v>401268.04</v>
      </c>
      <c r="N1045" s="65">
        <v>672232.31</v>
      </c>
      <c r="O1045" s="65">
        <v>43667</v>
      </c>
      <c r="P1045" s="65">
        <v>335213.38</v>
      </c>
      <c r="Q1045" s="80">
        <f t="shared" si="33"/>
        <v>15746973.970000001</v>
      </c>
      <c r="R1045" s="65">
        <v>15434703.970000001</v>
      </c>
      <c r="S1045" s="65">
        <v>312270</v>
      </c>
      <c r="T1045" s="52">
        <f>SUM('Part C'!$R1045:$S1045)</f>
        <v>15746973.970000001</v>
      </c>
      <c r="U1045" s="65">
        <v>12487.624571197401</v>
      </c>
      <c r="V1045" s="65">
        <v>252.64563106796101</v>
      </c>
      <c r="W1045" s="65">
        <v>8333405.0113673201</v>
      </c>
      <c r="X1045" s="65">
        <v>24080378.981367301</v>
      </c>
      <c r="Y1045" s="17">
        <v>19482.507266478398</v>
      </c>
    </row>
    <row r="1046" spans="1:25" s="11" customFormat="1" ht="15" x14ac:dyDescent="0.35">
      <c r="A1046" s="106" t="s">
        <v>3267</v>
      </c>
      <c r="B1046" s="106" t="s">
        <v>3268</v>
      </c>
      <c r="C1046" s="106" t="s">
        <v>3269</v>
      </c>
      <c r="D1046" s="65">
        <v>5679086</v>
      </c>
      <c r="E1046" s="65">
        <v>2590793</v>
      </c>
      <c r="F1046" s="79">
        <v>4885844.5131999999</v>
      </c>
      <c r="G1046" s="65">
        <v>0</v>
      </c>
      <c r="H1046" s="65">
        <v>247105</v>
      </c>
      <c r="I1046" s="80">
        <f t="shared" si="32"/>
        <v>13402828.5132</v>
      </c>
      <c r="J1046" s="65">
        <v>8130643</v>
      </c>
      <c r="K1046" s="65">
        <v>0</v>
      </c>
      <c r="L1046" s="65">
        <v>4328464.99</v>
      </c>
      <c r="M1046" s="65">
        <v>0</v>
      </c>
      <c r="N1046" s="65">
        <v>722907.24</v>
      </c>
      <c r="O1046" s="65">
        <v>28433</v>
      </c>
      <c r="P1046" s="65">
        <v>192380.22</v>
      </c>
      <c r="Q1046" s="80">
        <f t="shared" si="33"/>
        <v>13402828.450000001</v>
      </c>
      <c r="R1046" s="65">
        <v>12398519.449999999</v>
      </c>
      <c r="S1046" s="65">
        <v>1004309</v>
      </c>
      <c r="T1046" s="52">
        <f>SUM('Part C'!$R1046:$S1046)</f>
        <v>13402828.449999999</v>
      </c>
      <c r="U1046" s="65">
        <v>15083.3569951338</v>
      </c>
      <c r="V1046" s="65">
        <v>1221.7871046228699</v>
      </c>
      <c r="W1046" s="65">
        <v>5542118.8667831197</v>
      </c>
      <c r="X1046" s="65">
        <v>18944947.3167831</v>
      </c>
      <c r="Y1046" s="17">
        <v>23047.381163969701</v>
      </c>
    </row>
    <row r="1047" spans="1:25" s="11" customFormat="1" ht="15" x14ac:dyDescent="0.35">
      <c r="A1047" s="106" t="s">
        <v>3270</v>
      </c>
      <c r="B1047" s="106" t="s">
        <v>3271</v>
      </c>
      <c r="C1047" s="106" t="s">
        <v>3272</v>
      </c>
      <c r="D1047" s="65">
        <v>10930171</v>
      </c>
      <c r="E1047" s="65">
        <v>3583625</v>
      </c>
      <c r="F1047" s="79">
        <v>8574750.6767999995</v>
      </c>
      <c r="G1047" s="65">
        <v>0</v>
      </c>
      <c r="H1047" s="65">
        <v>693369</v>
      </c>
      <c r="I1047" s="80">
        <f t="shared" si="32"/>
        <v>23781915.676799998</v>
      </c>
      <c r="J1047" s="65">
        <v>15978921</v>
      </c>
      <c r="K1047" s="65">
        <v>0</v>
      </c>
      <c r="L1047" s="65">
        <v>5144542.21</v>
      </c>
      <c r="M1047" s="65">
        <v>0</v>
      </c>
      <c r="N1047" s="65">
        <v>1429196.99</v>
      </c>
      <c r="O1047" s="65">
        <v>185864.23</v>
      </c>
      <c r="P1047" s="65">
        <v>1043391.13</v>
      </c>
      <c r="Q1047" s="80">
        <f t="shared" si="33"/>
        <v>23781915.559999999</v>
      </c>
      <c r="R1047" s="65">
        <v>22291883.559999999</v>
      </c>
      <c r="S1047" s="65">
        <v>1490032</v>
      </c>
      <c r="T1047" s="52">
        <f>SUM('Part C'!$R1047:$S1047)</f>
        <v>23781915.559999999</v>
      </c>
      <c r="U1047" s="65">
        <v>12432.7292582264</v>
      </c>
      <c r="V1047" s="65">
        <v>831.02732849972097</v>
      </c>
      <c r="W1047" s="65">
        <v>12088831.056134</v>
      </c>
      <c r="X1047" s="65">
        <v>35870746.616134003</v>
      </c>
      <c r="Y1047" s="17">
        <v>20005.993650939199</v>
      </c>
    </row>
    <row r="1048" spans="1:25" s="11" customFormat="1" ht="15" x14ac:dyDescent="0.35">
      <c r="A1048" s="106" t="s">
        <v>3273</v>
      </c>
      <c r="B1048" s="106" t="s">
        <v>3274</v>
      </c>
      <c r="C1048" s="106" t="s">
        <v>3275</v>
      </c>
      <c r="D1048" s="65">
        <v>2885441</v>
      </c>
      <c r="E1048" s="65">
        <v>1892320</v>
      </c>
      <c r="F1048" s="79">
        <v>2822701.1987999999</v>
      </c>
      <c r="G1048" s="65">
        <v>0</v>
      </c>
      <c r="H1048" s="65">
        <v>59061</v>
      </c>
      <c r="I1048" s="80">
        <f t="shared" si="32"/>
        <v>7659523.1987999994</v>
      </c>
      <c r="J1048" s="65">
        <v>3829421</v>
      </c>
      <c r="K1048" s="65">
        <v>0</v>
      </c>
      <c r="L1048" s="65">
        <v>2845777.35</v>
      </c>
      <c r="M1048" s="65">
        <v>0</v>
      </c>
      <c r="N1048" s="65">
        <v>463295.05</v>
      </c>
      <c r="O1048" s="65">
        <v>15270</v>
      </c>
      <c r="P1048" s="65">
        <v>505759.86</v>
      </c>
      <c r="Q1048" s="80">
        <f t="shared" si="33"/>
        <v>7659523.2599999998</v>
      </c>
      <c r="R1048" s="65">
        <v>7478411.2599999998</v>
      </c>
      <c r="S1048" s="65">
        <v>181112</v>
      </c>
      <c r="T1048" s="52">
        <f>SUM('Part C'!$R1048:$S1048)</f>
        <v>7659523.2599999998</v>
      </c>
      <c r="U1048" s="65">
        <v>17596.261788235301</v>
      </c>
      <c r="V1048" s="65">
        <v>426.14588235294099</v>
      </c>
      <c r="W1048" s="65">
        <v>2865450.7522905399</v>
      </c>
      <c r="X1048" s="65">
        <v>10524974.0122905</v>
      </c>
      <c r="Y1048" s="17">
        <v>24764.644734801299</v>
      </c>
    </row>
    <row r="1049" spans="1:25" s="11" customFormat="1" ht="15" x14ac:dyDescent="0.35">
      <c r="A1049" s="106" t="s">
        <v>3276</v>
      </c>
      <c r="B1049" s="106" t="s">
        <v>3277</v>
      </c>
      <c r="C1049" s="106" t="s">
        <v>3278</v>
      </c>
      <c r="D1049" s="65">
        <v>2809595</v>
      </c>
      <c r="E1049" s="65">
        <v>1610542</v>
      </c>
      <c r="F1049" s="79">
        <v>2611416.9396000002</v>
      </c>
      <c r="G1049" s="65">
        <v>0</v>
      </c>
      <c r="H1049" s="65">
        <v>57784</v>
      </c>
      <c r="I1049" s="80">
        <f t="shared" si="32"/>
        <v>7089337.9396000002</v>
      </c>
      <c r="J1049" s="65">
        <v>4592654</v>
      </c>
      <c r="K1049" s="65">
        <v>0</v>
      </c>
      <c r="L1049" s="65">
        <v>1621255.87</v>
      </c>
      <c r="M1049" s="65">
        <v>0</v>
      </c>
      <c r="N1049" s="65">
        <v>707198.09</v>
      </c>
      <c r="O1049" s="65">
        <v>17820</v>
      </c>
      <c r="P1049" s="65">
        <v>150410.14000000001</v>
      </c>
      <c r="Q1049" s="80">
        <f t="shared" si="33"/>
        <v>7089338.0999999996</v>
      </c>
      <c r="R1049" s="65">
        <v>6770540.0999999996</v>
      </c>
      <c r="S1049" s="65">
        <v>318798</v>
      </c>
      <c r="T1049" s="52">
        <f>SUM('Part C'!$R1049:$S1049)</f>
        <v>7089338.0999999996</v>
      </c>
      <c r="U1049" s="65">
        <v>14314.038266384799</v>
      </c>
      <c r="V1049" s="65">
        <v>673.99154334038099</v>
      </c>
      <c r="W1049" s="65">
        <v>3189078.1313727698</v>
      </c>
      <c r="X1049" s="65">
        <v>10278416.2313728</v>
      </c>
      <c r="Y1049" s="17">
        <v>21730.266873938199</v>
      </c>
    </row>
    <row r="1050" spans="1:25" s="11" customFormat="1" ht="15" x14ac:dyDescent="0.35">
      <c r="A1050" s="106" t="s">
        <v>3279</v>
      </c>
      <c r="B1050" s="106" t="s">
        <v>3280</v>
      </c>
      <c r="C1050" s="106" t="s">
        <v>3281</v>
      </c>
      <c r="D1050" s="65">
        <v>7170470</v>
      </c>
      <c r="E1050" s="65">
        <v>3945267</v>
      </c>
      <c r="F1050" s="79">
        <v>6567177.4195999997</v>
      </c>
      <c r="G1050" s="65">
        <v>0</v>
      </c>
      <c r="H1050" s="65">
        <v>293468</v>
      </c>
      <c r="I1050" s="80">
        <f t="shared" si="32"/>
        <v>17976382.419599999</v>
      </c>
      <c r="J1050" s="65">
        <v>10122653</v>
      </c>
      <c r="K1050" s="65">
        <v>0</v>
      </c>
      <c r="L1050" s="65">
        <v>6462028.4500000002</v>
      </c>
      <c r="M1050" s="65">
        <v>0</v>
      </c>
      <c r="N1050" s="65">
        <v>680186.31</v>
      </c>
      <c r="O1050" s="65">
        <v>141683.24</v>
      </c>
      <c r="P1050" s="65">
        <v>569831.24</v>
      </c>
      <c r="Q1050" s="80">
        <f t="shared" si="33"/>
        <v>17976382.239999995</v>
      </c>
      <c r="R1050" s="65">
        <v>16576824.24</v>
      </c>
      <c r="S1050" s="65">
        <v>1399558</v>
      </c>
      <c r="T1050" s="52">
        <f>SUM('Part C'!$R1050:$S1050)</f>
        <v>17976382.240000002</v>
      </c>
      <c r="U1050" s="65">
        <v>19010.119541284399</v>
      </c>
      <c r="V1050" s="65">
        <v>1604.99770642202</v>
      </c>
      <c r="W1050" s="65">
        <v>5879230.7199937701</v>
      </c>
      <c r="X1050" s="65">
        <v>23855612.959993798</v>
      </c>
      <c r="Y1050" s="17">
        <v>27357.354311919498</v>
      </c>
    </row>
    <row r="1051" spans="1:25" s="11" customFormat="1" ht="15" x14ac:dyDescent="0.35">
      <c r="A1051" s="106" t="s">
        <v>3282</v>
      </c>
      <c r="B1051" s="106" t="s">
        <v>3283</v>
      </c>
      <c r="C1051" s="106" t="s">
        <v>3284</v>
      </c>
      <c r="D1051" s="65">
        <v>5519939</v>
      </c>
      <c r="E1051" s="65">
        <v>2579217</v>
      </c>
      <c r="F1051" s="79">
        <v>4784981.3647999996</v>
      </c>
      <c r="G1051" s="65">
        <v>0</v>
      </c>
      <c r="H1051" s="65">
        <v>217300</v>
      </c>
      <c r="I1051" s="80">
        <f t="shared" si="32"/>
        <v>13101437.364799999</v>
      </c>
      <c r="J1051" s="65">
        <v>7506433</v>
      </c>
      <c r="K1051" s="65">
        <v>0</v>
      </c>
      <c r="L1051" s="65">
        <v>4103196.57</v>
      </c>
      <c r="M1051" s="65">
        <v>0</v>
      </c>
      <c r="N1051" s="65">
        <v>709355.22</v>
      </c>
      <c r="O1051" s="65">
        <v>22293</v>
      </c>
      <c r="P1051" s="65">
        <v>760159.33</v>
      </c>
      <c r="Q1051" s="80">
        <f t="shared" si="33"/>
        <v>13101437.120000001</v>
      </c>
      <c r="R1051" s="65">
        <v>11899414.119999999</v>
      </c>
      <c r="S1051" s="65">
        <v>1202023</v>
      </c>
      <c r="T1051" s="52">
        <f>SUM('Part C'!$R1051:$S1051)</f>
        <v>13101437.119999999</v>
      </c>
      <c r="U1051" s="65">
        <v>17550.758289085501</v>
      </c>
      <c r="V1051" s="65">
        <v>1772.89528023599</v>
      </c>
      <c r="W1051" s="65">
        <v>4571236.7295364402</v>
      </c>
      <c r="X1051" s="65">
        <v>17672673.8495364</v>
      </c>
      <c r="Y1051" s="17">
        <v>26065.8906335346</v>
      </c>
    </row>
    <row r="1052" spans="1:25" s="11" customFormat="1" ht="15" x14ac:dyDescent="0.35">
      <c r="A1052" s="106" t="s">
        <v>3285</v>
      </c>
      <c r="B1052" s="106" t="s">
        <v>3286</v>
      </c>
      <c r="C1052" s="106" t="s">
        <v>3287</v>
      </c>
      <c r="D1052" s="65">
        <v>4507190</v>
      </c>
      <c r="E1052" s="65">
        <v>2799165</v>
      </c>
      <c r="F1052" s="79">
        <v>4316594.534</v>
      </c>
      <c r="G1052" s="65">
        <v>0</v>
      </c>
      <c r="H1052" s="65">
        <v>228933</v>
      </c>
      <c r="I1052" s="80">
        <f t="shared" si="32"/>
        <v>11851882.534</v>
      </c>
      <c r="J1052" s="65">
        <v>2277057</v>
      </c>
      <c r="K1052" s="65">
        <v>0</v>
      </c>
      <c r="L1052" s="65">
        <v>8025327.6200000001</v>
      </c>
      <c r="M1052" s="65">
        <v>0</v>
      </c>
      <c r="N1052" s="65">
        <v>877727.08</v>
      </c>
      <c r="O1052" s="65">
        <v>154965.63</v>
      </c>
      <c r="P1052" s="65">
        <v>516804.79</v>
      </c>
      <c r="Q1052" s="80">
        <f t="shared" si="33"/>
        <v>11851882.120000001</v>
      </c>
      <c r="R1052" s="65">
        <v>11724791.119999999</v>
      </c>
      <c r="S1052" s="65">
        <v>127091</v>
      </c>
      <c r="T1052" s="52">
        <f>SUM('Part C'!$R1052:$S1052)</f>
        <v>11851882.119999999</v>
      </c>
      <c r="U1052" s="65">
        <v>27849.860142517799</v>
      </c>
      <c r="V1052" s="65">
        <v>301.87885985748198</v>
      </c>
      <c r="W1052" s="65">
        <v>2838481.8040336901</v>
      </c>
      <c r="X1052" s="65">
        <v>14690363.9240337</v>
      </c>
      <c r="Y1052" s="17">
        <v>34893.9760665883</v>
      </c>
    </row>
    <row r="1053" spans="1:25" s="11" customFormat="1" ht="15" x14ac:dyDescent="0.35">
      <c r="A1053" s="106" t="s">
        <v>3288</v>
      </c>
      <c r="B1053" s="106" t="s">
        <v>3289</v>
      </c>
      <c r="C1053" s="106" t="s">
        <v>3290</v>
      </c>
      <c r="D1053" s="65">
        <v>2445120</v>
      </c>
      <c r="E1053" s="65">
        <v>1202558</v>
      </c>
      <c r="F1053" s="79">
        <v>2155048.1623999998</v>
      </c>
      <c r="G1053" s="65">
        <v>0</v>
      </c>
      <c r="H1053" s="65">
        <v>63892</v>
      </c>
      <c r="I1053" s="80">
        <f t="shared" si="32"/>
        <v>5866618.1623999998</v>
      </c>
      <c r="J1053" s="65">
        <v>3725212</v>
      </c>
      <c r="K1053" s="65">
        <v>0</v>
      </c>
      <c r="L1053" s="65">
        <v>1347008.31</v>
      </c>
      <c r="M1053" s="65">
        <v>0</v>
      </c>
      <c r="N1053" s="65">
        <v>468956.7</v>
      </c>
      <c r="O1053" s="65">
        <v>8738</v>
      </c>
      <c r="P1053" s="65">
        <v>316702.83</v>
      </c>
      <c r="Q1053" s="80">
        <f t="shared" si="33"/>
        <v>5866617.8400000008</v>
      </c>
      <c r="R1053" s="65">
        <v>5775601.8399999999</v>
      </c>
      <c r="S1053" s="65">
        <v>91016</v>
      </c>
      <c r="T1053" s="52">
        <f>SUM('Part C'!$R1053:$S1053)</f>
        <v>5866617.8399999999</v>
      </c>
      <c r="U1053" s="65">
        <v>10735.3194052045</v>
      </c>
      <c r="V1053" s="65">
        <v>169.174721189591</v>
      </c>
      <c r="W1053" s="65">
        <v>3627323.5405466198</v>
      </c>
      <c r="X1053" s="65">
        <v>9493941.3805466201</v>
      </c>
      <c r="Y1053" s="17">
        <v>17646.731190607101</v>
      </c>
    </row>
    <row r="1054" spans="1:25" s="11" customFormat="1" ht="15" x14ac:dyDescent="0.35">
      <c r="A1054" s="106" t="s">
        <v>3291</v>
      </c>
      <c r="B1054" s="106" t="s">
        <v>3292</v>
      </c>
      <c r="C1054" s="106" t="s">
        <v>3293</v>
      </c>
      <c r="D1054" s="65">
        <v>3052530</v>
      </c>
      <c r="E1054" s="65">
        <v>1571566</v>
      </c>
      <c r="F1054" s="79">
        <v>2731915.9167999998</v>
      </c>
      <c r="G1054" s="65">
        <v>0</v>
      </c>
      <c r="H1054" s="65">
        <v>86613</v>
      </c>
      <c r="I1054" s="80">
        <f t="shared" si="32"/>
        <v>7442624.9167999998</v>
      </c>
      <c r="J1054" s="65">
        <v>4555574</v>
      </c>
      <c r="K1054" s="65">
        <v>0</v>
      </c>
      <c r="L1054" s="65">
        <v>2229563.4700000002</v>
      </c>
      <c r="M1054" s="65">
        <v>0</v>
      </c>
      <c r="N1054" s="65">
        <v>478652.63</v>
      </c>
      <c r="O1054" s="65">
        <v>22057</v>
      </c>
      <c r="P1054" s="65">
        <v>156778.10999999999</v>
      </c>
      <c r="Q1054" s="80">
        <f t="shared" si="33"/>
        <v>7442625.2100000009</v>
      </c>
      <c r="R1054" s="65">
        <v>7111269.21</v>
      </c>
      <c r="S1054" s="65">
        <v>331356</v>
      </c>
      <c r="T1054" s="52">
        <f>SUM('Part C'!$R1054:$S1054)</f>
        <v>7442625.21</v>
      </c>
      <c r="U1054" s="65">
        <v>14784.3434719335</v>
      </c>
      <c r="V1054" s="65">
        <v>688.88981288981302</v>
      </c>
      <c r="W1054" s="65">
        <v>3243016.0278864698</v>
      </c>
      <c r="X1054" s="65">
        <v>10685641.2378865</v>
      </c>
      <c r="Y1054" s="17">
        <v>22215.470349036299</v>
      </c>
    </row>
    <row r="1055" spans="1:25" s="11" customFormat="1" ht="15" x14ac:dyDescent="0.35">
      <c r="A1055" s="106" t="s">
        <v>3294</v>
      </c>
      <c r="B1055" s="106" t="s">
        <v>3295</v>
      </c>
      <c r="C1055" s="106" t="s">
        <v>3296</v>
      </c>
      <c r="D1055" s="65">
        <v>861144</v>
      </c>
      <c r="E1055" s="65">
        <v>357197</v>
      </c>
      <c r="F1055" s="79">
        <v>719795.8628</v>
      </c>
      <c r="G1055" s="65">
        <v>0</v>
      </c>
      <c r="H1055" s="65">
        <v>156394</v>
      </c>
      <c r="I1055" s="80">
        <f t="shared" si="32"/>
        <v>2094530.8628</v>
      </c>
      <c r="J1055" s="65">
        <v>1339772</v>
      </c>
      <c r="K1055" s="65">
        <v>0</v>
      </c>
      <c r="L1055" s="65">
        <v>464515.19</v>
      </c>
      <c r="M1055" s="65">
        <v>0</v>
      </c>
      <c r="N1055" s="65">
        <v>283459.88</v>
      </c>
      <c r="O1055" s="65">
        <v>6784</v>
      </c>
      <c r="P1055" s="65">
        <v>0</v>
      </c>
      <c r="Q1055" s="80">
        <f t="shared" si="33"/>
        <v>2094531.0699999998</v>
      </c>
      <c r="R1055" s="65">
        <v>2027917.07</v>
      </c>
      <c r="S1055" s="65">
        <v>66614</v>
      </c>
      <c r="T1055" s="52">
        <f>SUM('Part C'!$R1055:$S1055)</f>
        <v>2094531.07</v>
      </c>
      <c r="U1055" s="65">
        <v>22532.411888888899</v>
      </c>
      <c r="V1055" s="65">
        <v>740.15555555555602</v>
      </c>
      <c r="W1055" s="65">
        <v>606801.335779174</v>
      </c>
      <c r="X1055" s="65">
        <v>2701332.4057791699</v>
      </c>
      <c r="Y1055" s="17">
        <v>30014.8045086575</v>
      </c>
    </row>
    <row r="1056" spans="1:25" s="11" customFormat="1" ht="15" x14ac:dyDescent="0.35">
      <c r="A1056" s="106" t="s">
        <v>3297</v>
      </c>
      <c r="B1056" s="106" t="s">
        <v>3298</v>
      </c>
      <c r="C1056" s="106" t="s">
        <v>3299</v>
      </c>
      <c r="D1056" s="65">
        <v>426822</v>
      </c>
      <c r="E1056" s="65">
        <v>442574</v>
      </c>
      <c r="F1056" s="79">
        <v>513639.1568</v>
      </c>
      <c r="G1056" s="65">
        <v>0</v>
      </c>
      <c r="H1056" s="65">
        <v>87161</v>
      </c>
      <c r="I1056" s="80">
        <f t="shared" si="32"/>
        <v>1470196.1568</v>
      </c>
      <c r="J1056" s="65">
        <v>790030</v>
      </c>
      <c r="K1056" s="65">
        <v>0</v>
      </c>
      <c r="L1056" s="65">
        <v>415930.57</v>
      </c>
      <c r="M1056" s="65">
        <v>0</v>
      </c>
      <c r="N1056" s="65">
        <v>263274.21999999997</v>
      </c>
      <c r="O1056" s="65">
        <v>961</v>
      </c>
      <c r="P1056" s="65">
        <v>0</v>
      </c>
      <c r="Q1056" s="80">
        <f t="shared" si="33"/>
        <v>1470195.79</v>
      </c>
      <c r="R1056" s="65">
        <v>1414236.79</v>
      </c>
      <c r="S1056" s="65">
        <v>55959</v>
      </c>
      <c r="T1056" s="52">
        <f>SUM('Part C'!$R1056:$S1056)</f>
        <v>1470195.79</v>
      </c>
      <c r="U1056" s="65">
        <v>18856.490533333301</v>
      </c>
      <c r="V1056" s="65">
        <v>746.12</v>
      </c>
      <c r="W1056" s="65">
        <v>505667.77981597802</v>
      </c>
      <c r="X1056" s="65">
        <v>1975863.56981598</v>
      </c>
      <c r="Y1056" s="17">
        <v>26344.847597546399</v>
      </c>
    </row>
    <row r="1057" spans="1:25" s="11" customFormat="1" ht="15" x14ac:dyDescent="0.35">
      <c r="A1057" s="106" t="s">
        <v>3300</v>
      </c>
      <c r="B1057" s="106" t="s">
        <v>3301</v>
      </c>
      <c r="C1057" s="106" t="s">
        <v>3302</v>
      </c>
      <c r="D1057" s="65">
        <v>2155412</v>
      </c>
      <c r="E1057" s="65">
        <v>1249670</v>
      </c>
      <c r="F1057" s="79">
        <v>2011722.4456</v>
      </c>
      <c r="G1057" s="65">
        <v>0</v>
      </c>
      <c r="H1057" s="65">
        <v>44913</v>
      </c>
      <c r="I1057" s="80">
        <f t="shared" si="32"/>
        <v>5461717.4456000002</v>
      </c>
      <c r="J1057" s="65">
        <v>3119588</v>
      </c>
      <c r="K1057" s="65">
        <v>0</v>
      </c>
      <c r="L1057" s="65">
        <v>1685940.98</v>
      </c>
      <c r="M1057" s="65">
        <v>0</v>
      </c>
      <c r="N1057" s="65">
        <v>485650.56</v>
      </c>
      <c r="O1057" s="65">
        <v>6423</v>
      </c>
      <c r="P1057" s="65">
        <v>164114.88</v>
      </c>
      <c r="Q1057" s="80">
        <f t="shared" si="33"/>
        <v>5461717.4199999999</v>
      </c>
      <c r="R1057" s="65">
        <v>5167311.42</v>
      </c>
      <c r="S1057" s="65">
        <v>294406</v>
      </c>
      <c r="T1057" s="52">
        <f>SUM('Part C'!$R1057:$S1057)</f>
        <v>5461717.4199999999</v>
      </c>
      <c r="U1057" s="65">
        <v>18259.050954063601</v>
      </c>
      <c r="V1057" s="65">
        <v>1040.3038869258</v>
      </c>
      <c r="W1057" s="65">
        <v>1908053.0891722899</v>
      </c>
      <c r="X1057" s="65">
        <v>7369770.5091722896</v>
      </c>
      <c r="Y1057" s="17">
        <v>26041.5919052024</v>
      </c>
    </row>
    <row r="1058" spans="1:25" s="11" customFormat="1" ht="15" x14ac:dyDescent="0.35">
      <c r="A1058" s="106" t="s">
        <v>3303</v>
      </c>
      <c r="B1058" s="106" t="s">
        <v>3304</v>
      </c>
      <c r="C1058" s="106" t="s">
        <v>3305</v>
      </c>
      <c r="D1058" s="65">
        <v>19549074</v>
      </c>
      <c r="E1058" s="65">
        <v>8284597</v>
      </c>
      <c r="F1058" s="79">
        <v>16444132.8268</v>
      </c>
      <c r="G1058" s="65">
        <v>0</v>
      </c>
      <c r="H1058" s="65">
        <v>2602308</v>
      </c>
      <c r="I1058" s="80">
        <f t="shared" si="32"/>
        <v>46880111.826800004</v>
      </c>
      <c r="J1058" s="65">
        <v>31800269</v>
      </c>
      <c r="K1058" s="65">
        <v>0</v>
      </c>
      <c r="L1058" s="65">
        <v>8300076.9500000002</v>
      </c>
      <c r="M1058" s="65">
        <v>0</v>
      </c>
      <c r="N1058" s="65">
        <v>2936112.52</v>
      </c>
      <c r="O1058" s="65">
        <v>316781.59000000003</v>
      </c>
      <c r="P1058" s="65">
        <v>3526872</v>
      </c>
      <c r="Q1058" s="80">
        <f t="shared" si="33"/>
        <v>46880112.06000001</v>
      </c>
      <c r="R1058" s="65">
        <v>43318526.060000002</v>
      </c>
      <c r="S1058" s="65">
        <v>3561586</v>
      </c>
      <c r="T1058" s="52">
        <f>SUM('Part C'!$R1058:$S1058)</f>
        <v>46880112.060000002</v>
      </c>
      <c r="U1058" s="65">
        <v>12330.9211670937</v>
      </c>
      <c r="V1058" s="65">
        <v>1013.83034443496</v>
      </c>
      <c r="W1058" s="65">
        <v>23685478.806580398</v>
      </c>
      <c r="X1058" s="65">
        <v>70565590.866580397</v>
      </c>
      <c r="Y1058" s="17">
        <v>20086.9885757417</v>
      </c>
    </row>
    <row r="1059" spans="1:25" s="11" customFormat="1" ht="15" x14ac:dyDescent="0.35">
      <c r="A1059" s="106" t="s">
        <v>3306</v>
      </c>
      <c r="B1059" s="106" t="s">
        <v>3307</v>
      </c>
      <c r="C1059" s="106" t="s">
        <v>3308</v>
      </c>
      <c r="D1059" s="65">
        <v>7240380</v>
      </c>
      <c r="E1059" s="65">
        <v>4410293</v>
      </c>
      <c r="F1059" s="79">
        <v>6883217.6084000003</v>
      </c>
      <c r="G1059" s="65">
        <v>0</v>
      </c>
      <c r="H1059" s="65">
        <v>1444054</v>
      </c>
      <c r="I1059" s="80">
        <f t="shared" si="32"/>
        <v>19977944.608400002</v>
      </c>
      <c r="J1059" s="65">
        <v>11722767</v>
      </c>
      <c r="K1059" s="65">
        <v>0</v>
      </c>
      <c r="L1059" s="65">
        <v>5619755.5300000003</v>
      </c>
      <c r="M1059" s="65">
        <v>0</v>
      </c>
      <c r="N1059" s="65">
        <v>1358932.95</v>
      </c>
      <c r="O1059" s="65">
        <v>151575.79</v>
      </c>
      <c r="P1059" s="65">
        <v>1124913.54</v>
      </c>
      <c r="Q1059" s="80">
        <f t="shared" si="33"/>
        <v>19977944.809999999</v>
      </c>
      <c r="R1059" s="65">
        <v>18697564.809999999</v>
      </c>
      <c r="S1059" s="65">
        <v>1280380</v>
      </c>
      <c r="T1059" s="52">
        <f>SUM('Part C'!$R1059:$S1059)</f>
        <v>19977944.809999999</v>
      </c>
      <c r="U1059" s="65">
        <v>15831.976977138</v>
      </c>
      <c r="V1059" s="65">
        <v>1084.1490262489399</v>
      </c>
      <c r="W1059" s="65">
        <v>7962581.9728356004</v>
      </c>
      <c r="X1059" s="65">
        <v>27940526.782835599</v>
      </c>
      <c r="Y1059" s="17">
        <v>23658.363067599999</v>
      </c>
    </row>
    <row r="1060" spans="1:25" s="11" customFormat="1" ht="15" x14ac:dyDescent="0.35">
      <c r="A1060" s="106" t="s">
        <v>3309</v>
      </c>
      <c r="B1060" s="106" t="s">
        <v>3310</v>
      </c>
      <c r="C1060" s="106" t="s">
        <v>3311</v>
      </c>
      <c r="D1060" s="65">
        <v>22523760</v>
      </c>
      <c r="E1060" s="65">
        <v>12346804</v>
      </c>
      <c r="F1060" s="79">
        <v>20601529.211199999</v>
      </c>
      <c r="G1060" s="65">
        <v>0</v>
      </c>
      <c r="H1060" s="65">
        <v>2993825</v>
      </c>
      <c r="I1060" s="80">
        <f t="shared" si="32"/>
        <v>58465918.211199999</v>
      </c>
      <c r="J1060" s="65">
        <v>40227150</v>
      </c>
      <c r="K1060" s="65">
        <v>0</v>
      </c>
      <c r="L1060" s="65">
        <v>10191426.789999999</v>
      </c>
      <c r="M1060" s="65">
        <v>0</v>
      </c>
      <c r="N1060" s="65">
        <v>3392665.75</v>
      </c>
      <c r="O1060" s="65">
        <v>671475.16</v>
      </c>
      <c r="P1060" s="65">
        <v>3983200.94</v>
      </c>
      <c r="Q1060" s="80">
        <f t="shared" si="33"/>
        <v>58465918.639999993</v>
      </c>
      <c r="R1060" s="65">
        <v>54108853.640000001</v>
      </c>
      <c r="S1060" s="65">
        <v>4357065</v>
      </c>
      <c r="T1060" s="52">
        <f>SUM('Part C'!$R1060:$S1060)</f>
        <v>58465918.640000001</v>
      </c>
      <c r="U1060" s="65">
        <v>11785.8535482466</v>
      </c>
      <c r="V1060" s="65">
        <v>949.04487039860601</v>
      </c>
      <c r="W1060" s="65">
        <v>30953610.361802101</v>
      </c>
      <c r="X1060" s="65">
        <v>89419529.001802102</v>
      </c>
      <c r="Y1060" s="17">
        <v>19477.135482858201</v>
      </c>
    </row>
    <row r="1061" spans="1:25" s="11" customFormat="1" ht="15" x14ac:dyDescent="0.35">
      <c r="A1061" s="106" t="s">
        <v>3312</v>
      </c>
      <c r="B1061" s="106" t="s">
        <v>3313</v>
      </c>
      <c r="C1061" s="106" t="s">
        <v>3314</v>
      </c>
      <c r="D1061" s="65">
        <v>19531881</v>
      </c>
      <c r="E1061" s="65">
        <v>9534142</v>
      </c>
      <c r="F1061" s="79">
        <v>17172206.3884</v>
      </c>
      <c r="G1061" s="65">
        <v>0</v>
      </c>
      <c r="H1061" s="65">
        <v>2096305</v>
      </c>
      <c r="I1061" s="80">
        <f t="shared" si="32"/>
        <v>48334534.388400003</v>
      </c>
      <c r="J1061" s="65">
        <v>33597464</v>
      </c>
      <c r="K1061" s="65">
        <v>0</v>
      </c>
      <c r="L1061" s="65">
        <v>8798495.2699999996</v>
      </c>
      <c r="M1061" s="65">
        <v>0</v>
      </c>
      <c r="N1061" s="65">
        <v>2631899.06</v>
      </c>
      <c r="O1061" s="65">
        <v>311109.09999999998</v>
      </c>
      <c r="P1061" s="65">
        <v>2995567.08</v>
      </c>
      <c r="Q1061" s="80">
        <f t="shared" si="33"/>
        <v>48334534.509999998</v>
      </c>
      <c r="R1061" s="65">
        <v>44526266.509999998</v>
      </c>
      <c r="S1061" s="65">
        <v>3808268</v>
      </c>
      <c r="T1061" s="52">
        <f>SUM('Part C'!$R1061:$S1061)</f>
        <v>48334534.509999998</v>
      </c>
      <c r="U1061" s="65">
        <v>13914.458284374999</v>
      </c>
      <c r="V1061" s="65">
        <v>1190.08375</v>
      </c>
      <c r="W1061" s="65">
        <v>21575158.605481699</v>
      </c>
      <c r="X1061" s="65">
        <v>69909693.115481704</v>
      </c>
      <c r="Y1061" s="17">
        <v>21846.779098587998</v>
      </c>
    </row>
    <row r="1062" spans="1:25" s="11" customFormat="1" ht="15" x14ac:dyDescent="0.35">
      <c r="A1062" s="106" t="s">
        <v>3315</v>
      </c>
      <c r="B1062" s="106" t="s">
        <v>3316</v>
      </c>
      <c r="C1062" s="106" t="s">
        <v>3317</v>
      </c>
      <c r="D1062" s="65">
        <v>3782910</v>
      </c>
      <c r="E1062" s="65">
        <v>1597757</v>
      </c>
      <c r="F1062" s="79">
        <v>3178898.0636</v>
      </c>
      <c r="G1062" s="65">
        <v>0</v>
      </c>
      <c r="H1062" s="65">
        <v>88227</v>
      </c>
      <c r="I1062" s="80">
        <f t="shared" si="32"/>
        <v>8647792.0636</v>
      </c>
      <c r="J1062" s="65">
        <v>5690444</v>
      </c>
      <c r="K1062" s="65">
        <v>0</v>
      </c>
      <c r="L1062" s="65">
        <v>1831495.99</v>
      </c>
      <c r="M1062" s="65">
        <v>0</v>
      </c>
      <c r="N1062" s="65">
        <v>726031.58</v>
      </c>
      <c r="O1062" s="65">
        <v>120496.8</v>
      </c>
      <c r="P1062" s="65">
        <v>279323.8</v>
      </c>
      <c r="Q1062" s="80">
        <f t="shared" si="33"/>
        <v>8647792.1699999999</v>
      </c>
      <c r="R1062" s="65">
        <v>8059586.1699999999</v>
      </c>
      <c r="S1062" s="65">
        <v>588206</v>
      </c>
      <c r="T1062" s="52">
        <f>SUM('Part C'!$R1062:$S1062)</f>
        <v>8647792.1699999999</v>
      </c>
      <c r="U1062" s="65">
        <v>14239.551537102499</v>
      </c>
      <c r="V1062" s="65">
        <v>1039.2332155477</v>
      </c>
      <c r="W1062" s="65">
        <v>3816106.1783445799</v>
      </c>
      <c r="X1062" s="65">
        <v>12463898.3483446</v>
      </c>
      <c r="Y1062" s="17">
        <v>22021.021816863198</v>
      </c>
    </row>
    <row r="1063" spans="1:25" s="11" customFormat="1" ht="15" x14ac:dyDescent="0.35">
      <c r="A1063" s="106" t="s">
        <v>3318</v>
      </c>
      <c r="B1063" s="106" t="s">
        <v>3319</v>
      </c>
      <c r="C1063" s="106" t="s">
        <v>3320</v>
      </c>
      <c r="D1063" s="65">
        <v>4077249</v>
      </c>
      <c r="E1063" s="65">
        <v>2531728</v>
      </c>
      <c r="F1063" s="79">
        <v>3904583.6115999999</v>
      </c>
      <c r="G1063" s="65">
        <v>0</v>
      </c>
      <c r="H1063" s="65">
        <v>276144</v>
      </c>
      <c r="I1063" s="80">
        <f t="shared" si="32"/>
        <v>10789704.6116</v>
      </c>
      <c r="J1063" s="65">
        <v>5503936</v>
      </c>
      <c r="K1063" s="65">
        <v>742934.09</v>
      </c>
      <c r="L1063" s="65">
        <v>3497391.3</v>
      </c>
      <c r="M1063" s="65">
        <v>182978.09</v>
      </c>
      <c r="N1063" s="65">
        <v>493674.55</v>
      </c>
      <c r="O1063" s="65">
        <v>37801</v>
      </c>
      <c r="P1063" s="65">
        <v>330989.8</v>
      </c>
      <c r="Q1063" s="80">
        <f t="shared" si="33"/>
        <v>10789704.830000002</v>
      </c>
      <c r="R1063" s="65">
        <v>9770523.8300000001</v>
      </c>
      <c r="S1063" s="65">
        <v>1019181</v>
      </c>
      <c r="T1063" s="52">
        <f>SUM('Part C'!$R1063:$S1063)</f>
        <v>10789704.83</v>
      </c>
      <c r="U1063" s="65">
        <v>17171.395131810201</v>
      </c>
      <c r="V1063" s="65">
        <v>1791.1792618629199</v>
      </c>
      <c r="W1063" s="65">
        <v>3836332.8895372199</v>
      </c>
      <c r="X1063" s="65">
        <v>14626037.7195372</v>
      </c>
      <c r="Y1063" s="17">
        <v>25704.811457886201</v>
      </c>
    </row>
    <row r="1064" spans="1:25" s="11" customFormat="1" ht="15" x14ac:dyDescent="0.35">
      <c r="A1064" s="106" t="s">
        <v>3321</v>
      </c>
      <c r="B1064" s="106" t="s">
        <v>3322</v>
      </c>
      <c r="C1064" s="106" t="s">
        <v>3323</v>
      </c>
      <c r="D1064" s="65">
        <v>6632340</v>
      </c>
      <c r="E1064" s="65">
        <v>3370850</v>
      </c>
      <c r="F1064" s="79">
        <v>5909884.6519999998</v>
      </c>
      <c r="G1064" s="65">
        <v>0</v>
      </c>
      <c r="H1064" s="65">
        <v>142506</v>
      </c>
      <c r="I1064" s="80">
        <f t="shared" si="32"/>
        <v>16055580.651999999</v>
      </c>
      <c r="J1064" s="65">
        <v>9389975</v>
      </c>
      <c r="K1064" s="65">
        <v>151049.1</v>
      </c>
      <c r="L1064" s="65">
        <v>4414170.93</v>
      </c>
      <c r="M1064" s="65">
        <v>113466.28</v>
      </c>
      <c r="N1064" s="65">
        <v>1125742.3500000001</v>
      </c>
      <c r="O1064" s="65">
        <v>37346</v>
      </c>
      <c r="P1064" s="65">
        <v>823830.78</v>
      </c>
      <c r="Q1064" s="80">
        <f t="shared" si="33"/>
        <v>16055580.439999998</v>
      </c>
      <c r="R1064" s="65">
        <v>14777791.439999999</v>
      </c>
      <c r="S1064" s="65">
        <v>1277789</v>
      </c>
      <c r="T1064" s="52">
        <f>SUM('Part C'!$R1064:$S1064)</f>
        <v>16055580.439999999</v>
      </c>
      <c r="U1064" s="65">
        <v>14361.313352769699</v>
      </c>
      <c r="V1064" s="65">
        <v>1241.77745383868</v>
      </c>
      <c r="W1064" s="65">
        <v>6937761.9390752204</v>
      </c>
      <c r="X1064" s="65">
        <v>22993342.379075199</v>
      </c>
      <c r="Y1064" s="17">
        <v>22345.327870821398</v>
      </c>
    </row>
    <row r="1065" spans="1:25" s="11" customFormat="1" ht="15" x14ac:dyDescent="0.35">
      <c r="A1065" s="106" t="s">
        <v>3324</v>
      </c>
      <c r="B1065" s="106" t="s">
        <v>3325</v>
      </c>
      <c r="C1065" s="106" t="s">
        <v>3326</v>
      </c>
      <c r="D1065" s="65">
        <v>6951565</v>
      </c>
      <c r="E1065" s="65">
        <v>3872990</v>
      </c>
      <c r="F1065" s="79">
        <v>6395147.0939999996</v>
      </c>
      <c r="G1065" s="65">
        <v>0</v>
      </c>
      <c r="H1065" s="65">
        <v>1236156</v>
      </c>
      <c r="I1065" s="80">
        <f t="shared" si="32"/>
        <v>18455858.094000001</v>
      </c>
      <c r="J1065" s="65">
        <v>8878495</v>
      </c>
      <c r="K1065" s="65">
        <v>0</v>
      </c>
      <c r="L1065" s="65">
        <v>7363881.5999999996</v>
      </c>
      <c r="M1065" s="65">
        <v>0</v>
      </c>
      <c r="N1065" s="65">
        <v>881524.32</v>
      </c>
      <c r="O1065" s="65">
        <v>179359.81</v>
      </c>
      <c r="P1065" s="65">
        <v>1152596.97</v>
      </c>
      <c r="Q1065" s="80">
        <f t="shared" si="33"/>
        <v>18455857.699999996</v>
      </c>
      <c r="R1065" s="65">
        <v>17311772.699999999</v>
      </c>
      <c r="S1065" s="65">
        <v>1144085</v>
      </c>
      <c r="T1065" s="52">
        <f>SUM('Part C'!$R1065:$S1065)</f>
        <v>18455857.699999999</v>
      </c>
      <c r="U1065" s="65">
        <v>19967.442560553602</v>
      </c>
      <c r="V1065" s="65">
        <v>1319.5905420991901</v>
      </c>
      <c r="W1065" s="65">
        <v>5845519.5346727101</v>
      </c>
      <c r="X1065" s="65">
        <v>24301377.234672699</v>
      </c>
      <c r="Y1065" s="17">
        <v>28029.270166865899</v>
      </c>
    </row>
    <row r="1066" spans="1:25" s="11" customFormat="1" ht="15" x14ac:dyDescent="0.35">
      <c r="A1066" s="106" t="s">
        <v>3327</v>
      </c>
      <c r="B1066" s="106" t="s">
        <v>3328</v>
      </c>
      <c r="C1066" s="106" t="s">
        <v>3329</v>
      </c>
      <c r="D1066" s="65">
        <v>5535822</v>
      </c>
      <c r="E1066" s="65">
        <v>2299354</v>
      </c>
      <c r="F1066" s="79">
        <v>4629021.9808</v>
      </c>
      <c r="G1066" s="65">
        <v>0</v>
      </c>
      <c r="H1066" s="65">
        <v>139903</v>
      </c>
      <c r="I1066" s="80">
        <f t="shared" si="32"/>
        <v>12604100.980799999</v>
      </c>
      <c r="J1066" s="65">
        <v>7344159</v>
      </c>
      <c r="K1066" s="65">
        <v>0</v>
      </c>
      <c r="L1066" s="65">
        <v>4222242.5</v>
      </c>
      <c r="M1066" s="65">
        <v>0</v>
      </c>
      <c r="N1066" s="65">
        <v>673601.99</v>
      </c>
      <c r="O1066" s="65">
        <v>32931</v>
      </c>
      <c r="P1066" s="65">
        <v>331166.38</v>
      </c>
      <c r="Q1066" s="80">
        <f t="shared" si="33"/>
        <v>12604100.870000001</v>
      </c>
      <c r="R1066" s="65">
        <v>11669275.869999999</v>
      </c>
      <c r="S1066" s="65">
        <v>934825</v>
      </c>
      <c r="T1066" s="52">
        <f>SUM('Part C'!$R1066:$S1066)</f>
        <v>12604100.869999999</v>
      </c>
      <c r="U1066" s="65">
        <v>15748.010620782699</v>
      </c>
      <c r="V1066" s="65">
        <v>1261.57219973009</v>
      </c>
      <c r="W1066" s="65">
        <v>4995997.6645818697</v>
      </c>
      <c r="X1066" s="65">
        <v>17600098.5345819</v>
      </c>
      <c r="Y1066" s="17">
        <v>23751.819884725901</v>
      </c>
    </row>
    <row r="1067" spans="1:25" s="11" customFormat="1" ht="15" x14ac:dyDescent="0.35">
      <c r="A1067" s="106" t="s">
        <v>3330</v>
      </c>
      <c r="B1067" s="106" t="s">
        <v>3331</v>
      </c>
      <c r="C1067" s="106" t="s">
        <v>3332</v>
      </c>
      <c r="D1067" s="65">
        <v>6864299</v>
      </c>
      <c r="E1067" s="65">
        <v>3002861</v>
      </c>
      <c r="F1067" s="79">
        <v>5829518.1279999996</v>
      </c>
      <c r="G1067" s="65">
        <v>0</v>
      </c>
      <c r="H1067" s="65">
        <v>1200985</v>
      </c>
      <c r="I1067" s="80">
        <f t="shared" si="32"/>
        <v>16897663.127999999</v>
      </c>
      <c r="J1067" s="65">
        <v>12277633</v>
      </c>
      <c r="K1067" s="65">
        <v>0</v>
      </c>
      <c r="L1067" s="65">
        <v>2593697.59</v>
      </c>
      <c r="M1067" s="65">
        <v>0</v>
      </c>
      <c r="N1067" s="65">
        <v>1355649.53</v>
      </c>
      <c r="O1067" s="65">
        <v>141004</v>
      </c>
      <c r="P1067" s="65">
        <v>529679.13</v>
      </c>
      <c r="Q1067" s="80">
        <f t="shared" si="33"/>
        <v>16897663.25</v>
      </c>
      <c r="R1067" s="65">
        <v>16742257.25</v>
      </c>
      <c r="S1067" s="65">
        <v>155406</v>
      </c>
      <c r="T1067" s="52">
        <f>SUM('Part C'!$R1067:$S1067)</f>
        <v>16897663.25</v>
      </c>
      <c r="U1067" s="65">
        <v>10334.726697530899</v>
      </c>
      <c r="V1067" s="65">
        <v>95.929629629629602</v>
      </c>
      <c r="W1067" s="65">
        <v>10922424.044025101</v>
      </c>
      <c r="X1067" s="65">
        <v>27820087.294025101</v>
      </c>
      <c r="Y1067" s="17">
        <v>17172.893391373502</v>
      </c>
    </row>
    <row r="1068" spans="1:25" s="11" customFormat="1" ht="15" x14ac:dyDescent="0.35">
      <c r="A1068" s="106" t="s">
        <v>3333</v>
      </c>
      <c r="B1068" s="106" t="s">
        <v>3334</v>
      </c>
      <c r="C1068" s="106" t="s">
        <v>3335</v>
      </c>
      <c r="D1068" s="65">
        <v>5588295</v>
      </c>
      <c r="E1068" s="65">
        <v>2155425</v>
      </c>
      <c r="F1068" s="79">
        <v>4574989.7759999996</v>
      </c>
      <c r="G1068" s="65">
        <v>0</v>
      </c>
      <c r="H1068" s="65">
        <v>244634</v>
      </c>
      <c r="I1068" s="80">
        <f t="shared" si="32"/>
        <v>12563343.776000001</v>
      </c>
      <c r="J1068" s="65">
        <v>8694275</v>
      </c>
      <c r="K1068" s="65">
        <v>297204.59999999998</v>
      </c>
      <c r="L1068" s="65">
        <v>2026739.65</v>
      </c>
      <c r="M1068" s="65">
        <v>223256.53</v>
      </c>
      <c r="N1068" s="65">
        <v>722601.81</v>
      </c>
      <c r="O1068" s="65">
        <v>82161</v>
      </c>
      <c r="P1068" s="65">
        <v>517105.45</v>
      </c>
      <c r="Q1068" s="80">
        <f t="shared" si="33"/>
        <v>12563344.039999999</v>
      </c>
      <c r="R1068" s="65">
        <v>11642596.039999999</v>
      </c>
      <c r="S1068" s="65">
        <v>920748</v>
      </c>
      <c r="T1068" s="52">
        <f>SUM('Part C'!$R1068:$S1068)</f>
        <v>12563344.039999999</v>
      </c>
      <c r="U1068" s="65">
        <v>13336.3070332188</v>
      </c>
      <c r="V1068" s="65">
        <v>1054.6941580755999</v>
      </c>
      <c r="W1068" s="65">
        <v>5885972.9570579901</v>
      </c>
      <c r="X1068" s="65">
        <v>18449316.997058</v>
      </c>
      <c r="Y1068" s="17">
        <v>21133.2382555074</v>
      </c>
    </row>
    <row r="1069" spans="1:25" s="11" customFormat="1" ht="15" x14ac:dyDescent="0.35">
      <c r="A1069" s="106" t="s">
        <v>3336</v>
      </c>
      <c r="B1069" s="106" t="s">
        <v>3337</v>
      </c>
      <c r="C1069" s="106" t="s">
        <v>3338</v>
      </c>
      <c r="D1069" s="65">
        <v>5116809</v>
      </c>
      <c r="E1069" s="65">
        <v>2202361</v>
      </c>
      <c r="F1069" s="79">
        <v>4324165.6359999999</v>
      </c>
      <c r="G1069" s="65">
        <v>0</v>
      </c>
      <c r="H1069" s="65">
        <v>90845</v>
      </c>
      <c r="I1069" s="80">
        <f t="shared" si="32"/>
        <v>11734180.636</v>
      </c>
      <c r="J1069" s="65">
        <v>6481453</v>
      </c>
      <c r="K1069" s="65">
        <v>316911.06</v>
      </c>
      <c r="L1069" s="65">
        <v>3761200.03</v>
      </c>
      <c r="M1069" s="65">
        <v>198383.15</v>
      </c>
      <c r="N1069" s="65">
        <v>463164.6</v>
      </c>
      <c r="O1069" s="65">
        <v>22359</v>
      </c>
      <c r="P1069" s="65">
        <v>490709.3</v>
      </c>
      <c r="Q1069" s="80">
        <f t="shared" si="33"/>
        <v>11734180.140000001</v>
      </c>
      <c r="R1069" s="65">
        <v>11449262.140000001</v>
      </c>
      <c r="S1069" s="65">
        <v>284918</v>
      </c>
      <c r="T1069" s="52">
        <f>SUM('Part C'!$R1069:$S1069)</f>
        <v>11734180.140000001</v>
      </c>
      <c r="U1069" s="65">
        <v>13597.6985035629</v>
      </c>
      <c r="V1069" s="65">
        <v>338.38242280284999</v>
      </c>
      <c r="W1069" s="65">
        <v>5676963.6080673803</v>
      </c>
      <c r="X1069" s="65">
        <v>17411143.748067401</v>
      </c>
      <c r="Y1069" s="17">
        <v>20678.317990578798</v>
      </c>
    </row>
    <row r="1070" spans="1:25" s="11" customFormat="1" ht="15" x14ac:dyDescent="0.35">
      <c r="A1070" s="106" t="s">
        <v>3339</v>
      </c>
      <c r="B1070" s="106" t="s">
        <v>3340</v>
      </c>
      <c r="C1070" s="106" t="s">
        <v>3341</v>
      </c>
      <c r="D1070" s="65">
        <v>6672860</v>
      </c>
      <c r="E1070" s="65">
        <v>4003636</v>
      </c>
      <c r="F1070" s="79">
        <v>6307673.8367999997</v>
      </c>
      <c r="G1070" s="65">
        <v>0</v>
      </c>
      <c r="H1070" s="65">
        <v>591984</v>
      </c>
      <c r="I1070" s="80">
        <f t="shared" si="32"/>
        <v>17576153.836800002</v>
      </c>
      <c r="J1070" s="65">
        <v>9613210</v>
      </c>
      <c r="K1070" s="65">
        <v>0</v>
      </c>
      <c r="L1070" s="65">
        <v>6641912.9299999997</v>
      </c>
      <c r="M1070" s="65">
        <v>0</v>
      </c>
      <c r="N1070" s="65">
        <v>780296.94</v>
      </c>
      <c r="O1070" s="65">
        <v>47680</v>
      </c>
      <c r="P1070" s="65">
        <v>493054.14</v>
      </c>
      <c r="Q1070" s="80">
        <f t="shared" si="33"/>
        <v>17576154.010000002</v>
      </c>
      <c r="R1070" s="65">
        <v>16322457.01</v>
      </c>
      <c r="S1070" s="65">
        <v>1253697</v>
      </c>
      <c r="T1070" s="52">
        <f>SUM('Part C'!$R1070:$S1070)</f>
        <v>17576154.009999998</v>
      </c>
      <c r="U1070" s="65">
        <v>16571.022345177698</v>
      </c>
      <c r="V1070" s="65">
        <v>1272.7888324873099</v>
      </c>
      <c r="W1070" s="65">
        <v>6641103.50824985</v>
      </c>
      <c r="X1070" s="65">
        <v>24217257.518249799</v>
      </c>
      <c r="Y1070" s="17">
        <v>24586.048241878001</v>
      </c>
    </row>
    <row r="1071" spans="1:25" s="11" customFormat="1" ht="15" x14ac:dyDescent="0.35">
      <c r="A1071" s="106" t="s">
        <v>3342</v>
      </c>
      <c r="B1071" s="106" t="s">
        <v>3343</v>
      </c>
      <c r="C1071" s="106" t="s">
        <v>3344</v>
      </c>
      <c r="D1071" s="65">
        <v>4312574</v>
      </c>
      <c r="E1071" s="65">
        <v>1979457</v>
      </c>
      <c r="F1071" s="79">
        <v>3717331.9147999999</v>
      </c>
      <c r="G1071" s="65">
        <v>0</v>
      </c>
      <c r="H1071" s="65">
        <v>130176</v>
      </c>
      <c r="I1071" s="80">
        <f t="shared" si="32"/>
        <v>10139538.914799999</v>
      </c>
      <c r="J1071" s="65">
        <v>3692553</v>
      </c>
      <c r="K1071" s="65">
        <v>0</v>
      </c>
      <c r="L1071" s="65">
        <v>5309369.7699999996</v>
      </c>
      <c r="M1071" s="65">
        <v>0</v>
      </c>
      <c r="N1071" s="65">
        <v>468180.39</v>
      </c>
      <c r="O1071" s="65">
        <v>20435</v>
      </c>
      <c r="P1071" s="65">
        <v>649000.27</v>
      </c>
      <c r="Q1071" s="80">
        <f t="shared" si="33"/>
        <v>10139538.43</v>
      </c>
      <c r="R1071" s="65">
        <v>9436910.4299999997</v>
      </c>
      <c r="S1071" s="65">
        <v>702628</v>
      </c>
      <c r="T1071" s="52">
        <f>SUM('Part C'!$R1071:$S1071)</f>
        <v>10139538.43</v>
      </c>
      <c r="U1071" s="65">
        <v>29675.818962264198</v>
      </c>
      <c r="V1071" s="65">
        <v>2209.52201257862</v>
      </c>
      <c r="W1071" s="65">
        <v>2144031.3864197498</v>
      </c>
      <c r="X1071" s="65">
        <v>12283569.8164197</v>
      </c>
      <c r="Y1071" s="17">
        <v>38627.578039055799</v>
      </c>
    </row>
    <row r="1072" spans="1:25" s="11" customFormat="1" ht="15" x14ac:dyDescent="0.35">
      <c r="A1072" s="106" t="s">
        <v>3345</v>
      </c>
      <c r="B1072" s="106" t="s">
        <v>3346</v>
      </c>
      <c r="C1072" s="106" t="s">
        <v>3347</v>
      </c>
      <c r="D1072" s="65">
        <v>3266061</v>
      </c>
      <c r="E1072" s="65">
        <v>1756720</v>
      </c>
      <c r="F1072" s="79">
        <v>2967459.0148</v>
      </c>
      <c r="G1072" s="65">
        <v>0</v>
      </c>
      <c r="H1072" s="65">
        <v>68064</v>
      </c>
      <c r="I1072" s="80">
        <f t="shared" si="32"/>
        <v>8058304.0148</v>
      </c>
      <c r="J1072" s="65">
        <v>4517433</v>
      </c>
      <c r="K1072" s="65">
        <v>0</v>
      </c>
      <c r="L1072" s="65">
        <v>2722270.82</v>
      </c>
      <c r="M1072" s="65">
        <v>0</v>
      </c>
      <c r="N1072" s="65">
        <v>464601.09</v>
      </c>
      <c r="O1072" s="65">
        <v>26122</v>
      </c>
      <c r="P1072" s="65">
        <v>327876.61</v>
      </c>
      <c r="Q1072" s="80">
        <f t="shared" si="33"/>
        <v>8058303.5200000005</v>
      </c>
      <c r="R1072" s="65">
        <v>7496441.5199999996</v>
      </c>
      <c r="S1072" s="65">
        <v>561862</v>
      </c>
      <c r="T1072" s="52">
        <f>SUM('Part C'!$R1072:$S1072)</f>
        <v>8058303.5199999996</v>
      </c>
      <c r="U1072" s="65">
        <v>18063.714506024098</v>
      </c>
      <c r="V1072" s="65">
        <v>1353.8843373494001</v>
      </c>
      <c r="W1072" s="65">
        <v>2798028.3816484101</v>
      </c>
      <c r="X1072" s="65">
        <v>10856331.9016484</v>
      </c>
      <c r="Y1072" s="17">
        <v>26159.835907586501</v>
      </c>
    </row>
    <row r="1073" spans="1:25" s="11" customFormat="1" ht="15" x14ac:dyDescent="0.35">
      <c r="A1073" s="106" t="s">
        <v>3348</v>
      </c>
      <c r="B1073" s="106" t="s">
        <v>3349</v>
      </c>
      <c r="C1073" s="106" t="s">
        <v>3350</v>
      </c>
      <c r="D1073" s="65">
        <v>4431529</v>
      </c>
      <c r="E1073" s="65">
        <v>2177157</v>
      </c>
      <c r="F1073" s="79">
        <v>3904411.6888000001</v>
      </c>
      <c r="G1073" s="65">
        <v>0</v>
      </c>
      <c r="H1073" s="65">
        <v>73104</v>
      </c>
      <c r="I1073" s="80">
        <f t="shared" si="32"/>
        <v>10586201.6888</v>
      </c>
      <c r="J1073" s="65">
        <v>5114179</v>
      </c>
      <c r="K1073" s="65">
        <v>789264.75</v>
      </c>
      <c r="L1073" s="65">
        <v>3189853.07</v>
      </c>
      <c r="M1073" s="65">
        <v>476426.41</v>
      </c>
      <c r="N1073" s="65">
        <v>503033.23</v>
      </c>
      <c r="O1073" s="65">
        <v>16696</v>
      </c>
      <c r="P1073" s="65">
        <v>496749.57</v>
      </c>
      <c r="Q1073" s="80">
        <f t="shared" si="33"/>
        <v>10586202.030000001</v>
      </c>
      <c r="R1073" s="65">
        <v>9798847.0299999993</v>
      </c>
      <c r="S1073" s="65">
        <v>787355</v>
      </c>
      <c r="T1073" s="52">
        <f>SUM('Part C'!$R1073:$S1073)</f>
        <v>10586202.029999999</v>
      </c>
      <c r="U1073" s="65">
        <v>16468.6504705882</v>
      </c>
      <c r="V1073" s="65">
        <v>1323.2857142857099</v>
      </c>
      <c r="W1073" s="65">
        <v>4011631.05320676</v>
      </c>
      <c r="X1073" s="65">
        <v>14597833.083206801</v>
      </c>
      <c r="Y1073" s="17">
        <v>24534.173249087002</v>
      </c>
    </row>
    <row r="1074" spans="1:25" s="11" customFormat="1" ht="15" x14ac:dyDescent="0.35">
      <c r="A1074" s="106" t="s">
        <v>3351</v>
      </c>
      <c r="B1074" s="106" t="s">
        <v>3352</v>
      </c>
      <c r="C1074" s="106" t="s">
        <v>3353</v>
      </c>
      <c r="D1074" s="65">
        <v>6964308</v>
      </c>
      <c r="E1074" s="65">
        <v>3272920</v>
      </c>
      <c r="F1074" s="79">
        <v>6048154.3024000004</v>
      </c>
      <c r="G1074" s="65">
        <v>0</v>
      </c>
      <c r="H1074" s="65">
        <v>521459</v>
      </c>
      <c r="I1074" s="80">
        <f t="shared" si="32"/>
        <v>16806841.3024</v>
      </c>
      <c r="J1074" s="65">
        <v>9296684</v>
      </c>
      <c r="K1074" s="65">
        <v>833043.46</v>
      </c>
      <c r="L1074" s="65">
        <v>5091355.4000000004</v>
      </c>
      <c r="M1074" s="65">
        <v>184050.66</v>
      </c>
      <c r="N1074" s="65">
        <v>732639.76</v>
      </c>
      <c r="O1074" s="65">
        <v>42939</v>
      </c>
      <c r="P1074" s="65">
        <v>626129.18000000005</v>
      </c>
      <c r="Q1074" s="80">
        <f t="shared" si="33"/>
        <v>16806841.460000001</v>
      </c>
      <c r="R1074" s="65">
        <v>15599507.460000001</v>
      </c>
      <c r="S1074" s="65">
        <v>1207334</v>
      </c>
      <c r="T1074" s="52">
        <f>SUM('Part C'!$R1074:$S1074)</f>
        <v>16806841.460000001</v>
      </c>
      <c r="U1074" s="65">
        <v>15853.1579878049</v>
      </c>
      <c r="V1074" s="65">
        <v>1226.96544715447</v>
      </c>
      <c r="W1074" s="65">
        <v>6634361.27118563</v>
      </c>
      <c r="X1074" s="65">
        <v>23441202.7311856</v>
      </c>
      <c r="Y1074" s="17">
        <v>23822.360499172399</v>
      </c>
    </row>
    <row r="1075" spans="1:25" s="11" customFormat="1" ht="15" x14ac:dyDescent="0.35">
      <c r="A1075" s="106" t="s">
        <v>3354</v>
      </c>
      <c r="B1075" s="106" t="s">
        <v>3355</v>
      </c>
      <c r="C1075" s="106" t="s">
        <v>3356</v>
      </c>
      <c r="D1075" s="65">
        <v>2648664</v>
      </c>
      <c r="E1075" s="65">
        <v>1752009</v>
      </c>
      <c r="F1075" s="79">
        <v>2599917.6083999998</v>
      </c>
      <c r="G1075" s="65">
        <v>0</v>
      </c>
      <c r="H1075" s="65">
        <v>206642</v>
      </c>
      <c r="I1075" s="80">
        <f t="shared" si="32"/>
        <v>7207232.6084000003</v>
      </c>
      <c r="J1075" s="65">
        <v>2989387</v>
      </c>
      <c r="K1075" s="65">
        <v>439068.64</v>
      </c>
      <c r="L1075" s="65">
        <v>2627960.2400000002</v>
      </c>
      <c r="M1075" s="65">
        <v>58896.98</v>
      </c>
      <c r="N1075" s="65">
        <v>449671.44</v>
      </c>
      <c r="O1075" s="65">
        <v>13141</v>
      </c>
      <c r="P1075" s="65">
        <v>629107.81000000006</v>
      </c>
      <c r="Q1075" s="80">
        <f t="shared" si="33"/>
        <v>7207233.1100000013</v>
      </c>
      <c r="R1075" s="65">
        <v>6601782.1100000003</v>
      </c>
      <c r="S1075" s="65">
        <v>605451</v>
      </c>
      <c r="T1075" s="52">
        <f>SUM('Part C'!$R1075:$S1075)</f>
        <v>7207233.1100000003</v>
      </c>
      <c r="U1075" s="65">
        <v>22303.317939189201</v>
      </c>
      <c r="V1075" s="65">
        <v>2045.44256756757</v>
      </c>
      <c r="W1075" s="65">
        <v>1995702.17100706</v>
      </c>
      <c r="X1075" s="65">
        <v>9202935.2810070608</v>
      </c>
      <c r="Y1075" s="17">
        <v>31090.997570969801</v>
      </c>
    </row>
    <row r="1076" spans="1:25" s="11" customFormat="1" ht="15" x14ac:dyDescent="0.35">
      <c r="A1076" s="106" t="s">
        <v>3357</v>
      </c>
      <c r="B1076" s="106" t="s">
        <v>3358</v>
      </c>
      <c r="C1076" s="106" t="s">
        <v>3359</v>
      </c>
      <c r="D1076" s="65">
        <v>4583152</v>
      </c>
      <c r="E1076" s="65">
        <v>2700619</v>
      </c>
      <c r="F1076" s="79">
        <v>4303251.9068</v>
      </c>
      <c r="G1076" s="65">
        <v>0</v>
      </c>
      <c r="H1076" s="65">
        <v>871475</v>
      </c>
      <c r="I1076" s="80">
        <f t="shared" si="32"/>
        <v>12458497.9068</v>
      </c>
      <c r="J1076" s="65">
        <v>5310104</v>
      </c>
      <c r="K1076" s="65">
        <v>337059.1</v>
      </c>
      <c r="L1076" s="65">
        <v>5615803.9800000004</v>
      </c>
      <c r="M1076" s="65">
        <v>158246.71</v>
      </c>
      <c r="N1076" s="65">
        <v>692145.94</v>
      </c>
      <c r="O1076" s="65">
        <v>21708</v>
      </c>
      <c r="P1076" s="65">
        <v>323430.32</v>
      </c>
      <c r="Q1076" s="80">
        <f t="shared" si="33"/>
        <v>12458498.050000001</v>
      </c>
      <c r="R1076" s="65">
        <v>11728425.050000001</v>
      </c>
      <c r="S1076" s="65">
        <v>730073</v>
      </c>
      <c r="T1076" s="52">
        <f>SUM('Part C'!$R1076:$S1076)</f>
        <v>12458498.050000001</v>
      </c>
      <c r="U1076" s="65">
        <v>20397.260956521699</v>
      </c>
      <c r="V1076" s="65">
        <v>1269.6921739130401</v>
      </c>
      <c r="W1076" s="65">
        <v>3876786.3119224999</v>
      </c>
      <c r="X1076" s="65">
        <v>16335284.361922501</v>
      </c>
      <c r="Y1076" s="17">
        <v>28409.190194647799</v>
      </c>
    </row>
    <row r="1077" spans="1:25" s="11" customFormat="1" ht="15" x14ac:dyDescent="0.35">
      <c r="A1077" s="106" t="s">
        <v>3360</v>
      </c>
      <c r="B1077" s="106" t="s">
        <v>3361</v>
      </c>
      <c r="C1077" s="106" t="s">
        <v>3362</v>
      </c>
      <c r="D1077" s="65">
        <v>5489857</v>
      </c>
      <c r="E1077" s="65">
        <v>2974753</v>
      </c>
      <c r="F1077" s="79">
        <v>5000891.5880000005</v>
      </c>
      <c r="G1077" s="65">
        <v>0</v>
      </c>
      <c r="H1077" s="65">
        <v>664590</v>
      </c>
      <c r="I1077" s="80">
        <f t="shared" si="32"/>
        <v>14130091.588</v>
      </c>
      <c r="J1077" s="65">
        <v>6606944</v>
      </c>
      <c r="K1077" s="65">
        <v>524159.63</v>
      </c>
      <c r="L1077" s="65">
        <v>5398344.7999999998</v>
      </c>
      <c r="M1077" s="65">
        <v>0</v>
      </c>
      <c r="N1077" s="65">
        <v>731010.78</v>
      </c>
      <c r="O1077" s="65">
        <v>21136</v>
      </c>
      <c r="P1077" s="65">
        <v>848496.47</v>
      </c>
      <c r="Q1077" s="80">
        <f t="shared" si="33"/>
        <v>14130091.68</v>
      </c>
      <c r="R1077" s="65">
        <v>12687990.68</v>
      </c>
      <c r="S1077" s="65">
        <v>1442101</v>
      </c>
      <c r="T1077" s="52">
        <f>SUM('Part C'!$R1077:$S1077)</f>
        <v>14130091.68</v>
      </c>
      <c r="U1077" s="65">
        <v>17169.1348849797</v>
      </c>
      <c r="V1077" s="65">
        <v>1951.42219215156</v>
      </c>
      <c r="W1077" s="65">
        <v>4982513.19045344</v>
      </c>
      <c r="X1077" s="65">
        <v>19112604.870453399</v>
      </c>
      <c r="Y1077" s="17">
        <v>25862.7941413443</v>
      </c>
    </row>
    <row r="1078" spans="1:25" s="11" customFormat="1" ht="15" x14ac:dyDescent="0.35">
      <c r="A1078" s="106" t="s">
        <v>3363</v>
      </c>
      <c r="B1078" s="106" t="s">
        <v>3364</v>
      </c>
      <c r="C1078" s="106" t="s">
        <v>3365</v>
      </c>
      <c r="D1078" s="65">
        <v>5372801</v>
      </c>
      <c r="E1078" s="65">
        <v>3255110</v>
      </c>
      <c r="F1078" s="79">
        <v>5097369.8187999995</v>
      </c>
      <c r="G1078" s="65">
        <v>0</v>
      </c>
      <c r="H1078" s="65">
        <v>42759</v>
      </c>
      <c r="I1078" s="80">
        <f t="shared" si="32"/>
        <v>13768039.818799999</v>
      </c>
      <c r="J1078" s="65">
        <v>6630648</v>
      </c>
      <c r="K1078" s="65">
        <v>587139.32999999996</v>
      </c>
      <c r="L1078" s="65">
        <v>5214359.24</v>
      </c>
      <c r="M1078" s="65">
        <v>176420.81</v>
      </c>
      <c r="N1078" s="65">
        <v>656656.79</v>
      </c>
      <c r="O1078" s="65">
        <v>8183</v>
      </c>
      <c r="P1078" s="65">
        <v>494632.22</v>
      </c>
      <c r="Q1078" s="80">
        <f t="shared" si="33"/>
        <v>13768039.390000002</v>
      </c>
      <c r="R1078" s="65">
        <v>12700876.390000001</v>
      </c>
      <c r="S1078" s="65">
        <v>1067163</v>
      </c>
      <c r="T1078" s="52">
        <f>SUM('Part C'!$R1078:$S1078)</f>
        <v>13768039.390000001</v>
      </c>
      <c r="U1078" s="65">
        <v>19156.676304675701</v>
      </c>
      <c r="V1078" s="65">
        <v>1609.59728506787</v>
      </c>
      <c r="W1078" s="65">
        <v>4470103.17357325</v>
      </c>
      <c r="X1078" s="65">
        <v>18238142.5635732</v>
      </c>
      <c r="Y1078" s="17">
        <v>27508.5106539566</v>
      </c>
    </row>
    <row r="1079" spans="1:25" s="11" customFormat="1" ht="15" x14ac:dyDescent="0.35">
      <c r="A1079" s="106" t="s">
        <v>3366</v>
      </c>
      <c r="B1079" s="106" t="s">
        <v>3367</v>
      </c>
      <c r="C1079" s="106" t="s">
        <v>3368</v>
      </c>
      <c r="D1079" s="65">
        <v>5224889</v>
      </c>
      <c r="E1079" s="65">
        <v>2951318</v>
      </c>
      <c r="F1079" s="79">
        <v>4830503.0955999997</v>
      </c>
      <c r="G1079" s="65">
        <v>0</v>
      </c>
      <c r="H1079" s="65">
        <v>63793</v>
      </c>
      <c r="I1079" s="80">
        <f t="shared" si="32"/>
        <v>13070503.0956</v>
      </c>
      <c r="J1079" s="65">
        <v>7425651</v>
      </c>
      <c r="K1079" s="65">
        <v>386280.93</v>
      </c>
      <c r="L1079" s="65">
        <v>3768439.76</v>
      </c>
      <c r="M1079" s="65">
        <v>136017</v>
      </c>
      <c r="N1079" s="65">
        <v>949777.6</v>
      </c>
      <c r="O1079" s="65">
        <v>10547</v>
      </c>
      <c r="P1079" s="65">
        <v>393789.81</v>
      </c>
      <c r="Q1079" s="80">
        <f t="shared" si="33"/>
        <v>13070503.1</v>
      </c>
      <c r="R1079" s="65">
        <v>12079063.1</v>
      </c>
      <c r="S1079" s="65">
        <v>991440</v>
      </c>
      <c r="T1079" s="52">
        <f>SUM('Part C'!$R1079:$S1079)</f>
        <v>13070503.1</v>
      </c>
      <c r="U1079" s="65">
        <v>14949.335519802</v>
      </c>
      <c r="V1079" s="65">
        <v>1227.0297029702999</v>
      </c>
      <c r="W1079" s="65">
        <v>5447727.5478841402</v>
      </c>
      <c r="X1079" s="65">
        <v>18518230.647884101</v>
      </c>
      <c r="Y1079" s="17">
        <v>22918.6022869853</v>
      </c>
    </row>
    <row r="1080" spans="1:25" s="11" customFormat="1" ht="15" x14ac:dyDescent="0.35">
      <c r="A1080" s="106" t="s">
        <v>3369</v>
      </c>
      <c r="B1080" s="106" t="s">
        <v>3370</v>
      </c>
      <c r="C1080" s="106" t="s">
        <v>3371</v>
      </c>
      <c r="D1080" s="65">
        <v>4776609</v>
      </c>
      <c r="E1080" s="65">
        <v>3198827</v>
      </c>
      <c r="F1080" s="79">
        <v>4711887.5888</v>
      </c>
      <c r="G1080" s="65">
        <v>0</v>
      </c>
      <c r="H1080" s="65">
        <v>337219</v>
      </c>
      <c r="I1080" s="80">
        <f t="shared" si="32"/>
        <v>13024542.5888</v>
      </c>
      <c r="J1080" s="65">
        <v>6787136</v>
      </c>
      <c r="K1080" s="65">
        <v>872783.11</v>
      </c>
      <c r="L1080" s="65">
        <v>3694154.17</v>
      </c>
      <c r="M1080" s="65">
        <v>617616.99</v>
      </c>
      <c r="N1080" s="65">
        <v>669819.06999999995</v>
      </c>
      <c r="O1080" s="65">
        <v>44815</v>
      </c>
      <c r="P1080" s="65">
        <v>338218.4</v>
      </c>
      <c r="Q1080" s="80">
        <f t="shared" si="33"/>
        <v>13024542.740000002</v>
      </c>
      <c r="R1080" s="65">
        <v>12107366.74</v>
      </c>
      <c r="S1080" s="65">
        <v>917176</v>
      </c>
      <c r="T1080" s="52">
        <f>SUM('Part C'!$R1080:$S1080)</f>
        <v>13024542.74</v>
      </c>
      <c r="U1080" s="65">
        <v>15888.9327296588</v>
      </c>
      <c r="V1080" s="65">
        <v>1203.6430446194199</v>
      </c>
      <c r="W1080" s="65">
        <v>5137584.64293034</v>
      </c>
      <c r="X1080" s="65">
        <v>18162127.382930301</v>
      </c>
      <c r="Y1080" s="17">
        <v>23834.8128384913</v>
      </c>
    </row>
    <row r="1081" spans="1:25" s="11" customFormat="1" ht="15" x14ac:dyDescent="0.35">
      <c r="A1081" s="106" t="s">
        <v>3372</v>
      </c>
      <c r="B1081" s="106" t="s">
        <v>3373</v>
      </c>
      <c r="C1081" s="106" t="s">
        <v>3374</v>
      </c>
      <c r="D1081" s="65">
        <v>7332248</v>
      </c>
      <c r="E1081" s="65">
        <v>3637051</v>
      </c>
      <c r="F1081" s="79">
        <v>6480661.8492000001</v>
      </c>
      <c r="G1081" s="65">
        <v>0</v>
      </c>
      <c r="H1081" s="65">
        <v>137417</v>
      </c>
      <c r="I1081" s="80">
        <f t="shared" si="32"/>
        <v>17587377.849199999</v>
      </c>
      <c r="J1081" s="65">
        <v>9643010</v>
      </c>
      <c r="K1081" s="65">
        <v>368133</v>
      </c>
      <c r="L1081" s="65">
        <v>5969488.1399999997</v>
      </c>
      <c r="M1081" s="65">
        <v>134896.14000000001</v>
      </c>
      <c r="N1081" s="65">
        <v>920623</v>
      </c>
      <c r="O1081" s="65">
        <v>53576</v>
      </c>
      <c r="P1081" s="65">
        <v>497651.55</v>
      </c>
      <c r="Q1081" s="80">
        <f t="shared" si="33"/>
        <v>17587377.830000002</v>
      </c>
      <c r="R1081" s="65">
        <v>16319159.83</v>
      </c>
      <c r="S1081" s="65">
        <v>1268218</v>
      </c>
      <c r="T1081" s="52">
        <f>SUM('Part C'!$R1081:$S1081)</f>
        <v>17587377.829999998</v>
      </c>
      <c r="U1081" s="65">
        <v>16319.159830000001</v>
      </c>
      <c r="V1081" s="65">
        <v>1268.2180000000001</v>
      </c>
      <c r="W1081" s="65">
        <v>6742237.0642130403</v>
      </c>
      <c r="X1081" s="65">
        <v>24329614.894212998</v>
      </c>
      <c r="Y1081" s="17">
        <v>24329.614894212998</v>
      </c>
    </row>
    <row r="1082" spans="1:25" s="11" customFormat="1" ht="15" x14ac:dyDescent="0.35">
      <c r="A1082" s="106" t="s">
        <v>3375</v>
      </c>
      <c r="B1082" s="106" t="s">
        <v>3376</v>
      </c>
      <c r="C1082" s="106" t="s">
        <v>3377</v>
      </c>
      <c r="D1082" s="65">
        <v>7358837</v>
      </c>
      <c r="E1082" s="65">
        <v>3743028</v>
      </c>
      <c r="F1082" s="79">
        <v>6558981.8420000002</v>
      </c>
      <c r="G1082" s="65">
        <v>0</v>
      </c>
      <c r="H1082" s="65">
        <v>857396</v>
      </c>
      <c r="I1082" s="80">
        <f t="shared" si="32"/>
        <v>18518242.842</v>
      </c>
      <c r="J1082" s="65">
        <v>9228959</v>
      </c>
      <c r="K1082" s="65">
        <v>570731.82999999996</v>
      </c>
      <c r="L1082" s="65">
        <v>6792561.6900000004</v>
      </c>
      <c r="M1082" s="65">
        <v>178636.21</v>
      </c>
      <c r="N1082" s="65">
        <v>892344.94</v>
      </c>
      <c r="O1082" s="65">
        <v>94975</v>
      </c>
      <c r="P1082" s="65">
        <v>760034.05</v>
      </c>
      <c r="Q1082" s="80">
        <f t="shared" si="33"/>
        <v>18518242.720000003</v>
      </c>
      <c r="R1082" s="65">
        <v>16480033.720000001</v>
      </c>
      <c r="S1082" s="65">
        <v>2038209</v>
      </c>
      <c r="T1082" s="52">
        <f>SUM('Part C'!$R1082:$S1082)</f>
        <v>18518242.719999999</v>
      </c>
      <c r="U1082" s="65">
        <v>16300.725736894199</v>
      </c>
      <c r="V1082" s="65">
        <v>2016.0326409495499</v>
      </c>
      <c r="W1082" s="65">
        <v>6816401.6719193896</v>
      </c>
      <c r="X1082" s="65">
        <v>25334644.391919401</v>
      </c>
      <c r="Y1082" s="17">
        <v>25058.995442056799</v>
      </c>
    </row>
    <row r="1083" spans="1:25" s="11" customFormat="1" ht="15" x14ac:dyDescent="0.35">
      <c r="A1083" s="106" t="s">
        <v>3378</v>
      </c>
      <c r="B1083" s="106" t="s">
        <v>3379</v>
      </c>
      <c r="C1083" s="106" t="s">
        <v>3380</v>
      </c>
      <c r="D1083" s="65">
        <v>9091588</v>
      </c>
      <c r="E1083" s="65">
        <v>3963279</v>
      </c>
      <c r="F1083" s="79">
        <v>7712815.4236000003</v>
      </c>
      <c r="G1083" s="65">
        <v>0</v>
      </c>
      <c r="H1083" s="65">
        <v>1548351</v>
      </c>
      <c r="I1083" s="80">
        <f t="shared" si="32"/>
        <v>22316033.423599999</v>
      </c>
      <c r="J1083" s="65">
        <v>13528534</v>
      </c>
      <c r="K1083" s="65">
        <v>0</v>
      </c>
      <c r="L1083" s="65">
        <v>5990677.5899999999</v>
      </c>
      <c r="M1083" s="65">
        <v>0</v>
      </c>
      <c r="N1083" s="65">
        <v>1378658.87</v>
      </c>
      <c r="O1083" s="65">
        <v>225707</v>
      </c>
      <c r="P1083" s="65">
        <v>1192456.21</v>
      </c>
      <c r="Q1083" s="80">
        <f t="shared" si="33"/>
        <v>22316033.670000002</v>
      </c>
      <c r="R1083" s="65">
        <v>20351510.670000002</v>
      </c>
      <c r="S1083" s="65">
        <v>1964523</v>
      </c>
      <c r="T1083" s="52">
        <f>SUM('Part C'!$R1083:$S1083)</f>
        <v>22316033.670000002</v>
      </c>
      <c r="U1083" s="65">
        <v>13389.1517565789</v>
      </c>
      <c r="V1083" s="65">
        <v>1292.44934210526</v>
      </c>
      <c r="W1083" s="65">
        <v>10248200.3376038</v>
      </c>
      <c r="X1083" s="65">
        <v>32564234.007603802</v>
      </c>
      <c r="Y1083" s="17">
        <v>21423.8381628973</v>
      </c>
    </row>
    <row r="1084" spans="1:25" s="11" customFormat="1" ht="15" x14ac:dyDescent="0.35">
      <c r="A1084" s="106" t="s">
        <v>3381</v>
      </c>
      <c r="B1084" s="106" t="s">
        <v>3382</v>
      </c>
      <c r="C1084" s="106" t="s">
        <v>3383</v>
      </c>
      <c r="D1084" s="65">
        <v>4752822</v>
      </c>
      <c r="E1084" s="65">
        <v>3228034</v>
      </c>
      <c r="F1084" s="79">
        <v>4715089.7248</v>
      </c>
      <c r="G1084" s="65">
        <v>0</v>
      </c>
      <c r="H1084" s="65">
        <v>115437</v>
      </c>
      <c r="I1084" s="80">
        <f t="shared" si="32"/>
        <v>12811382.7248</v>
      </c>
      <c r="J1084" s="65">
        <v>5331627</v>
      </c>
      <c r="K1084" s="65">
        <v>868681.91</v>
      </c>
      <c r="L1084" s="65">
        <v>4516131.66</v>
      </c>
      <c r="M1084" s="65">
        <v>407839.64</v>
      </c>
      <c r="N1084" s="65">
        <v>990724.79</v>
      </c>
      <c r="O1084" s="65">
        <v>25060</v>
      </c>
      <c r="P1084" s="65">
        <v>671317.6</v>
      </c>
      <c r="Q1084" s="80">
        <f t="shared" si="33"/>
        <v>12811382.6</v>
      </c>
      <c r="R1084" s="65">
        <v>11982176.6</v>
      </c>
      <c r="S1084" s="65">
        <v>829206</v>
      </c>
      <c r="T1084" s="52">
        <f>SUM('Part C'!$R1084:$S1084)</f>
        <v>12811382.6</v>
      </c>
      <c r="U1084" s="65">
        <v>19805.250578512401</v>
      </c>
      <c r="V1084" s="65">
        <v>1370.5884297520699</v>
      </c>
      <c r="W1084" s="65">
        <v>4079053.4238488898</v>
      </c>
      <c r="X1084" s="65">
        <v>16890436.023848899</v>
      </c>
      <c r="Y1084" s="17">
        <v>27918.076072477499</v>
      </c>
    </row>
    <row r="1085" spans="1:25" s="11" customFormat="1" ht="15" x14ac:dyDescent="0.35">
      <c r="A1085" s="106" t="s">
        <v>3384</v>
      </c>
      <c r="B1085" s="106" t="s">
        <v>3385</v>
      </c>
      <c r="C1085" s="106" t="s">
        <v>3386</v>
      </c>
      <c r="D1085" s="65">
        <v>8103240</v>
      </c>
      <c r="E1085" s="65">
        <v>2914910</v>
      </c>
      <c r="F1085" s="79">
        <v>6509523.0199999996</v>
      </c>
      <c r="G1085" s="65">
        <v>0</v>
      </c>
      <c r="H1085" s="65">
        <v>274690</v>
      </c>
      <c r="I1085" s="80">
        <f t="shared" si="32"/>
        <v>17802363.02</v>
      </c>
      <c r="J1085" s="65">
        <v>12303005</v>
      </c>
      <c r="K1085" s="65">
        <v>0</v>
      </c>
      <c r="L1085" s="65">
        <v>3939668.7</v>
      </c>
      <c r="M1085" s="65">
        <v>0</v>
      </c>
      <c r="N1085" s="65">
        <v>926666.45</v>
      </c>
      <c r="O1085" s="65">
        <v>161486.17000000001</v>
      </c>
      <c r="P1085" s="65">
        <v>471536.98</v>
      </c>
      <c r="Q1085" s="80">
        <f t="shared" si="33"/>
        <v>17802363.300000001</v>
      </c>
      <c r="R1085" s="65">
        <v>17385596.300000001</v>
      </c>
      <c r="S1085" s="65">
        <v>416767</v>
      </c>
      <c r="T1085" s="52">
        <f>SUM('Part C'!$R1085:$S1085)</f>
        <v>17802363.300000001</v>
      </c>
      <c r="U1085" s="65">
        <v>12935.7115327381</v>
      </c>
      <c r="V1085" s="65">
        <v>310.09449404761898</v>
      </c>
      <c r="W1085" s="65">
        <v>9061566.6143023297</v>
      </c>
      <c r="X1085" s="65">
        <v>26863929.914302301</v>
      </c>
      <c r="Y1085" s="17">
        <v>19988.043090998799</v>
      </c>
    </row>
    <row r="1086" spans="1:25" s="11" customFormat="1" ht="15" x14ac:dyDescent="0.35">
      <c r="A1086" s="106" t="s">
        <v>3387</v>
      </c>
      <c r="B1086" s="106" t="s">
        <v>3388</v>
      </c>
      <c r="C1086" s="106" t="s">
        <v>3389</v>
      </c>
      <c r="D1086" s="65">
        <v>5926711</v>
      </c>
      <c r="E1086" s="65">
        <v>3001833</v>
      </c>
      <c r="F1086" s="79">
        <v>5274983.7951999996</v>
      </c>
      <c r="G1086" s="65">
        <v>0</v>
      </c>
      <c r="H1086" s="65">
        <v>245529</v>
      </c>
      <c r="I1086" s="80">
        <f t="shared" si="32"/>
        <v>14449056.7952</v>
      </c>
      <c r="J1086" s="65">
        <v>7071170</v>
      </c>
      <c r="K1086" s="65">
        <v>0</v>
      </c>
      <c r="L1086" s="65">
        <v>5829634.54</v>
      </c>
      <c r="M1086" s="65">
        <v>0</v>
      </c>
      <c r="N1086" s="65">
        <v>918464.29</v>
      </c>
      <c r="O1086" s="65">
        <v>133682.57</v>
      </c>
      <c r="P1086" s="65">
        <v>496105.3</v>
      </c>
      <c r="Q1086" s="80">
        <f t="shared" si="33"/>
        <v>14449056.699999999</v>
      </c>
      <c r="R1086" s="65">
        <v>13176533.699999999</v>
      </c>
      <c r="S1086" s="65">
        <v>1272523</v>
      </c>
      <c r="T1086" s="52">
        <f>SUM('Part C'!$R1086:$S1086)</f>
        <v>14449056.699999999</v>
      </c>
      <c r="U1086" s="65">
        <v>15145.441034482799</v>
      </c>
      <c r="V1086" s="65">
        <v>1462.6701149425301</v>
      </c>
      <c r="W1086" s="65">
        <v>5865746.2458653497</v>
      </c>
      <c r="X1086" s="65">
        <v>20314802.9458653</v>
      </c>
      <c r="Y1086" s="17">
        <v>23350.348213638299</v>
      </c>
    </row>
    <row r="1087" spans="1:25" s="11" customFormat="1" ht="15" x14ac:dyDescent="0.35">
      <c r="A1087" s="106" t="s">
        <v>3390</v>
      </c>
      <c r="B1087" s="106" t="s">
        <v>3391</v>
      </c>
      <c r="C1087" s="106" t="s">
        <v>3392</v>
      </c>
      <c r="D1087" s="65">
        <v>8298148</v>
      </c>
      <c r="E1087" s="65">
        <v>3185780</v>
      </c>
      <c r="F1087" s="79">
        <v>6784704.6623999998</v>
      </c>
      <c r="G1087" s="65">
        <v>0</v>
      </c>
      <c r="H1087" s="65">
        <v>709276</v>
      </c>
      <c r="I1087" s="80">
        <f t="shared" si="32"/>
        <v>18977908.6624</v>
      </c>
      <c r="J1087" s="65">
        <v>11673962</v>
      </c>
      <c r="K1087" s="65">
        <v>0</v>
      </c>
      <c r="L1087" s="65">
        <v>5055732.62</v>
      </c>
      <c r="M1087" s="65">
        <v>0</v>
      </c>
      <c r="N1087" s="65">
        <v>1016931.63</v>
      </c>
      <c r="O1087" s="65">
        <v>357531.24</v>
      </c>
      <c r="P1087" s="65">
        <v>873751.67</v>
      </c>
      <c r="Q1087" s="80">
        <f t="shared" si="33"/>
        <v>18977909.16</v>
      </c>
      <c r="R1087" s="65">
        <v>17721461.16</v>
      </c>
      <c r="S1087" s="65">
        <v>1256448</v>
      </c>
      <c r="T1087" s="52">
        <f>SUM('Part C'!$R1087:$S1087)</f>
        <v>18977909.16</v>
      </c>
      <c r="U1087" s="65">
        <v>14645.8356694215</v>
      </c>
      <c r="V1087" s="65">
        <v>1038.3867768595001</v>
      </c>
      <c r="W1087" s="65">
        <v>8158106.8476977795</v>
      </c>
      <c r="X1087" s="65">
        <v>27136016.007697798</v>
      </c>
      <c r="Y1087" s="17">
        <v>22426.459510494002</v>
      </c>
    </row>
    <row r="1088" spans="1:25" s="11" customFormat="1" ht="15" x14ac:dyDescent="0.35">
      <c r="A1088" s="106" t="s">
        <v>3393</v>
      </c>
      <c r="B1088" s="106" t="s">
        <v>3394</v>
      </c>
      <c r="C1088" s="106" t="s">
        <v>3395</v>
      </c>
      <c r="D1088" s="65">
        <v>4539213</v>
      </c>
      <c r="E1088" s="65">
        <v>2725871</v>
      </c>
      <c r="F1088" s="79">
        <v>4292211.6272</v>
      </c>
      <c r="G1088" s="65">
        <v>0</v>
      </c>
      <c r="H1088" s="65">
        <v>100481</v>
      </c>
      <c r="I1088" s="80">
        <f t="shared" si="32"/>
        <v>11657776.6272</v>
      </c>
      <c r="J1088" s="65">
        <v>5574572</v>
      </c>
      <c r="K1088" s="65">
        <v>434822.83</v>
      </c>
      <c r="L1088" s="65">
        <v>4375920.1399999997</v>
      </c>
      <c r="M1088" s="65">
        <v>58327.44</v>
      </c>
      <c r="N1088" s="65">
        <v>678910.49</v>
      </c>
      <c r="O1088" s="65">
        <v>37066</v>
      </c>
      <c r="P1088" s="65">
        <v>498157.43</v>
      </c>
      <c r="Q1088" s="80">
        <f t="shared" si="33"/>
        <v>11657776.329999998</v>
      </c>
      <c r="R1088" s="65">
        <v>10731882.33</v>
      </c>
      <c r="S1088" s="65">
        <v>925894</v>
      </c>
      <c r="T1088" s="52">
        <f>SUM('Part C'!$R1088:$S1088)</f>
        <v>11657776.33</v>
      </c>
      <c r="U1088" s="65">
        <v>19061.9579573712</v>
      </c>
      <c r="V1088" s="65">
        <v>1644.5719360568401</v>
      </c>
      <c r="W1088" s="65">
        <v>3795879.4671519399</v>
      </c>
      <c r="X1088" s="65">
        <v>15453655.797151901</v>
      </c>
      <c r="Y1088" s="17">
        <v>27448.766957641099</v>
      </c>
    </row>
    <row r="1089" spans="1:25" s="11" customFormat="1" ht="15" x14ac:dyDescent="0.35">
      <c r="A1089" s="106" t="s">
        <v>3396</v>
      </c>
      <c r="B1089" s="106" t="s">
        <v>3397</v>
      </c>
      <c r="C1089" s="106" t="s">
        <v>3398</v>
      </c>
      <c r="D1089" s="65">
        <v>3254224</v>
      </c>
      <c r="E1089" s="65">
        <v>2089494</v>
      </c>
      <c r="F1089" s="79">
        <v>3157068.5943999998</v>
      </c>
      <c r="G1089" s="65">
        <v>0</v>
      </c>
      <c r="H1089" s="65">
        <v>449642</v>
      </c>
      <c r="I1089" s="80">
        <f t="shared" si="32"/>
        <v>8950428.5943999998</v>
      </c>
      <c r="J1089" s="65">
        <v>5658078</v>
      </c>
      <c r="K1089" s="65">
        <v>0</v>
      </c>
      <c r="L1089" s="65">
        <v>2153227.34</v>
      </c>
      <c r="M1089" s="65">
        <v>0</v>
      </c>
      <c r="N1089" s="65">
        <v>749312.93</v>
      </c>
      <c r="O1089" s="65">
        <v>60014</v>
      </c>
      <c r="P1089" s="65">
        <v>329796.7</v>
      </c>
      <c r="Q1089" s="80">
        <f t="shared" si="33"/>
        <v>8950428.9699999988</v>
      </c>
      <c r="R1089" s="65">
        <v>8475363.9700000007</v>
      </c>
      <c r="S1089" s="65">
        <v>475065</v>
      </c>
      <c r="T1089" s="52">
        <f>SUM('Part C'!$R1089:$S1089)</f>
        <v>8950428.9700000007</v>
      </c>
      <c r="U1089" s="65">
        <v>14268.2895117845</v>
      </c>
      <c r="V1089" s="65">
        <v>799.77272727272702</v>
      </c>
      <c r="W1089" s="65">
        <v>4004888.8161425502</v>
      </c>
      <c r="X1089" s="65">
        <v>12955317.7861425</v>
      </c>
      <c r="Y1089" s="17">
        <v>21810.299303270302</v>
      </c>
    </row>
    <row r="1090" spans="1:25" s="11" customFormat="1" ht="15" x14ac:dyDescent="0.35">
      <c r="A1090" s="106" t="s">
        <v>3399</v>
      </c>
      <c r="B1090" s="106" t="s">
        <v>3400</v>
      </c>
      <c r="C1090" s="106" t="s">
        <v>3401</v>
      </c>
      <c r="D1090" s="65">
        <v>2654558</v>
      </c>
      <c r="E1090" s="65">
        <v>2192316</v>
      </c>
      <c r="F1090" s="79">
        <v>2863533.1592000001</v>
      </c>
      <c r="G1090" s="65">
        <v>0</v>
      </c>
      <c r="H1090" s="65">
        <v>214287</v>
      </c>
      <c r="I1090" s="80">
        <f t="shared" si="32"/>
        <v>7924694.1591999996</v>
      </c>
      <c r="J1090" s="65">
        <v>3218859</v>
      </c>
      <c r="K1090" s="65">
        <v>515801.68</v>
      </c>
      <c r="L1090" s="65">
        <v>2934548.76</v>
      </c>
      <c r="M1090" s="65">
        <v>215257.79</v>
      </c>
      <c r="N1090" s="65">
        <v>702780.44</v>
      </c>
      <c r="O1090" s="65">
        <v>4622</v>
      </c>
      <c r="P1090" s="65">
        <v>332823.99</v>
      </c>
      <c r="Q1090" s="80">
        <f t="shared" si="33"/>
        <v>7924693.6600000001</v>
      </c>
      <c r="R1090" s="65">
        <v>7338868.6600000001</v>
      </c>
      <c r="S1090" s="65">
        <v>585825</v>
      </c>
      <c r="T1090" s="52">
        <f>SUM('Part C'!$R1090:$S1090)</f>
        <v>7924693.6600000001</v>
      </c>
      <c r="U1090" s="65">
        <v>20789.996203965999</v>
      </c>
      <c r="V1090" s="65">
        <v>1659.56090651558</v>
      </c>
      <c r="W1090" s="65">
        <v>2380009.6836672002</v>
      </c>
      <c r="X1090" s="65">
        <v>10304703.3436672</v>
      </c>
      <c r="Y1090" s="17">
        <v>29191.794174694602</v>
      </c>
    </row>
    <row r="1091" spans="1:25" s="11" customFormat="1" ht="15" x14ac:dyDescent="0.35">
      <c r="A1091" s="106" t="s">
        <v>3402</v>
      </c>
      <c r="B1091" s="106" t="s">
        <v>3403</v>
      </c>
      <c r="C1091" s="106" t="s">
        <v>3404</v>
      </c>
      <c r="D1091" s="65">
        <v>2093966</v>
      </c>
      <c r="E1091" s="65">
        <v>1399615</v>
      </c>
      <c r="F1091" s="79">
        <v>2064007.6547999999</v>
      </c>
      <c r="G1091" s="65">
        <v>0</v>
      </c>
      <c r="H1091" s="65">
        <v>549763</v>
      </c>
      <c r="I1091" s="80">
        <f t="shared" si="32"/>
        <v>6107351.6547999997</v>
      </c>
      <c r="J1091" s="65">
        <v>4311108</v>
      </c>
      <c r="K1091" s="65">
        <v>0</v>
      </c>
      <c r="L1091" s="65">
        <v>382170.61</v>
      </c>
      <c r="M1091" s="65">
        <v>0</v>
      </c>
      <c r="N1091" s="65">
        <v>724338.96</v>
      </c>
      <c r="O1091" s="65">
        <v>48201</v>
      </c>
      <c r="P1091" s="65">
        <v>641533.05000000005</v>
      </c>
      <c r="Q1091" s="80">
        <f t="shared" si="33"/>
        <v>6107351.6200000001</v>
      </c>
      <c r="R1091" s="65">
        <v>5668848.6200000001</v>
      </c>
      <c r="S1091" s="65">
        <v>438503</v>
      </c>
      <c r="T1091" s="52">
        <f>SUM('Part C'!$R1091:$S1091)</f>
        <v>6107351.6200000001</v>
      </c>
      <c r="U1091" s="65">
        <v>15790.664679665701</v>
      </c>
      <c r="V1091" s="65">
        <v>1221.4568245125299</v>
      </c>
      <c r="W1091" s="65">
        <v>2420463.1060524802</v>
      </c>
      <c r="X1091" s="65">
        <v>8527814.7260524798</v>
      </c>
      <c r="Y1091" s="17">
        <v>23754.358568391301</v>
      </c>
    </row>
    <row r="1092" spans="1:25" s="11" customFormat="1" ht="15" x14ac:dyDescent="0.35">
      <c r="A1092" s="106" t="s">
        <v>3405</v>
      </c>
      <c r="B1092" s="106" t="s">
        <v>3406</v>
      </c>
      <c r="C1092" s="106" t="s">
        <v>3407</v>
      </c>
      <c r="D1092" s="65">
        <v>3363689</v>
      </c>
      <c r="E1092" s="65">
        <v>1961193</v>
      </c>
      <c r="F1092" s="79">
        <v>3145940.2856000001</v>
      </c>
      <c r="G1092" s="65">
        <v>0</v>
      </c>
      <c r="H1092" s="65">
        <v>336996</v>
      </c>
      <c r="I1092" s="80">
        <f t="shared" si="32"/>
        <v>8807818.2855999991</v>
      </c>
      <c r="J1092" s="65">
        <v>5775274</v>
      </c>
      <c r="K1092" s="65">
        <v>0</v>
      </c>
      <c r="L1092" s="65">
        <v>1311059.4099999999</v>
      </c>
      <c r="M1092" s="65">
        <v>0</v>
      </c>
      <c r="N1092" s="65">
        <v>915834.7</v>
      </c>
      <c r="O1092" s="65">
        <v>86419</v>
      </c>
      <c r="P1092" s="65">
        <v>719230.91</v>
      </c>
      <c r="Q1092" s="80">
        <f t="shared" si="33"/>
        <v>8807818.0199999996</v>
      </c>
      <c r="R1092" s="65">
        <v>8084102.0199999996</v>
      </c>
      <c r="S1092" s="65">
        <v>723716</v>
      </c>
      <c r="T1092" s="52">
        <f>SUM('Part C'!$R1092:$S1092)</f>
        <v>8807818.0199999996</v>
      </c>
      <c r="U1092" s="65">
        <v>13632.5497807757</v>
      </c>
      <c r="V1092" s="65">
        <v>1220.4317032040501</v>
      </c>
      <c r="W1092" s="65">
        <v>3998146.5790783302</v>
      </c>
      <c r="X1092" s="65">
        <v>12805964.599078299</v>
      </c>
      <c r="Y1092" s="17">
        <v>21595.218548192799</v>
      </c>
    </row>
    <row r="1093" spans="1:25" s="11" customFormat="1" ht="15" x14ac:dyDescent="0.35">
      <c r="A1093" s="106" t="s">
        <v>3408</v>
      </c>
      <c r="B1093" s="106" t="s">
        <v>3409</v>
      </c>
      <c r="C1093" s="106" t="s">
        <v>3410</v>
      </c>
      <c r="D1093" s="65">
        <v>1541412</v>
      </c>
      <c r="E1093" s="65">
        <v>1122998</v>
      </c>
      <c r="F1093" s="79">
        <v>1574133.4280000001</v>
      </c>
      <c r="G1093" s="65">
        <v>0</v>
      </c>
      <c r="H1093" s="65">
        <v>163423</v>
      </c>
      <c r="I1093" s="80">
        <f t="shared" si="32"/>
        <v>4401966.4280000003</v>
      </c>
      <c r="J1093" s="65">
        <v>2557623</v>
      </c>
      <c r="K1093" s="65">
        <v>0</v>
      </c>
      <c r="L1093" s="65">
        <v>839528.79</v>
      </c>
      <c r="M1093" s="65">
        <v>0</v>
      </c>
      <c r="N1093" s="65">
        <v>711595.07</v>
      </c>
      <c r="O1093" s="65">
        <v>98237</v>
      </c>
      <c r="P1093" s="65">
        <v>194982.77</v>
      </c>
      <c r="Q1093" s="80">
        <f t="shared" si="33"/>
        <v>4401966.629999999</v>
      </c>
      <c r="R1093" s="65">
        <v>4144102.63</v>
      </c>
      <c r="S1093" s="65">
        <v>257864</v>
      </c>
      <c r="T1093" s="52">
        <f>SUM('Part C'!$R1093:$S1093)</f>
        <v>4401966.63</v>
      </c>
      <c r="U1093" s="65">
        <v>16000.396254826301</v>
      </c>
      <c r="V1093" s="65">
        <v>995.6138996139</v>
      </c>
      <c r="W1093" s="65">
        <v>1746239.3996311801</v>
      </c>
      <c r="X1093" s="65">
        <v>6148206.0296311798</v>
      </c>
      <c r="Y1093" s="17">
        <v>23738.2472186532</v>
      </c>
    </row>
    <row r="1094" spans="1:25" s="11" customFormat="1" ht="15" x14ac:dyDescent="0.35">
      <c r="A1094" s="106" t="s">
        <v>3411</v>
      </c>
      <c r="B1094" s="106" t="s">
        <v>3412</v>
      </c>
      <c r="C1094" s="106" t="s">
        <v>3413</v>
      </c>
      <c r="D1094" s="65">
        <v>10929561</v>
      </c>
      <c r="E1094" s="65">
        <v>5302088</v>
      </c>
      <c r="F1094" s="79">
        <v>9589658.2291999999</v>
      </c>
      <c r="G1094" s="65">
        <v>0</v>
      </c>
      <c r="H1094" s="65">
        <v>532563</v>
      </c>
      <c r="I1094" s="80">
        <f t="shared" si="32"/>
        <v>26353870.229199998</v>
      </c>
      <c r="J1094" s="65">
        <v>17740699</v>
      </c>
      <c r="K1094" s="65">
        <v>0</v>
      </c>
      <c r="L1094" s="65">
        <v>4596993.62</v>
      </c>
      <c r="M1094" s="65">
        <v>0</v>
      </c>
      <c r="N1094" s="65">
        <v>1988169.11</v>
      </c>
      <c r="O1094" s="65">
        <v>281025.71000000002</v>
      </c>
      <c r="P1094" s="65">
        <v>1746983.15</v>
      </c>
      <c r="Q1094" s="80">
        <f t="shared" si="33"/>
        <v>26353870.59</v>
      </c>
      <c r="R1094" s="65">
        <v>24342893.59</v>
      </c>
      <c r="S1094" s="65">
        <v>2010977</v>
      </c>
      <c r="T1094" s="52">
        <f>SUM('Part C'!$R1094:$S1094)</f>
        <v>26353870.59</v>
      </c>
      <c r="U1094" s="65">
        <v>13823.3353719478</v>
      </c>
      <c r="V1094" s="65">
        <v>1141.9517319704701</v>
      </c>
      <c r="W1094" s="65">
        <v>11873079.4700792</v>
      </c>
      <c r="X1094" s="65">
        <v>38226950.060079202</v>
      </c>
      <c r="Y1094" s="17">
        <v>21707.524168131298</v>
      </c>
    </row>
    <row r="1095" spans="1:25" s="11" customFormat="1" ht="15" x14ac:dyDescent="0.35">
      <c r="A1095" s="106" t="s">
        <v>3414</v>
      </c>
      <c r="B1095" s="106" t="s">
        <v>3415</v>
      </c>
      <c r="C1095" s="106" t="s">
        <v>3416</v>
      </c>
      <c r="D1095" s="65">
        <v>4012379</v>
      </c>
      <c r="E1095" s="65">
        <v>1925845</v>
      </c>
      <c r="F1095" s="79">
        <v>3508302.7392000002</v>
      </c>
      <c r="G1095" s="65">
        <v>0</v>
      </c>
      <c r="H1095" s="65">
        <v>700421</v>
      </c>
      <c r="I1095" s="80">
        <f t="shared" si="32"/>
        <v>10146947.7392</v>
      </c>
      <c r="J1095" s="65">
        <v>6600427</v>
      </c>
      <c r="K1095" s="65">
        <v>0</v>
      </c>
      <c r="L1095" s="65">
        <v>2564218.4700000002</v>
      </c>
      <c r="M1095" s="65">
        <v>0</v>
      </c>
      <c r="N1095" s="65">
        <v>774823</v>
      </c>
      <c r="O1095" s="65">
        <v>42558</v>
      </c>
      <c r="P1095" s="65">
        <v>164921.42000000001</v>
      </c>
      <c r="Q1095" s="80">
        <f t="shared" si="33"/>
        <v>10146947.890000001</v>
      </c>
      <c r="R1095" s="65">
        <v>9406498.8900000006</v>
      </c>
      <c r="S1095" s="65">
        <v>740449</v>
      </c>
      <c r="T1095" s="52">
        <f>SUM('Part C'!$R1095:$S1095)</f>
        <v>10146947.890000001</v>
      </c>
      <c r="U1095" s="65">
        <v>12643.1436693548</v>
      </c>
      <c r="V1095" s="65">
        <v>995.22715053763397</v>
      </c>
      <c r="W1095" s="65">
        <v>5016224.3757745</v>
      </c>
      <c r="X1095" s="65">
        <v>15163172.2657745</v>
      </c>
      <c r="Y1095" s="17">
        <v>20380.607884105499</v>
      </c>
    </row>
    <row r="1096" spans="1:25" s="11" customFormat="1" ht="15" x14ac:dyDescent="0.35">
      <c r="A1096" s="106" t="s">
        <v>3417</v>
      </c>
      <c r="B1096" s="106" t="s">
        <v>3418</v>
      </c>
      <c r="C1096" s="106" t="s">
        <v>3419</v>
      </c>
      <c r="D1096" s="65">
        <v>20281612</v>
      </c>
      <c r="E1096" s="65">
        <v>7943977</v>
      </c>
      <c r="F1096" s="79">
        <v>16675677.9812</v>
      </c>
      <c r="G1096" s="65">
        <v>0</v>
      </c>
      <c r="H1096" s="65">
        <v>355341</v>
      </c>
      <c r="I1096" s="80">
        <f t="shared" ref="I1096:I1159" si="34">SUM(D1096:H1096)</f>
        <v>45256607.981200002</v>
      </c>
      <c r="J1096" s="65">
        <v>29384075</v>
      </c>
      <c r="K1096" s="65">
        <v>0</v>
      </c>
      <c r="L1096" s="65">
        <v>9848526.6699999999</v>
      </c>
      <c r="M1096" s="65">
        <v>0</v>
      </c>
      <c r="N1096" s="65">
        <v>3192412.67</v>
      </c>
      <c r="O1096" s="65">
        <v>232843.24</v>
      </c>
      <c r="P1096" s="65">
        <v>2598749.9700000002</v>
      </c>
      <c r="Q1096" s="80">
        <f t="shared" ref="Q1096:Q1159" si="35">SUM(J1096:P1096)</f>
        <v>45256607.550000004</v>
      </c>
      <c r="R1096" s="65">
        <v>42221897.549999997</v>
      </c>
      <c r="S1096" s="65">
        <v>3034710</v>
      </c>
      <c r="T1096" s="52">
        <f>SUM('Part C'!$R1096:$S1096)</f>
        <v>45256607.549999997</v>
      </c>
      <c r="U1096" s="65">
        <v>12943.5614806867</v>
      </c>
      <c r="V1096" s="65">
        <v>930.32188841201696</v>
      </c>
      <c r="W1096" s="65">
        <v>21993177.3034629</v>
      </c>
      <c r="X1096" s="65">
        <v>67249784.853462905</v>
      </c>
      <c r="Y1096" s="17">
        <v>20616.1204333118</v>
      </c>
    </row>
    <row r="1097" spans="1:25" s="11" customFormat="1" ht="15" x14ac:dyDescent="0.35">
      <c r="A1097" s="106" t="s">
        <v>3420</v>
      </c>
      <c r="B1097" s="106" t="s">
        <v>3421</v>
      </c>
      <c r="C1097" s="106" t="s">
        <v>3422</v>
      </c>
      <c r="D1097" s="65">
        <v>12663447</v>
      </c>
      <c r="E1097" s="65">
        <v>6659020</v>
      </c>
      <c r="F1097" s="79">
        <v>11415713.503599999</v>
      </c>
      <c r="G1097" s="65">
        <v>0</v>
      </c>
      <c r="H1097" s="65">
        <v>694646</v>
      </c>
      <c r="I1097" s="80">
        <f t="shared" si="34"/>
        <v>31432826.503600001</v>
      </c>
      <c r="J1097" s="65">
        <v>21908453</v>
      </c>
      <c r="K1097" s="65">
        <v>0</v>
      </c>
      <c r="L1097" s="65">
        <v>4364448.88</v>
      </c>
      <c r="M1097" s="65">
        <v>0</v>
      </c>
      <c r="N1097" s="65">
        <v>2731604.04</v>
      </c>
      <c r="O1097" s="65">
        <v>214559</v>
      </c>
      <c r="P1097" s="65">
        <v>2213762.0499999998</v>
      </c>
      <c r="Q1097" s="80">
        <f t="shared" si="35"/>
        <v>31432826.969999999</v>
      </c>
      <c r="R1097" s="65">
        <v>29360866.969999999</v>
      </c>
      <c r="S1097" s="65">
        <v>2071960</v>
      </c>
      <c r="T1097" s="52">
        <f>SUM('Part C'!$R1097:$S1097)</f>
        <v>31432826.969999999</v>
      </c>
      <c r="U1097" s="65">
        <v>13842.9358651579</v>
      </c>
      <c r="V1097" s="65">
        <v>976.87883074021704</v>
      </c>
      <c r="W1097" s="65">
        <v>14300284.813195899</v>
      </c>
      <c r="X1097" s="65">
        <v>45733111.783195898</v>
      </c>
      <c r="Y1097" s="17">
        <v>21562.051760111201</v>
      </c>
    </row>
    <row r="1098" spans="1:25" s="11" customFormat="1" ht="15" x14ac:dyDescent="0.35">
      <c r="A1098" s="106" t="s">
        <v>3423</v>
      </c>
      <c r="B1098" s="106" t="s">
        <v>3424</v>
      </c>
      <c r="C1098" s="106" t="s">
        <v>3425</v>
      </c>
      <c r="D1098" s="65">
        <v>1795195</v>
      </c>
      <c r="E1098" s="65">
        <v>1202904</v>
      </c>
      <c r="F1098" s="79">
        <v>1771276.8892000001</v>
      </c>
      <c r="G1098" s="65">
        <v>0</v>
      </c>
      <c r="H1098" s="65">
        <v>47095</v>
      </c>
      <c r="I1098" s="80">
        <f t="shared" si="34"/>
        <v>4816470.8892000001</v>
      </c>
      <c r="J1098" s="65">
        <v>2598624</v>
      </c>
      <c r="K1098" s="65">
        <v>0</v>
      </c>
      <c r="L1098" s="65">
        <v>1139470.95</v>
      </c>
      <c r="M1098" s="65">
        <v>0</v>
      </c>
      <c r="N1098" s="65">
        <v>714996.2</v>
      </c>
      <c r="O1098" s="65">
        <v>13970</v>
      </c>
      <c r="P1098" s="65">
        <v>349409.68</v>
      </c>
      <c r="Q1098" s="80">
        <f t="shared" si="35"/>
        <v>4816470.83</v>
      </c>
      <c r="R1098" s="65">
        <v>4495939.83</v>
      </c>
      <c r="S1098" s="65">
        <v>320531</v>
      </c>
      <c r="T1098" s="52">
        <f>SUM('Part C'!$R1098:$S1098)</f>
        <v>4816470.83</v>
      </c>
      <c r="U1098" s="65">
        <v>15999.785871886101</v>
      </c>
      <c r="V1098" s="65">
        <v>1140.67971530249</v>
      </c>
      <c r="W1098" s="65">
        <v>1894568.6150438699</v>
      </c>
      <c r="X1098" s="65">
        <v>6711039.4450438702</v>
      </c>
      <c r="Y1098" s="17">
        <v>23882.702651401702</v>
      </c>
    </row>
    <row r="1099" spans="1:25" s="11" customFormat="1" ht="15" x14ac:dyDescent="0.35">
      <c r="A1099" s="106" t="s">
        <v>3426</v>
      </c>
      <c r="B1099" s="106" t="s">
        <v>3427</v>
      </c>
      <c r="C1099" s="106" t="s">
        <v>3428</v>
      </c>
      <c r="D1099" s="65">
        <v>2260279</v>
      </c>
      <c r="E1099" s="65">
        <v>1480614</v>
      </c>
      <c r="F1099" s="79">
        <v>2210119.5844000001</v>
      </c>
      <c r="G1099" s="65">
        <v>0</v>
      </c>
      <c r="H1099" s="65">
        <v>247167</v>
      </c>
      <c r="I1099" s="80">
        <f t="shared" si="34"/>
        <v>6198179.5844000001</v>
      </c>
      <c r="J1099" s="65">
        <v>3074127</v>
      </c>
      <c r="K1099" s="65">
        <v>0</v>
      </c>
      <c r="L1099" s="65">
        <v>1967501.44</v>
      </c>
      <c r="M1099" s="65">
        <v>0</v>
      </c>
      <c r="N1099" s="65">
        <v>518433.77</v>
      </c>
      <c r="O1099" s="65">
        <v>21065</v>
      </c>
      <c r="P1099" s="65">
        <v>617052.23</v>
      </c>
      <c r="Q1099" s="80">
        <f t="shared" si="35"/>
        <v>6198179.4399999995</v>
      </c>
      <c r="R1099" s="65">
        <v>5818769.4400000004</v>
      </c>
      <c r="S1099" s="65">
        <v>379410</v>
      </c>
      <c r="T1099" s="52">
        <f>SUM('Part C'!$R1099:$S1099)</f>
        <v>6198179.4400000004</v>
      </c>
      <c r="U1099" s="65">
        <v>15516.718506666701</v>
      </c>
      <c r="V1099" s="65">
        <v>1011.76</v>
      </c>
      <c r="W1099" s="65">
        <v>2528338.89907989</v>
      </c>
      <c r="X1099" s="65">
        <v>8726518.3390798904</v>
      </c>
      <c r="Y1099" s="17">
        <v>23270.7155708797</v>
      </c>
    </row>
    <row r="1100" spans="1:25" s="11" customFormat="1" ht="15" x14ac:dyDescent="0.35">
      <c r="A1100" s="106" t="s">
        <v>3429</v>
      </c>
      <c r="B1100" s="106" t="s">
        <v>3430</v>
      </c>
      <c r="C1100" s="106" t="s">
        <v>3431</v>
      </c>
      <c r="D1100" s="65">
        <v>3942256</v>
      </c>
      <c r="E1100" s="65">
        <v>3171201</v>
      </c>
      <c r="F1100" s="79">
        <v>4202630.3956000004</v>
      </c>
      <c r="G1100" s="65">
        <v>0</v>
      </c>
      <c r="H1100" s="65">
        <v>199551</v>
      </c>
      <c r="I1100" s="80">
        <f t="shared" si="34"/>
        <v>11515638.3956</v>
      </c>
      <c r="J1100" s="65">
        <v>6674419</v>
      </c>
      <c r="K1100" s="65">
        <v>0</v>
      </c>
      <c r="L1100" s="65">
        <v>2870571.56</v>
      </c>
      <c r="M1100" s="65">
        <v>0</v>
      </c>
      <c r="N1100" s="65">
        <v>953530.29</v>
      </c>
      <c r="O1100" s="65">
        <v>102670.5</v>
      </c>
      <c r="P1100" s="65">
        <v>914447.52</v>
      </c>
      <c r="Q1100" s="80">
        <f t="shared" si="35"/>
        <v>11515638.870000001</v>
      </c>
      <c r="R1100" s="65">
        <v>10870538.869999999</v>
      </c>
      <c r="S1100" s="65">
        <v>645100</v>
      </c>
      <c r="T1100" s="52">
        <f>SUM('Part C'!$R1100:$S1100)</f>
        <v>11515638.869999999</v>
      </c>
      <c r="U1100" s="65">
        <v>24318.878903803099</v>
      </c>
      <c r="V1100" s="65">
        <v>1443.1767337807601</v>
      </c>
      <c r="W1100" s="65">
        <v>3013779.9677032302</v>
      </c>
      <c r="X1100" s="65">
        <v>14529418.8377032</v>
      </c>
      <c r="Y1100" s="17">
        <v>32504.292701796901</v>
      </c>
    </row>
    <row r="1101" spans="1:25" s="11" customFormat="1" ht="15" x14ac:dyDescent="0.35">
      <c r="A1101" s="106" t="s">
        <v>3432</v>
      </c>
      <c r="B1101" s="106" t="s">
        <v>3433</v>
      </c>
      <c r="C1101" s="106" t="s">
        <v>3434</v>
      </c>
      <c r="D1101" s="65">
        <v>6155956</v>
      </c>
      <c r="E1101" s="65">
        <v>3453087</v>
      </c>
      <c r="F1101" s="79">
        <v>5677022.6043999996</v>
      </c>
      <c r="G1101" s="65">
        <v>0</v>
      </c>
      <c r="H1101" s="65">
        <v>46141</v>
      </c>
      <c r="I1101" s="80">
        <f t="shared" si="34"/>
        <v>15332206.6044</v>
      </c>
      <c r="J1101" s="65">
        <v>9768719</v>
      </c>
      <c r="K1101" s="65">
        <v>0</v>
      </c>
      <c r="L1101" s="65">
        <v>3114495.28</v>
      </c>
      <c r="M1101" s="65">
        <v>0</v>
      </c>
      <c r="N1101" s="65">
        <v>1392285.66</v>
      </c>
      <c r="O1101" s="65">
        <v>13875</v>
      </c>
      <c r="P1101" s="65">
        <v>1042831.44</v>
      </c>
      <c r="Q1101" s="80">
        <f t="shared" si="35"/>
        <v>15332206.379999999</v>
      </c>
      <c r="R1101" s="65">
        <v>14232049.380000001</v>
      </c>
      <c r="S1101" s="65">
        <v>1100157</v>
      </c>
      <c r="T1101" s="52">
        <f>SUM('Part C'!$R1101:$S1101)</f>
        <v>15332206.380000001</v>
      </c>
      <c r="U1101" s="65">
        <v>15076.323495762699</v>
      </c>
      <c r="V1101" s="65">
        <v>1165.4205508474599</v>
      </c>
      <c r="W1101" s="65">
        <v>6364671.7886171099</v>
      </c>
      <c r="X1101" s="65">
        <v>21696878.1686171</v>
      </c>
      <c r="Y1101" s="17">
        <v>22983.981110823199</v>
      </c>
    </row>
    <row r="1102" spans="1:25" s="11" customFormat="1" ht="15" x14ac:dyDescent="0.35">
      <c r="A1102" s="106" t="s">
        <v>3435</v>
      </c>
      <c r="B1102" s="106" t="s">
        <v>3436</v>
      </c>
      <c r="C1102" s="106" t="s">
        <v>3437</v>
      </c>
      <c r="D1102" s="65">
        <v>1363476</v>
      </c>
      <c r="E1102" s="65">
        <v>1423899</v>
      </c>
      <c r="F1102" s="79">
        <v>1646781.15</v>
      </c>
      <c r="G1102" s="65">
        <v>0</v>
      </c>
      <c r="H1102" s="65">
        <v>270934</v>
      </c>
      <c r="I1102" s="80">
        <f t="shared" si="34"/>
        <v>4705090.1500000004</v>
      </c>
      <c r="J1102" s="65">
        <v>2450299</v>
      </c>
      <c r="K1102" s="65">
        <v>0</v>
      </c>
      <c r="L1102" s="65">
        <v>875698.81</v>
      </c>
      <c r="M1102" s="65">
        <v>0</v>
      </c>
      <c r="N1102" s="65">
        <v>773429.46</v>
      </c>
      <c r="O1102" s="65">
        <v>49565</v>
      </c>
      <c r="P1102" s="65">
        <v>556097.55000000005</v>
      </c>
      <c r="Q1102" s="80">
        <f t="shared" si="35"/>
        <v>4705089.82</v>
      </c>
      <c r="R1102" s="65">
        <v>4488790.82</v>
      </c>
      <c r="S1102" s="65">
        <v>216299</v>
      </c>
      <c r="T1102" s="52">
        <f>SUM('Part C'!$R1102:$S1102)</f>
        <v>4705089.82</v>
      </c>
      <c r="U1102" s="65">
        <v>20781.4389814815</v>
      </c>
      <c r="V1102" s="65">
        <v>1001.38425925926</v>
      </c>
      <c r="W1102" s="65">
        <v>1456323.20587002</v>
      </c>
      <c r="X1102" s="65">
        <v>6161413.0258700196</v>
      </c>
      <c r="Y1102" s="17">
        <v>28525.0603049538</v>
      </c>
    </row>
    <row r="1103" spans="1:25" s="11" customFormat="1" ht="15" x14ac:dyDescent="0.35">
      <c r="A1103" s="106" t="s">
        <v>3438</v>
      </c>
      <c r="B1103" s="106" t="s">
        <v>3439</v>
      </c>
      <c r="C1103" s="106" t="s">
        <v>3440</v>
      </c>
      <c r="D1103" s="65">
        <v>4836775</v>
      </c>
      <c r="E1103" s="65">
        <v>2773803</v>
      </c>
      <c r="F1103" s="79">
        <v>4496329.4824000001</v>
      </c>
      <c r="G1103" s="65">
        <v>0</v>
      </c>
      <c r="H1103" s="65">
        <v>464181</v>
      </c>
      <c r="I1103" s="80">
        <f t="shared" si="34"/>
        <v>12571088.4824</v>
      </c>
      <c r="J1103" s="65">
        <v>6095871</v>
      </c>
      <c r="K1103" s="65">
        <v>0</v>
      </c>
      <c r="L1103" s="65">
        <v>5263254.01</v>
      </c>
      <c r="M1103" s="65">
        <v>0</v>
      </c>
      <c r="N1103" s="65">
        <v>703311.77</v>
      </c>
      <c r="O1103" s="65">
        <v>32880</v>
      </c>
      <c r="P1103" s="65">
        <v>475771.69</v>
      </c>
      <c r="Q1103" s="80">
        <f t="shared" si="35"/>
        <v>12571088.469999999</v>
      </c>
      <c r="R1103" s="65">
        <v>11622145.470000001</v>
      </c>
      <c r="S1103" s="65">
        <v>948943</v>
      </c>
      <c r="T1103" s="52">
        <f>SUM('Part C'!$R1103:$S1103)</f>
        <v>12571088.470000001</v>
      </c>
      <c r="U1103" s="65">
        <v>21522.491611111102</v>
      </c>
      <c r="V1103" s="65">
        <v>1757.30185185185</v>
      </c>
      <c r="W1103" s="65">
        <v>3640808.0146750398</v>
      </c>
      <c r="X1103" s="65">
        <v>16211896.484674999</v>
      </c>
      <c r="Y1103" s="17">
        <v>30022.030527176001</v>
      </c>
    </row>
    <row r="1104" spans="1:25" s="11" customFormat="1" ht="15" x14ac:dyDescent="0.35">
      <c r="A1104" s="106" t="s">
        <v>3441</v>
      </c>
      <c r="B1104" s="106" t="s">
        <v>3442</v>
      </c>
      <c r="C1104" s="106" t="s">
        <v>3443</v>
      </c>
      <c r="D1104" s="65">
        <v>5601370</v>
      </c>
      <c r="E1104" s="65">
        <v>3058743</v>
      </c>
      <c r="F1104" s="79">
        <v>5116394.7604</v>
      </c>
      <c r="G1104" s="65">
        <v>0</v>
      </c>
      <c r="H1104" s="65">
        <v>114119</v>
      </c>
      <c r="I1104" s="80">
        <f t="shared" si="34"/>
        <v>13890626.760400001</v>
      </c>
      <c r="J1104" s="65">
        <v>7135645</v>
      </c>
      <c r="K1104" s="65">
        <v>815633.26</v>
      </c>
      <c r="L1104" s="65">
        <v>4345023.63</v>
      </c>
      <c r="M1104" s="65">
        <v>228617.13</v>
      </c>
      <c r="N1104" s="65">
        <v>669672.71</v>
      </c>
      <c r="O1104" s="65">
        <v>28300</v>
      </c>
      <c r="P1104" s="65">
        <v>667735.12</v>
      </c>
      <c r="Q1104" s="80">
        <f t="shared" si="35"/>
        <v>13890626.85</v>
      </c>
      <c r="R1104" s="65">
        <v>12782365.85</v>
      </c>
      <c r="S1104" s="65">
        <v>1108261</v>
      </c>
      <c r="T1104" s="52">
        <f>SUM('Part C'!$R1104:$S1104)</f>
        <v>13890626.85</v>
      </c>
      <c r="U1104" s="65">
        <v>16408.6853016688</v>
      </c>
      <c r="V1104" s="65">
        <v>1422.6713735558401</v>
      </c>
      <c r="W1104" s="65">
        <v>5252202.6730219601</v>
      </c>
      <c r="X1104" s="65">
        <v>19142829.523022</v>
      </c>
      <c r="Y1104" s="17">
        <v>24573.5937394377</v>
      </c>
    </row>
    <row r="1105" spans="1:25" s="11" customFormat="1" ht="15" x14ac:dyDescent="0.35">
      <c r="A1105" s="106" t="s">
        <v>3444</v>
      </c>
      <c r="B1105" s="106" t="s">
        <v>3445</v>
      </c>
      <c r="C1105" s="106" t="s">
        <v>3446</v>
      </c>
      <c r="D1105" s="65">
        <v>4005958</v>
      </c>
      <c r="E1105" s="65">
        <v>2509653</v>
      </c>
      <c r="F1105" s="79">
        <v>3849422.9788000002</v>
      </c>
      <c r="G1105" s="65">
        <v>0</v>
      </c>
      <c r="H1105" s="65">
        <v>119267</v>
      </c>
      <c r="I1105" s="80">
        <f t="shared" si="34"/>
        <v>10484300.978800001</v>
      </c>
      <c r="J1105" s="65">
        <v>5606030</v>
      </c>
      <c r="K1105" s="65">
        <v>0</v>
      </c>
      <c r="L1105" s="65">
        <v>3510658.57</v>
      </c>
      <c r="M1105" s="65">
        <v>0</v>
      </c>
      <c r="N1105" s="65">
        <v>731332.12</v>
      </c>
      <c r="O1105" s="65">
        <v>28004</v>
      </c>
      <c r="P1105" s="65">
        <v>608275.79</v>
      </c>
      <c r="Q1105" s="80">
        <f t="shared" si="35"/>
        <v>10484300.48</v>
      </c>
      <c r="R1105" s="65">
        <v>9659307.4800000004</v>
      </c>
      <c r="S1105" s="65">
        <v>824993</v>
      </c>
      <c r="T1105" s="52">
        <f>SUM('Part C'!$R1105:$S1105)</f>
        <v>10484300.48</v>
      </c>
      <c r="U1105" s="65">
        <v>19127.3415445545</v>
      </c>
      <c r="V1105" s="65">
        <v>1633.6495049504899</v>
      </c>
      <c r="W1105" s="65">
        <v>3404829.7174275899</v>
      </c>
      <c r="X1105" s="65">
        <v>13889130.197427601</v>
      </c>
      <c r="Y1105" s="17">
        <v>27503.228113718</v>
      </c>
    </row>
    <row r="1106" spans="1:25" s="11" customFormat="1" ht="15" x14ac:dyDescent="0.35">
      <c r="A1106" s="106" t="s">
        <v>3447</v>
      </c>
      <c r="B1106" s="106" t="s">
        <v>3448</v>
      </c>
      <c r="C1106" s="106" t="s">
        <v>3449</v>
      </c>
      <c r="D1106" s="65">
        <v>4139817</v>
      </c>
      <c r="E1106" s="65">
        <v>2689460</v>
      </c>
      <c r="F1106" s="79">
        <v>4034736.8516000002</v>
      </c>
      <c r="G1106" s="65">
        <v>0</v>
      </c>
      <c r="H1106" s="65">
        <v>58245</v>
      </c>
      <c r="I1106" s="80">
        <f t="shared" si="34"/>
        <v>10922258.851600001</v>
      </c>
      <c r="J1106" s="65">
        <v>4322085</v>
      </c>
      <c r="K1106" s="65">
        <v>497807.27</v>
      </c>
      <c r="L1106" s="65">
        <v>4576819.09</v>
      </c>
      <c r="M1106" s="65">
        <v>0</v>
      </c>
      <c r="N1106" s="65">
        <v>659641.13</v>
      </c>
      <c r="O1106" s="65">
        <v>25119</v>
      </c>
      <c r="P1106" s="65">
        <v>840787.11</v>
      </c>
      <c r="Q1106" s="80">
        <f t="shared" si="35"/>
        <v>10922258.6</v>
      </c>
      <c r="R1106" s="65">
        <v>9953835.5999999996</v>
      </c>
      <c r="S1106" s="65">
        <v>968423</v>
      </c>
      <c r="T1106" s="52">
        <f>SUM('Part C'!$R1106:$S1106)</f>
        <v>10922258.6</v>
      </c>
      <c r="U1106" s="65">
        <v>20651.111203319499</v>
      </c>
      <c r="V1106" s="65">
        <v>2009.17634854772</v>
      </c>
      <c r="W1106" s="65">
        <v>3249758.2649506899</v>
      </c>
      <c r="X1106" s="65">
        <v>14172016.8649507</v>
      </c>
      <c r="Y1106" s="17">
        <v>29402.5246160803</v>
      </c>
    </row>
    <row r="1107" spans="1:25" s="11" customFormat="1" ht="15" x14ac:dyDescent="0.35">
      <c r="A1107" s="106" t="s">
        <v>3450</v>
      </c>
      <c r="B1107" s="106" t="s">
        <v>3451</v>
      </c>
      <c r="C1107" s="106" t="s">
        <v>3452</v>
      </c>
      <c r="D1107" s="65">
        <v>3106529</v>
      </c>
      <c r="E1107" s="65">
        <v>1499048</v>
      </c>
      <c r="F1107" s="79">
        <v>2720974.8916000002</v>
      </c>
      <c r="G1107" s="65">
        <v>0</v>
      </c>
      <c r="H1107" s="65">
        <v>71217</v>
      </c>
      <c r="I1107" s="80">
        <f t="shared" si="34"/>
        <v>7397768.8915999997</v>
      </c>
      <c r="J1107" s="65">
        <v>4075086</v>
      </c>
      <c r="K1107" s="65">
        <v>549018.17000000004</v>
      </c>
      <c r="L1107" s="65">
        <v>2087767.51</v>
      </c>
      <c r="M1107" s="65">
        <v>0</v>
      </c>
      <c r="N1107" s="65">
        <v>506889.33</v>
      </c>
      <c r="O1107" s="65">
        <v>13425</v>
      </c>
      <c r="P1107" s="65">
        <v>165583.19</v>
      </c>
      <c r="Q1107" s="80">
        <f t="shared" si="35"/>
        <v>7397769.2000000002</v>
      </c>
      <c r="R1107" s="65">
        <v>6940565.2000000002</v>
      </c>
      <c r="S1107" s="65">
        <v>457204</v>
      </c>
      <c r="T1107" s="52">
        <f>SUM('Part C'!$R1107:$S1107)</f>
        <v>7397769.2000000002</v>
      </c>
      <c r="U1107" s="65">
        <v>16066.123148148101</v>
      </c>
      <c r="V1107" s="65">
        <v>1058.3425925925901</v>
      </c>
      <c r="W1107" s="65">
        <v>2912646.4117400302</v>
      </c>
      <c r="X1107" s="65">
        <v>10310415.611740001</v>
      </c>
      <c r="Y1107" s="17">
        <v>23866.702804953798</v>
      </c>
    </row>
    <row r="1108" spans="1:25" s="11" customFormat="1" ht="15" x14ac:dyDescent="0.35">
      <c r="A1108" s="106" t="s">
        <v>3453</v>
      </c>
      <c r="B1108" s="106" t="s">
        <v>3454</v>
      </c>
      <c r="C1108" s="106" t="s">
        <v>3455</v>
      </c>
      <c r="D1108" s="65">
        <v>4236662</v>
      </c>
      <c r="E1108" s="65">
        <v>1718741</v>
      </c>
      <c r="F1108" s="79">
        <v>3518452.0924</v>
      </c>
      <c r="G1108" s="65">
        <v>0</v>
      </c>
      <c r="H1108" s="65">
        <v>257830</v>
      </c>
      <c r="I1108" s="80">
        <f t="shared" si="34"/>
        <v>9731685.0923999995</v>
      </c>
      <c r="J1108" s="65">
        <v>6781797</v>
      </c>
      <c r="K1108" s="65">
        <v>0</v>
      </c>
      <c r="L1108" s="65">
        <v>2127440.4700000002</v>
      </c>
      <c r="M1108" s="65">
        <v>0</v>
      </c>
      <c r="N1108" s="65">
        <v>466664.36</v>
      </c>
      <c r="O1108" s="65">
        <v>19388</v>
      </c>
      <c r="P1108" s="65">
        <v>336395.34</v>
      </c>
      <c r="Q1108" s="80">
        <f t="shared" si="35"/>
        <v>9731685.1699999999</v>
      </c>
      <c r="R1108" s="65">
        <v>8967120.1699999999</v>
      </c>
      <c r="S1108" s="65">
        <v>764565</v>
      </c>
      <c r="T1108" s="52">
        <f>SUM('Part C'!$R1108:$S1108)</f>
        <v>9731685.1699999999</v>
      </c>
      <c r="U1108" s="65">
        <v>14486.4623101777</v>
      </c>
      <c r="V1108" s="65">
        <v>1235.16155088853</v>
      </c>
      <c r="W1108" s="65">
        <v>4173444.7427478698</v>
      </c>
      <c r="X1108" s="65">
        <v>13905129.912747899</v>
      </c>
      <c r="Y1108" s="17">
        <v>22463.860925279299</v>
      </c>
    </row>
    <row r="1109" spans="1:25" s="11" customFormat="1" ht="15" x14ac:dyDescent="0.35">
      <c r="A1109" s="106" t="s">
        <v>3456</v>
      </c>
      <c r="B1109" s="106" t="s">
        <v>3457</v>
      </c>
      <c r="C1109" s="106" t="s">
        <v>3458</v>
      </c>
      <c r="D1109" s="65">
        <v>4806889</v>
      </c>
      <c r="E1109" s="65">
        <v>3455451</v>
      </c>
      <c r="F1109" s="79">
        <v>4881390.4720000001</v>
      </c>
      <c r="G1109" s="65">
        <v>0</v>
      </c>
      <c r="H1109" s="65">
        <v>374096</v>
      </c>
      <c r="I1109" s="80">
        <f t="shared" si="34"/>
        <v>13517826.471999999</v>
      </c>
      <c r="J1109" s="65">
        <v>7234668</v>
      </c>
      <c r="K1109" s="65">
        <v>813456.44</v>
      </c>
      <c r="L1109" s="65">
        <v>3693829.65</v>
      </c>
      <c r="M1109" s="65">
        <v>132838.85</v>
      </c>
      <c r="N1109" s="65">
        <v>914151.63</v>
      </c>
      <c r="O1109" s="65">
        <v>114500.3</v>
      </c>
      <c r="P1109" s="65">
        <v>614381.28</v>
      </c>
      <c r="Q1109" s="80">
        <f t="shared" si="35"/>
        <v>13517826.15</v>
      </c>
      <c r="R1109" s="65">
        <v>12590809.15</v>
      </c>
      <c r="S1109" s="65">
        <v>927017</v>
      </c>
      <c r="T1109" s="52">
        <f>SUM('Part C'!$R1109:$S1109)</f>
        <v>13517826.15</v>
      </c>
      <c r="U1109" s="65">
        <v>14812.7166470588</v>
      </c>
      <c r="V1109" s="65">
        <v>1090.60823529412</v>
      </c>
      <c r="W1109" s="65">
        <v>5730901.5045810901</v>
      </c>
      <c r="X1109" s="65">
        <v>19248727.6545811</v>
      </c>
      <c r="Y1109" s="17">
        <v>22645.561946565998</v>
      </c>
    </row>
    <row r="1110" spans="1:25" s="11" customFormat="1" ht="15" x14ac:dyDescent="0.35">
      <c r="A1110" s="106" t="s">
        <v>3459</v>
      </c>
      <c r="B1110" s="106" t="s">
        <v>3460</v>
      </c>
      <c r="C1110" s="106" t="s">
        <v>3461</v>
      </c>
      <c r="D1110" s="65">
        <v>3933599</v>
      </c>
      <c r="E1110" s="65">
        <v>2665317</v>
      </c>
      <c r="F1110" s="79">
        <v>3898639.5728000002</v>
      </c>
      <c r="G1110" s="65">
        <v>0</v>
      </c>
      <c r="H1110" s="65">
        <v>485237</v>
      </c>
      <c r="I1110" s="80">
        <f t="shared" si="34"/>
        <v>10982792.572799999</v>
      </c>
      <c r="J1110" s="65">
        <v>5229824</v>
      </c>
      <c r="K1110" s="65">
        <v>376902.06</v>
      </c>
      <c r="L1110" s="65">
        <v>3682746.54</v>
      </c>
      <c r="M1110" s="65">
        <v>128692.86</v>
      </c>
      <c r="N1110" s="65">
        <v>657786.26</v>
      </c>
      <c r="O1110" s="65">
        <v>19488</v>
      </c>
      <c r="P1110" s="65">
        <v>887352.57</v>
      </c>
      <c r="Q1110" s="80">
        <f t="shared" si="35"/>
        <v>10982792.289999999</v>
      </c>
      <c r="R1110" s="65">
        <v>9833304.2899999991</v>
      </c>
      <c r="S1110" s="65">
        <v>1149488</v>
      </c>
      <c r="T1110" s="52">
        <f>SUM('Part C'!$R1110:$S1110)</f>
        <v>10982792.289999999</v>
      </c>
      <c r="U1110" s="65">
        <v>18277.517267658</v>
      </c>
      <c r="V1110" s="65">
        <v>2136.5947955390302</v>
      </c>
      <c r="W1110" s="65">
        <v>3627323.5405466198</v>
      </c>
      <c r="X1110" s="65">
        <v>14610115.830546601</v>
      </c>
      <c r="Y1110" s="17">
        <v>27156.3491274101</v>
      </c>
    </row>
    <row r="1111" spans="1:25" s="11" customFormat="1" ht="15" x14ac:dyDescent="0.35">
      <c r="A1111" s="106" t="s">
        <v>3462</v>
      </c>
      <c r="B1111" s="106" t="s">
        <v>3463</v>
      </c>
      <c r="C1111" s="106" t="s">
        <v>3464</v>
      </c>
      <c r="D1111" s="65">
        <v>4550167</v>
      </c>
      <c r="E1111" s="65">
        <v>2533480</v>
      </c>
      <c r="F1111" s="79">
        <v>4185018.6475999998</v>
      </c>
      <c r="G1111" s="65">
        <v>0</v>
      </c>
      <c r="H1111" s="65">
        <v>117014</v>
      </c>
      <c r="I1111" s="80">
        <f t="shared" si="34"/>
        <v>11385679.647599999</v>
      </c>
      <c r="J1111" s="65">
        <v>6075078</v>
      </c>
      <c r="K1111" s="65">
        <v>215382.93</v>
      </c>
      <c r="L1111" s="65">
        <v>3853981.85</v>
      </c>
      <c r="M1111" s="65">
        <v>47586.2</v>
      </c>
      <c r="N1111" s="65">
        <v>691872.33</v>
      </c>
      <c r="O1111" s="65">
        <v>22435</v>
      </c>
      <c r="P1111" s="65">
        <v>479343.04</v>
      </c>
      <c r="Q1111" s="80">
        <f t="shared" si="35"/>
        <v>11385679.349999998</v>
      </c>
      <c r="R1111" s="65">
        <v>10511158.35</v>
      </c>
      <c r="S1111" s="65">
        <v>874521</v>
      </c>
      <c r="T1111" s="52">
        <f>SUM('Part C'!$R1111:$S1111)</f>
        <v>11385679.35</v>
      </c>
      <c r="U1111" s="65">
        <v>16710.903577106499</v>
      </c>
      <c r="V1111" s="65">
        <v>1390.3354531001601</v>
      </c>
      <c r="W1111" s="65">
        <v>4240867.1133899996</v>
      </c>
      <c r="X1111" s="65">
        <v>15626546.46339</v>
      </c>
      <c r="Y1111" s="17">
        <v>24843.476094419701</v>
      </c>
    </row>
    <row r="1112" spans="1:25" s="11" customFormat="1" ht="15" x14ac:dyDescent="0.35">
      <c r="A1112" s="106" t="s">
        <v>3465</v>
      </c>
      <c r="B1112" s="106" t="s">
        <v>3466</v>
      </c>
      <c r="C1112" s="106" t="s">
        <v>3467</v>
      </c>
      <c r="D1112" s="65">
        <v>4503602</v>
      </c>
      <c r="E1112" s="65">
        <v>2910515</v>
      </c>
      <c r="F1112" s="79">
        <v>4380260.3235999998</v>
      </c>
      <c r="G1112" s="65">
        <v>0</v>
      </c>
      <c r="H1112" s="65">
        <v>191554</v>
      </c>
      <c r="I1112" s="80">
        <f t="shared" si="34"/>
        <v>11985931.3236</v>
      </c>
      <c r="J1112" s="65">
        <v>4943735</v>
      </c>
      <c r="K1112" s="65">
        <v>893943.11</v>
      </c>
      <c r="L1112" s="65">
        <v>5212954.5599999996</v>
      </c>
      <c r="M1112" s="65">
        <v>117810.41</v>
      </c>
      <c r="N1112" s="65">
        <v>295860.17</v>
      </c>
      <c r="O1112" s="65">
        <v>16880</v>
      </c>
      <c r="P1112" s="65">
        <v>504748.11</v>
      </c>
      <c r="Q1112" s="80">
        <f t="shared" si="35"/>
        <v>11985931.359999999</v>
      </c>
      <c r="R1112" s="65">
        <v>11070064.359999999</v>
      </c>
      <c r="S1112" s="65">
        <v>915867</v>
      </c>
      <c r="T1112" s="52">
        <f>SUM('Part C'!$R1112:$S1112)</f>
        <v>11985931.359999999</v>
      </c>
      <c r="U1112" s="65">
        <v>21453.613100775201</v>
      </c>
      <c r="V1112" s="65">
        <v>1774.9360465116299</v>
      </c>
      <c r="W1112" s="65">
        <v>3478994.32513393</v>
      </c>
      <c r="X1112" s="65">
        <v>15464925.6851339</v>
      </c>
      <c r="Y1112" s="17">
        <v>29970.786211499901</v>
      </c>
    </row>
    <row r="1113" spans="1:25" s="11" customFormat="1" ht="15" x14ac:dyDescent="0.35">
      <c r="A1113" s="106" t="s">
        <v>3468</v>
      </c>
      <c r="B1113" s="106" t="s">
        <v>3469</v>
      </c>
      <c r="C1113" s="106" t="s">
        <v>3470</v>
      </c>
      <c r="D1113" s="65">
        <v>2648781</v>
      </c>
      <c r="E1113" s="65">
        <v>1335955</v>
      </c>
      <c r="F1113" s="79">
        <v>2354182.0288</v>
      </c>
      <c r="G1113" s="65">
        <v>0</v>
      </c>
      <c r="H1113" s="65">
        <v>26469</v>
      </c>
      <c r="I1113" s="80">
        <f t="shared" si="34"/>
        <v>6365387.0287999995</v>
      </c>
      <c r="J1113" s="65">
        <v>4351639</v>
      </c>
      <c r="K1113" s="65">
        <v>198622.48</v>
      </c>
      <c r="L1113" s="65">
        <v>1205573.46</v>
      </c>
      <c r="M1113" s="65">
        <v>49734.27</v>
      </c>
      <c r="N1113" s="65">
        <v>485014.24</v>
      </c>
      <c r="O1113" s="65">
        <v>7519</v>
      </c>
      <c r="P1113" s="65">
        <v>67284.479999999996</v>
      </c>
      <c r="Q1113" s="80">
        <f t="shared" si="35"/>
        <v>6365386.9300000006</v>
      </c>
      <c r="R1113" s="65">
        <v>6056417.9299999997</v>
      </c>
      <c r="S1113" s="65">
        <v>308969</v>
      </c>
      <c r="T1113" s="52">
        <f>SUM('Part C'!$R1113:$S1113)</f>
        <v>6365386.9299999997</v>
      </c>
      <c r="U1113" s="65">
        <v>12539.167556935799</v>
      </c>
      <c r="V1113" s="65">
        <v>639.68737060041406</v>
      </c>
      <c r="W1113" s="65">
        <v>3256500.5020149001</v>
      </c>
      <c r="X1113" s="65">
        <v>9621887.4320148993</v>
      </c>
      <c r="Y1113" s="17">
        <v>19921.091991749301</v>
      </c>
    </row>
    <row r="1114" spans="1:25" s="11" customFormat="1" ht="15" x14ac:dyDescent="0.35">
      <c r="A1114" s="106" t="s">
        <v>3471</v>
      </c>
      <c r="B1114" s="106" t="s">
        <v>3472</v>
      </c>
      <c r="C1114" s="106" t="s">
        <v>3473</v>
      </c>
      <c r="D1114" s="65">
        <v>5726628</v>
      </c>
      <c r="E1114" s="65">
        <v>3151009</v>
      </c>
      <c r="F1114" s="79">
        <v>5244907.9396000002</v>
      </c>
      <c r="G1114" s="65">
        <v>0</v>
      </c>
      <c r="H1114" s="65">
        <v>611824</v>
      </c>
      <c r="I1114" s="80">
        <f t="shared" si="34"/>
        <v>14734368.9396</v>
      </c>
      <c r="J1114" s="65">
        <v>8265668</v>
      </c>
      <c r="K1114" s="65">
        <v>668312.59</v>
      </c>
      <c r="L1114" s="65">
        <v>4417490.93</v>
      </c>
      <c r="M1114" s="65">
        <v>313767.74</v>
      </c>
      <c r="N1114" s="65">
        <v>492392.37</v>
      </c>
      <c r="O1114" s="65">
        <v>58646</v>
      </c>
      <c r="P1114" s="65">
        <v>518091.74</v>
      </c>
      <c r="Q1114" s="80">
        <f t="shared" si="35"/>
        <v>14734369.369999999</v>
      </c>
      <c r="R1114" s="65">
        <v>13815723.369999999</v>
      </c>
      <c r="S1114" s="65">
        <v>918646</v>
      </c>
      <c r="T1114" s="52">
        <f>SUM('Part C'!$R1114:$S1114)</f>
        <v>14734369.369999999</v>
      </c>
      <c r="U1114" s="65">
        <v>14968.281007584001</v>
      </c>
      <c r="V1114" s="65">
        <v>995.28277356446404</v>
      </c>
      <c r="W1114" s="65">
        <v>6223084.8102686396</v>
      </c>
      <c r="X1114" s="65">
        <v>20957454.180268601</v>
      </c>
      <c r="Y1114" s="17">
        <v>22705.8008453615</v>
      </c>
    </row>
    <row r="1115" spans="1:25" s="11" customFormat="1" ht="15" x14ac:dyDescent="0.35">
      <c r="A1115" s="106" t="s">
        <v>3474</v>
      </c>
      <c r="B1115" s="106" t="s">
        <v>3475</v>
      </c>
      <c r="C1115" s="106" t="s">
        <v>3476</v>
      </c>
      <c r="D1115" s="65">
        <v>3014942</v>
      </c>
      <c r="E1115" s="65">
        <v>1681377</v>
      </c>
      <c r="F1115" s="79">
        <v>2774585.2651999998</v>
      </c>
      <c r="G1115" s="65">
        <v>0</v>
      </c>
      <c r="H1115" s="65">
        <v>613110</v>
      </c>
      <c r="I1115" s="80">
        <f t="shared" si="34"/>
        <v>8084014.2652000003</v>
      </c>
      <c r="J1115" s="65">
        <v>3775568</v>
      </c>
      <c r="K1115" s="65">
        <v>408366.68</v>
      </c>
      <c r="L1115" s="65">
        <v>2410704.6800000002</v>
      </c>
      <c r="M1115" s="65">
        <v>127816.73</v>
      </c>
      <c r="N1115" s="65">
        <v>502462.13</v>
      </c>
      <c r="O1115" s="65">
        <v>9315</v>
      </c>
      <c r="P1115" s="65">
        <v>849781.38</v>
      </c>
      <c r="Q1115" s="80">
        <f t="shared" si="35"/>
        <v>8084014.6000000006</v>
      </c>
      <c r="R1115" s="65">
        <v>6870067.5999999996</v>
      </c>
      <c r="S1115" s="65">
        <v>1213947</v>
      </c>
      <c r="T1115" s="52">
        <f>SUM('Part C'!$R1115:$S1115)</f>
        <v>8084014.5999999996</v>
      </c>
      <c r="U1115" s="65">
        <v>18978.087292817701</v>
      </c>
      <c r="V1115" s="65">
        <v>3353.4447513812202</v>
      </c>
      <c r="W1115" s="65">
        <v>2440689.8172451202</v>
      </c>
      <c r="X1115" s="65">
        <v>10524704.417245099</v>
      </c>
      <c r="Y1115" s="17">
        <v>29073.7691084119</v>
      </c>
    </row>
    <row r="1116" spans="1:25" s="11" customFormat="1" ht="15" x14ac:dyDescent="0.35">
      <c r="A1116" s="106" t="s">
        <v>3477</v>
      </c>
      <c r="B1116" s="106" t="s">
        <v>3478</v>
      </c>
      <c r="C1116" s="106" t="s">
        <v>3479</v>
      </c>
      <c r="D1116" s="65">
        <v>4229468</v>
      </c>
      <c r="E1116" s="65">
        <v>2744220</v>
      </c>
      <c r="F1116" s="79">
        <v>4120054.8703999999</v>
      </c>
      <c r="G1116" s="65">
        <v>0</v>
      </c>
      <c r="H1116" s="65">
        <v>56815</v>
      </c>
      <c r="I1116" s="80">
        <f t="shared" si="34"/>
        <v>11150557.8704</v>
      </c>
      <c r="J1116" s="65">
        <v>4778551</v>
      </c>
      <c r="K1116" s="65">
        <v>912926.22</v>
      </c>
      <c r="L1116" s="65">
        <v>4105380.74</v>
      </c>
      <c r="M1116" s="65">
        <v>375769.43</v>
      </c>
      <c r="N1116" s="65">
        <v>485442.16</v>
      </c>
      <c r="O1116" s="65">
        <v>16675</v>
      </c>
      <c r="P1116" s="65">
        <v>475813.05</v>
      </c>
      <c r="Q1116" s="80">
        <f t="shared" si="35"/>
        <v>11150557.600000001</v>
      </c>
      <c r="R1116" s="65">
        <v>10267182.6</v>
      </c>
      <c r="S1116" s="65">
        <v>883375</v>
      </c>
      <c r="T1116" s="52">
        <f>SUM('Part C'!$R1116:$S1116)</f>
        <v>11150557.6</v>
      </c>
      <c r="U1116" s="65">
        <v>18978.1563770795</v>
      </c>
      <c r="V1116" s="65">
        <v>1632.85582255083</v>
      </c>
      <c r="W1116" s="65">
        <v>3647550.2517392598</v>
      </c>
      <c r="X1116" s="65">
        <v>14798107.8517393</v>
      </c>
      <c r="Y1116" s="17">
        <v>27353.249263843401</v>
      </c>
    </row>
    <row r="1117" spans="1:25" s="11" customFormat="1" ht="15" x14ac:dyDescent="0.35">
      <c r="A1117" s="106" t="s">
        <v>3480</v>
      </c>
      <c r="B1117" s="106" t="s">
        <v>3481</v>
      </c>
      <c r="C1117" s="106" t="s">
        <v>3482</v>
      </c>
      <c r="D1117" s="65">
        <v>9373207</v>
      </c>
      <c r="E1117" s="65">
        <v>3425171</v>
      </c>
      <c r="F1117" s="79">
        <v>7561281.7224000003</v>
      </c>
      <c r="G1117" s="65">
        <v>0</v>
      </c>
      <c r="H1117" s="65">
        <v>644229</v>
      </c>
      <c r="I1117" s="80">
        <f t="shared" si="34"/>
        <v>21003888.722400002</v>
      </c>
      <c r="J1117" s="65">
        <v>14023539</v>
      </c>
      <c r="K1117" s="65">
        <v>0</v>
      </c>
      <c r="L1117" s="65">
        <v>5156395.26</v>
      </c>
      <c r="M1117" s="65">
        <v>0</v>
      </c>
      <c r="N1117" s="65">
        <v>906044.91</v>
      </c>
      <c r="O1117" s="65">
        <v>64865</v>
      </c>
      <c r="P1117" s="65">
        <v>853044.23</v>
      </c>
      <c r="Q1117" s="80">
        <f t="shared" si="35"/>
        <v>21003888.399999999</v>
      </c>
      <c r="R1117" s="65">
        <v>19434951.399999999</v>
      </c>
      <c r="S1117" s="65">
        <v>1568937</v>
      </c>
      <c r="T1117" s="52">
        <f>SUM('Part C'!$R1117:$S1117)</f>
        <v>21003888.399999999</v>
      </c>
      <c r="U1117" s="65">
        <v>13230.0554118448</v>
      </c>
      <c r="V1117" s="65">
        <v>1068.03063308373</v>
      </c>
      <c r="W1117" s="65">
        <v>9904346.2473289594</v>
      </c>
      <c r="X1117" s="65">
        <v>30908234.647328999</v>
      </c>
      <c r="Y1117" s="17">
        <v>21040.323109141598</v>
      </c>
    </row>
    <row r="1118" spans="1:25" s="11" customFormat="1" ht="15" x14ac:dyDescent="0.35">
      <c r="A1118" s="106" t="s">
        <v>3483</v>
      </c>
      <c r="B1118" s="106" t="s">
        <v>3484</v>
      </c>
      <c r="C1118" s="106" t="s">
        <v>3485</v>
      </c>
      <c r="D1118" s="65">
        <v>7143336</v>
      </c>
      <c r="E1118" s="65">
        <v>3546736</v>
      </c>
      <c r="F1118" s="79">
        <v>6315694.5376000004</v>
      </c>
      <c r="G1118" s="65">
        <v>0</v>
      </c>
      <c r="H1118" s="65">
        <v>96454</v>
      </c>
      <c r="I1118" s="80">
        <f t="shared" si="34"/>
        <v>17102220.537599999</v>
      </c>
      <c r="J1118" s="65">
        <v>9225802</v>
      </c>
      <c r="K1118" s="65">
        <v>176612.55</v>
      </c>
      <c r="L1118" s="65">
        <v>6050633.25</v>
      </c>
      <c r="M1118" s="65">
        <v>82918.27</v>
      </c>
      <c r="N1118" s="65">
        <v>962702.85</v>
      </c>
      <c r="O1118" s="65">
        <v>33364</v>
      </c>
      <c r="P1118" s="65">
        <v>570187.26</v>
      </c>
      <c r="Q1118" s="80">
        <f t="shared" si="35"/>
        <v>17102220.18</v>
      </c>
      <c r="R1118" s="65">
        <v>16639921.18</v>
      </c>
      <c r="S1118" s="65">
        <v>462299</v>
      </c>
      <c r="T1118" s="52">
        <f>SUM('Part C'!$R1118:$S1118)</f>
        <v>17102220.18</v>
      </c>
      <c r="U1118" s="65">
        <v>16170.9632458698</v>
      </c>
      <c r="V1118" s="65">
        <v>449.27016520894102</v>
      </c>
      <c r="W1118" s="65">
        <v>6937761.9390752204</v>
      </c>
      <c r="X1118" s="65">
        <v>24039982.119075201</v>
      </c>
      <c r="Y1118" s="17">
        <v>23362.470475291801</v>
      </c>
    </row>
    <row r="1119" spans="1:25" s="11" customFormat="1" ht="15" x14ac:dyDescent="0.35">
      <c r="A1119" s="106" t="s">
        <v>3486</v>
      </c>
      <c r="B1119" s="106" t="s">
        <v>3487</v>
      </c>
      <c r="C1119" s="106" t="s">
        <v>3488</v>
      </c>
      <c r="D1119" s="65">
        <v>7282454</v>
      </c>
      <c r="E1119" s="65">
        <v>3285954</v>
      </c>
      <c r="F1119" s="79">
        <v>6243815.4463999998</v>
      </c>
      <c r="G1119" s="65">
        <v>0</v>
      </c>
      <c r="H1119" s="65">
        <v>163576</v>
      </c>
      <c r="I1119" s="80">
        <f t="shared" si="34"/>
        <v>16975799.446400002</v>
      </c>
      <c r="J1119" s="65">
        <v>10160600</v>
      </c>
      <c r="K1119" s="65">
        <v>521078.73</v>
      </c>
      <c r="L1119" s="65">
        <v>4431622.01</v>
      </c>
      <c r="M1119" s="65">
        <v>244642.55</v>
      </c>
      <c r="N1119" s="65">
        <v>906329.67</v>
      </c>
      <c r="O1119" s="65">
        <v>42385</v>
      </c>
      <c r="P1119" s="65">
        <v>669141.39</v>
      </c>
      <c r="Q1119" s="80">
        <f t="shared" si="35"/>
        <v>16975799.350000001</v>
      </c>
      <c r="R1119" s="65">
        <v>15690200.35</v>
      </c>
      <c r="S1119" s="65">
        <v>1285599</v>
      </c>
      <c r="T1119" s="52">
        <f>SUM('Part C'!$R1119:$S1119)</f>
        <v>16975799.350000001</v>
      </c>
      <c r="U1119" s="65">
        <v>14650.0470121382</v>
      </c>
      <c r="V1119" s="65">
        <v>1200.37254901961</v>
      </c>
      <c r="W1119" s="65">
        <v>7220935.8957721703</v>
      </c>
      <c r="X1119" s="65">
        <v>24196735.245772202</v>
      </c>
      <c r="Y1119" s="17">
        <v>22592.656625370801</v>
      </c>
    </row>
    <row r="1120" spans="1:25" s="11" customFormat="1" ht="15" x14ac:dyDescent="0.35">
      <c r="A1120" s="106" t="s">
        <v>3489</v>
      </c>
      <c r="B1120" s="106" t="s">
        <v>3490</v>
      </c>
      <c r="C1120" s="106" t="s">
        <v>3491</v>
      </c>
      <c r="D1120" s="65">
        <v>7129388</v>
      </c>
      <c r="E1120" s="65">
        <v>4036626</v>
      </c>
      <c r="F1120" s="79">
        <v>6596881.0712000001</v>
      </c>
      <c r="G1120" s="65">
        <v>0</v>
      </c>
      <c r="H1120" s="65">
        <v>91638</v>
      </c>
      <c r="I1120" s="80">
        <f t="shared" si="34"/>
        <v>17854533.071199998</v>
      </c>
      <c r="J1120" s="65">
        <v>6731423</v>
      </c>
      <c r="K1120" s="65">
        <v>0</v>
      </c>
      <c r="L1120" s="65">
        <v>9765770.4100000001</v>
      </c>
      <c r="M1120" s="65">
        <v>0</v>
      </c>
      <c r="N1120" s="65">
        <v>706821.07</v>
      </c>
      <c r="O1120" s="65">
        <v>14230</v>
      </c>
      <c r="P1120" s="65">
        <v>636288.18000000005</v>
      </c>
      <c r="Q1120" s="80">
        <f t="shared" si="35"/>
        <v>17854532.66</v>
      </c>
      <c r="R1120" s="65">
        <v>17162152.66</v>
      </c>
      <c r="S1120" s="65">
        <v>692380</v>
      </c>
      <c r="T1120" s="52">
        <f>SUM('Part C'!$R1120:$S1120)</f>
        <v>17854532.66</v>
      </c>
      <c r="U1120" s="65">
        <v>20652.409939831501</v>
      </c>
      <c r="V1120" s="65">
        <v>833.18892900120295</v>
      </c>
      <c r="W1120" s="65">
        <v>5602799.0003610402</v>
      </c>
      <c r="X1120" s="65">
        <v>23457331.660360999</v>
      </c>
      <c r="Y1120" s="17">
        <v>28227.835933045801</v>
      </c>
    </row>
    <row r="1121" spans="1:25" s="11" customFormat="1" ht="15" x14ac:dyDescent="0.35">
      <c r="A1121" s="106" t="s">
        <v>3492</v>
      </c>
      <c r="B1121" s="106" t="s">
        <v>3493</v>
      </c>
      <c r="C1121" s="106" t="s">
        <v>3494</v>
      </c>
      <c r="D1121" s="65">
        <v>9811387</v>
      </c>
      <c r="E1121" s="65">
        <v>3303242</v>
      </c>
      <c r="F1121" s="79">
        <v>7748122.8131999997</v>
      </c>
      <c r="G1121" s="65">
        <v>0</v>
      </c>
      <c r="H1121" s="65">
        <v>329531</v>
      </c>
      <c r="I1121" s="80">
        <f t="shared" si="34"/>
        <v>21192282.813200001</v>
      </c>
      <c r="J1121" s="65">
        <v>13682366</v>
      </c>
      <c r="K1121" s="65">
        <v>0</v>
      </c>
      <c r="L1121" s="65">
        <v>5690344.0999999996</v>
      </c>
      <c r="M1121" s="65">
        <v>0</v>
      </c>
      <c r="N1121" s="65">
        <v>1094207.92</v>
      </c>
      <c r="O1121" s="65">
        <v>54396</v>
      </c>
      <c r="P1121" s="65">
        <v>670969.21</v>
      </c>
      <c r="Q1121" s="80">
        <f t="shared" si="35"/>
        <v>21192283.230000004</v>
      </c>
      <c r="R1121" s="65">
        <v>19614165.23</v>
      </c>
      <c r="S1121" s="65">
        <v>1578118</v>
      </c>
      <c r="T1121" s="52">
        <f>SUM('Part C'!$R1121:$S1121)</f>
        <v>21192283.23</v>
      </c>
      <c r="U1121" s="65">
        <v>13980.1605345688</v>
      </c>
      <c r="V1121" s="65">
        <v>1124.8168210976501</v>
      </c>
      <c r="W1121" s="65">
        <v>9459358.6010909006</v>
      </c>
      <c r="X1121" s="65">
        <v>30651641.831090901</v>
      </c>
      <c r="Y1121" s="17">
        <v>21847.214419879499</v>
      </c>
    </row>
    <row r="1122" spans="1:25" s="11" customFormat="1" ht="15" x14ac:dyDescent="0.35">
      <c r="A1122" s="106" t="s">
        <v>3495</v>
      </c>
      <c r="B1122" s="106" t="s">
        <v>3496</v>
      </c>
      <c r="C1122" s="106" t="s">
        <v>3497</v>
      </c>
      <c r="D1122" s="65">
        <v>3574897</v>
      </c>
      <c r="E1122" s="65">
        <v>2388602</v>
      </c>
      <c r="F1122" s="79">
        <v>3523235.2091999999</v>
      </c>
      <c r="G1122" s="65">
        <v>0</v>
      </c>
      <c r="H1122" s="65">
        <v>49331</v>
      </c>
      <c r="I1122" s="80">
        <f t="shared" si="34"/>
        <v>9536065.2092000004</v>
      </c>
      <c r="J1122" s="65">
        <v>4736615</v>
      </c>
      <c r="K1122" s="65">
        <v>504337.77</v>
      </c>
      <c r="L1122" s="65">
        <v>3246506.23</v>
      </c>
      <c r="M1122" s="65">
        <v>258308.5</v>
      </c>
      <c r="N1122" s="65">
        <v>507726.09</v>
      </c>
      <c r="O1122" s="65">
        <v>17638</v>
      </c>
      <c r="P1122" s="65">
        <v>264933.42</v>
      </c>
      <c r="Q1122" s="80">
        <f t="shared" si="35"/>
        <v>9536065.0099999998</v>
      </c>
      <c r="R1122" s="65">
        <v>9159229.0099999998</v>
      </c>
      <c r="S1122" s="65">
        <v>376836</v>
      </c>
      <c r="T1122" s="52">
        <f>SUM('Part C'!$R1122:$S1122)</f>
        <v>9536065.0099999998</v>
      </c>
      <c r="U1122" s="65">
        <v>14561.572352941201</v>
      </c>
      <c r="V1122" s="65">
        <v>599.10333863275002</v>
      </c>
      <c r="W1122" s="65">
        <v>4240867.1133899996</v>
      </c>
      <c r="X1122" s="65">
        <v>13776932.12339</v>
      </c>
      <c r="Y1122" s="17">
        <v>21902.912755787002</v>
      </c>
    </row>
    <row r="1123" spans="1:25" s="11" customFormat="1" ht="15" x14ac:dyDescent="0.35">
      <c r="A1123" s="106" t="s">
        <v>3498</v>
      </c>
      <c r="B1123" s="106" t="s">
        <v>3499</v>
      </c>
      <c r="C1123" s="106" t="s">
        <v>3500</v>
      </c>
      <c r="D1123" s="65">
        <v>4983338</v>
      </c>
      <c r="E1123" s="65">
        <v>2458808</v>
      </c>
      <c r="F1123" s="79">
        <v>4396819.8568000002</v>
      </c>
      <c r="G1123" s="65">
        <v>0</v>
      </c>
      <c r="H1123" s="65">
        <v>552631</v>
      </c>
      <c r="I1123" s="80">
        <f t="shared" si="34"/>
        <v>12391596.856800001</v>
      </c>
      <c r="J1123" s="65">
        <v>7521007</v>
      </c>
      <c r="K1123" s="65">
        <v>0</v>
      </c>
      <c r="L1123" s="65">
        <v>3592377.97</v>
      </c>
      <c r="M1123" s="65">
        <v>0</v>
      </c>
      <c r="N1123" s="65">
        <v>679371.82</v>
      </c>
      <c r="O1123" s="65">
        <v>94654</v>
      </c>
      <c r="P1123" s="65">
        <v>504186.56</v>
      </c>
      <c r="Q1123" s="80">
        <f t="shared" si="35"/>
        <v>12391597.350000001</v>
      </c>
      <c r="R1123" s="65">
        <v>11236556.35</v>
      </c>
      <c r="S1123" s="65">
        <v>1155041</v>
      </c>
      <c r="T1123" s="52">
        <f>SUM('Part C'!$R1123:$S1123)</f>
        <v>12391597.35</v>
      </c>
      <c r="U1123" s="65">
        <v>17181.27882263</v>
      </c>
      <c r="V1123" s="65">
        <v>1766.11773700306</v>
      </c>
      <c r="W1123" s="65">
        <v>4409423.0399953304</v>
      </c>
      <c r="X1123" s="65">
        <v>16801020.389995299</v>
      </c>
      <c r="Y1123" s="17">
        <v>25689.633623846101</v>
      </c>
    </row>
    <row r="1124" spans="1:25" s="11" customFormat="1" ht="15" x14ac:dyDescent="0.35">
      <c r="A1124" s="106" t="s">
        <v>3501</v>
      </c>
      <c r="B1124" s="106" t="s">
        <v>3502</v>
      </c>
      <c r="C1124" s="106" t="s">
        <v>3503</v>
      </c>
      <c r="D1124" s="65">
        <v>2132758</v>
      </c>
      <c r="E1124" s="65">
        <v>945840</v>
      </c>
      <c r="F1124" s="79">
        <v>1818835.6984000001</v>
      </c>
      <c r="G1124" s="65">
        <v>0</v>
      </c>
      <c r="H1124" s="65">
        <v>151584</v>
      </c>
      <c r="I1124" s="80">
        <f t="shared" si="34"/>
        <v>5049017.6984000001</v>
      </c>
      <c r="J1124" s="65">
        <v>2741715</v>
      </c>
      <c r="K1124" s="65">
        <v>203852.88</v>
      </c>
      <c r="L1124" s="65">
        <v>1742062.81</v>
      </c>
      <c r="M1124" s="65">
        <v>51043.94</v>
      </c>
      <c r="N1124" s="65">
        <v>264257.33</v>
      </c>
      <c r="O1124" s="65">
        <v>8548</v>
      </c>
      <c r="P1124" s="65">
        <v>37538.11</v>
      </c>
      <c r="Q1124" s="80">
        <f t="shared" si="35"/>
        <v>5049018.07</v>
      </c>
      <c r="R1124" s="65">
        <v>4550344.07</v>
      </c>
      <c r="S1124" s="65">
        <v>498674</v>
      </c>
      <c r="T1124" s="52">
        <f>SUM('Part C'!$R1124:$S1124)</f>
        <v>5049018.07</v>
      </c>
      <c r="U1124" s="65">
        <v>20045.568590308401</v>
      </c>
      <c r="V1124" s="65">
        <v>2196.80176211454</v>
      </c>
      <c r="W1124" s="65">
        <v>1530487.81357636</v>
      </c>
      <c r="X1124" s="65">
        <v>6579505.8835763596</v>
      </c>
      <c r="Y1124" s="17">
        <v>28984.607416636001</v>
      </c>
    </row>
    <row r="1125" spans="1:25" s="11" customFormat="1" ht="15" x14ac:dyDescent="0.35">
      <c r="A1125" s="106" t="s">
        <v>3504</v>
      </c>
      <c r="B1125" s="106" t="s">
        <v>3505</v>
      </c>
      <c r="C1125" s="106" t="s">
        <v>3506</v>
      </c>
      <c r="D1125" s="65">
        <v>3084000</v>
      </c>
      <c r="E1125" s="65">
        <v>2098584</v>
      </c>
      <c r="F1125" s="79">
        <v>3061870.6272</v>
      </c>
      <c r="G1125" s="65">
        <v>0</v>
      </c>
      <c r="H1125" s="65">
        <v>42945</v>
      </c>
      <c r="I1125" s="80">
        <f t="shared" si="34"/>
        <v>8287399.6272</v>
      </c>
      <c r="J1125" s="65">
        <v>3364976</v>
      </c>
      <c r="K1125" s="65">
        <v>667741.55000000005</v>
      </c>
      <c r="L1125" s="65">
        <v>3164226.87</v>
      </c>
      <c r="M1125" s="65">
        <v>111466.54</v>
      </c>
      <c r="N1125" s="65">
        <v>476718.22</v>
      </c>
      <c r="O1125" s="65">
        <v>14980</v>
      </c>
      <c r="P1125" s="65">
        <v>487290.67</v>
      </c>
      <c r="Q1125" s="80">
        <f t="shared" si="35"/>
        <v>8287399.8499999996</v>
      </c>
      <c r="R1125" s="65">
        <v>7538017.8499999996</v>
      </c>
      <c r="S1125" s="65">
        <v>749382</v>
      </c>
      <c r="T1125" s="52">
        <f>SUM('Part C'!$R1125:$S1125)</f>
        <v>8287399.8499999996</v>
      </c>
      <c r="U1125" s="65">
        <v>19229.637372449</v>
      </c>
      <c r="V1125" s="65">
        <v>1911.6887755102</v>
      </c>
      <c r="W1125" s="65">
        <v>2642956.92917151</v>
      </c>
      <c r="X1125" s="65">
        <v>10930356.7791715</v>
      </c>
      <c r="Y1125" s="17">
        <v>27883.563212172201</v>
      </c>
    </row>
    <row r="1126" spans="1:25" s="11" customFormat="1" ht="15" x14ac:dyDescent="0.35">
      <c r="A1126" s="106" t="s">
        <v>3507</v>
      </c>
      <c r="B1126" s="106" t="s">
        <v>3508</v>
      </c>
      <c r="C1126" s="106" t="s">
        <v>3509</v>
      </c>
      <c r="D1126" s="65">
        <v>4767703</v>
      </c>
      <c r="E1126" s="65">
        <v>2132090</v>
      </c>
      <c r="F1126" s="79">
        <v>4076397.7044000002</v>
      </c>
      <c r="G1126" s="65">
        <v>0</v>
      </c>
      <c r="H1126" s="65">
        <v>17593</v>
      </c>
      <c r="I1126" s="80">
        <f t="shared" si="34"/>
        <v>10993783.704399999</v>
      </c>
      <c r="J1126" s="65">
        <v>6984376</v>
      </c>
      <c r="K1126" s="65">
        <v>0</v>
      </c>
      <c r="L1126" s="65">
        <v>2882760.27</v>
      </c>
      <c r="M1126" s="65">
        <v>0</v>
      </c>
      <c r="N1126" s="65">
        <v>687433.99</v>
      </c>
      <c r="O1126" s="65">
        <v>16229</v>
      </c>
      <c r="P1126" s="65">
        <v>422984.18</v>
      </c>
      <c r="Q1126" s="80">
        <f t="shared" si="35"/>
        <v>10993783.439999999</v>
      </c>
      <c r="R1126" s="65">
        <v>10684073.439999999</v>
      </c>
      <c r="S1126" s="65">
        <v>309710</v>
      </c>
      <c r="T1126" s="52">
        <f>SUM('Part C'!$R1126:$S1126)</f>
        <v>10993783.439999999</v>
      </c>
      <c r="U1126" s="65">
        <v>14777.4183125864</v>
      </c>
      <c r="V1126" s="65">
        <v>428.36791147994501</v>
      </c>
      <c r="W1126" s="65">
        <v>4874637.3974260297</v>
      </c>
      <c r="X1126" s="65">
        <v>15868420.837425999</v>
      </c>
      <c r="Y1126" s="17">
        <v>21948.023288279401</v>
      </c>
    </row>
    <row r="1127" spans="1:25" s="11" customFormat="1" ht="15" x14ac:dyDescent="0.35">
      <c r="A1127" s="106" t="s">
        <v>3510</v>
      </c>
      <c r="B1127" s="106" t="s">
        <v>3511</v>
      </c>
      <c r="C1127" s="106" t="s">
        <v>3512</v>
      </c>
      <c r="D1127" s="65">
        <v>6108315</v>
      </c>
      <c r="E1127" s="65">
        <v>3340934</v>
      </c>
      <c r="F1127" s="79">
        <v>5582616.3092</v>
      </c>
      <c r="G1127" s="65">
        <v>0</v>
      </c>
      <c r="H1127" s="65">
        <v>951633</v>
      </c>
      <c r="I1127" s="80">
        <f t="shared" si="34"/>
        <v>15983498.3092</v>
      </c>
      <c r="J1127" s="65">
        <v>7868039</v>
      </c>
      <c r="K1127" s="65">
        <v>0</v>
      </c>
      <c r="L1127" s="65">
        <v>6715755.96</v>
      </c>
      <c r="M1127" s="65">
        <v>0</v>
      </c>
      <c r="N1127" s="65">
        <v>716691.99</v>
      </c>
      <c r="O1127" s="65">
        <v>47372</v>
      </c>
      <c r="P1127" s="65">
        <v>635639.14</v>
      </c>
      <c r="Q1127" s="80">
        <f t="shared" si="35"/>
        <v>15983498.090000002</v>
      </c>
      <c r="R1127" s="65">
        <v>14998958.09</v>
      </c>
      <c r="S1127" s="65">
        <v>984540</v>
      </c>
      <c r="T1127" s="52">
        <f>SUM('Part C'!$R1127:$S1127)</f>
        <v>15983498.09</v>
      </c>
      <c r="U1127" s="65">
        <v>17708.3330460449</v>
      </c>
      <c r="V1127" s="65">
        <v>1162.3848878394299</v>
      </c>
      <c r="W1127" s="65">
        <v>5710674.7933884496</v>
      </c>
      <c r="X1127" s="65">
        <v>21694172.8833884</v>
      </c>
      <c r="Y1127" s="17">
        <v>25612.954998097299</v>
      </c>
    </row>
    <row r="1128" spans="1:25" s="11" customFormat="1" ht="15" x14ac:dyDescent="0.35">
      <c r="A1128" s="106" t="s">
        <v>3513</v>
      </c>
      <c r="B1128" s="106" t="s">
        <v>3514</v>
      </c>
      <c r="C1128" s="106" t="s">
        <v>3515</v>
      </c>
      <c r="D1128" s="65">
        <v>3036424</v>
      </c>
      <c r="E1128" s="65">
        <v>1896626</v>
      </c>
      <c r="F1128" s="79">
        <v>2914445.94</v>
      </c>
      <c r="G1128" s="65">
        <v>0</v>
      </c>
      <c r="H1128" s="65">
        <v>15286</v>
      </c>
      <c r="I1128" s="80">
        <f t="shared" si="34"/>
        <v>7862781.9399999995</v>
      </c>
      <c r="J1128" s="65">
        <v>3223331</v>
      </c>
      <c r="K1128" s="65">
        <v>409438.2</v>
      </c>
      <c r="L1128" s="65">
        <v>3327240.92</v>
      </c>
      <c r="M1128" s="65">
        <v>102521.69</v>
      </c>
      <c r="N1128" s="65">
        <v>463100.97</v>
      </c>
      <c r="O1128" s="65">
        <v>4755</v>
      </c>
      <c r="P1128" s="65">
        <v>332394.48</v>
      </c>
      <c r="Q1128" s="80">
        <f t="shared" si="35"/>
        <v>7862782.2599999998</v>
      </c>
      <c r="R1128" s="65">
        <v>7609798.2599999998</v>
      </c>
      <c r="S1128" s="65">
        <v>252984</v>
      </c>
      <c r="T1128" s="52">
        <f>SUM('Part C'!$R1128:$S1128)</f>
        <v>7862782.2599999998</v>
      </c>
      <c r="U1128" s="65">
        <v>19072.176090225599</v>
      </c>
      <c r="V1128" s="65">
        <v>634.04511278195503</v>
      </c>
      <c r="W1128" s="65">
        <v>2690152.5886209998</v>
      </c>
      <c r="X1128" s="65">
        <v>10552934.848621</v>
      </c>
      <c r="Y1128" s="17">
        <v>26448.458267220602</v>
      </c>
    </row>
    <row r="1129" spans="1:25" s="11" customFormat="1" ht="15" x14ac:dyDescent="0.35">
      <c r="A1129" s="106" t="s">
        <v>3516</v>
      </c>
      <c r="B1129" s="106" t="s">
        <v>3517</v>
      </c>
      <c r="C1129" s="106" t="s">
        <v>3518</v>
      </c>
      <c r="D1129" s="65">
        <v>9152184</v>
      </c>
      <c r="E1129" s="65">
        <v>3575438</v>
      </c>
      <c r="F1129" s="79">
        <v>7519479.0776000004</v>
      </c>
      <c r="G1129" s="65">
        <v>0</v>
      </c>
      <c r="H1129" s="65">
        <v>678158</v>
      </c>
      <c r="I1129" s="80">
        <f t="shared" si="34"/>
        <v>20925259.077600002</v>
      </c>
      <c r="J1129" s="65">
        <v>11799678</v>
      </c>
      <c r="K1129" s="65">
        <v>0</v>
      </c>
      <c r="L1129" s="65">
        <v>7228294.54</v>
      </c>
      <c r="M1129" s="65">
        <v>0</v>
      </c>
      <c r="N1129" s="65">
        <v>981319.98</v>
      </c>
      <c r="O1129" s="65">
        <v>149987.96</v>
      </c>
      <c r="P1129" s="65">
        <v>765978.15</v>
      </c>
      <c r="Q1129" s="80">
        <f t="shared" si="35"/>
        <v>20925258.629999999</v>
      </c>
      <c r="R1129" s="65">
        <v>19697942.629999999</v>
      </c>
      <c r="S1129" s="65">
        <v>1227316</v>
      </c>
      <c r="T1129" s="52">
        <f>SUM('Part C'!$R1129:$S1129)</f>
        <v>20925258.629999999</v>
      </c>
      <c r="U1129" s="65">
        <v>15620.8902696273</v>
      </c>
      <c r="V1129" s="65">
        <v>973.28786677240305</v>
      </c>
      <c r="W1129" s="65">
        <v>8501960.9379726499</v>
      </c>
      <c r="X1129" s="65">
        <v>29427219.5679726</v>
      </c>
      <c r="Y1129" s="17">
        <v>23336.415200612701</v>
      </c>
    </row>
    <row r="1130" spans="1:25" s="11" customFormat="1" ht="15" x14ac:dyDescent="0.35">
      <c r="A1130" s="106" t="s">
        <v>3519</v>
      </c>
      <c r="B1130" s="106" t="s">
        <v>3520</v>
      </c>
      <c r="C1130" s="106" t="s">
        <v>3521</v>
      </c>
      <c r="D1130" s="65">
        <v>5078250</v>
      </c>
      <c r="E1130" s="65">
        <v>3067619</v>
      </c>
      <c r="F1130" s="79">
        <v>4812579.4051999999</v>
      </c>
      <c r="G1130" s="65">
        <v>0</v>
      </c>
      <c r="H1130" s="65">
        <v>107231</v>
      </c>
      <c r="I1130" s="80">
        <f t="shared" si="34"/>
        <v>13065679.405200001</v>
      </c>
      <c r="J1130" s="65">
        <v>5534181</v>
      </c>
      <c r="K1130" s="65">
        <v>874351.58</v>
      </c>
      <c r="L1130" s="65">
        <v>4611595.57</v>
      </c>
      <c r="M1130" s="65">
        <v>723595.86</v>
      </c>
      <c r="N1130" s="65">
        <v>673290.19</v>
      </c>
      <c r="O1130" s="65">
        <v>11508</v>
      </c>
      <c r="P1130" s="65">
        <v>637156.76</v>
      </c>
      <c r="Q1130" s="80">
        <f t="shared" si="35"/>
        <v>13065678.959999999</v>
      </c>
      <c r="R1130" s="65">
        <v>12671772.960000001</v>
      </c>
      <c r="S1130" s="65">
        <v>393906</v>
      </c>
      <c r="T1130" s="52">
        <f>SUM('Part C'!$R1130:$S1130)</f>
        <v>13065678.960000001</v>
      </c>
      <c r="U1130" s="65">
        <v>17923.2998019802</v>
      </c>
      <c r="V1130" s="65">
        <v>557.15134370579904</v>
      </c>
      <c r="W1130" s="65">
        <v>4766761.6043986203</v>
      </c>
      <c r="X1130" s="65">
        <v>17832440.564398602</v>
      </c>
      <c r="Y1130" s="17">
        <v>25222.688209898999</v>
      </c>
    </row>
    <row r="1131" spans="1:25" s="11" customFormat="1" ht="15" x14ac:dyDescent="0.35">
      <c r="A1131" s="106" t="s">
        <v>3522</v>
      </c>
      <c r="B1131" s="106" t="s">
        <v>3523</v>
      </c>
      <c r="C1131" s="106" t="s">
        <v>3524</v>
      </c>
      <c r="D1131" s="65">
        <v>4530394</v>
      </c>
      <c r="E1131" s="65">
        <v>2697659</v>
      </c>
      <c r="F1131" s="79">
        <v>4270333.7123999996</v>
      </c>
      <c r="G1131" s="65">
        <v>0</v>
      </c>
      <c r="H1131" s="65">
        <v>421082</v>
      </c>
      <c r="I1131" s="80">
        <f t="shared" si="34"/>
        <v>11919468.712400001</v>
      </c>
      <c r="J1131" s="65">
        <v>5995052</v>
      </c>
      <c r="K1131" s="65">
        <v>489215.63</v>
      </c>
      <c r="L1131" s="65">
        <v>4052768.21</v>
      </c>
      <c r="M1131" s="65">
        <v>52498.99</v>
      </c>
      <c r="N1131" s="65">
        <v>482080.8</v>
      </c>
      <c r="O1131" s="65">
        <v>17887</v>
      </c>
      <c r="P1131" s="65">
        <v>829966.5</v>
      </c>
      <c r="Q1131" s="80">
        <f t="shared" si="35"/>
        <v>11919469.130000001</v>
      </c>
      <c r="R1131" s="65">
        <v>10663284.130000001</v>
      </c>
      <c r="S1131" s="65">
        <v>1256185</v>
      </c>
      <c r="T1131" s="52">
        <f>SUM('Part C'!$R1131:$S1131)</f>
        <v>11919469.130000001</v>
      </c>
      <c r="U1131" s="65">
        <v>17951.656784511801</v>
      </c>
      <c r="V1131" s="65">
        <v>2114.7895622895599</v>
      </c>
      <c r="W1131" s="65">
        <v>4004888.8161425502</v>
      </c>
      <c r="X1131" s="65">
        <v>15924357.9461425</v>
      </c>
      <c r="Y1131" s="17">
        <v>26808.683411014401</v>
      </c>
    </row>
    <row r="1132" spans="1:25" s="11" customFormat="1" ht="15" x14ac:dyDescent="0.35">
      <c r="A1132" s="106" t="s">
        <v>3525</v>
      </c>
      <c r="B1132" s="106" t="s">
        <v>3526</v>
      </c>
      <c r="C1132" s="106" t="s">
        <v>3527</v>
      </c>
      <c r="D1132" s="65">
        <v>1371529</v>
      </c>
      <c r="E1132" s="65">
        <v>987371</v>
      </c>
      <c r="F1132" s="79">
        <v>1393638.12</v>
      </c>
      <c r="G1132" s="65">
        <v>0</v>
      </c>
      <c r="H1132" s="65">
        <v>19204</v>
      </c>
      <c r="I1132" s="80">
        <f t="shared" si="34"/>
        <v>3771742.12</v>
      </c>
      <c r="J1132" s="65">
        <v>1437027</v>
      </c>
      <c r="K1132" s="65">
        <v>450549.91</v>
      </c>
      <c r="L1132" s="65">
        <v>1069303.94</v>
      </c>
      <c r="M1132" s="65">
        <v>362622.52</v>
      </c>
      <c r="N1132" s="65">
        <v>274565.71999999997</v>
      </c>
      <c r="O1132" s="65">
        <v>4435</v>
      </c>
      <c r="P1132" s="65">
        <v>173238.12</v>
      </c>
      <c r="Q1132" s="80">
        <f t="shared" si="35"/>
        <v>3771742.21</v>
      </c>
      <c r="R1132" s="65">
        <v>3535256.21</v>
      </c>
      <c r="S1132" s="65">
        <v>236486</v>
      </c>
      <c r="T1132" s="52">
        <f>SUM('Part C'!$R1132:$S1132)</f>
        <v>3771742.21</v>
      </c>
      <c r="U1132" s="65">
        <v>29708.0353781513</v>
      </c>
      <c r="V1132" s="65">
        <v>1987.2773109243701</v>
      </c>
      <c r="W1132" s="65">
        <v>802326.21064135199</v>
      </c>
      <c r="X1132" s="65">
        <v>4574068.4206413496</v>
      </c>
      <c r="Y1132" s="17">
        <v>38437.549753288702</v>
      </c>
    </row>
    <row r="1133" spans="1:25" s="11" customFormat="1" ht="15" x14ac:dyDescent="0.35">
      <c r="A1133" s="106" t="s">
        <v>3528</v>
      </c>
      <c r="B1133" s="106" t="s">
        <v>3529</v>
      </c>
      <c r="C1133" s="106" t="s">
        <v>3530</v>
      </c>
      <c r="D1133" s="65">
        <v>3752962</v>
      </c>
      <c r="E1133" s="65">
        <v>3129373</v>
      </c>
      <c r="F1133" s="79">
        <v>4066083.5180000002</v>
      </c>
      <c r="G1133" s="65">
        <v>0</v>
      </c>
      <c r="H1133" s="65">
        <v>123877</v>
      </c>
      <c r="I1133" s="80">
        <f t="shared" si="34"/>
        <v>11072295.517999999</v>
      </c>
      <c r="J1133" s="65">
        <v>4526298</v>
      </c>
      <c r="K1133" s="65">
        <v>517074.72</v>
      </c>
      <c r="L1133" s="65">
        <v>4416501.45</v>
      </c>
      <c r="M1133" s="65">
        <v>0</v>
      </c>
      <c r="N1133" s="65">
        <v>708714.13</v>
      </c>
      <c r="O1133" s="65">
        <v>92291.07</v>
      </c>
      <c r="P1133" s="65">
        <v>811416.17</v>
      </c>
      <c r="Q1133" s="80">
        <f t="shared" si="35"/>
        <v>11072295.540000001</v>
      </c>
      <c r="R1133" s="65">
        <v>10291163.539999999</v>
      </c>
      <c r="S1133" s="65">
        <v>781132</v>
      </c>
      <c r="T1133" s="52">
        <f>SUM('Part C'!$R1133:$S1133)</f>
        <v>11072295.539999999</v>
      </c>
      <c r="U1133" s="65">
        <v>20500.325776892401</v>
      </c>
      <c r="V1133" s="65">
        <v>1556.03984063745</v>
      </c>
      <c r="W1133" s="65">
        <v>3384603.0062349499</v>
      </c>
      <c r="X1133" s="65">
        <v>14456898.5462349</v>
      </c>
      <c r="Y1133" s="17">
        <v>28798.602681742901</v>
      </c>
    </row>
    <row r="1134" spans="1:25" s="11" customFormat="1" ht="15" x14ac:dyDescent="0.35">
      <c r="A1134" s="106" t="s">
        <v>3531</v>
      </c>
      <c r="B1134" s="106" t="s">
        <v>3532</v>
      </c>
      <c r="C1134" s="106" t="s">
        <v>3533</v>
      </c>
      <c r="D1134" s="65">
        <v>2164680</v>
      </c>
      <c r="E1134" s="65">
        <v>1257981</v>
      </c>
      <c r="F1134" s="79">
        <v>2022108.1188000001</v>
      </c>
      <c r="G1134" s="65">
        <v>0</v>
      </c>
      <c r="H1134" s="65">
        <v>155597</v>
      </c>
      <c r="I1134" s="80">
        <f t="shared" si="34"/>
        <v>5600366.1188000003</v>
      </c>
      <c r="J1134" s="65">
        <v>3795643</v>
      </c>
      <c r="K1134" s="65">
        <v>0</v>
      </c>
      <c r="L1134" s="65">
        <v>1125115.57</v>
      </c>
      <c r="M1134" s="65">
        <v>0</v>
      </c>
      <c r="N1134" s="65">
        <v>472020.59</v>
      </c>
      <c r="O1134" s="65">
        <v>14660</v>
      </c>
      <c r="P1134" s="65">
        <v>192927.45</v>
      </c>
      <c r="Q1134" s="80">
        <f t="shared" si="35"/>
        <v>5600366.6100000003</v>
      </c>
      <c r="R1134" s="65">
        <v>5341169.6100000003</v>
      </c>
      <c r="S1134" s="65">
        <v>259197</v>
      </c>
      <c r="T1134" s="52">
        <f>SUM('Part C'!$R1134:$S1134)</f>
        <v>5600366.6100000003</v>
      </c>
      <c r="U1134" s="65">
        <v>15849.167982195801</v>
      </c>
      <c r="V1134" s="65">
        <v>769.13056379822001</v>
      </c>
      <c r="W1134" s="65">
        <v>2272133.8906398001</v>
      </c>
      <c r="X1134" s="65">
        <v>7872500.5006398</v>
      </c>
      <c r="Y1134" s="17">
        <v>23360.535610207098</v>
      </c>
    </row>
    <row r="1135" spans="1:25" s="11" customFormat="1" ht="15" x14ac:dyDescent="0.35">
      <c r="A1135" s="106" t="s">
        <v>3534</v>
      </c>
      <c r="B1135" s="106" t="s">
        <v>3535</v>
      </c>
      <c r="C1135" s="106" t="s">
        <v>3536</v>
      </c>
      <c r="D1135" s="65">
        <v>1219206</v>
      </c>
      <c r="E1135" s="65">
        <v>622859</v>
      </c>
      <c r="F1135" s="79">
        <v>1088292.0020000001</v>
      </c>
      <c r="G1135" s="65">
        <v>0</v>
      </c>
      <c r="H1135" s="65">
        <v>220478</v>
      </c>
      <c r="I1135" s="80">
        <f t="shared" si="34"/>
        <v>3150835.0020000003</v>
      </c>
      <c r="J1135" s="65">
        <v>1702084</v>
      </c>
      <c r="K1135" s="65">
        <v>359829.74</v>
      </c>
      <c r="L1135" s="65">
        <v>761778.44</v>
      </c>
      <c r="M1135" s="65">
        <v>38614.25</v>
      </c>
      <c r="N1135" s="65">
        <v>268352.05</v>
      </c>
      <c r="O1135" s="65">
        <v>20177</v>
      </c>
      <c r="P1135" s="65">
        <v>0</v>
      </c>
      <c r="Q1135" s="80">
        <f t="shared" si="35"/>
        <v>3150835.4799999995</v>
      </c>
      <c r="R1135" s="65">
        <v>3122808.48</v>
      </c>
      <c r="S1135" s="65">
        <v>28027</v>
      </c>
      <c r="T1135" s="52">
        <f>SUM('Part C'!$R1135:$S1135)</f>
        <v>3150835.48</v>
      </c>
      <c r="U1135" s="65">
        <v>12198.470625</v>
      </c>
      <c r="V1135" s="65">
        <v>109.48046875</v>
      </c>
      <c r="W1135" s="65">
        <v>1726012.6884385401</v>
      </c>
      <c r="X1135" s="65">
        <v>4876848.1684385398</v>
      </c>
      <c r="Y1135" s="17">
        <v>19050.188157962999</v>
      </c>
    </row>
    <row r="1136" spans="1:25" s="11" customFormat="1" ht="15" x14ac:dyDescent="0.35">
      <c r="A1136" s="106" t="s">
        <v>3537</v>
      </c>
      <c r="B1136" s="106" t="s">
        <v>3538</v>
      </c>
      <c r="C1136" s="106" t="s">
        <v>3539</v>
      </c>
      <c r="D1136" s="65">
        <v>1936926</v>
      </c>
      <c r="E1136" s="65">
        <v>953417</v>
      </c>
      <c r="F1136" s="79">
        <v>1707614.6444000001</v>
      </c>
      <c r="G1136" s="65">
        <v>0</v>
      </c>
      <c r="H1136" s="65">
        <v>86962</v>
      </c>
      <c r="I1136" s="80">
        <f t="shared" si="34"/>
        <v>4684919.6444000006</v>
      </c>
      <c r="J1136" s="65">
        <v>2982500</v>
      </c>
      <c r="K1136" s="65">
        <v>0</v>
      </c>
      <c r="L1136" s="65">
        <v>1052773.94</v>
      </c>
      <c r="M1136" s="65">
        <v>0</v>
      </c>
      <c r="N1136" s="65">
        <v>490876.34</v>
      </c>
      <c r="O1136" s="65">
        <v>22758</v>
      </c>
      <c r="P1136" s="65">
        <v>136011.81</v>
      </c>
      <c r="Q1136" s="80">
        <f t="shared" si="35"/>
        <v>4684920.09</v>
      </c>
      <c r="R1136" s="65">
        <v>4380117.09</v>
      </c>
      <c r="S1136" s="65">
        <v>304803</v>
      </c>
      <c r="T1136" s="52">
        <f>SUM('Part C'!$R1136:$S1136)</f>
        <v>4684920.09</v>
      </c>
      <c r="U1136" s="65">
        <v>17043.257159533099</v>
      </c>
      <c r="V1136" s="65">
        <v>1186.00389105058</v>
      </c>
      <c r="W1136" s="65">
        <v>1732754.9255027501</v>
      </c>
      <c r="X1136" s="65">
        <v>6417675.0155027499</v>
      </c>
      <c r="Y1136" s="17">
        <v>24971.498114796701</v>
      </c>
    </row>
    <row r="1137" spans="1:25" s="11" customFormat="1" ht="15" x14ac:dyDescent="0.35">
      <c r="A1137" s="106" t="s">
        <v>3540</v>
      </c>
      <c r="B1137" s="106" t="s">
        <v>3541</v>
      </c>
      <c r="C1137" s="106" t="s">
        <v>3542</v>
      </c>
      <c r="D1137" s="65">
        <v>19476411</v>
      </c>
      <c r="E1137" s="65">
        <v>8284713</v>
      </c>
      <c r="F1137" s="79">
        <v>16401272.0592</v>
      </c>
      <c r="G1137" s="65">
        <v>0</v>
      </c>
      <c r="H1137" s="65">
        <v>1060127</v>
      </c>
      <c r="I1137" s="80">
        <f t="shared" si="34"/>
        <v>45222523.059200004</v>
      </c>
      <c r="J1137" s="65">
        <v>31438461</v>
      </c>
      <c r="K1137" s="65">
        <v>0</v>
      </c>
      <c r="L1137" s="65">
        <v>6517743.04</v>
      </c>
      <c r="M1137" s="65">
        <v>0</v>
      </c>
      <c r="N1137" s="65">
        <v>3383308.67</v>
      </c>
      <c r="O1137" s="65">
        <v>397823.78</v>
      </c>
      <c r="P1137" s="65">
        <v>3485186.68</v>
      </c>
      <c r="Q1137" s="80">
        <f t="shared" si="35"/>
        <v>45222523.170000002</v>
      </c>
      <c r="R1137" s="65">
        <v>41685808.170000002</v>
      </c>
      <c r="S1137" s="65">
        <v>3536715</v>
      </c>
      <c r="T1137" s="52">
        <f>SUM('Part C'!$R1137:$S1137)</f>
        <v>45222523.170000002</v>
      </c>
      <c r="U1137" s="65">
        <v>10816.2449844318</v>
      </c>
      <c r="V1137" s="65">
        <v>917.67384535547501</v>
      </c>
      <c r="W1137" s="65">
        <v>25984581.645477101</v>
      </c>
      <c r="X1137" s="65">
        <v>71207104.815477103</v>
      </c>
      <c r="Y1137" s="17">
        <v>18476.155894000301</v>
      </c>
    </row>
    <row r="1138" spans="1:25" s="11" customFormat="1" ht="15" x14ac:dyDescent="0.35">
      <c r="A1138" s="106" t="s">
        <v>3543</v>
      </c>
      <c r="B1138" s="106" t="s">
        <v>3544</v>
      </c>
      <c r="C1138" s="106" t="s">
        <v>3545</v>
      </c>
      <c r="D1138" s="65">
        <v>20130926</v>
      </c>
      <c r="E1138" s="65">
        <v>8928272</v>
      </c>
      <c r="F1138" s="79">
        <v>17168174.178399999</v>
      </c>
      <c r="G1138" s="65">
        <v>0</v>
      </c>
      <c r="H1138" s="65">
        <v>2312074</v>
      </c>
      <c r="I1138" s="80">
        <f t="shared" si="34"/>
        <v>48539446.178399995</v>
      </c>
      <c r="J1138" s="65">
        <v>34723882</v>
      </c>
      <c r="K1138" s="65">
        <v>0</v>
      </c>
      <c r="L1138" s="65">
        <v>7553271.1200000001</v>
      </c>
      <c r="M1138" s="65">
        <v>0</v>
      </c>
      <c r="N1138" s="65">
        <v>2238638.98</v>
      </c>
      <c r="O1138" s="65">
        <v>577535.47</v>
      </c>
      <c r="P1138" s="65">
        <v>3446118.22</v>
      </c>
      <c r="Q1138" s="80">
        <f t="shared" si="35"/>
        <v>48539445.789999992</v>
      </c>
      <c r="R1138" s="65">
        <v>45049928.789999999</v>
      </c>
      <c r="S1138" s="65">
        <v>3489517</v>
      </c>
      <c r="T1138" s="52">
        <f>SUM('Part C'!$R1138:$S1138)</f>
        <v>48539445.789999999</v>
      </c>
      <c r="U1138" s="65">
        <v>11560.1562201694</v>
      </c>
      <c r="V1138" s="65">
        <v>895.43674621503703</v>
      </c>
      <c r="W1138" s="65">
        <v>26274497.8392382</v>
      </c>
      <c r="X1138" s="65">
        <v>74813943.629238203</v>
      </c>
      <c r="Y1138" s="17">
        <v>19197.830030597401</v>
      </c>
    </row>
    <row r="1139" spans="1:25" s="11" customFormat="1" ht="15" x14ac:dyDescent="0.35">
      <c r="A1139" s="106" t="s">
        <v>3546</v>
      </c>
      <c r="B1139" s="106" t="s">
        <v>3547</v>
      </c>
      <c r="C1139" s="106" t="s">
        <v>3548</v>
      </c>
      <c r="D1139" s="65">
        <v>5476184</v>
      </c>
      <c r="E1139" s="65">
        <v>2593682</v>
      </c>
      <c r="F1139" s="79">
        <v>4767676.8328</v>
      </c>
      <c r="G1139" s="65">
        <v>0</v>
      </c>
      <c r="H1139" s="65">
        <v>168535</v>
      </c>
      <c r="I1139" s="80">
        <f t="shared" si="34"/>
        <v>13006077.832800001</v>
      </c>
      <c r="J1139" s="65">
        <v>8001835</v>
      </c>
      <c r="K1139" s="65">
        <v>0</v>
      </c>
      <c r="L1139" s="65">
        <v>3568614.6</v>
      </c>
      <c r="M1139" s="65">
        <v>0</v>
      </c>
      <c r="N1139" s="65">
        <v>717256.72</v>
      </c>
      <c r="O1139" s="65">
        <v>29904</v>
      </c>
      <c r="P1139" s="65">
        <v>688468.01</v>
      </c>
      <c r="Q1139" s="80">
        <f t="shared" si="35"/>
        <v>13006078.33</v>
      </c>
      <c r="R1139" s="65">
        <v>12481795.33</v>
      </c>
      <c r="S1139" s="65">
        <v>524283</v>
      </c>
      <c r="T1139" s="52">
        <f>SUM('Part C'!$R1139:$S1139)</f>
        <v>13006078.33</v>
      </c>
      <c r="U1139" s="65">
        <v>13264.3946121148</v>
      </c>
      <c r="V1139" s="65">
        <v>557.15515409139198</v>
      </c>
      <c r="W1139" s="65">
        <v>6344445.0774244703</v>
      </c>
      <c r="X1139" s="65">
        <v>19350523.407424498</v>
      </c>
      <c r="Y1139" s="17">
        <v>20563.786830419202</v>
      </c>
    </row>
    <row r="1140" spans="1:25" s="11" customFormat="1" ht="15" x14ac:dyDescent="0.35">
      <c r="A1140" s="106" t="s">
        <v>3549</v>
      </c>
      <c r="B1140" s="106" t="s">
        <v>3550</v>
      </c>
      <c r="C1140" s="106" t="s">
        <v>3551</v>
      </c>
      <c r="D1140" s="65">
        <v>2875911</v>
      </c>
      <c r="E1140" s="65">
        <v>1780033</v>
      </c>
      <c r="F1140" s="79">
        <v>2750731.7152</v>
      </c>
      <c r="G1140" s="65">
        <v>0</v>
      </c>
      <c r="H1140" s="65">
        <v>568096</v>
      </c>
      <c r="I1140" s="80">
        <f t="shared" si="34"/>
        <v>7974771.7151999995</v>
      </c>
      <c r="J1140" s="65">
        <v>5187279</v>
      </c>
      <c r="K1140" s="65">
        <v>0</v>
      </c>
      <c r="L1140" s="65">
        <v>1281160.32</v>
      </c>
      <c r="M1140" s="65">
        <v>0</v>
      </c>
      <c r="N1140" s="65">
        <v>776498.11</v>
      </c>
      <c r="O1140" s="65">
        <v>130430.07</v>
      </c>
      <c r="P1140" s="65">
        <v>599403.9</v>
      </c>
      <c r="Q1140" s="80">
        <f t="shared" si="35"/>
        <v>7974771.4000000013</v>
      </c>
      <c r="R1140" s="65">
        <v>7572351.4000000004</v>
      </c>
      <c r="S1140" s="65">
        <v>402420</v>
      </c>
      <c r="T1140" s="52">
        <f>SUM('Part C'!$R1140:$S1140)</f>
        <v>7974771.4000000004</v>
      </c>
      <c r="U1140" s="65">
        <v>11758.309627329199</v>
      </c>
      <c r="V1140" s="65">
        <v>624.87577639751601</v>
      </c>
      <c r="W1140" s="65">
        <v>4342000.6693532001</v>
      </c>
      <c r="X1140" s="65">
        <v>12316772.0693532</v>
      </c>
      <c r="Y1140" s="17">
        <v>19125.422467939799</v>
      </c>
    </row>
    <row r="1141" spans="1:25" s="11" customFormat="1" ht="15" x14ac:dyDescent="0.35">
      <c r="A1141" s="106" t="s">
        <v>3552</v>
      </c>
      <c r="B1141" s="106" t="s">
        <v>3553</v>
      </c>
      <c r="C1141" s="106" t="s">
        <v>3554</v>
      </c>
      <c r="D1141" s="65">
        <v>2732920</v>
      </c>
      <c r="E1141" s="65">
        <v>1685083</v>
      </c>
      <c r="F1141" s="79">
        <v>2610156.1724</v>
      </c>
      <c r="G1141" s="65">
        <v>0</v>
      </c>
      <c r="H1141" s="65">
        <v>65827</v>
      </c>
      <c r="I1141" s="80">
        <f t="shared" si="34"/>
        <v>7093986.1723999996</v>
      </c>
      <c r="J1141" s="65">
        <v>4667131</v>
      </c>
      <c r="K1141" s="65">
        <v>0</v>
      </c>
      <c r="L1141" s="65">
        <v>940543</v>
      </c>
      <c r="M1141" s="65">
        <v>0</v>
      </c>
      <c r="N1141" s="65">
        <v>680970.57</v>
      </c>
      <c r="O1141" s="65">
        <v>25520</v>
      </c>
      <c r="P1141" s="65">
        <v>779821.3</v>
      </c>
      <c r="Q1141" s="80">
        <f t="shared" si="35"/>
        <v>7093985.8700000001</v>
      </c>
      <c r="R1141" s="65">
        <v>6667136.8700000001</v>
      </c>
      <c r="S1141" s="65">
        <v>426849</v>
      </c>
      <c r="T1141" s="52">
        <f>SUM('Part C'!$R1141:$S1141)</f>
        <v>7093985.8700000001</v>
      </c>
      <c r="U1141" s="65">
        <v>16878.827518987298</v>
      </c>
      <c r="V1141" s="65">
        <v>1080.6303797468399</v>
      </c>
      <c r="W1141" s="65">
        <v>2663183.6403641501</v>
      </c>
      <c r="X1141" s="65">
        <v>9757169.5103641506</v>
      </c>
      <c r="Y1141" s="17">
        <v>24701.6949629472</v>
      </c>
    </row>
    <row r="1142" spans="1:25" s="11" customFormat="1" ht="15" x14ac:dyDescent="0.35">
      <c r="A1142" s="106" t="s">
        <v>3555</v>
      </c>
      <c r="B1142" s="106" t="s">
        <v>3556</v>
      </c>
      <c r="C1142" s="106" t="s">
        <v>3557</v>
      </c>
      <c r="D1142" s="65">
        <v>1504823</v>
      </c>
      <c r="E1142" s="65">
        <v>856169</v>
      </c>
      <c r="F1142" s="79">
        <v>1394874.0736</v>
      </c>
      <c r="G1142" s="65">
        <v>0</v>
      </c>
      <c r="H1142" s="65">
        <v>118627</v>
      </c>
      <c r="I1142" s="80">
        <f t="shared" si="34"/>
        <v>3874493.0735999998</v>
      </c>
      <c r="J1142" s="65">
        <v>2271085</v>
      </c>
      <c r="K1142" s="65">
        <v>0</v>
      </c>
      <c r="L1142" s="65">
        <v>704080.13</v>
      </c>
      <c r="M1142" s="65">
        <v>0</v>
      </c>
      <c r="N1142" s="65">
        <v>518497.4</v>
      </c>
      <c r="O1142" s="65">
        <v>35191</v>
      </c>
      <c r="P1142" s="65">
        <v>345639.48</v>
      </c>
      <c r="Q1142" s="80">
        <f t="shared" si="35"/>
        <v>3874493.01</v>
      </c>
      <c r="R1142" s="65">
        <v>3682452.01</v>
      </c>
      <c r="S1142" s="65">
        <v>192041</v>
      </c>
      <c r="T1142" s="52">
        <f>SUM('Part C'!$R1142:$S1142)</f>
        <v>3874493.01</v>
      </c>
      <c r="U1142" s="65">
        <v>17789.623236715001</v>
      </c>
      <c r="V1142" s="65">
        <v>927.73429951690798</v>
      </c>
      <c r="W1142" s="65">
        <v>1395643.0722920999</v>
      </c>
      <c r="X1142" s="65">
        <v>5270136.0822921004</v>
      </c>
      <c r="Y1142" s="17">
        <v>25459.5946004449</v>
      </c>
    </row>
    <row r="1143" spans="1:25" s="11" customFormat="1" ht="15" x14ac:dyDescent="0.35">
      <c r="A1143" s="106" t="s">
        <v>3558</v>
      </c>
      <c r="B1143" s="106" t="s">
        <v>3559</v>
      </c>
      <c r="C1143" s="106" t="s">
        <v>3560</v>
      </c>
      <c r="D1143" s="65">
        <v>2959570</v>
      </c>
      <c r="E1143" s="65">
        <v>1446344</v>
      </c>
      <c r="F1143" s="79">
        <v>2603013.9912</v>
      </c>
      <c r="G1143" s="65">
        <v>0</v>
      </c>
      <c r="H1143" s="65">
        <v>29857</v>
      </c>
      <c r="I1143" s="80">
        <f t="shared" si="34"/>
        <v>7038784.9912</v>
      </c>
      <c r="J1143" s="65">
        <v>3452152</v>
      </c>
      <c r="K1143" s="65">
        <v>0</v>
      </c>
      <c r="L1143" s="65">
        <v>2373742.4500000002</v>
      </c>
      <c r="M1143" s="65">
        <v>0</v>
      </c>
      <c r="N1143" s="65">
        <v>687922.37</v>
      </c>
      <c r="O1143" s="65">
        <v>7099</v>
      </c>
      <c r="P1143" s="65">
        <v>517869.03</v>
      </c>
      <c r="Q1143" s="80">
        <f t="shared" si="35"/>
        <v>7038784.8500000006</v>
      </c>
      <c r="R1143" s="65">
        <v>6536992.8499999996</v>
      </c>
      <c r="S1143" s="65">
        <v>501792</v>
      </c>
      <c r="T1143" s="52">
        <f>SUM('Part C'!$R1143:$S1143)</f>
        <v>7038784.8499999996</v>
      </c>
      <c r="U1143" s="65">
        <v>21789.9761666667</v>
      </c>
      <c r="V1143" s="65">
        <v>1672.64</v>
      </c>
      <c r="W1143" s="65">
        <v>2022671.11926391</v>
      </c>
      <c r="X1143" s="65">
        <v>9061455.9692639094</v>
      </c>
      <c r="Y1143" s="17">
        <v>30204.8532308797</v>
      </c>
    </row>
    <row r="1144" spans="1:25" s="11" customFormat="1" ht="15" x14ac:dyDescent="0.35">
      <c r="A1144" s="106" t="s">
        <v>3561</v>
      </c>
      <c r="B1144" s="106" t="s">
        <v>3562</v>
      </c>
      <c r="C1144" s="106" t="s">
        <v>3563</v>
      </c>
      <c r="D1144" s="65">
        <v>1644392</v>
      </c>
      <c r="E1144" s="65">
        <v>1418215</v>
      </c>
      <c r="F1144" s="79">
        <v>1809388.2156</v>
      </c>
      <c r="G1144" s="65">
        <v>0</v>
      </c>
      <c r="H1144" s="65">
        <v>52053</v>
      </c>
      <c r="I1144" s="80">
        <f t="shared" si="34"/>
        <v>4924048.2155999998</v>
      </c>
      <c r="J1144" s="65">
        <v>2217691</v>
      </c>
      <c r="K1144" s="65">
        <v>399379.58</v>
      </c>
      <c r="L1144" s="65">
        <v>1394778.44</v>
      </c>
      <c r="M1144" s="65">
        <v>111114.5</v>
      </c>
      <c r="N1144" s="65">
        <v>462149.67</v>
      </c>
      <c r="O1144" s="65">
        <v>8454</v>
      </c>
      <c r="P1144" s="65">
        <v>330480.75</v>
      </c>
      <c r="Q1144" s="80">
        <f t="shared" si="35"/>
        <v>4924047.9400000004</v>
      </c>
      <c r="R1144" s="65">
        <v>4632899.9400000004</v>
      </c>
      <c r="S1144" s="65">
        <v>291148</v>
      </c>
      <c r="T1144" s="52">
        <f>SUM('Part C'!$R1144:$S1144)</f>
        <v>4924047.9400000004</v>
      </c>
      <c r="U1144" s="65">
        <v>26779.768439306401</v>
      </c>
      <c r="V1144" s="65">
        <v>1682.9364161849701</v>
      </c>
      <c r="W1144" s="65">
        <v>1166407.0121088601</v>
      </c>
      <c r="X1144" s="65">
        <v>6090454.95210886</v>
      </c>
      <c r="Y1144" s="17">
        <v>35204.941919704397</v>
      </c>
    </row>
    <row r="1145" spans="1:25" s="11" customFormat="1" ht="15" x14ac:dyDescent="0.35">
      <c r="A1145" s="106" t="s">
        <v>3564</v>
      </c>
      <c r="B1145" s="106" t="s">
        <v>3565</v>
      </c>
      <c r="C1145" s="106" t="s">
        <v>3566</v>
      </c>
      <c r="D1145" s="65">
        <v>1462655</v>
      </c>
      <c r="E1145" s="65">
        <v>1399721</v>
      </c>
      <c r="F1145" s="79">
        <v>1691091.7408</v>
      </c>
      <c r="G1145" s="65">
        <v>0</v>
      </c>
      <c r="H1145" s="65">
        <v>314426</v>
      </c>
      <c r="I1145" s="80">
        <f t="shared" si="34"/>
        <v>4867893.7407999998</v>
      </c>
      <c r="J1145" s="65">
        <v>1726800</v>
      </c>
      <c r="K1145" s="65">
        <v>436477.74</v>
      </c>
      <c r="L1145" s="65">
        <v>1545221.99</v>
      </c>
      <c r="M1145" s="65">
        <v>51230.75</v>
      </c>
      <c r="N1145" s="65">
        <v>479236.45</v>
      </c>
      <c r="O1145" s="65">
        <v>8732</v>
      </c>
      <c r="P1145" s="65">
        <v>620194.48</v>
      </c>
      <c r="Q1145" s="80">
        <f t="shared" si="35"/>
        <v>4867893.41</v>
      </c>
      <c r="R1145" s="65">
        <v>4281150.41</v>
      </c>
      <c r="S1145" s="65">
        <v>586743</v>
      </c>
      <c r="T1145" s="52">
        <f>SUM('Part C'!$R1145:$S1145)</f>
        <v>4867893.41</v>
      </c>
      <c r="U1145" s="65">
        <v>22772.076648936199</v>
      </c>
      <c r="V1145" s="65">
        <v>3120.97340425532</v>
      </c>
      <c r="W1145" s="65">
        <v>1267540.5680720501</v>
      </c>
      <c r="X1145" s="65">
        <v>6135433.97807205</v>
      </c>
      <c r="Y1145" s="17">
        <v>32635.287117404499</v>
      </c>
    </row>
    <row r="1146" spans="1:25" s="11" customFormat="1" ht="15" x14ac:dyDescent="0.35">
      <c r="A1146" s="106" t="s">
        <v>3567</v>
      </c>
      <c r="B1146" s="106" t="s">
        <v>3568</v>
      </c>
      <c r="C1146" s="106" t="s">
        <v>3569</v>
      </c>
      <c r="D1146" s="65">
        <v>3411178</v>
      </c>
      <c r="E1146" s="65">
        <v>1466741</v>
      </c>
      <c r="F1146" s="79">
        <v>2881874.5452000001</v>
      </c>
      <c r="G1146" s="65">
        <v>0</v>
      </c>
      <c r="H1146" s="65">
        <v>379790</v>
      </c>
      <c r="I1146" s="80">
        <f t="shared" si="34"/>
        <v>8139583.5451999996</v>
      </c>
      <c r="J1146" s="65">
        <v>3728647</v>
      </c>
      <c r="K1146" s="65">
        <v>1047177.45</v>
      </c>
      <c r="L1146" s="65">
        <v>1925602.95</v>
      </c>
      <c r="M1146" s="65">
        <v>67812.679999999993</v>
      </c>
      <c r="N1146" s="65">
        <v>489234.63</v>
      </c>
      <c r="O1146" s="65">
        <v>13450</v>
      </c>
      <c r="P1146" s="65">
        <v>867658.79</v>
      </c>
      <c r="Q1146" s="80">
        <f t="shared" si="35"/>
        <v>8139583.5</v>
      </c>
      <c r="R1146" s="65">
        <v>7327015.5</v>
      </c>
      <c r="S1146" s="65">
        <v>812568</v>
      </c>
      <c r="T1146" s="52">
        <f>SUM('Part C'!$R1146:$S1146)</f>
        <v>8139583.5</v>
      </c>
      <c r="U1146" s="65">
        <v>20934.330000000002</v>
      </c>
      <c r="V1146" s="65">
        <v>2321.6228571428601</v>
      </c>
      <c r="W1146" s="65">
        <v>2359782.9724745699</v>
      </c>
      <c r="X1146" s="65">
        <v>10499366.472474599</v>
      </c>
      <c r="Y1146" s="17">
        <v>29998.189921355901</v>
      </c>
    </row>
    <row r="1147" spans="1:25" s="11" customFormat="1" ht="15" x14ac:dyDescent="0.35">
      <c r="A1147" s="106" t="s">
        <v>3570</v>
      </c>
      <c r="B1147" s="106" t="s">
        <v>3571</v>
      </c>
      <c r="C1147" s="106" t="s">
        <v>3572</v>
      </c>
      <c r="D1147" s="65">
        <v>4299255</v>
      </c>
      <c r="E1147" s="65">
        <v>2357298</v>
      </c>
      <c r="F1147" s="79">
        <v>3932691.5123999999</v>
      </c>
      <c r="G1147" s="65">
        <v>0</v>
      </c>
      <c r="H1147" s="65">
        <v>838848</v>
      </c>
      <c r="I1147" s="80">
        <f t="shared" si="34"/>
        <v>11428092.512399999</v>
      </c>
      <c r="J1147" s="65">
        <v>5367710</v>
      </c>
      <c r="K1147" s="65">
        <v>909968.81</v>
      </c>
      <c r="L1147" s="65">
        <v>3558408.02</v>
      </c>
      <c r="M1147" s="65">
        <v>81375.91</v>
      </c>
      <c r="N1147" s="65">
        <v>695063.47</v>
      </c>
      <c r="O1147" s="65">
        <v>12493</v>
      </c>
      <c r="P1147" s="65">
        <v>803073.32</v>
      </c>
      <c r="Q1147" s="80">
        <f t="shared" si="35"/>
        <v>11428092.530000001</v>
      </c>
      <c r="R1147" s="65">
        <v>10722697.529999999</v>
      </c>
      <c r="S1147" s="65">
        <v>705395</v>
      </c>
      <c r="T1147" s="52">
        <f>SUM('Part C'!$R1147:$S1147)</f>
        <v>11428092.529999999</v>
      </c>
      <c r="U1147" s="65">
        <v>18877.988609154901</v>
      </c>
      <c r="V1147" s="65">
        <v>1241.8926056338</v>
      </c>
      <c r="W1147" s="65">
        <v>3829590.6524730101</v>
      </c>
      <c r="X1147" s="65">
        <v>15257683.182473</v>
      </c>
      <c r="Y1147" s="17">
        <v>26862.118279001799</v>
      </c>
    </row>
    <row r="1148" spans="1:25" s="11" customFormat="1" ht="15" x14ac:dyDescent="0.35">
      <c r="A1148" s="106" t="s">
        <v>3573</v>
      </c>
      <c r="B1148" s="106" t="s">
        <v>3574</v>
      </c>
      <c r="C1148" s="106" t="s">
        <v>3575</v>
      </c>
      <c r="D1148" s="65">
        <v>2239762</v>
      </c>
      <c r="E1148" s="65">
        <v>1754729</v>
      </c>
      <c r="F1148" s="79">
        <v>2359945.2828000002</v>
      </c>
      <c r="G1148" s="65">
        <v>0</v>
      </c>
      <c r="H1148" s="65">
        <v>439709</v>
      </c>
      <c r="I1148" s="80">
        <f t="shared" si="34"/>
        <v>6794145.2828000002</v>
      </c>
      <c r="J1148" s="65">
        <v>1804993</v>
      </c>
      <c r="K1148" s="65">
        <v>2169749.25</v>
      </c>
      <c r="L1148" s="65">
        <v>1282668.3999999999</v>
      </c>
      <c r="M1148" s="65">
        <v>341934.88</v>
      </c>
      <c r="N1148" s="65">
        <v>465617.62</v>
      </c>
      <c r="O1148" s="65">
        <v>16123</v>
      </c>
      <c r="P1148" s="65">
        <v>713059.3</v>
      </c>
      <c r="Q1148" s="80">
        <f t="shared" si="35"/>
        <v>6794145.4500000002</v>
      </c>
      <c r="R1148" s="65">
        <v>6460298.4500000002</v>
      </c>
      <c r="S1148" s="65">
        <v>333847</v>
      </c>
      <c r="T1148" s="52">
        <f>SUM('Part C'!$R1148:$S1148)</f>
        <v>6794145.4500000002</v>
      </c>
      <c r="U1148" s="65">
        <v>24752.1013409962</v>
      </c>
      <c r="V1148" s="65">
        <v>1279.10727969349</v>
      </c>
      <c r="W1148" s="65">
        <v>1759723.8737596001</v>
      </c>
      <c r="X1148" s="65">
        <v>8553869.3237596005</v>
      </c>
      <c r="Y1148" s="17">
        <v>32773.445684902697</v>
      </c>
    </row>
    <row r="1149" spans="1:25" s="11" customFormat="1" ht="15" x14ac:dyDescent="0.35">
      <c r="A1149" s="106" t="s">
        <v>3576</v>
      </c>
      <c r="B1149" s="106" t="s">
        <v>3577</v>
      </c>
      <c r="C1149" s="106" t="s">
        <v>3578</v>
      </c>
      <c r="D1149" s="65">
        <v>2519284</v>
      </c>
      <c r="E1149" s="65">
        <v>1436510</v>
      </c>
      <c r="F1149" s="79">
        <v>2337083.0951999999</v>
      </c>
      <c r="G1149" s="65">
        <v>0</v>
      </c>
      <c r="H1149" s="65">
        <v>37049</v>
      </c>
      <c r="I1149" s="80">
        <f t="shared" si="34"/>
        <v>6329926.0952000003</v>
      </c>
      <c r="J1149" s="65">
        <v>2409522</v>
      </c>
      <c r="K1149" s="65">
        <v>1352941.41</v>
      </c>
      <c r="L1149" s="65">
        <v>1587026.62</v>
      </c>
      <c r="M1149" s="65">
        <v>0</v>
      </c>
      <c r="N1149" s="65">
        <v>467676.11</v>
      </c>
      <c r="O1149" s="65">
        <v>12786</v>
      </c>
      <c r="P1149" s="65">
        <v>499974.12</v>
      </c>
      <c r="Q1149" s="80">
        <f t="shared" si="35"/>
        <v>6329926.2600000007</v>
      </c>
      <c r="R1149" s="65">
        <v>5940744.2599999998</v>
      </c>
      <c r="S1149" s="65">
        <v>389182</v>
      </c>
      <c r="T1149" s="52">
        <f>SUM('Part C'!$R1149:$S1149)</f>
        <v>6329926.2599999998</v>
      </c>
      <c r="U1149" s="65">
        <v>20345.0145890411</v>
      </c>
      <c r="V1149" s="65">
        <v>1332.81506849315</v>
      </c>
      <c r="W1149" s="65">
        <v>1968733.22275021</v>
      </c>
      <c r="X1149" s="65">
        <v>8298659.48275021</v>
      </c>
      <c r="Y1149" s="17">
        <v>28420.066721747298</v>
      </c>
    </row>
    <row r="1150" spans="1:25" s="11" customFormat="1" ht="15" x14ac:dyDescent="0.35">
      <c r="A1150" s="106" t="s">
        <v>3579</v>
      </c>
      <c r="B1150" s="106" t="s">
        <v>3580</v>
      </c>
      <c r="C1150" s="106" t="s">
        <v>3581</v>
      </c>
      <c r="D1150" s="65">
        <v>4182850</v>
      </c>
      <c r="E1150" s="65">
        <v>2640705</v>
      </c>
      <c r="F1150" s="79">
        <v>4031356.2940000002</v>
      </c>
      <c r="G1150" s="65">
        <v>0</v>
      </c>
      <c r="H1150" s="65">
        <v>451115</v>
      </c>
      <c r="I1150" s="80">
        <f t="shared" si="34"/>
        <v>11306026.294</v>
      </c>
      <c r="J1150" s="65">
        <v>4981454</v>
      </c>
      <c r="K1150" s="65">
        <v>926622.5</v>
      </c>
      <c r="L1150" s="65">
        <v>4089650.91</v>
      </c>
      <c r="M1150" s="65">
        <v>82865.2</v>
      </c>
      <c r="N1150" s="65">
        <v>510223.65</v>
      </c>
      <c r="O1150" s="65">
        <v>62777</v>
      </c>
      <c r="P1150" s="65">
        <v>652433.06000000006</v>
      </c>
      <c r="Q1150" s="80">
        <f t="shared" si="35"/>
        <v>11306026.32</v>
      </c>
      <c r="R1150" s="65">
        <v>10318991.32</v>
      </c>
      <c r="S1150" s="65">
        <v>987035</v>
      </c>
      <c r="T1150" s="52">
        <f>SUM('Part C'!$R1150:$S1150)</f>
        <v>11306026.32</v>
      </c>
      <c r="U1150" s="65">
        <v>20036.876349514601</v>
      </c>
      <c r="V1150" s="65">
        <v>1916.57281553398</v>
      </c>
      <c r="W1150" s="65">
        <v>3472252.0880697202</v>
      </c>
      <c r="X1150" s="65">
        <v>14778278.4080697</v>
      </c>
      <c r="Y1150" s="17">
        <v>28695.686229261599</v>
      </c>
    </row>
    <row r="1151" spans="1:25" s="11" customFormat="1" ht="15" x14ac:dyDescent="0.35">
      <c r="A1151" s="106" t="s">
        <v>3582</v>
      </c>
      <c r="B1151" s="106" t="s">
        <v>3583</v>
      </c>
      <c r="C1151" s="106" t="s">
        <v>3584</v>
      </c>
      <c r="D1151" s="65">
        <v>2535159</v>
      </c>
      <c r="E1151" s="65">
        <v>1413322</v>
      </c>
      <c r="F1151" s="79">
        <v>2332762.5748000001</v>
      </c>
      <c r="G1151" s="65">
        <v>0</v>
      </c>
      <c r="H1151" s="65">
        <v>792476</v>
      </c>
      <c r="I1151" s="80">
        <f t="shared" si="34"/>
        <v>7073719.5747999996</v>
      </c>
      <c r="J1151" s="65">
        <v>3000235</v>
      </c>
      <c r="K1151" s="65">
        <v>847322.63</v>
      </c>
      <c r="L1151" s="65">
        <v>1286767.8899999999</v>
      </c>
      <c r="M1151" s="65">
        <v>190949.58</v>
      </c>
      <c r="N1151" s="65">
        <v>486452.32</v>
      </c>
      <c r="O1151" s="65">
        <v>15768</v>
      </c>
      <c r="P1151" s="65">
        <v>1246224.47</v>
      </c>
      <c r="Q1151" s="80">
        <f t="shared" si="35"/>
        <v>7073719.8899999997</v>
      </c>
      <c r="R1151" s="65">
        <v>6442493.8899999997</v>
      </c>
      <c r="S1151" s="65">
        <v>631226</v>
      </c>
      <c r="T1151" s="52">
        <f>SUM('Part C'!$R1151:$S1151)</f>
        <v>7073719.8899999997</v>
      </c>
      <c r="U1151" s="65">
        <v>23861.0884814815</v>
      </c>
      <c r="V1151" s="65">
        <v>2337.87407407407</v>
      </c>
      <c r="W1151" s="65">
        <v>1820404.0073375199</v>
      </c>
      <c r="X1151" s="65">
        <v>8894123.8973375205</v>
      </c>
      <c r="Y1151" s="17">
        <v>32941.199619768602</v>
      </c>
    </row>
    <row r="1152" spans="1:25" s="11" customFormat="1" ht="15" x14ac:dyDescent="0.35">
      <c r="A1152" s="106" t="s">
        <v>3585</v>
      </c>
      <c r="B1152" s="106" t="s">
        <v>3586</v>
      </c>
      <c r="C1152" s="106" t="s">
        <v>3587</v>
      </c>
      <c r="D1152" s="65">
        <v>2299696</v>
      </c>
      <c r="E1152" s="65">
        <v>1122141</v>
      </c>
      <c r="F1152" s="79">
        <v>2021621.2996</v>
      </c>
      <c r="G1152" s="65">
        <v>0</v>
      </c>
      <c r="H1152" s="65">
        <v>845737</v>
      </c>
      <c r="I1152" s="80">
        <f t="shared" si="34"/>
        <v>6289195.2995999996</v>
      </c>
      <c r="J1152" s="65">
        <v>2574732</v>
      </c>
      <c r="K1152" s="65">
        <v>953054.41</v>
      </c>
      <c r="L1152" s="65">
        <v>1609596.89</v>
      </c>
      <c r="M1152" s="65">
        <v>0</v>
      </c>
      <c r="N1152" s="65">
        <v>245323.63</v>
      </c>
      <c r="O1152" s="65">
        <v>85473</v>
      </c>
      <c r="P1152" s="65">
        <v>821015.55</v>
      </c>
      <c r="Q1152" s="80">
        <f t="shared" si="35"/>
        <v>6289195.4799999995</v>
      </c>
      <c r="R1152" s="65">
        <v>5852946.4800000004</v>
      </c>
      <c r="S1152" s="65">
        <v>436249</v>
      </c>
      <c r="T1152" s="52">
        <f>SUM('Part C'!$R1152:$S1152)</f>
        <v>6289195.4800000004</v>
      </c>
      <c r="U1152" s="65">
        <v>19064.972247557002</v>
      </c>
      <c r="V1152" s="65">
        <v>1421.00651465798</v>
      </c>
      <c r="W1152" s="65">
        <v>2069866.7787134</v>
      </c>
      <c r="X1152" s="65">
        <v>8359062.2587134</v>
      </c>
      <c r="Y1152" s="17">
        <v>27228.215826428001</v>
      </c>
    </row>
    <row r="1153" spans="1:25" s="11" customFormat="1" ht="15" x14ac:dyDescent="0.35">
      <c r="A1153" s="106" t="s">
        <v>3588</v>
      </c>
      <c r="B1153" s="106" t="s">
        <v>3589</v>
      </c>
      <c r="C1153" s="106" t="s">
        <v>3590</v>
      </c>
      <c r="D1153" s="65">
        <v>3672906</v>
      </c>
      <c r="E1153" s="65">
        <v>1961777</v>
      </c>
      <c r="F1153" s="79">
        <v>3328970.7163999998</v>
      </c>
      <c r="G1153" s="65">
        <v>0</v>
      </c>
      <c r="H1153" s="65">
        <v>290100</v>
      </c>
      <c r="I1153" s="80">
        <f t="shared" si="34"/>
        <v>9253753.7163999993</v>
      </c>
      <c r="J1153" s="65">
        <v>4522283</v>
      </c>
      <c r="K1153" s="65">
        <v>853396.52</v>
      </c>
      <c r="L1153" s="65">
        <v>2709041.72</v>
      </c>
      <c r="M1153" s="65">
        <v>106843.54</v>
      </c>
      <c r="N1153" s="65">
        <v>531133.12</v>
      </c>
      <c r="O1153" s="65">
        <v>29240</v>
      </c>
      <c r="P1153" s="65">
        <v>501816.27</v>
      </c>
      <c r="Q1153" s="80">
        <f t="shared" si="35"/>
        <v>9253754.1699999999</v>
      </c>
      <c r="R1153" s="65">
        <v>8478903.1699999999</v>
      </c>
      <c r="S1153" s="65">
        <v>774851</v>
      </c>
      <c r="T1153" s="52">
        <f>SUM('Part C'!$R1153:$S1153)</f>
        <v>9253754.1699999999</v>
      </c>
      <c r="U1153" s="65">
        <v>16463.889650485398</v>
      </c>
      <c r="V1153" s="65">
        <v>1504.56504854369</v>
      </c>
      <c r="W1153" s="65">
        <v>3472252.0880697202</v>
      </c>
      <c r="X1153" s="65">
        <v>12726006.2580697</v>
      </c>
      <c r="Y1153" s="17">
        <v>24710.691763242201</v>
      </c>
    </row>
    <row r="1154" spans="1:25" s="11" customFormat="1" ht="15" x14ac:dyDescent="0.35">
      <c r="A1154" s="106" t="s">
        <v>3591</v>
      </c>
      <c r="B1154" s="106" t="s">
        <v>3592</v>
      </c>
      <c r="C1154" s="106" t="s">
        <v>3593</v>
      </c>
      <c r="D1154" s="65">
        <v>2669266</v>
      </c>
      <c r="E1154" s="65">
        <v>2141418</v>
      </c>
      <c r="F1154" s="79">
        <v>2842152.1072</v>
      </c>
      <c r="G1154" s="65">
        <v>0</v>
      </c>
      <c r="H1154" s="65">
        <v>583144</v>
      </c>
      <c r="I1154" s="80">
        <f t="shared" si="34"/>
        <v>8235980.1072000004</v>
      </c>
      <c r="J1154" s="65">
        <v>3200295</v>
      </c>
      <c r="K1154" s="65">
        <v>963728.78</v>
      </c>
      <c r="L1154" s="65">
        <v>2190779.7599999998</v>
      </c>
      <c r="M1154" s="65">
        <v>201094.86</v>
      </c>
      <c r="N1154" s="65">
        <v>678310.76</v>
      </c>
      <c r="O1154" s="65">
        <v>20052</v>
      </c>
      <c r="P1154" s="65">
        <v>981718.62</v>
      </c>
      <c r="Q1154" s="80">
        <f t="shared" si="35"/>
        <v>8235979.7800000003</v>
      </c>
      <c r="R1154" s="65">
        <v>7362857.7800000003</v>
      </c>
      <c r="S1154" s="65">
        <v>873122</v>
      </c>
      <c r="T1154" s="52">
        <f>SUM('Part C'!$R1154:$S1154)</f>
        <v>8235979.7800000003</v>
      </c>
      <c r="U1154" s="65">
        <v>24140.5173114754</v>
      </c>
      <c r="V1154" s="65">
        <v>2862.6950819672102</v>
      </c>
      <c r="W1154" s="65">
        <v>2056382.30458498</v>
      </c>
      <c r="X1154" s="65">
        <v>10292362.084585</v>
      </c>
      <c r="Y1154" s="17">
        <v>33745.449457655697</v>
      </c>
    </row>
    <row r="1155" spans="1:25" s="11" customFormat="1" ht="15" x14ac:dyDescent="0.35">
      <c r="A1155" s="106" t="s">
        <v>3594</v>
      </c>
      <c r="B1155" s="106" t="s">
        <v>3595</v>
      </c>
      <c r="C1155" s="106" t="s">
        <v>3596</v>
      </c>
      <c r="D1155" s="65">
        <v>1890117</v>
      </c>
      <c r="E1155" s="65">
        <v>1091106</v>
      </c>
      <c r="F1155" s="79">
        <v>1761306.5484</v>
      </c>
      <c r="G1155" s="65">
        <v>0</v>
      </c>
      <c r="H1155" s="65">
        <v>320414</v>
      </c>
      <c r="I1155" s="80">
        <f t="shared" si="34"/>
        <v>5062943.5483999997</v>
      </c>
      <c r="J1155" s="65">
        <v>2350553</v>
      </c>
      <c r="K1155" s="65">
        <v>0</v>
      </c>
      <c r="L1155" s="65">
        <v>1943380.14</v>
      </c>
      <c r="M1155" s="65">
        <v>0</v>
      </c>
      <c r="N1155" s="65">
        <v>464925.62</v>
      </c>
      <c r="O1155" s="65">
        <v>12488</v>
      </c>
      <c r="P1155" s="65">
        <v>291596.82</v>
      </c>
      <c r="Q1155" s="80">
        <f t="shared" si="35"/>
        <v>5062943.58</v>
      </c>
      <c r="R1155" s="65">
        <v>4739832.58</v>
      </c>
      <c r="S1155" s="65">
        <v>323111</v>
      </c>
      <c r="T1155" s="52">
        <f>SUM('Part C'!$R1155:$S1155)</f>
        <v>5062943.58</v>
      </c>
      <c r="U1155" s="65">
        <v>17490.157121771201</v>
      </c>
      <c r="V1155" s="65">
        <v>1192.2915129151299</v>
      </c>
      <c r="W1155" s="65">
        <v>1827146.2444017299</v>
      </c>
      <c r="X1155" s="65">
        <v>6890089.8244017297</v>
      </c>
      <c r="Y1155" s="17">
        <v>25424.6856988994</v>
      </c>
    </row>
    <row r="1156" spans="1:25" s="11" customFormat="1" ht="15" x14ac:dyDescent="0.35">
      <c r="A1156" s="106" t="s">
        <v>3597</v>
      </c>
      <c r="B1156" s="106" t="s">
        <v>3598</v>
      </c>
      <c r="C1156" s="106" t="s">
        <v>3599</v>
      </c>
      <c r="D1156" s="65">
        <v>1879647</v>
      </c>
      <c r="E1156" s="65">
        <v>1159803</v>
      </c>
      <c r="F1156" s="79">
        <v>1795707.06</v>
      </c>
      <c r="G1156" s="65">
        <v>0</v>
      </c>
      <c r="H1156" s="65">
        <v>582373</v>
      </c>
      <c r="I1156" s="80">
        <f t="shared" si="34"/>
        <v>5417530.0600000005</v>
      </c>
      <c r="J1156" s="65">
        <v>2962711</v>
      </c>
      <c r="K1156" s="65">
        <v>0</v>
      </c>
      <c r="L1156" s="65">
        <v>1514279.34</v>
      </c>
      <c r="M1156" s="65">
        <v>0</v>
      </c>
      <c r="N1156" s="65">
        <v>510315.91</v>
      </c>
      <c r="O1156" s="65">
        <v>65937</v>
      </c>
      <c r="P1156" s="65">
        <v>364287.12</v>
      </c>
      <c r="Q1156" s="80">
        <f t="shared" si="35"/>
        <v>5417530.3700000001</v>
      </c>
      <c r="R1156" s="65">
        <v>4739302.37</v>
      </c>
      <c r="S1156" s="65">
        <v>678228</v>
      </c>
      <c r="T1156" s="52">
        <f>SUM('Part C'!$R1156:$S1156)</f>
        <v>5417530.3700000001</v>
      </c>
      <c r="U1156" s="65">
        <v>14232.1392492492</v>
      </c>
      <c r="V1156" s="65">
        <v>2036.72072072072</v>
      </c>
      <c r="W1156" s="65">
        <v>2245164.9423829401</v>
      </c>
      <c r="X1156" s="65">
        <v>7662695.3123829402</v>
      </c>
      <c r="Y1156" s="17">
        <v>23011.097034183</v>
      </c>
    </row>
    <row r="1157" spans="1:25" s="11" customFormat="1" ht="15" x14ac:dyDescent="0.35">
      <c r="A1157" s="106" t="s">
        <v>3600</v>
      </c>
      <c r="B1157" s="106" t="s">
        <v>3601</v>
      </c>
      <c r="C1157" s="106" t="s">
        <v>3602</v>
      </c>
      <c r="D1157" s="65">
        <v>2300358</v>
      </c>
      <c r="E1157" s="65">
        <v>1886725</v>
      </c>
      <c r="F1157" s="79">
        <v>2473728.6364000002</v>
      </c>
      <c r="G1157" s="65">
        <v>0</v>
      </c>
      <c r="H1157" s="65">
        <v>51463</v>
      </c>
      <c r="I1157" s="80">
        <f t="shared" si="34"/>
        <v>6712274.6364000002</v>
      </c>
      <c r="J1157" s="65">
        <v>2022453</v>
      </c>
      <c r="K1157" s="65">
        <v>1079739.5900000001</v>
      </c>
      <c r="L1157" s="65">
        <v>2505366.83</v>
      </c>
      <c r="M1157" s="65">
        <v>97721.37</v>
      </c>
      <c r="N1157" s="65">
        <v>468999.66</v>
      </c>
      <c r="O1157" s="65">
        <v>10832</v>
      </c>
      <c r="P1157" s="65">
        <v>527162.49</v>
      </c>
      <c r="Q1157" s="80">
        <f t="shared" si="35"/>
        <v>6712274.9400000004</v>
      </c>
      <c r="R1157" s="65">
        <v>6260437.9400000004</v>
      </c>
      <c r="S1157" s="65">
        <v>451837</v>
      </c>
      <c r="T1157" s="52">
        <f>SUM('Part C'!$R1157:$S1157)</f>
        <v>6712274.9400000004</v>
      </c>
      <c r="U1157" s="65">
        <v>19442.3538509317</v>
      </c>
      <c r="V1157" s="65">
        <v>1403.22049689441</v>
      </c>
      <c r="W1157" s="65">
        <v>2171000.3346766001</v>
      </c>
      <c r="X1157" s="65">
        <v>8883275.2746766005</v>
      </c>
      <c r="Y1157" s="17">
        <v>27587.8114120391</v>
      </c>
    </row>
    <row r="1158" spans="1:25" s="11" customFormat="1" ht="15" x14ac:dyDescent="0.35">
      <c r="A1158" s="106" t="s">
        <v>3603</v>
      </c>
      <c r="B1158" s="106" t="s">
        <v>3604</v>
      </c>
      <c r="C1158" s="106" t="s">
        <v>3605</v>
      </c>
      <c r="D1158" s="65">
        <v>2593672</v>
      </c>
      <c r="E1158" s="65">
        <v>1669348</v>
      </c>
      <c r="F1158" s="79">
        <v>2518592.216</v>
      </c>
      <c r="G1158" s="65">
        <v>0</v>
      </c>
      <c r="H1158" s="65">
        <v>296617</v>
      </c>
      <c r="I1158" s="80">
        <f t="shared" si="34"/>
        <v>7078229.216</v>
      </c>
      <c r="J1158" s="65">
        <v>3208083</v>
      </c>
      <c r="K1158" s="65">
        <v>1136491.07</v>
      </c>
      <c r="L1158" s="65">
        <v>1850582.41</v>
      </c>
      <c r="M1158" s="65">
        <v>127420.66</v>
      </c>
      <c r="N1158" s="65">
        <v>245097.74</v>
      </c>
      <c r="O1158" s="65">
        <v>17306</v>
      </c>
      <c r="P1158" s="65">
        <v>493248.22</v>
      </c>
      <c r="Q1158" s="80">
        <f t="shared" si="35"/>
        <v>7078229.1000000006</v>
      </c>
      <c r="R1158" s="65">
        <v>6609104.0999999996</v>
      </c>
      <c r="S1158" s="65">
        <v>469125</v>
      </c>
      <c r="T1158" s="52">
        <f>SUM('Part C'!$R1158:$S1158)</f>
        <v>7078229.0999999996</v>
      </c>
      <c r="U1158" s="65">
        <v>19324.865789473701</v>
      </c>
      <c r="V1158" s="65">
        <v>1371.71052631579</v>
      </c>
      <c r="W1158" s="65">
        <v>2305845.0759608601</v>
      </c>
      <c r="X1158" s="65">
        <v>9384074.1759608593</v>
      </c>
      <c r="Y1158" s="17">
        <v>27438.813380002499</v>
      </c>
    </row>
    <row r="1159" spans="1:25" s="11" customFormat="1" ht="15" x14ac:dyDescent="0.35">
      <c r="A1159" s="106" t="s">
        <v>3606</v>
      </c>
      <c r="B1159" s="106" t="s">
        <v>3607</v>
      </c>
      <c r="C1159" s="106" t="s">
        <v>3608</v>
      </c>
      <c r="D1159" s="65">
        <v>1469157</v>
      </c>
      <c r="E1159" s="65">
        <v>726741</v>
      </c>
      <c r="F1159" s="79">
        <v>1297336.5384</v>
      </c>
      <c r="G1159" s="65">
        <v>0</v>
      </c>
      <c r="H1159" s="65">
        <v>62362</v>
      </c>
      <c r="I1159" s="80">
        <f t="shared" si="34"/>
        <v>3555596.5384</v>
      </c>
      <c r="J1159" s="65">
        <v>2125267</v>
      </c>
      <c r="K1159" s="65">
        <v>0</v>
      </c>
      <c r="L1159" s="65">
        <v>696388.61</v>
      </c>
      <c r="M1159" s="65">
        <v>0</v>
      </c>
      <c r="N1159" s="65">
        <v>537552</v>
      </c>
      <c r="O1159" s="65">
        <v>29178</v>
      </c>
      <c r="P1159" s="65">
        <v>167210.57999999999</v>
      </c>
      <c r="Q1159" s="80">
        <f t="shared" si="35"/>
        <v>3555596.19</v>
      </c>
      <c r="R1159" s="65">
        <v>3332063.19</v>
      </c>
      <c r="S1159" s="65">
        <v>223533</v>
      </c>
      <c r="T1159" s="52">
        <f>SUM('Part C'!$R1159:$S1159)</f>
        <v>3555596.19</v>
      </c>
      <c r="U1159" s="65">
        <v>21636.773961039002</v>
      </c>
      <c r="V1159" s="65">
        <v>1451.5129870129899</v>
      </c>
      <c r="W1159" s="65">
        <v>1038304.50788881</v>
      </c>
      <c r="X1159" s="65">
        <v>4593900.6978888102</v>
      </c>
      <c r="Y1159" s="17">
        <v>29830.524012264999</v>
      </c>
    </row>
    <row r="1160" spans="1:25" s="11" customFormat="1" ht="15" x14ac:dyDescent="0.35">
      <c r="A1160" s="106" t="s">
        <v>3609</v>
      </c>
      <c r="B1160" s="106" t="s">
        <v>3610</v>
      </c>
      <c r="C1160" s="106" t="s">
        <v>3611</v>
      </c>
      <c r="D1160" s="65">
        <v>1364536</v>
      </c>
      <c r="E1160" s="65">
        <v>1188314</v>
      </c>
      <c r="F1160" s="79">
        <v>1508223.78</v>
      </c>
      <c r="G1160" s="65">
        <v>0</v>
      </c>
      <c r="H1160" s="65">
        <v>81110</v>
      </c>
      <c r="I1160" s="80">
        <f t="shared" ref="I1160:I1223" si="36">SUM(D1160:H1160)</f>
        <v>4142183.7800000003</v>
      </c>
      <c r="J1160" s="65">
        <v>1903862</v>
      </c>
      <c r="K1160" s="65">
        <v>0</v>
      </c>
      <c r="L1160" s="65">
        <v>1394216.89</v>
      </c>
      <c r="M1160" s="65">
        <v>0</v>
      </c>
      <c r="N1160" s="65">
        <v>488129.03</v>
      </c>
      <c r="O1160" s="65">
        <v>31745</v>
      </c>
      <c r="P1160" s="65">
        <v>324230.49</v>
      </c>
      <c r="Q1160" s="80">
        <f t="shared" ref="Q1160:Q1223" si="37">SUM(J1160:P1160)</f>
        <v>4142183.41</v>
      </c>
      <c r="R1160" s="65">
        <v>3763715.41</v>
      </c>
      <c r="S1160" s="65">
        <v>378468</v>
      </c>
      <c r="T1160" s="52">
        <f>SUM('Part C'!$R1160:$S1160)</f>
        <v>4142183.41</v>
      </c>
      <c r="U1160" s="65">
        <v>25091.436066666702</v>
      </c>
      <c r="V1160" s="65">
        <v>2523.12</v>
      </c>
      <c r="W1160" s="65">
        <v>1011335.55963196</v>
      </c>
      <c r="X1160" s="65">
        <v>5153518.9696319597</v>
      </c>
      <c r="Y1160" s="17">
        <v>34356.793130879698</v>
      </c>
    </row>
    <row r="1161" spans="1:25" s="11" customFormat="1" ht="15" x14ac:dyDescent="0.35">
      <c r="A1161" s="106" t="s">
        <v>3612</v>
      </c>
      <c r="B1161" s="106" t="s">
        <v>3613</v>
      </c>
      <c r="C1161" s="106" t="s">
        <v>3614</v>
      </c>
      <c r="D1161" s="65">
        <v>1154543</v>
      </c>
      <c r="E1161" s="65">
        <v>807690</v>
      </c>
      <c r="F1161" s="79">
        <v>1159287.2564000001</v>
      </c>
      <c r="G1161" s="65">
        <v>0</v>
      </c>
      <c r="H1161" s="65">
        <v>34181</v>
      </c>
      <c r="I1161" s="80">
        <f t="shared" si="36"/>
        <v>3155701.2564000003</v>
      </c>
      <c r="J1161" s="65">
        <v>1229390</v>
      </c>
      <c r="K1161" s="65">
        <v>0</v>
      </c>
      <c r="L1161" s="65">
        <v>1130740.6399999999</v>
      </c>
      <c r="M1161" s="65">
        <v>0</v>
      </c>
      <c r="N1161" s="65">
        <v>475377.17</v>
      </c>
      <c r="O1161" s="65">
        <v>87876.07</v>
      </c>
      <c r="P1161" s="65">
        <v>232317.25</v>
      </c>
      <c r="Q1161" s="80">
        <f t="shared" si="37"/>
        <v>3155701.1299999994</v>
      </c>
      <c r="R1161" s="65">
        <v>2969950.13</v>
      </c>
      <c r="S1161" s="65">
        <v>185751</v>
      </c>
      <c r="T1161" s="52">
        <f>SUM('Part C'!$R1161:$S1161)</f>
        <v>3155701.13</v>
      </c>
      <c r="U1161" s="65">
        <v>22671.375038167898</v>
      </c>
      <c r="V1161" s="65">
        <v>1417.9465648855</v>
      </c>
      <c r="W1161" s="65">
        <v>883233.05541190901</v>
      </c>
      <c r="X1161" s="65">
        <v>4038934.1854119101</v>
      </c>
      <c r="Y1161" s="17">
        <v>30831.558667266501</v>
      </c>
    </row>
    <row r="1162" spans="1:25" s="11" customFormat="1" ht="15" x14ac:dyDescent="0.35">
      <c r="A1162" s="106" t="s">
        <v>3615</v>
      </c>
      <c r="B1162" s="106" t="s">
        <v>3616</v>
      </c>
      <c r="C1162" s="106" t="s">
        <v>3617</v>
      </c>
      <c r="D1162" s="65">
        <v>2408490</v>
      </c>
      <c r="E1162" s="65">
        <v>1584996</v>
      </c>
      <c r="F1162" s="79">
        <v>2359351.5288</v>
      </c>
      <c r="G1162" s="65">
        <v>0</v>
      </c>
      <c r="H1162" s="65">
        <v>587874</v>
      </c>
      <c r="I1162" s="80">
        <f t="shared" si="36"/>
        <v>6940711.5287999995</v>
      </c>
      <c r="J1162" s="65">
        <v>3312687</v>
      </c>
      <c r="K1162" s="65">
        <v>580052.74</v>
      </c>
      <c r="L1162" s="65">
        <v>1579888.7</v>
      </c>
      <c r="M1162" s="65">
        <v>88924.22</v>
      </c>
      <c r="N1162" s="65">
        <v>465698.75</v>
      </c>
      <c r="O1162" s="65">
        <v>121291</v>
      </c>
      <c r="P1162" s="65">
        <v>792168.93</v>
      </c>
      <c r="Q1162" s="80">
        <f t="shared" si="37"/>
        <v>6940711.3399999999</v>
      </c>
      <c r="R1162" s="65">
        <v>6382510.3399999999</v>
      </c>
      <c r="S1162" s="65">
        <v>558201</v>
      </c>
      <c r="T1162" s="52">
        <f>SUM('Part C'!$R1162:$S1162)</f>
        <v>6940711.3399999999</v>
      </c>
      <c r="U1162" s="65">
        <v>15567.0983902439</v>
      </c>
      <c r="V1162" s="65">
        <v>1361.46585365854</v>
      </c>
      <c r="W1162" s="65">
        <v>2764317.1963273501</v>
      </c>
      <c r="X1162" s="65">
        <v>9705028.5363273509</v>
      </c>
      <c r="Y1162" s="17">
        <v>23670.8013081155</v>
      </c>
    </row>
    <row r="1163" spans="1:25" s="11" customFormat="1" ht="15" x14ac:dyDescent="0.35">
      <c r="A1163" s="106" t="s">
        <v>3618</v>
      </c>
      <c r="B1163" s="106" t="s">
        <v>3619</v>
      </c>
      <c r="C1163" s="106" t="s">
        <v>3620</v>
      </c>
      <c r="D1163" s="65">
        <v>1586358</v>
      </c>
      <c r="E1163" s="65">
        <v>1177899</v>
      </c>
      <c r="F1163" s="79">
        <v>1633123.0356000001</v>
      </c>
      <c r="G1163" s="65">
        <v>0</v>
      </c>
      <c r="H1163" s="65">
        <v>382234</v>
      </c>
      <c r="I1163" s="80">
        <f t="shared" si="36"/>
        <v>4779614.0356000001</v>
      </c>
      <c r="J1163" s="65">
        <v>2688484</v>
      </c>
      <c r="K1163" s="65">
        <v>0</v>
      </c>
      <c r="L1163" s="65">
        <v>1362574.29</v>
      </c>
      <c r="M1163" s="65">
        <v>0</v>
      </c>
      <c r="N1163" s="65">
        <v>264912.74</v>
      </c>
      <c r="O1163" s="65">
        <v>52136</v>
      </c>
      <c r="P1163" s="65">
        <v>411506.84</v>
      </c>
      <c r="Q1163" s="80">
        <f t="shared" si="37"/>
        <v>4779613.87</v>
      </c>
      <c r="R1163" s="65">
        <v>4289907.87</v>
      </c>
      <c r="S1163" s="65">
        <v>489706</v>
      </c>
      <c r="T1163" s="52">
        <f>SUM('Part C'!$R1163:$S1163)</f>
        <v>4779613.87</v>
      </c>
      <c r="U1163" s="65">
        <v>20824.795485436902</v>
      </c>
      <c r="V1163" s="65">
        <v>2377.2135922330099</v>
      </c>
      <c r="W1163" s="65">
        <v>1388900.8352278899</v>
      </c>
      <c r="X1163" s="65">
        <v>6168514.7052278901</v>
      </c>
      <c r="Y1163" s="17">
        <v>29944.246141882901</v>
      </c>
    </row>
    <row r="1164" spans="1:25" s="11" customFormat="1" ht="15" x14ac:dyDescent="0.35">
      <c r="A1164" s="106" t="s">
        <v>3621</v>
      </c>
      <c r="B1164" s="106" t="s">
        <v>3622</v>
      </c>
      <c r="C1164" s="106" t="s">
        <v>3623</v>
      </c>
      <c r="D1164" s="65">
        <v>1186864</v>
      </c>
      <c r="E1164" s="65">
        <v>951833</v>
      </c>
      <c r="F1164" s="79">
        <v>1263542.1876000001</v>
      </c>
      <c r="G1164" s="65">
        <v>0</v>
      </c>
      <c r="H1164" s="65">
        <v>180758</v>
      </c>
      <c r="I1164" s="80">
        <f t="shared" si="36"/>
        <v>3582997.1875999998</v>
      </c>
      <c r="J1164" s="65">
        <v>2108189</v>
      </c>
      <c r="K1164" s="65">
        <v>0</v>
      </c>
      <c r="L1164" s="65">
        <v>954561.13</v>
      </c>
      <c r="M1164" s="65">
        <v>0</v>
      </c>
      <c r="N1164" s="65">
        <v>463100.97</v>
      </c>
      <c r="O1164" s="65">
        <v>9074</v>
      </c>
      <c r="P1164" s="65">
        <v>48072.39</v>
      </c>
      <c r="Q1164" s="80">
        <f t="shared" si="37"/>
        <v>3582997.4899999998</v>
      </c>
      <c r="R1164" s="65">
        <v>3372187.49</v>
      </c>
      <c r="S1164" s="65">
        <v>210810</v>
      </c>
      <c r="T1164" s="52">
        <f>SUM('Part C'!$R1164:$S1164)</f>
        <v>3582997.49</v>
      </c>
      <c r="U1164" s="65">
        <v>23417.968680555601</v>
      </c>
      <c r="V1164" s="65">
        <v>1463.9583333333301</v>
      </c>
      <c r="W1164" s="65">
        <v>970882.137246678</v>
      </c>
      <c r="X1164" s="65">
        <v>4553879.6272466797</v>
      </c>
      <c r="Y1164" s="17">
        <v>31624.164078101901</v>
      </c>
    </row>
    <row r="1165" spans="1:25" s="11" customFormat="1" ht="15" x14ac:dyDescent="0.35">
      <c r="A1165" s="106" t="s">
        <v>3624</v>
      </c>
      <c r="B1165" s="106" t="s">
        <v>3625</v>
      </c>
      <c r="C1165" s="106" t="s">
        <v>3626</v>
      </c>
      <c r="D1165" s="65">
        <v>1836649</v>
      </c>
      <c r="E1165" s="65">
        <v>760741</v>
      </c>
      <c r="F1165" s="79">
        <v>1534538.0120000001</v>
      </c>
      <c r="G1165" s="65">
        <v>0</v>
      </c>
      <c r="H1165" s="65">
        <v>208578</v>
      </c>
      <c r="I1165" s="80">
        <f t="shared" si="36"/>
        <v>4340506.0120000001</v>
      </c>
      <c r="J1165" s="65">
        <v>2598646</v>
      </c>
      <c r="K1165" s="65">
        <v>0</v>
      </c>
      <c r="L1165" s="65">
        <v>1273543.57</v>
      </c>
      <c r="M1165" s="65">
        <v>0</v>
      </c>
      <c r="N1165" s="65">
        <v>261195.04</v>
      </c>
      <c r="O1165" s="65">
        <v>27969</v>
      </c>
      <c r="P1165" s="65">
        <v>179152.71</v>
      </c>
      <c r="Q1165" s="80">
        <f t="shared" si="37"/>
        <v>4340506.32</v>
      </c>
      <c r="R1165" s="65">
        <v>4083516.32</v>
      </c>
      <c r="S1165" s="65">
        <v>256990</v>
      </c>
      <c r="T1165" s="52">
        <f>SUM('Part C'!$R1165:$S1165)</f>
        <v>4340506.32</v>
      </c>
      <c r="U1165" s="65">
        <v>20115.843940886702</v>
      </c>
      <c r="V1165" s="65">
        <v>1265.96059113301</v>
      </c>
      <c r="W1165" s="65">
        <v>1368674.1240352499</v>
      </c>
      <c r="X1165" s="65">
        <v>5709180.4440352498</v>
      </c>
      <c r="Y1165" s="17">
        <v>28124.041596232699</v>
      </c>
    </row>
    <row r="1166" spans="1:25" s="11" customFormat="1" ht="15" x14ac:dyDescent="0.35">
      <c r="A1166" s="106" t="s">
        <v>3627</v>
      </c>
      <c r="B1166" s="106" t="s">
        <v>3628</v>
      </c>
      <c r="C1166" s="106" t="s">
        <v>3629</v>
      </c>
      <c r="D1166" s="65">
        <v>2377672</v>
      </c>
      <c r="E1166" s="65">
        <v>1399052</v>
      </c>
      <c r="F1166" s="79">
        <v>2231288.5392</v>
      </c>
      <c r="G1166" s="65">
        <v>0</v>
      </c>
      <c r="H1166" s="65">
        <v>451513</v>
      </c>
      <c r="I1166" s="80">
        <f t="shared" si="36"/>
        <v>6459525.5392000005</v>
      </c>
      <c r="J1166" s="65">
        <v>3710371</v>
      </c>
      <c r="K1166" s="65">
        <v>0</v>
      </c>
      <c r="L1166" s="65">
        <v>1263422.8999999999</v>
      </c>
      <c r="M1166" s="65">
        <v>0</v>
      </c>
      <c r="N1166" s="65">
        <v>714469.64</v>
      </c>
      <c r="O1166" s="65">
        <v>13810</v>
      </c>
      <c r="P1166" s="65">
        <v>757452.49</v>
      </c>
      <c r="Q1166" s="80">
        <f t="shared" si="37"/>
        <v>6459526.0300000003</v>
      </c>
      <c r="R1166" s="65">
        <v>6029030.0300000003</v>
      </c>
      <c r="S1166" s="65">
        <v>430496</v>
      </c>
      <c r="T1166" s="52">
        <f>SUM('Part C'!$R1166:$S1166)</f>
        <v>6459526.0300000003</v>
      </c>
      <c r="U1166" s="65">
        <v>17628.742777777799</v>
      </c>
      <c r="V1166" s="65">
        <v>1258.7602339181301</v>
      </c>
      <c r="W1166" s="65">
        <v>2305845.0759608601</v>
      </c>
      <c r="X1166" s="65">
        <v>8765371.1059608608</v>
      </c>
      <c r="Y1166" s="17">
        <v>25629.740075909001</v>
      </c>
    </row>
    <row r="1167" spans="1:25" s="11" customFormat="1" ht="15" x14ac:dyDescent="0.35">
      <c r="A1167" s="106" t="s">
        <v>3630</v>
      </c>
      <c r="B1167" s="106" t="s">
        <v>3631</v>
      </c>
      <c r="C1167" s="106" t="s">
        <v>3632</v>
      </c>
      <c r="D1167" s="65">
        <v>1307600</v>
      </c>
      <c r="E1167" s="65">
        <v>1009716</v>
      </c>
      <c r="F1167" s="79">
        <v>1369070.2927999999</v>
      </c>
      <c r="G1167" s="65">
        <v>0</v>
      </c>
      <c r="H1167" s="65">
        <v>25160</v>
      </c>
      <c r="I1167" s="80">
        <f t="shared" si="36"/>
        <v>3711546.2927999999</v>
      </c>
      <c r="J1167" s="65">
        <v>2509581</v>
      </c>
      <c r="K1167" s="65">
        <v>0</v>
      </c>
      <c r="L1167" s="65">
        <v>520032.52</v>
      </c>
      <c r="M1167" s="65">
        <v>0</v>
      </c>
      <c r="N1167" s="65">
        <v>484069.3</v>
      </c>
      <c r="O1167" s="65">
        <v>11595</v>
      </c>
      <c r="P1167" s="65">
        <v>186268.36</v>
      </c>
      <c r="Q1167" s="80">
        <f t="shared" si="37"/>
        <v>3711546.1799999997</v>
      </c>
      <c r="R1167" s="65">
        <v>3537171.18</v>
      </c>
      <c r="S1167" s="65">
        <v>174375</v>
      </c>
      <c r="T1167" s="52">
        <f>SUM('Part C'!$R1167:$S1167)</f>
        <v>3711546.18</v>
      </c>
      <c r="U1167" s="65">
        <v>19871.7482022472</v>
      </c>
      <c r="V1167" s="65">
        <v>979.63483146067404</v>
      </c>
      <c r="W1167" s="65">
        <v>1200118.1974299201</v>
      </c>
      <c r="X1167" s="65">
        <v>4911664.3774299202</v>
      </c>
      <c r="Y1167" s="17">
        <v>27593.620097920899</v>
      </c>
    </row>
    <row r="1168" spans="1:25" s="11" customFormat="1" ht="15" x14ac:dyDescent="0.35">
      <c r="A1168" s="106" t="s">
        <v>3633</v>
      </c>
      <c r="B1168" s="106" t="s">
        <v>3634</v>
      </c>
      <c r="C1168" s="106" t="s">
        <v>3635</v>
      </c>
      <c r="D1168" s="65">
        <v>3737546</v>
      </c>
      <c r="E1168" s="65">
        <v>2057886</v>
      </c>
      <c r="F1168" s="79">
        <v>3423941.2256</v>
      </c>
      <c r="G1168" s="65">
        <v>0</v>
      </c>
      <c r="H1168" s="65">
        <v>626083</v>
      </c>
      <c r="I1168" s="80">
        <f t="shared" si="36"/>
        <v>9845456.2256000005</v>
      </c>
      <c r="J1168" s="65">
        <v>6363292</v>
      </c>
      <c r="K1168" s="65">
        <v>0</v>
      </c>
      <c r="L1168" s="65">
        <v>2161594.9500000002</v>
      </c>
      <c r="M1168" s="65">
        <v>0</v>
      </c>
      <c r="N1168" s="65">
        <v>1111191.3</v>
      </c>
      <c r="O1168" s="65">
        <v>35841</v>
      </c>
      <c r="P1168" s="65">
        <v>173537.19</v>
      </c>
      <c r="Q1168" s="80">
        <f t="shared" si="37"/>
        <v>9845456.4399999995</v>
      </c>
      <c r="R1168" s="65">
        <v>9188057.4399999995</v>
      </c>
      <c r="S1168" s="65">
        <v>657399</v>
      </c>
      <c r="T1168" s="52">
        <f>SUM('Part C'!$R1168:$S1168)</f>
        <v>9845456.4399999995</v>
      </c>
      <c r="U1168" s="65">
        <v>15013.165751634</v>
      </c>
      <c r="V1168" s="65">
        <v>1074.1813725490199</v>
      </c>
      <c r="W1168" s="65">
        <v>4126249.08329838</v>
      </c>
      <c r="X1168" s="65">
        <v>13971705.5232984</v>
      </c>
      <c r="Y1168" s="17">
        <v>22829.584188395998</v>
      </c>
    </row>
    <row r="1169" spans="1:25" s="11" customFormat="1" ht="15" x14ac:dyDescent="0.35">
      <c r="A1169" s="106" t="s">
        <v>3636</v>
      </c>
      <c r="B1169" s="106" t="s">
        <v>3637</v>
      </c>
      <c r="C1169" s="106" t="s">
        <v>3638</v>
      </c>
      <c r="D1169" s="65">
        <v>1852881</v>
      </c>
      <c r="E1169" s="65">
        <v>1016726</v>
      </c>
      <c r="F1169" s="79">
        <v>1695363.8156000001</v>
      </c>
      <c r="G1169" s="65">
        <v>0</v>
      </c>
      <c r="H1169" s="65">
        <v>36047</v>
      </c>
      <c r="I1169" s="80">
        <f t="shared" si="36"/>
        <v>4601017.8156000003</v>
      </c>
      <c r="J1169" s="65">
        <v>2922811</v>
      </c>
      <c r="K1169" s="65">
        <v>0</v>
      </c>
      <c r="L1169" s="65">
        <v>372781.71</v>
      </c>
      <c r="M1169" s="65">
        <v>0</v>
      </c>
      <c r="N1169" s="65">
        <v>954903.15</v>
      </c>
      <c r="O1169" s="65">
        <v>9306</v>
      </c>
      <c r="P1169" s="65">
        <v>341215.46</v>
      </c>
      <c r="Q1169" s="80">
        <f t="shared" si="37"/>
        <v>4601017.32</v>
      </c>
      <c r="R1169" s="65">
        <v>4406414.32</v>
      </c>
      <c r="S1169" s="65">
        <v>194603</v>
      </c>
      <c r="T1169" s="52">
        <f>SUM('Part C'!$R1169:$S1169)</f>
        <v>4601017.32</v>
      </c>
      <c r="U1169" s="65">
        <v>22032.071599999999</v>
      </c>
      <c r="V1169" s="65">
        <v>973.01499999999999</v>
      </c>
      <c r="W1169" s="65">
        <v>1348447.4128426099</v>
      </c>
      <c r="X1169" s="65">
        <v>5949464.7328426102</v>
      </c>
      <c r="Y1169" s="17">
        <v>29747.323664213</v>
      </c>
    </row>
    <row r="1170" spans="1:25" s="11" customFormat="1" ht="15" x14ac:dyDescent="0.35">
      <c r="A1170" s="106" t="s">
        <v>3639</v>
      </c>
      <c r="B1170" s="106" t="s">
        <v>3640</v>
      </c>
      <c r="C1170" s="106" t="s">
        <v>3641</v>
      </c>
      <c r="D1170" s="65">
        <v>1581123</v>
      </c>
      <c r="E1170" s="65">
        <v>1134030</v>
      </c>
      <c r="F1170" s="79">
        <v>1604112.3924</v>
      </c>
      <c r="G1170" s="65">
        <v>0</v>
      </c>
      <c r="H1170" s="65">
        <v>83895</v>
      </c>
      <c r="I1170" s="80">
        <f t="shared" si="36"/>
        <v>4403160.3924000002</v>
      </c>
      <c r="J1170" s="65">
        <v>2734152</v>
      </c>
      <c r="K1170" s="65">
        <v>0</v>
      </c>
      <c r="L1170" s="65">
        <v>724420.09</v>
      </c>
      <c r="M1170" s="65">
        <v>0</v>
      </c>
      <c r="N1170" s="65">
        <v>519327.8</v>
      </c>
      <c r="O1170" s="65">
        <v>87077.07</v>
      </c>
      <c r="P1170" s="65">
        <v>338183.4</v>
      </c>
      <c r="Q1170" s="80">
        <f t="shared" si="37"/>
        <v>4403160.3599999994</v>
      </c>
      <c r="R1170" s="65">
        <v>4199616.3600000003</v>
      </c>
      <c r="S1170" s="65">
        <v>203544</v>
      </c>
      <c r="T1170" s="52">
        <f>SUM('Part C'!$R1170:$S1170)</f>
        <v>4403160.3600000003</v>
      </c>
      <c r="U1170" s="65">
        <v>22220.192380952401</v>
      </c>
      <c r="V1170" s="65">
        <v>1076.9523809523801</v>
      </c>
      <c r="W1170" s="65">
        <v>1274282.8051362699</v>
      </c>
      <c r="X1170" s="65">
        <v>5677443.1651362702</v>
      </c>
      <c r="Y1170" s="17">
        <v>30039.381826117798</v>
      </c>
    </row>
    <row r="1171" spans="1:25" s="11" customFormat="1" ht="15" x14ac:dyDescent="0.35">
      <c r="A1171" s="106" t="s">
        <v>3642</v>
      </c>
      <c r="B1171" s="106" t="s">
        <v>3643</v>
      </c>
      <c r="C1171" s="106" t="s">
        <v>3644</v>
      </c>
      <c r="D1171" s="65">
        <v>1766646</v>
      </c>
      <c r="E1171" s="65">
        <v>1269929</v>
      </c>
      <c r="F1171" s="79">
        <v>1794008.51</v>
      </c>
      <c r="G1171" s="65">
        <v>0</v>
      </c>
      <c r="H1171" s="65">
        <v>30720</v>
      </c>
      <c r="I1171" s="80">
        <f t="shared" si="36"/>
        <v>4861303.51</v>
      </c>
      <c r="J1171" s="65">
        <v>2352565</v>
      </c>
      <c r="K1171" s="65">
        <v>0</v>
      </c>
      <c r="L1171" s="65">
        <v>1626659.81</v>
      </c>
      <c r="M1171" s="65">
        <v>0</v>
      </c>
      <c r="N1171" s="65">
        <v>541059.71</v>
      </c>
      <c r="O1171" s="65">
        <v>9880</v>
      </c>
      <c r="P1171" s="65">
        <v>331139.34000000003</v>
      </c>
      <c r="Q1171" s="80">
        <f t="shared" si="37"/>
        <v>4861303.8599999994</v>
      </c>
      <c r="R1171" s="65">
        <v>4621512.8600000003</v>
      </c>
      <c r="S1171" s="65">
        <v>239791</v>
      </c>
      <c r="T1171" s="52">
        <f>SUM('Part C'!$R1171:$S1171)</f>
        <v>4861303.8600000003</v>
      </c>
      <c r="U1171" s="65">
        <v>30404.689868421101</v>
      </c>
      <c r="V1171" s="65">
        <v>1577.57236842105</v>
      </c>
      <c r="W1171" s="65">
        <v>1024820.03376038</v>
      </c>
      <c r="X1171" s="65">
        <v>5886123.8937603803</v>
      </c>
      <c r="Y1171" s="17">
        <v>38724.499301055097</v>
      </c>
    </row>
    <row r="1172" spans="1:25" s="11" customFormat="1" ht="15" x14ac:dyDescent="0.35">
      <c r="A1172" s="106" t="s">
        <v>3645</v>
      </c>
      <c r="B1172" s="106" t="s">
        <v>3646</v>
      </c>
      <c r="C1172" s="106" t="s">
        <v>3647</v>
      </c>
      <c r="D1172" s="65">
        <v>4390033</v>
      </c>
      <c r="E1172" s="65">
        <v>2641152</v>
      </c>
      <c r="F1172" s="79">
        <v>4154024.0980000002</v>
      </c>
      <c r="G1172" s="65">
        <v>0</v>
      </c>
      <c r="H1172" s="65">
        <v>188682</v>
      </c>
      <c r="I1172" s="80">
        <f t="shared" si="36"/>
        <v>11373891.098000001</v>
      </c>
      <c r="J1172" s="65">
        <v>6017620</v>
      </c>
      <c r="K1172" s="65">
        <v>591333.68000000005</v>
      </c>
      <c r="L1172" s="65">
        <v>3226336.48</v>
      </c>
      <c r="M1172" s="65">
        <v>130647.87</v>
      </c>
      <c r="N1172" s="65">
        <v>671658.03</v>
      </c>
      <c r="O1172" s="65">
        <v>70232</v>
      </c>
      <c r="P1172" s="65">
        <v>666063.18999999994</v>
      </c>
      <c r="Q1172" s="80">
        <f t="shared" si="37"/>
        <v>11373891.249999998</v>
      </c>
      <c r="R1172" s="65">
        <v>10422627.25</v>
      </c>
      <c r="S1172" s="65">
        <v>951264</v>
      </c>
      <c r="T1172" s="52">
        <f>SUM('Part C'!$R1172:$S1172)</f>
        <v>11373891.25</v>
      </c>
      <c r="U1172" s="65">
        <v>18157.887195121999</v>
      </c>
      <c r="V1172" s="65">
        <v>1657.2543554007</v>
      </c>
      <c r="W1172" s="65">
        <v>3870044.0748582901</v>
      </c>
      <c r="X1172" s="65">
        <v>15243935.3248583</v>
      </c>
      <c r="Y1172" s="17">
        <v>26557.378614735699</v>
      </c>
    </row>
    <row r="1173" spans="1:25" s="11" customFormat="1" ht="15" x14ac:dyDescent="0.35">
      <c r="A1173" s="106" t="s">
        <v>3648</v>
      </c>
      <c r="B1173" s="106" t="s">
        <v>3649</v>
      </c>
      <c r="C1173" s="106" t="s">
        <v>3650</v>
      </c>
      <c r="D1173" s="65">
        <v>2731576</v>
      </c>
      <c r="E1173" s="65">
        <v>1669652</v>
      </c>
      <c r="F1173" s="79">
        <v>2600245.5024000001</v>
      </c>
      <c r="G1173" s="65">
        <v>0</v>
      </c>
      <c r="H1173" s="65">
        <v>41245</v>
      </c>
      <c r="I1173" s="80">
        <f t="shared" si="36"/>
        <v>7042718.5023999996</v>
      </c>
      <c r="J1173" s="65">
        <v>3233778</v>
      </c>
      <c r="K1173" s="65">
        <v>495602.83</v>
      </c>
      <c r="L1173" s="65">
        <v>2320002.04</v>
      </c>
      <c r="M1173" s="65">
        <v>60046.92</v>
      </c>
      <c r="N1173" s="65">
        <v>516494.58</v>
      </c>
      <c r="O1173" s="65">
        <v>18746</v>
      </c>
      <c r="P1173" s="65">
        <v>398048.39</v>
      </c>
      <c r="Q1173" s="80">
        <f t="shared" si="37"/>
        <v>7042718.7599999998</v>
      </c>
      <c r="R1173" s="65">
        <v>6636656.7599999998</v>
      </c>
      <c r="S1173" s="65">
        <v>406062</v>
      </c>
      <c r="T1173" s="52">
        <f>SUM('Part C'!$R1173:$S1173)</f>
        <v>7042718.7599999998</v>
      </c>
      <c r="U1173" s="65">
        <v>27311.344691358001</v>
      </c>
      <c r="V1173" s="65">
        <v>1671.0370370370399</v>
      </c>
      <c r="W1173" s="65">
        <v>1638363.6066037701</v>
      </c>
      <c r="X1173" s="65">
        <v>8681082.3666037694</v>
      </c>
      <c r="Y1173" s="17">
        <v>35724.618792608097</v>
      </c>
    </row>
    <row r="1174" spans="1:25" s="11" customFormat="1" ht="15" x14ac:dyDescent="0.35">
      <c r="A1174" s="106" t="s">
        <v>3651</v>
      </c>
      <c r="B1174" s="106" t="s">
        <v>3652</v>
      </c>
      <c r="C1174" s="106" t="s">
        <v>3653</v>
      </c>
      <c r="D1174" s="65">
        <v>3333595</v>
      </c>
      <c r="E1174" s="65">
        <v>1667950</v>
      </c>
      <c r="F1174" s="79">
        <v>2954912.7859999998</v>
      </c>
      <c r="G1174" s="65">
        <v>0</v>
      </c>
      <c r="H1174" s="65">
        <v>138815</v>
      </c>
      <c r="I1174" s="80">
        <f t="shared" si="36"/>
        <v>8095272.7860000003</v>
      </c>
      <c r="J1174" s="65">
        <v>4386346</v>
      </c>
      <c r="K1174" s="65">
        <v>0</v>
      </c>
      <c r="L1174" s="65">
        <v>2936494.31</v>
      </c>
      <c r="M1174" s="65">
        <v>0</v>
      </c>
      <c r="N1174" s="65">
        <v>468999.66</v>
      </c>
      <c r="O1174" s="65">
        <v>103850.9</v>
      </c>
      <c r="P1174" s="65">
        <v>199581.77</v>
      </c>
      <c r="Q1174" s="80">
        <f t="shared" si="37"/>
        <v>8095272.6400000006</v>
      </c>
      <c r="R1174" s="65">
        <v>7511481.6399999997</v>
      </c>
      <c r="S1174" s="65">
        <v>583791</v>
      </c>
      <c r="T1174" s="52">
        <f>SUM('Part C'!$R1174:$S1174)</f>
        <v>8095272.6399999997</v>
      </c>
      <c r="U1174" s="65">
        <v>18455.7288452088</v>
      </c>
      <c r="V1174" s="65">
        <v>1434.3759213759199</v>
      </c>
      <c r="W1174" s="65">
        <v>2744090.4851347101</v>
      </c>
      <c r="X1174" s="65">
        <v>10839363.125134701</v>
      </c>
      <c r="Y1174" s="17">
        <v>26632.341830797799</v>
      </c>
    </row>
    <row r="1175" spans="1:25" s="11" customFormat="1" ht="15" x14ac:dyDescent="0.35">
      <c r="A1175" s="106" t="s">
        <v>3654</v>
      </c>
      <c r="B1175" s="106" t="s">
        <v>3655</v>
      </c>
      <c r="C1175" s="106" t="s">
        <v>3656</v>
      </c>
      <c r="D1175" s="65">
        <v>3392068</v>
      </c>
      <c r="E1175" s="65">
        <v>2205586</v>
      </c>
      <c r="F1175" s="79">
        <v>3307093.9832000001</v>
      </c>
      <c r="G1175" s="65">
        <v>0</v>
      </c>
      <c r="H1175" s="65">
        <v>227887</v>
      </c>
      <c r="I1175" s="80">
        <f t="shared" si="36"/>
        <v>9132634.9832000006</v>
      </c>
      <c r="J1175" s="65">
        <v>3698009</v>
      </c>
      <c r="K1175" s="65">
        <v>923058.44</v>
      </c>
      <c r="L1175" s="65">
        <v>3424683.78</v>
      </c>
      <c r="M1175" s="65">
        <v>73764.94</v>
      </c>
      <c r="N1175" s="65">
        <v>665165.98</v>
      </c>
      <c r="O1175" s="65">
        <v>15581</v>
      </c>
      <c r="P1175" s="65">
        <v>332372.21000000002</v>
      </c>
      <c r="Q1175" s="80">
        <f t="shared" si="37"/>
        <v>9132635.3499999996</v>
      </c>
      <c r="R1175" s="65">
        <v>8474930.3499999996</v>
      </c>
      <c r="S1175" s="65">
        <v>657705</v>
      </c>
      <c r="T1175" s="52">
        <f>SUM('Part C'!$R1175:$S1175)</f>
        <v>9132635.3499999996</v>
      </c>
      <c r="U1175" s="65">
        <v>22420.4506613757</v>
      </c>
      <c r="V1175" s="65">
        <v>1739.9603174603201</v>
      </c>
      <c r="W1175" s="65">
        <v>2548565.61027253</v>
      </c>
      <c r="X1175" s="65">
        <v>11681200.9602725</v>
      </c>
      <c r="Y1175" s="17">
        <v>30902.648043049001</v>
      </c>
    </row>
    <row r="1176" spans="1:25" s="11" customFormat="1" ht="15" x14ac:dyDescent="0.35">
      <c r="A1176" s="106" t="s">
        <v>3657</v>
      </c>
      <c r="B1176" s="106" t="s">
        <v>3658</v>
      </c>
      <c r="C1176" s="106" t="s">
        <v>3659</v>
      </c>
      <c r="D1176" s="65">
        <v>2744309</v>
      </c>
      <c r="E1176" s="65">
        <v>2389858</v>
      </c>
      <c r="F1176" s="79">
        <v>3033265.8635999998</v>
      </c>
      <c r="G1176" s="65">
        <v>0</v>
      </c>
      <c r="H1176" s="65">
        <v>75977</v>
      </c>
      <c r="I1176" s="80">
        <f t="shared" si="36"/>
        <v>8243409.8635999998</v>
      </c>
      <c r="J1176" s="65">
        <v>3678324</v>
      </c>
      <c r="K1176" s="65">
        <v>311530.33</v>
      </c>
      <c r="L1176" s="65">
        <v>2756453.93</v>
      </c>
      <c r="M1176" s="65">
        <v>195014.87</v>
      </c>
      <c r="N1176" s="65">
        <v>698041.45</v>
      </c>
      <c r="O1176" s="65">
        <v>23185</v>
      </c>
      <c r="P1176" s="65">
        <v>580859.93999999994</v>
      </c>
      <c r="Q1176" s="80">
        <f t="shared" si="37"/>
        <v>8243409.5199999996</v>
      </c>
      <c r="R1176" s="65">
        <v>7670513.5199999996</v>
      </c>
      <c r="S1176" s="65">
        <v>572896</v>
      </c>
      <c r="T1176" s="52">
        <f>SUM('Part C'!$R1176:$S1176)</f>
        <v>8243409.5199999996</v>
      </c>
      <c r="U1176" s="65">
        <v>23243.980363636401</v>
      </c>
      <c r="V1176" s="65">
        <v>1736.04848484848</v>
      </c>
      <c r="W1176" s="65">
        <v>2224938.2311903001</v>
      </c>
      <c r="X1176" s="65">
        <v>10468347.751190299</v>
      </c>
      <c r="Y1176" s="17">
        <v>31722.265912697902</v>
      </c>
    </row>
    <row r="1177" spans="1:25" s="11" customFormat="1" ht="15" x14ac:dyDescent="0.35">
      <c r="A1177" s="106" t="s">
        <v>3660</v>
      </c>
      <c r="B1177" s="106" t="s">
        <v>3661</v>
      </c>
      <c r="C1177" s="106" t="s">
        <v>3662</v>
      </c>
      <c r="D1177" s="65">
        <v>4475478</v>
      </c>
      <c r="E1177" s="65">
        <v>2277998</v>
      </c>
      <c r="F1177" s="79">
        <v>3989953.6208000001</v>
      </c>
      <c r="G1177" s="65">
        <v>0</v>
      </c>
      <c r="H1177" s="65">
        <v>127940</v>
      </c>
      <c r="I1177" s="80">
        <f t="shared" si="36"/>
        <v>10871369.6208</v>
      </c>
      <c r="J1177" s="65">
        <v>5638031</v>
      </c>
      <c r="K1177" s="65">
        <v>761207.7</v>
      </c>
      <c r="L1177" s="65">
        <v>3300927.5</v>
      </c>
      <c r="M1177" s="65">
        <v>0</v>
      </c>
      <c r="N1177" s="65">
        <v>642834.32999999996</v>
      </c>
      <c r="O1177" s="65">
        <v>24176</v>
      </c>
      <c r="P1177" s="65">
        <v>504192.92</v>
      </c>
      <c r="Q1177" s="80">
        <f t="shared" si="37"/>
        <v>10871369.449999999</v>
      </c>
      <c r="R1177" s="65">
        <v>10008883.449999999</v>
      </c>
      <c r="S1177" s="65">
        <v>862486</v>
      </c>
      <c r="T1177" s="52">
        <f>SUM('Part C'!$R1177:$S1177)</f>
        <v>10871369.449999999</v>
      </c>
      <c r="U1177" s="65">
        <v>18813.690695488702</v>
      </c>
      <c r="V1177" s="65">
        <v>1621.2142857142901</v>
      </c>
      <c r="W1177" s="65">
        <v>3586870.1181613398</v>
      </c>
      <c r="X1177" s="65">
        <v>14458239.568161299</v>
      </c>
      <c r="Y1177" s="17">
        <v>27177.142045416102</v>
      </c>
    </row>
    <row r="1178" spans="1:25" s="11" customFormat="1" ht="15" x14ac:dyDescent="0.35">
      <c r="A1178" s="106" t="s">
        <v>3663</v>
      </c>
      <c r="B1178" s="106" t="s">
        <v>3664</v>
      </c>
      <c r="C1178" s="106" t="s">
        <v>3665</v>
      </c>
      <c r="D1178" s="65">
        <v>4160354</v>
      </c>
      <c r="E1178" s="65">
        <v>2392807</v>
      </c>
      <c r="F1178" s="79">
        <v>3871607.5188000002</v>
      </c>
      <c r="G1178" s="65">
        <v>0</v>
      </c>
      <c r="H1178" s="65">
        <v>380323</v>
      </c>
      <c r="I1178" s="80">
        <f t="shared" si="36"/>
        <v>10805091.5188</v>
      </c>
      <c r="J1178" s="65">
        <v>4939322</v>
      </c>
      <c r="K1178" s="65">
        <v>1006869.53</v>
      </c>
      <c r="L1178" s="65">
        <v>3718709.53</v>
      </c>
      <c r="M1178" s="65">
        <v>80462.59</v>
      </c>
      <c r="N1178" s="65">
        <v>676042.28</v>
      </c>
      <c r="O1178" s="65">
        <v>21863</v>
      </c>
      <c r="P1178" s="65">
        <v>361822.69</v>
      </c>
      <c r="Q1178" s="80">
        <f t="shared" si="37"/>
        <v>10805091.619999999</v>
      </c>
      <c r="R1178" s="65">
        <v>10202145.619999999</v>
      </c>
      <c r="S1178" s="65">
        <v>602946</v>
      </c>
      <c r="T1178" s="52">
        <f>SUM('Part C'!$R1178:$S1178)</f>
        <v>10805091.619999999</v>
      </c>
      <c r="U1178" s="65">
        <v>21940.098107526901</v>
      </c>
      <c r="V1178" s="65">
        <v>1296.65806451613</v>
      </c>
      <c r="W1178" s="65">
        <v>3135140.2348590698</v>
      </c>
      <c r="X1178" s="65">
        <v>13940231.854859101</v>
      </c>
      <c r="Y1178" s="17">
        <v>29978.993236256101</v>
      </c>
    </row>
    <row r="1179" spans="1:25" s="11" customFormat="1" ht="15" x14ac:dyDescent="0.35">
      <c r="A1179" s="106" t="s">
        <v>3666</v>
      </c>
      <c r="B1179" s="106" t="s">
        <v>3667</v>
      </c>
      <c r="C1179" s="106" t="s">
        <v>3668</v>
      </c>
      <c r="D1179" s="65">
        <v>3035801</v>
      </c>
      <c r="E1179" s="65">
        <v>1249002</v>
      </c>
      <c r="F1179" s="79">
        <v>2531461.6124</v>
      </c>
      <c r="G1179" s="65">
        <v>0</v>
      </c>
      <c r="H1179" s="65">
        <v>79589</v>
      </c>
      <c r="I1179" s="80">
        <f t="shared" si="36"/>
        <v>6895853.6124</v>
      </c>
      <c r="J1179" s="65">
        <v>3676421</v>
      </c>
      <c r="K1179" s="65">
        <v>618436.89</v>
      </c>
      <c r="L1179" s="65">
        <v>1987756.33</v>
      </c>
      <c r="M1179" s="65">
        <v>145175.74</v>
      </c>
      <c r="N1179" s="65">
        <v>254185.98</v>
      </c>
      <c r="O1179" s="65">
        <v>48294</v>
      </c>
      <c r="P1179" s="65">
        <v>165583.19</v>
      </c>
      <c r="Q1179" s="80">
        <f t="shared" si="37"/>
        <v>6895853.1300000008</v>
      </c>
      <c r="R1179" s="65">
        <v>6471829.1299999999</v>
      </c>
      <c r="S1179" s="65">
        <v>424024</v>
      </c>
      <c r="T1179" s="52">
        <f>SUM('Part C'!$R1179:$S1179)</f>
        <v>6895853.1299999999</v>
      </c>
      <c r="U1179" s="65">
        <v>18813.456773255799</v>
      </c>
      <c r="V1179" s="65">
        <v>1232.62790697674</v>
      </c>
      <c r="W1179" s="65">
        <v>2319329.5500892899</v>
      </c>
      <c r="X1179" s="65">
        <v>9215182.6800892893</v>
      </c>
      <c r="Y1179" s="17">
        <v>26788.321744445599</v>
      </c>
    </row>
    <row r="1180" spans="1:25" s="11" customFormat="1" ht="15" x14ac:dyDescent="0.35">
      <c r="A1180" s="106" t="s">
        <v>3669</v>
      </c>
      <c r="B1180" s="106" t="s">
        <v>3670</v>
      </c>
      <c r="C1180" s="106" t="s">
        <v>3671</v>
      </c>
      <c r="D1180" s="65">
        <v>2912505</v>
      </c>
      <c r="E1180" s="65">
        <v>1551546</v>
      </c>
      <c r="F1180" s="79">
        <v>2637361.3308000001</v>
      </c>
      <c r="G1180" s="65">
        <v>0</v>
      </c>
      <c r="H1180" s="65">
        <v>167713</v>
      </c>
      <c r="I1180" s="80">
        <f t="shared" si="36"/>
        <v>7269125.3308000006</v>
      </c>
      <c r="J1180" s="65">
        <v>3927200</v>
      </c>
      <c r="K1180" s="65">
        <v>0</v>
      </c>
      <c r="L1180" s="65">
        <v>2121725.71</v>
      </c>
      <c r="M1180" s="65">
        <v>0</v>
      </c>
      <c r="N1180" s="65">
        <v>666193.63</v>
      </c>
      <c r="O1180" s="65">
        <v>36321</v>
      </c>
      <c r="P1180" s="65">
        <v>517684.5</v>
      </c>
      <c r="Q1180" s="80">
        <f t="shared" si="37"/>
        <v>7269124.8399999999</v>
      </c>
      <c r="R1180" s="65">
        <v>6891908.8399999999</v>
      </c>
      <c r="S1180" s="65">
        <v>377216</v>
      </c>
      <c r="T1180" s="52">
        <f>SUM('Part C'!$R1180:$S1180)</f>
        <v>7269124.8399999999</v>
      </c>
      <c r="U1180" s="65">
        <v>20034.618720930201</v>
      </c>
      <c r="V1180" s="65">
        <v>1096.55813953488</v>
      </c>
      <c r="W1180" s="65">
        <v>2319329.5500892899</v>
      </c>
      <c r="X1180" s="65">
        <v>9588454.3900892902</v>
      </c>
      <c r="Y1180" s="17">
        <v>27873.4139246782</v>
      </c>
    </row>
    <row r="1181" spans="1:25" s="11" customFormat="1" ht="15" x14ac:dyDescent="0.35">
      <c r="A1181" s="106" t="s">
        <v>3672</v>
      </c>
      <c r="B1181" s="106" t="s">
        <v>3673</v>
      </c>
      <c r="C1181" s="106" t="s">
        <v>3674</v>
      </c>
      <c r="D1181" s="65">
        <v>2547046</v>
      </c>
      <c r="E1181" s="65">
        <v>1717994</v>
      </c>
      <c r="F1181" s="79">
        <v>2519785.6320000002</v>
      </c>
      <c r="G1181" s="65">
        <v>0</v>
      </c>
      <c r="H1181" s="65">
        <v>117901</v>
      </c>
      <c r="I1181" s="80">
        <f t="shared" si="36"/>
        <v>6902726.6320000002</v>
      </c>
      <c r="J1181" s="65">
        <v>3420338</v>
      </c>
      <c r="K1181" s="65">
        <v>520359.31</v>
      </c>
      <c r="L1181" s="65">
        <v>1716880.44</v>
      </c>
      <c r="M1181" s="65">
        <v>0</v>
      </c>
      <c r="N1181" s="65">
        <v>696878.57</v>
      </c>
      <c r="O1181" s="65">
        <v>14468</v>
      </c>
      <c r="P1181" s="65">
        <v>533802.48</v>
      </c>
      <c r="Q1181" s="80">
        <f t="shared" si="37"/>
        <v>6902726.8000000007</v>
      </c>
      <c r="R1181" s="65">
        <v>6360120.7999999998</v>
      </c>
      <c r="S1181" s="65">
        <v>542606</v>
      </c>
      <c r="T1181" s="52">
        <f>SUM('Part C'!$R1181:$S1181)</f>
        <v>6902726.7999999998</v>
      </c>
      <c r="U1181" s="65">
        <v>18017.339376770498</v>
      </c>
      <c r="V1181" s="65">
        <v>1537.1274787535399</v>
      </c>
      <c r="W1181" s="65">
        <v>2380009.6836672002</v>
      </c>
      <c r="X1181" s="65">
        <v>9282736.4836672004</v>
      </c>
      <c r="Y1181" s="17">
        <v>26296.703919737101</v>
      </c>
    </row>
    <row r="1182" spans="1:25" s="11" customFormat="1" ht="15" x14ac:dyDescent="0.35">
      <c r="A1182" s="106" t="s">
        <v>3675</v>
      </c>
      <c r="B1182" s="106" t="s">
        <v>3676</v>
      </c>
      <c r="C1182" s="106" t="s">
        <v>3677</v>
      </c>
      <c r="D1182" s="65">
        <v>3119820</v>
      </c>
      <c r="E1182" s="65">
        <v>1520758</v>
      </c>
      <c r="F1182" s="79">
        <v>2741653.4824000001</v>
      </c>
      <c r="G1182" s="65">
        <v>0</v>
      </c>
      <c r="H1182" s="65">
        <v>674018</v>
      </c>
      <c r="I1182" s="80">
        <f t="shared" si="36"/>
        <v>8056249.4824000001</v>
      </c>
      <c r="J1182" s="65">
        <v>4774620</v>
      </c>
      <c r="K1182" s="65">
        <v>0</v>
      </c>
      <c r="L1182" s="65">
        <v>2118134.29</v>
      </c>
      <c r="M1182" s="65">
        <v>0</v>
      </c>
      <c r="N1182" s="65">
        <v>528754.88</v>
      </c>
      <c r="O1182" s="65">
        <v>76830</v>
      </c>
      <c r="P1182" s="65">
        <v>557910.68000000005</v>
      </c>
      <c r="Q1182" s="80">
        <f t="shared" si="37"/>
        <v>8056249.8499999996</v>
      </c>
      <c r="R1182" s="65">
        <v>7637696.8499999996</v>
      </c>
      <c r="S1182" s="65">
        <v>418553</v>
      </c>
      <c r="T1182" s="52">
        <f>SUM('Part C'!$R1182:$S1182)</f>
        <v>8056249.8499999996</v>
      </c>
      <c r="U1182" s="65">
        <v>20642.423918918899</v>
      </c>
      <c r="V1182" s="65">
        <v>1131.2243243243199</v>
      </c>
      <c r="W1182" s="65">
        <v>2494627.71375883</v>
      </c>
      <c r="X1182" s="65">
        <v>10550877.5637588</v>
      </c>
      <c r="Y1182" s="17">
        <v>28515.885307456301</v>
      </c>
    </row>
    <row r="1183" spans="1:25" s="11" customFormat="1" ht="15" x14ac:dyDescent="0.35">
      <c r="A1183" s="106" t="s">
        <v>3678</v>
      </c>
      <c r="B1183" s="106" t="s">
        <v>3679</v>
      </c>
      <c r="C1183" s="106" t="s">
        <v>3680</v>
      </c>
      <c r="D1183" s="65">
        <v>1493210</v>
      </c>
      <c r="E1183" s="65">
        <v>1291685</v>
      </c>
      <c r="F1183" s="79">
        <v>1645315.966</v>
      </c>
      <c r="G1183" s="65">
        <v>0</v>
      </c>
      <c r="H1183" s="65">
        <v>37280</v>
      </c>
      <c r="I1183" s="80">
        <f t="shared" si="36"/>
        <v>4467490.966</v>
      </c>
      <c r="J1183" s="65">
        <v>2084495</v>
      </c>
      <c r="K1183" s="65">
        <v>512240.53</v>
      </c>
      <c r="L1183" s="65">
        <v>1119503.23</v>
      </c>
      <c r="M1183" s="65">
        <v>0</v>
      </c>
      <c r="N1183" s="65">
        <v>476821.62</v>
      </c>
      <c r="O1183" s="65">
        <v>8153</v>
      </c>
      <c r="P1183" s="65">
        <v>266277.65000000002</v>
      </c>
      <c r="Q1183" s="80">
        <f t="shared" si="37"/>
        <v>4467491.0300000012</v>
      </c>
      <c r="R1183" s="65">
        <v>3926005.03</v>
      </c>
      <c r="S1183" s="65">
        <v>541486</v>
      </c>
      <c r="T1183" s="52">
        <f>SUM('Part C'!$R1183:$S1183)</f>
        <v>4467491.0299999993</v>
      </c>
      <c r="U1183" s="65">
        <v>25166.6989102564</v>
      </c>
      <c r="V1183" s="65">
        <v>3471.0641025640998</v>
      </c>
      <c r="W1183" s="65">
        <v>1051788.98201723</v>
      </c>
      <c r="X1183" s="65">
        <v>5519280.0120172398</v>
      </c>
      <c r="Y1183" s="17">
        <v>35380.000077033597</v>
      </c>
    </row>
    <row r="1184" spans="1:25" s="11" customFormat="1" ht="15" x14ac:dyDescent="0.35">
      <c r="A1184" s="106" t="s">
        <v>3681</v>
      </c>
      <c r="B1184" s="106" t="s">
        <v>3682</v>
      </c>
      <c r="C1184" s="106" t="s">
        <v>3683</v>
      </c>
      <c r="D1184" s="65">
        <v>2268539</v>
      </c>
      <c r="E1184" s="65">
        <v>1658241</v>
      </c>
      <c r="F1184" s="79">
        <v>2319941.6239999998</v>
      </c>
      <c r="G1184" s="65">
        <v>0</v>
      </c>
      <c r="H1184" s="65">
        <v>28085</v>
      </c>
      <c r="I1184" s="80">
        <f t="shared" si="36"/>
        <v>6274806.6239999998</v>
      </c>
      <c r="J1184" s="65">
        <v>3019507</v>
      </c>
      <c r="K1184" s="65">
        <v>0</v>
      </c>
      <c r="L1184" s="65">
        <v>1944776.86</v>
      </c>
      <c r="M1184" s="65">
        <v>0</v>
      </c>
      <c r="N1184" s="65">
        <v>733665.82</v>
      </c>
      <c r="O1184" s="65">
        <v>83162.070000000007</v>
      </c>
      <c r="P1184" s="65">
        <v>493695.24</v>
      </c>
      <c r="Q1184" s="80">
        <f t="shared" si="37"/>
        <v>6274806.9900000012</v>
      </c>
      <c r="R1184" s="65">
        <v>5784195.9900000002</v>
      </c>
      <c r="S1184" s="65">
        <v>490611</v>
      </c>
      <c r="T1184" s="52">
        <f>SUM('Part C'!$R1184:$S1184)</f>
        <v>6274806.9900000002</v>
      </c>
      <c r="U1184" s="65">
        <v>20731.885268817201</v>
      </c>
      <c r="V1184" s="65">
        <v>1758.4623655913999</v>
      </c>
      <c r="W1184" s="65">
        <v>1881084.1409154399</v>
      </c>
      <c r="X1184" s="65">
        <v>8155891.1309154397</v>
      </c>
      <c r="Y1184" s="17">
        <v>29232.584698621598</v>
      </c>
    </row>
    <row r="1185" spans="1:25" s="11" customFormat="1" ht="15" x14ac:dyDescent="0.35">
      <c r="A1185" s="106" t="s">
        <v>3684</v>
      </c>
      <c r="B1185" s="106" t="s">
        <v>3685</v>
      </c>
      <c r="C1185" s="106" t="s">
        <v>3686</v>
      </c>
      <c r="D1185" s="65">
        <v>2309304</v>
      </c>
      <c r="E1185" s="65">
        <v>1370679</v>
      </c>
      <c r="F1185" s="79">
        <v>2174133.9564</v>
      </c>
      <c r="G1185" s="65">
        <v>0</v>
      </c>
      <c r="H1185" s="65">
        <v>438267</v>
      </c>
      <c r="I1185" s="80">
        <f t="shared" si="36"/>
        <v>6292383.9563999996</v>
      </c>
      <c r="J1185" s="65">
        <v>3526843</v>
      </c>
      <c r="K1185" s="65">
        <v>0</v>
      </c>
      <c r="L1185" s="65">
        <v>1712636.19</v>
      </c>
      <c r="M1185" s="65">
        <v>0</v>
      </c>
      <c r="N1185" s="65">
        <v>485870.09</v>
      </c>
      <c r="O1185" s="65">
        <v>29215</v>
      </c>
      <c r="P1185" s="65">
        <v>537819.68000000005</v>
      </c>
      <c r="Q1185" s="80">
        <f t="shared" si="37"/>
        <v>6292383.959999999</v>
      </c>
      <c r="R1185" s="65">
        <v>5916192.96</v>
      </c>
      <c r="S1185" s="65">
        <v>376191</v>
      </c>
      <c r="T1185" s="52">
        <f>SUM('Part C'!$R1185:$S1185)</f>
        <v>6292383.96</v>
      </c>
      <c r="U1185" s="65">
        <v>21671.036483516498</v>
      </c>
      <c r="V1185" s="65">
        <v>1377.98901098901</v>
      </c>
      <c r="W1185" s="65">
        <v>1840630.7185301599</v>
      </c>
      <c r="X1185" s="65">
        <v>8133014.6785301603</v>
      </c>
      <c r="Y1185" s="17">
        <v>29791.262558718499</v>
      </c>
    </row>
    <row r="1186" spans="1:25" s="11" customFormat="1" ht="15" x14ac:dyDescent="0.35">
      <c r="A1186" s="106" t="s">
        <v>3687</v>
      </c>
      <c r="B1186" s="106" t="s">
        <v>3688</v>
      </c>
      <c r="C1186" s="106" t="s">
        <v>3689</v>
      </c>
      <c r="D1186" s="65">
        <v>3068660</v>
      </c>
      <c r="E1186" s="65">
        <v>1711886</v>
      </c>
      <c r="F1186" s="79">
        <v>2824346.5767999999</v>
      </c>
      <c r="G1186" s="65">
        <v>0</v>
      </c>
      <c r="H1186" s="65">
        <v>257185</v>
      </c>
      <c r="I1186" s="80">
        <f t="shared" si="36"/>
        <v>7862077.5767999999</v>
      </c>
      <c r="J1186" s="65">
        <v>4991905</v>
      </c>
      <c r="K1186" s="65">
        <v>0</v>
      </c>
      <c r="L1186" s="65">
        <v>1993294.67</v>
      </c>
      <c r="M1186" s="65">
        <v>0</v>
      </c>
      <c r="N1186" s="65">
        <v>686462.02</v>
      </c>
      <c r="O1186" s="65">
        <v>16306</v>
      </c>
      <c r="P1186" s="65">
        <v>174109.88</v>
      </c>
      <c r="Q1186" s="80">
        <f t="shared" si="37"/>
        <v>7862077.5699999994</v>
      </c>
      <c r="R1186" s="65">
        <v>7232711.5700000003</v>
      </c>
      <c r="S1186" s="65">
        <v>629366</v>
      </c>
      <c r="T1186" s="52">
        <f>SUM('Part C'!$R1186:$S1186)</f>
        <v>7862077.5700000003</v>
      </c>
      <c r="U1186" s="65">
        <v>14293.8963833992</v>
      </c>
      <c r="V1186" s="65">
        <v>1243.8063241106699</v>
      </c>
      <c r="W1186" s="65">
        <v>3411571.9544918002</v>
      </c>
      <c r="X1186" s="65">
        <v>11273649.5244918</v>
      </c>
      <c r="Y1186" s="17">
        <v>22279.9397717229</v>
      </c>
    </row>
    <row r="1187" spans="1:25" s="11" customFormat="1" ht="15" x14ac:dyDescent="0.35">
      <c r="A1187" s="106" t="s">
        <v>3690</v>
      </c>
      <c r="B1187" s="106" t="s">
        <v>3691</v>
      </c>
      <c r="C1187" s="106" t="s">
        <v>3692</v>
      </c>
      <c r="D1187" s="65">
        <v>1707875</v>
      </c>
      <c r="E1187" s="65">
        <v>1508812</v>
      </c>
      <c r="F1187" s="79">
        <v>1900418.6795999999</v>
      </c>
      <c r="G1187" s="65">
        <v>0</v>
      </c>
      <c r="H1187" s="65">
        <v>52883</v>
      </c>
      <c r="I1187" s="80">
        <f t="shared" si="36"/>
        <v>5169988.6796000004</v>
      </c>
      <c r="J1187" s="65">
        <v>2090451</v>
      </c>
      <c r="K1187" s="65">
        <v>878147.08</v>
      </c>
      <c r="L1187" s="65">
        <v>1368904.08</v>
      </c>
      <c r="M1187" s="65">
        <v>0</v>
      </c>
      <c r="N1187" s="65">
        <v>299536.5</v>
      </c>
      <c r="O1187" s="65">
        <v>15517</v>
      </c>
      <c r="P1187" s="65">
        <v>517433.15</v>
      </c>
      <c r="Q1187" s="80">
        <f t="shared" si="37"/>
        <v>5169988.8100000005</v>
      </c>
      <c r="R1187" s="65">
        <v>4811399.8099999996</v>
      </c>
      <c r="S1187" s="65">
        <v>358589</v>
      </c>
      <c r="T1187" s="52">
        <f>SUM('Part C'!$R1187:$S1187)</f>
        <v>5169988.8099999996</v>
      </c>
      <c r="U1187" s="65">
        <v>34614.3871223022</v>
      </c>
      <c r="V1187" s="65">
        <v>2579.7769784172701</v>
      </c>
      <c r="W1187" s="65">
        <v>937170.95192561299</v>
      </c>
      <c r="X1187" s="65">
        <v>6107159.7619256098</v>
      </c>
      <c r="Y1187" s="17">
        <v>43936.401164932497</v>
      </c>
    </row>
    <row r="1188" spans="1:25" s="11" customFormat="1" ht="15" x14ac:dyDescent="0.35">
      <c r="A1188" s="106" t="s">
        <v>3693</v>
      </c>
      <c r="B1188" s="106" t="s">
        <v>3694</v>
      </c>
      <c r="C1188" s="106" t="s">
        <v>3695</v>
      </c>
      <c r="D1188" s="65">
        <v>5678307</v>
      </c>
      <c r="E1188" s="65">
        <v>2762345</v>
      </c>
      <c r="F1188" s="79">
        <v>4986737.2016000003</v>
      </c>
      <c r="G1188" s="65">
        <v>0</v>
      </c>
      <c r="H1188" s="65">
        <v>127381</v>
      </c>
      <c r="I1188" s="80">
        <f t="shared" si="36"/>
        <v>13554770.2016</v>
      </c>
      <c r="J1188" s="65">
        <v>7804719</v>
      </c>
      <c r="K1188" s="65">
        <v>0</v>
      </c>
      <c r="L1188" s="65">
        <v>4204619.62</v>
      </c>
      <c r="M1188" s="65">
        <v>0</v>
      </c>
      <c r="N1188" s="65">
        <v>1133246.1499999999</v>
      </c>
      <c r="O1188" s="65">
        <v>45279</v>
      </c>
      <c r="P1188" s="65">
        <v>366906.88</v>
      </c>
      <c r="Q1188" s="80">
        <f t="shared" si="37"/>
        <v>13554770.650000002</v>
      </c>
      <c r="R1188" s="65">
        <v>12623729.65</v>
      </c>
      <c r="S1188" s="65">
        <v>931041</v>
      </c>
      <c r="T1188" s="52">
        <f>SUM('Part C'!$R1188:$S1188)</f>
        <v>13554770.65</v>
      </c>
      <c r="U1188" s="65">
        <v>13736.3761153428</v>
      </c>
      <c r="V1188" s="65">
        <v>1013.10228509249</v>
      </c>
      <c r="W1188" s="65">
        <v>6196115.8620117903</v>
      </c>
      <c r="X1188" s="65">
        <v>19750886.5120118</v>
      </c>
      <c r="Y1188" s="17">
        <v>21491.7154646483</v>
      </c>
    </row>
    <row r="1189" spans="1:25" s="11" customFormat="1" ht="15" x14ac:dyDescent="0.35">
      <c r="A1189" s="106" t="s">
        <v>3696</v>
      </c>
      <c r="B1189" s="106" t="s">
        <v>3697</v>
      </c>
      <c r="C1189" s="106" t="s">
        <v>3698</v>
      </c>
      <c r="D1189" s="65">
        <v>4111119</v>
      </c>
      <c r="E1189" s="65">
        <v>1992992</v>
      </c>
      <c r="F1189" s="79">
        <v>3606308.7788</v>
      </c>
      <c r="G1189" s="65">
        <v>0</v>
      </c>
      <c r="H1189" s="65">
        <v>70788</v>
      </c>
      <c r="I1189" s="80">
        <f t="shared" si="36"/>
        <v>9781207.7787999995</v>
      </c>
      <c r="J1189" s="65">
        <v>4323918</v>
      </c>
      <c r="K1189" s="65">
        <v>606106.73</v>
      </c>
      <c r="L1189" s="65">
        <v>3502691.84</v>
      </c>
      <c r="M1189" s="65">
        <v>157000.03</v>
      </c>
      <c r="N1189" s="65">
        <v>514249.96</v>
      </c>
      <c r="O1189" s="65">
        <v>29140</v>
      </c>
      <c r="P1189" s="65">
        <v>648101.46</v>
      </c>
      <c r="Q1189" s="80">
        <f t="shared" si="37"/>
        <v>9781208.0199999996</v>
      </c>
      <c r="R1189" s="65">
        <v>9148607.0199999996</v>
      </c>
      <c r="S1189" s="65">
        <v>632601</v>
      </c>
      <c r="T1189" s="52">
        <f>SUM('Part C'!$R1189:$S1189)</f>
        <v>9781208.0199999996</v>
      </c>
      <c r="U1189" s="65">
        <v>21576.9033490566</v>
      </c>
      <c r="V1189" s="65">
        <v>1491.98349056604</v>
      </c>
      <c r="W1189" s="65">
        <v>2858708.5152263301</v>
      </c>
      <c r="X1189" s="65">
        <v>12639916.5352263</v>
      </c>
      <c r="Y1189" s="17">
        <v>29811.123903835702</v>
      </c>
    </row>
    <row r="1190" spans="1:25" s="11" customFormat="1" ht="15" x14ac:dyDescent="0.35">
      <c r="A1190" s="106" t="s">
        <v>3699</v>
      </c>
      <c r="B1190" s="106" t="s">
        <v>3700</v>
      </c>
      <c r="C1190" s="106" t="s">
        <v>3701</v>
      </c>
      <c r="D1190" s="65">
        <v>2897416</v>
      </c>
      <c r="E1190" s="65">
        <v>1506724</v>
      </c>
      <c r="F1190" s="79">
        <v>2601965.912</v>
      </c>
      <c r="G1190" s="65">
        <v>0</v>
      </c>
      <c r="H1190" s="65">
        <v>202283</v>
      </c>
      <c r="I1190" s="80">
        <f t="shared" si="36"/>
        <v>7208388.9120000005</v>
      </c>
      <c r="J1190" s="65">
        <v>4171076</v>
      </c>
      <c r="K1190" s="65">
        <v>0</v>
      </c>
      <c r="L1190" s="65">
        <v>1964006.45</v>
      </c>
      <c r="M1190" s="65">
        <v>0</v>
      </c>
      <c r="N1190" s="65">
        <v>712196.39</v>
      </c>
      <c r="O1190" s="65">
        <v>31390</v>
      </c>
      <c r="P1190" s="65">
        <v>329720.34000000003</v>
      </c>
      <c r="Q1190" s="80">
        <f t="shared" si="37"/>
        <v>7208389.1799999997</v>
      </c>
      <c r="R1190" s="65">
        <v>6712610.1799999997</v>
      </c>
      <c r="S1190" s="65">
        <v>495779</v>
      </c>
      <c r="T1190" s="52">
        <f>SUM('Part C'!$R1190:$S1190)</f>
        <v>7208389.1799999997</v>
      </c>
      <c r="U1190" s="65">
        <v>19124.245527065501</v>
      </c>
      <c r="V1190" s="65">
        <v>1412.47578347578</v>
      </c>
      <c r="W1190" s="65">
        <v>2366525.2095387802</v>
      </c>
      <c r="X1190" s="65">
        <v>9574914.3895387799</v>
      </c>
      <c r="Y1190" s="17">
        <v>27278.958374754398</v>
      </c>
    </row>
    <row r="1191" spans="1:25" s="11" customFormat="1" ht="15" x14ac:dyDescent="0.35">
      <c r="A1191" s="106" t="s">
        <v>3702</v>
      </c>
      <c r="B1191" s="106" t="s">
        <v>3703</v>
      </c>
      <c r="C1191" s="106" t="s">
        <v>3704</v>
      </c>
      <c r="D1191" s="65">
        <v>1082612</v>
      </c>
      <c r="E1191" s="65">
        <v>1889070</v>
      </c>
      <c r="F1191" s="79">
        <v>1755669.7256</v>
      </c>
      <c r="G1191" s="65">
        <v>0</v>
      </c>
      <c r="H1191" s="65">
        <v>149544</v>
      </c>
      <c r="I1191" s="80">
        <f t="shared" si="36"/>
        <v>4876895.7256000005</v>
      </c>
      <c r="J1191" s="65">
        <v>2561917</v>
      </c>
      <c r="K1191" s="65">
        <v>0</v>
      </c>
      <c r="L1191" s="65">
        <v>582064.18000000005</v>
      </c>
      <c r="M1191" s="65">
        <v>0</v>
      </c>
      <c r="N1191" s="65">
        <v>947381.85</v>
      </c>
      <c r="O1191" s="65">
        <v>11812</v>
      </c>
      <c r="P1191" s="65">
        <v>773720.58</v>
      </c>
      <c r="Q1191" s="80">
        <f t="shared" si="37"/>
        <v>4876895.6100000003</v>
      </c>
      <c r="R1191" s="65">
        <v>4669050.6100000003</v>
      </c>
      <c r="S1191" s="65">
        <v>207845</v>
      </c>
      <c r="T1191" s="52">
        <f>SUM('Part C'!$R1191:$S1191)</f>
        <v>4876895.6100000003</v>
      </c>
      <c r="U1191" s="65">
        <v>22128.201943127999</v>
      </c>
      <c r="V1191" s="65">
        <v>985.04739336492901</v>
      </c>
      <c r="W1191" s="65">
        <v>1422612.0205489499</v>
      </c>
      <c r="X1191" s="65">
        <v>6299507.6305489503</v>
      </c>
      <c r="Y1191" s="17">
        <v>29855.4864007059</v>
      </c>
    </row>
    <row r="1192" spans="1:25" s="11" customFormat="1" ht="15" x14ac:dyDescent="0.35">
      <c r="A1192" s="106" t="s">
        <v>3705</v>
      </c>
      <c r="B1192" s="106" t="s">
        <v>3706</v>
      </c>
      <c r="C1192" s="106" t="s">
        <v>3707</v>
      </c>
      <c r="D1192" s="65">
        <v>1582940</v>
      </c>
      <c r="E1192" s="65">
        <v>1266152</v>
      </c>
      <c r="F1192" s="79">
        <v>1683243.5536</v>
      </c>
      <c r="G1192" s="65">
        <v>0</v>
      </c>
      <c r="H1192" s="65">
        <v>489987</v>
      </c>
      <c r="I1192" s="80">
        <f t="shared" si="36"/>
        <v>5022322.5536000002</v>
      </c>
      <c r="J1192" s="65">
        <v>2860457</v>
      </c>
      <c r="K1192" s="65">
        <v>0</v>
      </c>
      <c r="L1192" s="65">
        <v>964564.08</v>
      </c>
      <c r="M1192" s="65">
        <v>0</v>
      </c>
      <c r="N1192" s="65">
        <v>711677.79</v>
      </c>
      <c r="O1192" s="65">
        <v>80223</v>
      </c>
      <c r="P1192" s="65">
        <v>405401.17</v>
      </c>
      <c r="Q1192" s="80">
        <f t="shared" si="37"/>
        <v>5022323.04</v>
      </c>
      <c r="R1192" s="65">
        <v>4682058.04</v>
      </c>
      <c r="S1192" s="65">
        <v>340265</v>
      </c>
      <c r="T1192" s="52">
        <f>SUM('Part C'!$R1192:$S1192)</f>
        <v>5022323.04</v>
      </c>
      <c r="U1192" s="65">
        <v>14102.584457831301</v>
      </c>
      <c r="V1192" s="65">
        <v>1024.8945783132499</v>
      </c>
      <c r="W1192" s="65">
        <v>2238422.7053187299</v>
      </c>
      <c r="X1192" s="65">
        <v>7260745.7453187304</v>
      </c>
      <c r="Y1192" s="17">
        <v>21869.7161003576</v>
      </c>
    </row>
    <row r="1193" spans="1:25" s="11" customFormat="1" ht="15" x14ac:dyDescent="0.35">
      <c r="A1193" s="106" t="s">
        <v>3708</v>
      </c>
      <c r="B1193" s="106" t="s">
        <v>3709</v>
      </c>
      <c r="C1193" s="106" t="s">
        <v>3710</v>
      </c>
      <c r="D1193" s="65">
        <v>1880066</v>
      </c>
      <c r="E1193" s="65">
        <v>1871388</v>
      </c>
      <c r="F1193" s="79">
        <v>2216359.0232000002</v>
      </c>
      <c r="G1193" s="65">
        <v>0</v>
      </c>
      <c r="H1193" s="65">
        <v>331704</v>
      </c>
      <c r="I1193" s="80">
        <f t="shared" si="36"/>
        <v>6299517.0231999997</v>
      </c>
      <c r="J1193" s="65">
        <v>3367825</v>
      </c>
      <c r="K1193" s="65">
        <v>0</v>
      </c>
      <c r="L1193" s="65">
        <v>1305843.18</v>
      </c>
      <c r="M1193" s="65">
        <v>0</v>
      </c>
      <c r="N1193" s="65">
        <v>758310.5</v>
      </c>
      <c r="O1193" s="65">
        <v>32782</v>
      </c>
      <c r="P1193" s="65">
        <v>834756.5</v>
      </c>
      <c r="Q1193" s="80">
        <f t="shared" si="37"/>
        <v>6299517.1799999997</v>
      </c>
      <c r="R1193" s="65">
        <v>5914216.1799999997</v>
      </c>
      <c r="S1193" s="65">
        <v>385301</v>
      </c>
      <c r="T1193" s="52">
        <f>SUM('Part C'!$R1193:$S1193)</f>
        <v>6299517.1799999997</v>
      </c>
      <c r="U1193" s="65">
        <v>19583.4972847682</v>
      </c>
      <c r="V1193" s="65">
        <v>1275.83112582781</v>
      </c>
      <c r="W1193" s="65">
        <v>2036155.59339234</v>
      </c>
      <c r="X1193" s="65">
        <v>8335672.7733923402</v>
      </c>
      <c r="Y1193" s="17">
        <v>27601.5654748091</v>
      </c>
    </row>
    <row r="1194" spans="1:25" s="11" customFormat="1" ht="15" x14ac:dyDescent="0.35">
      <c r="A1194" s="106" t="s">
        <v>3711</v>
      </c>
      <c r="B1194" s="106" t="s">
        <v>3712</v>
      </c>
      <c r="C1194" s="106" t="s">
        <v>3713</v>
      </c>
      <c r="D1194" s="65">
        <v>3244510</v>
      </c>
      <c r="E1194" s="65">
        <v>1547515</v>
      </c>
      <c r="F1194" s="79">
        <v>2831128.37</v>
      </c>
      <c r="G1194" s="65">
        <v>0</v>
      </c>
      <c r="H1194" s="65">
        <v>153284</v>
      </c>
      <c r="I1194" s="80">
        <f t="shared" si="36"/>
        <v>7776437.3700000001</v>
      </c>
      <c r="J1194" s="65">
        <v>4639486</v>
      </c>
      <c r="K1194" s="65">
        <v>0</v>
      </c>
      <c r="L1194" s="65">
        <v>1784855.33</v>
      </c>
      <c r="M1194" s="65">
        <v>0</v>
      </c>
      <c r="N1194" s="65">
        <v>701905.5</v>
      </c>
      <c r="O1194" s="65">
        <v>122642.69</v>
      </c>
      <c r="P1194" s="65">
        <v>527547.46</v>
      </c>
      <c r="Q1194" s="80">
        <f t="shared" si="37"/>
        <v>7776436.9800000004</v>
      </c>
      <c r="R1194" s="65">
        <v>7227127.9800000004</v>
      </c>
      <c r="S1194" s="65">
        <v>549309</v>
      </c>
      <c r="T1194" s="52">
        <f>SUM('Part C'!$R1194:$S1194)</f>
        <v>7776436.9800000004</v>
      </c>
      <c r="U1194" s="65">
        <v>17005.007011764701</v>
      </c>
      <c r="V1194" s="65">
        <v>1292.4917647058801</v>
      </c>
      <c r="W1194" s="65">
        <v>2865450.7522905399</v>
      </c>
      <c r="X1194" s="65">
        <v>10641887.732290501</v>
      </c>
      <c r="Y1194" s="17">
        <v>25039.735840683599</v>
      </c>
    </row>
    <row r="1195" spans="1:25" s="11" customFormat="1" ht="15" x14ac:dyDescent="0.35">
      <c r="A1195" s="106" t="s">
        <v>3714</v>
      </c>
      <c r="B1195" s="106" t="s">
        <v>3715</v>
      </c>
      <c r="C1195" s="106" t="s">
        <v>3716</v>
      </c>
      <c r="D1195" s="65">
        <v>2396793</v>
      </c>
      <c r="E1195" s="65">
        <v>1669712</v>
      </c>
      <c r="F1195" s="79">
        <v>2402491.1540000001</v>
      </c>
      <c r="G1195" s="65">
        <v>0</v>
      </c>
      <c r="H1195" s="65">
        <v>263660</v>
      </c>
      <c r="I1195" s="80">
        <f t="shared" si="36"/>
        <v>6732656.1540000001</v>
      </c>
      <c r="J1195" s="65">
        <v>4027509</v>
      </c>
      <c r="K1195" s="65">
        <v>0</v>
      </c>
      <c r="L1195" s="65">
        <v>1196319.78</v>
      </c>
      <c r="M1195" s="65">
        <v>0</v>
      </c>
      <c r="N1195" s="65">
        <v>732518.86</v>
      </c>
      <c r="O1195" s="65">
        <v>23184</v>
      </c>
      <c r="P1195" s="65">
        <v>753124.59</v>
      </c>
      <c r="Q1195" s="80">
        <f t="shared" si="37"/>
        <v>6732656.2300000004</v>
      </c>
      <c r="R1195" s="65">
        <v>6276944.2300000004</v>
      </c>
      <c r="S1195" s="65">
        <v>455712</v>
      </c>
      <c r="T1195" s="52">
        <f>SUM('Part C'!$R1195:$S1195)</f>
        <v>6732656.2300000004</v>
      </c>
      <c r="U1195" s="65">
        <v>19021.0431212121</v>
      </c>
      <c r="V1195" s="65">
        <v>1380.94545454545</v>
      </c>
      <c r="W1195" s="65">
        <v>2224938.2311903001</v>
      </c>
      <c r="X1195" s="65">
        <v>8957594.4611903001</v>
      </c>
      <c r="Y1195" s="17">
        <v>27144.225639970598</v>
      </c>
    </row>
    <row r="1196" spans="1:25" s="11" customFormat="1" ht="15" x14ac:dyDescent="0.35">
      <c r="A1196" s="106" t="s">
        <v>3717</v>
      </c>
      <c r="B1196" s="106" t="s">
        <v>3718</v>
      </c>
      <c r="C1196" s="106" t="s">
        <v>3719</v>
      </c>
      <c r="D1196" s="65">
        <v>2162475</v>
      </c>
      <c r="E1196" s="65">
        <v>1613223</v>
      </c>
      <c r="F1196" s="79">
        <v>2230682.3783999998</v>
      </c>
      <c r="G1196" s="65">
        <v>0</v>
      </c>
      <c r="H1196" s="65">
        <v>534287</v>
      </c>
      <c r="I1196" s="80">
        <f t="shared" si="36"/>
        <v>6540667.3783999998</v>
      </c>
      <c r="J1196" s="65">
        <v>3847422</v>
      </c>
      <c r="K1196" s="65">
        <v>0</v>
      </c>
      <c r="L1196" s="65">
        <v>1184086.53</v>
      </c>
      <c r="M1196" s="65">
        <v>0</v>
      </c>
      <c r="N1196" s="65">
        <v>676775.63</v>
      </c>
      <c r="O1196" s="65">
        <v>11979</v>
      </c>
      <c r="P1196" s="65">
        <v>820404.22</v>
      </c>
      <c r="Q1196" s="80">
        <f t="shared" si="37"/>
        <v>6540667.3799999999</v>
      </c>
      <c r="R1196" s="65">
        <v>6159896.3799999999</v>
      </c>
      <c r="S1196" s="65">
        <v>380771</v>
      </c>
      <c r="T1196" s="52">
        <f>SUM('Part C'!$R1196:$S1196)</f>
        <v>6540667.3799999999</v>
      </c>
      <c r="U1196" s="65">
        <v>18553.904759036101</v>
      </c>
      <c r="V1196" s="65">
        <v>1146.90060240964</v>
      </c>
      <c r="W1196" s="65">
        <v>2238422.7053187299</v>
      </c>
      <c r="X1196" s="65">
        <v>8779090.0853187293</v>
      </c>
      <c r="Y1196" s="17">
        <v>26443.042425658801</v>
      </c>
    </row>
    <row r="1197" spans="1:25" s="11" customFormat="1" ht="15" x14ac:dyDescent="0.35">
      <c r="A1197" s="106" t="s">
        <v>3720</v>
      </c>
      <c r="B1197" s="106" t="s">
        <v>3721</v>
      </c>
      <c r="C1197" s="106" t="s">
        <v>3722</v>
      </c>
      <c r="D1197" s="65">
        <v>1899340</v>
      </c>
      <c r="E1197" s="65">
        <v>1132064</v>
      </c>
      <c r="F1197" s="79">
        <v>1790953.4831999999</v>
      </c>
      <c r="G1197" s="65">
        <v>0</v>
      </c>
      <c r="H1197" s="65">
        <v>586413</v>
      </c>
      <c r="I1197" s="80">
        <f t="shared" si="36"/>
        <v>5408770.4831999997</v>
      </c>
      <c r="J1197" s="65">
        <v>3705346</v>
      </c>
      <c r="K1197" s="65">
        <v>0</v>
      </c>
      <c r="L1197" s="65">
        <v>797592.12</v>
      </c>
      <c r="M1197" s="65">
        <v>0</v>
      </c>
      <c r="N1197" s="65">
        <v>564784.91</v>
      </c>
      <c r="O1197" s="65">
        <v>158374.72</v>
      </c>
      <c r="P1197" s="65">
        <v>182673.15</v>
      </c>
      <c r="Q1197" s="80">
        <f t="shared" si="37"/>
        <v>5408770.9000000004</v>
      </c>
      <c r="R1197" s="65">
        <v>5031908.9000000004</v>
      </c>
      <c r="S1197" s="65">
        <v>376862</v>
      </c>
      <c r="T1197" s="52">
        <f>SUM('Part C'!$R1197:$S1197)</f>
        <v>5408770.9000000004</v>
      </c>
      <c r="U1197" s="65">
        <v>11784.329976580801</v>
      </c>
      <c r="V1197" s="65">
        <v>882.58079625292703</v>
      </c>
      <c r="W1197" s="65">
        <v>2878935.2264189702</v>
      </c>
      <c r="X1197" s="65">
        <v>8287706.1264189696</v>
      </c>
      <c r="Y1197" s="17">
        <v>19409.147837046799</v>
      </c>
    </row>
    <row r="1198" spans="1:25" s="11" customFormat="1" ht="15" x14ac:dyDescent="0.35">
      <c r="A1198" s="106" t="s">
        <v>3723</v>
      </c>
      <c r="B1198" s="106" t="s">
        <v>3724</v>
      </c>
      <c r="C1198" s="106" t="s">
        <v>3725</v>
      </c>
      <c r="D1198" s="65">
        <v>2309730</v>
      </c>
      <c r="E1198" s="65">
        <v>1943667</v>
      </c>
      <c r="F1198" s="79">
        <v>2512906.9476000001</v>
      </c>
      <c r="G1198" s="65">
        <v>0</v>
      </c>
      <c r="H1198" s="65">
        <v>249254</v>
      </c>
      <c r="I1198" s="80">
        <f t="shared" si="36"/>
        <v>7015557.9475999996</v>
      </c>
      <c r="J1198" s="65">
        <v>3786599</v>
      </c>
      <c r="K1198" s="65">
        <v>0</v>
      </c>
      <c r="L1198" s="65">
        <v>1711021.53</v>
      </c>
      <c r="M1198" s="65">
        <v>0</v>
      </c>
      <c r="N1198" s="65">
        <v>732450.45</v>
      </c>
      <c r="O1198" s="65">
        <v>111273.79</v>
      </c>
      <c r="P1198" s="65">
        <v>674213.14</v>
      </c>
      <c r="Q1198" s="80">
        <f t="shared" si="37"/>
        <v>7015557.9100000001</v>
      </c>
      <c r="R1198" s="65">
        <v>6370423.9100000001</v>
      </c>
      <c r="S1198" s="65">
        <v>645134</v>
      </c>
      <c r="T1198" s="52">
        <f>SUM('Part C'!$R1198:$S1198)</f>
        <v>7015557.9100000001</v>
      </c>
      <c r="U1198" s="65">
        <v>18736.5409117647</v>
      </c>
      <c r="V1198" s="65">
        <v>1897.4529411764699</v>
      </c>
      <c r="W1198" s="65">
        <v>2292360.6018324299</v>
      </c>
      <c r="X1198" s="65">
        <v>9307918.5118324291</v>
      </c>
      <c r="Y1198" s="17">
        <v>27376.2309171542</v>
      </c>
    </row>
    <row r="1199" spans="1:25" s="11" customFormat="1" ht="15" x14ac:dyDescent="0.35">
      <c r="A1199" s="106" t="s">
        <v>3726</v>
      </c>
      <c r="B1199" s="106" t="s">
        <v>3727</v>
      </c>
      <c r="C1199" s="106" t="s">
        <v>3728</v>
      </c>
      <c r="D1199" s="65">
        <v>11871090</v>
      </c>
      <c r="E1199" s="65">
        <v>3881422</v>
      </c>
      <c r="F1199" s="79">
        <v>9306584.0896000005</v>
      </c>
      <c r="G1199" s="65">
        <v>0</v>
      </c>
      <c r="H1199" s="65">
        <v>526736</v>
      </c>
      <c r="I1199" s="80">
        <f t="shared" si="36"/>
        <v>25585832.089600001</v>
      </c>
      <c r="J1199" s="65">
        <v>16816786</v>
      </c>
      <c r="K1199" s="65">
        <v>0</v>
      </c>
      <c r="L1199" s="65">
        <v>6756997.7699999996</v>
      </c>
      <c r="M1199" s="65">
        <v>0</v>
      </c>
      <c r="N1199" s="65">
        <v>1110375.22</v>
      </c>
      <c r="O1199" s="65">
        <v>63547</v>
      </c>
      <c r="P1199" s="65">
        <v>838125.71</v>
      </c>
      <c r="Q1199" s="80">
        <f t="shared" si="37"/>
        <v>25585831.699999999</v>
      </c>
      <c r="R1199" s="65">
        <v>24404858.699999999</v>
      </c>
      <c r="S1199" s="65">
        <v>1180973</v>
      </c>
      <c r="T1199" s="52">
        <f>SUM('Part C'!$R1199:$S1199)</f>
        <v>25585831.699999999</v>
      </c>
      <c r="U1199" s="65">
        <v>13929.713869863001</v>
      </c>
      <c r="V1199" s="65">
        <v>674.071347031963</v>
      </c>
      <c r="W1199" s="65">
        <v>11812399.3365013</v>
      </c>
      <c r="X1199" s="65">
        <v>37398231.036501303</v>
      </c>
      <c r="Y1199" s="17">
        <v>21346.022281107998</v>
      </c>
    </row>
    <row r="1200" spans="1:25" s="11" customFormat="1" ht="15" x14ac:dyDescent="0.35">
      <c r="A1200" s="106" t="s">
        <v>3729</v>
      </c>
      <c r="B1200" s="106" t="s">
        <v>3730</v>
      </c>
      <c r="C1200" s="106" t="s">
        <v>3731</v>
      </c>
      <c r="D1200" s="65">
        <v>9040840</v>
      </c>
      <c r="E1200" s="65">
        <v>3678917</v>
      </c>
      <c r="F1200" s="79">
        <v>7514832.4356000004</v>
      </c>
      <c r="G1200" s="65">
        <v>0</v>
      </c>
      <c r="H1200" s="65">
        <v>300362</v>
      </c>
      <c r="I1200" s="80">
        <f t="shared" si="36"/>
        <v>20534951.435600001</v>
      </c>
      <c r="J1200" s="65">
        <v>12923598</v>
      </c>
      <c r="K1200" s="65">
        <v>668656.29</v>
      </c>
      <c r="L1200" s="65">
        <v>4748582.54</v>
      </c>
      <c r="M1200" s="65">
        <v>102507.46</v>
      </c>
      <c r="N1200" s="65">
        <v>1070205.93</v>
      </c>
      <c r="O1200" s="65">
        <v>53950</v>
      </c>
      <c r="P1200" s="65">
        <v>967451.38</v>
      </c>
      <c r="Q1200" s="80">
        <f t="shared" si="37"/>
        <v>20534951.599999998</v>
      </c>
      <c r="R1200" s="65">
        <v>19462936.600000001</v>
      </c>
      <c r="S1200" s="65">
        <v>1072015</v>
      </c>
      <c r="T1200" s="52">
        <f>SUM('Part C'!$R1200:$S1200)</f>
        <v>20534951.600000001</v>
      </c>
      <c r="U1200" s="65">
        <v>15040.9092735703</v>
      </c>
      <c r="V1200" s="65">
        <v>828.45054095826902</v>
      </c>
      <c r="W1200" s="65">
        <v>8724454.7610916793</v>
      </c>
      <c r="X1200" s="65">
        <v>29259406.361091699</v>
      </c>
      <c r="Y1200" s="17">
        <v>22611.596878741599</v>
      </c>
    </row>
    <row r="1201" spans="1:25" s="11" customFormat="1" ht="15" x14ac:dyDescent="0.35">
      <c r="A1201" s="106" t="s">
        <v>3732</v>
      </c>
      <c r="B1201" s="106" t="s">
        <v>3733</v>
      </c>
      <c r="C1201" s="106" t="s">
        <v>3734</v>
      </c>
      <c r="D1201" s="65">
        <v>7591773</v>
      </c>
      <c r="E1201" s="65">
        <v>2674822</v>
      </c>
      <c r="F1201" s="79">
        <v>6065504.3260000004</v>
      </c>
      <c r="G1201" s="65">
        <v>0</v>
      </c>
      <c r="H1201" s="65">
        <v>245818</v>
      </c>
      <c r="I1201" s="80">
        <f t="shared" si="36"/>
        <v>16577917.326000001</v>
      </c>
      <c r="J1201" s="65">
        <v>11208227</v>
      </c>
      <c r="K1201" s="65">
        <v>0</v>
      </c>
      <c r="L1201" s="65">
        <v>3800368.7</v>
      </c>
      <c r="M1201" s="65">
        <v>0</v>
      </c>
      <c r="N1201" s="65">
        <v>870565.3</v>
      </c>
      <c r="O1201" s="65">
        <v>38414</v>
      </c>
      <c r="P1201" s="65">
        <v>660342.67000000004</v>
      </c>
      <c r="Q1201" s="80">
        <f t="shared" si="37"/>
        <v>16577917.67</v>
      </c>
      <c r="R1201" s="65">
        <v>15576379.67</v>
      </c>
      <c r="S1201" s="65">
        <v>1001538</v>
      </c>
      <c r="T1201" s="52">
        <f>SUM('Part C'!$R1201:$S1201)</f>
        <v>16577917.67</v>
      </c>
      <c r="U1201" s="65">
        <v>14290.2565779817</v>
      </c>
      <c r="V1201" s="65">
        <v>918.84220183486195</v>
      </c>
      <c r="W1201" s="65">
        <v>7349038.3999922201</v>
      </c>
      <c r="X1201" s="65">
        <v>23926956.0699922</v>
      </c>
      <c r="Y1201" s="17">
        <v>21951.3358440296</v>
      </c>
    </row>
    <row r="1202" spans="1:25" s="11" customFormat="1" ht="15" x14ac:dyDescent="0.35">
      <c r="A1202" s="106" t="s">
        <v>3735</v>
      </c>
      <c r="B1202" s="106" t="s">
        <v>3736</v>
      </c>
      <c r="C1202" s="106" t="s">
        <v>3737</v>
      </c>
      <c r="D1202" s="65">
        <v>8553973</v>
      </c>
      <c r="E1202" s="65">
        <v>3853389</v>
      </c>
      <c r="F1202" s="79">
        <v>7330269.4696000004</v>
      </c>
      <c r="G1202" s="65">
        <v>0</v>
      </c>
      <c r="H1202" s="65">
        <v>398566</v>
      </c>
      <c r="I1202" s="80">
        <f t="shared" si="36"/>
        <v>20136197.469599999</v>
      </c>
      <c r="J1202" s="65">
        <v>11852577</v>
      </c>
      <c r="K1202" s="65">
        <v>0</v>
      </c>
      <c r="L1202" s="65">
        <v>6161757</v>
      </c>
      <c r="M1202" s="65">
        <v>0</v>
      </c>
      <c r="N1202" s="65">
        <v>1110020.47</v>
      </c>
      <c r="O1202" s="65">
        <v>39995</v>
      </c>
      <c r="P1202" s="65">
        <v>971848.35</v>
      </c>
      <c r="Q1202" s="80">
        <f t="shared" si="37"/>
        <v>20136197.82</v>
      </c>
      <c r="R1202" s="65">
        <v>19155048.82</v>
      </c>
      <c r="S1202" s="65">
        <v>981149</v>
      </c>
      <c r="T1202" s="52">
        <f>SUM('Part C'!$R1202:$S1202)</f>
        <v>20136197.82</v>
      </c>
      <c r="U1202" s="65">
        <v>14976.582345582499</v>
      </c>
      <c r="V1202" s="65">
        <v>767.12197028928802</v>
      </c>
      <c r="W1202" s="65">
        <v>8623321.2051284797</v>
      </c>
      <c r="X1202" s="65">
        <v>28759519.025128499</v>
      </c>
      <c r="Y1202" s="17">
        <v>22485.941380084801</v>
      </c>
    </row>
    <row r="1203" spans="1:25" s="11" customFormat="1" ht="15" x14ac:dyDescent="0.35">
      <c r="A1203" s="106" t="s">
        <v>3738</v>
      </c>
      <c r="B1203" s="106" t="s">
        <v>3739</v>
      </c>
      <c r="C1203" s="106" t="s">
        <v>3740</v>
      </c>
      <c r="D1203" s="65">
        <v>9618673</v>
      </c>
      <c r="E1203" s="65">
        <v>4592601</v>
      </c>
      <c r="F1203" s="79">
        <v>8396020.6791999992</v>
      </c>
      <c r="G1203" s="65">
        <v>0</v>
      </c>
      <c r="H1203" s="65">
        <v>238806</v>
      </c>
      <c r="I1203" s="80">
        <f t="shared" si="36"/>
        <v>22846100.679200001</v>
      </c>
      <c r="J1203" s="65">
        <v>13219618</v>
      </c>
      <c r="K1203" s="65">
        <v>0</v>
      </c>
      <c r="L1203" s="65">
        <v>7336834.8200000003</v>
      </c>
      <c r="M1203" s="65">
        <v>0</v>
      </c>
      <c r="N1203" s="65">
        <v>1094888.78</v>
      </c>
      <c r="O1203" s="65">
        <v>76549</v>
      </c>
      <c r="P1203" s="65">
        <v>1118209.9099999999</v>
      </c>
      <c r="Q1203" s="80">
        <f t="shared" si="37"/>
        <v>22846100.510000002</v>
      </c>
      <c r="R1203" s="65">
        <v>21689118.510000002</v>
      </c>
      <c r="S1203" s="65">
        <v>1156982</v>
      </c>
      <c r="T1203" s="52">
        <f>SUM('Part C'!$R1203:$S1203)</f>
        <v>22846100.510000002</v>
      </c>
      <c r="U1203" s="65">
        <v>16944.623835937498</v>
      </c>
      <c r="V1203" s="65">
        <v>903.89218749999998</v>
      </c>
      <c r="W1203" s="65">
        <v>8630063.4421926998</v>
      </c>
      <c r="X1203" s="65">
        <v>31476163.952192701</v>
      </c>
      <c r="Y1203" s="17">
        <v>24590.753087650501</v>
      </c>
    </row>
    <row r="1204" spans="1:25" s="11" customFormat="1" ht="15" x14ac:dyDescent="0.35">
      <c r="A1204" s="106" t="s">
        <v>3741</v>
      </c>
      <c r="B1204" s="106" t="s">
        <v>3742</v>
      </c>
      <c r="C1204" s="106" t="s">
        <v>3743</v>
      </c>
      <c r="D1204" s="65">
        <v>9374462</v>
      </c>
      <c r="E1204" s="65">
        <v>4369319</v>
      </c>
      <c r="F1204" s="79">
        <v>8119825.8147999998</v>
      </c>
      <c r="G1204" s="65">
        <v>0</v>
      </c>
      <c r="H1204" s="65">
        <v>169106</v>
      </c>
      <c r="I1204" s="80">
        <f t="shared" si="36"/>
        <v>22032712.814800002</v>
      </c>
      <c r="J1204" s="65">
        <v>13599124</v>
      </c>
      <c r="K1204" s="65">
        <v>0</v>
      </c>
      <c r="L1204" s="65">
        <v>6599460.8399999999</v>
      </c>
      <c r="M1204" s="65">
        <v>0</v>
      </c>
      <c r="N1204" s="65">
        <v>926466.01</v>
      </c>
      <c r="O1204" s="65">
        <v>69266</v>
      </c>
      <c r="P1204" s="65">
        <v>838396.14</v>
      </c>
      <c r="Q1204" s="80">
        <f t="shared" si="37"/>
        <v>22032712.990000002</v>
      </c>
      <c r="R1204" s="65">
        <v>20894017.989999998</v>
      </c>
      <c r="S1204" s="65">
        <v>1138695</v>
      </c>
      <c r="T1204" s="52">
        <f>SUM('Part C'!$R1204:$S1204)</f>
        <v>22032712.989999998</v>
      </c>
      <c r="U1204" s="65">
        <v>15604.195660941001</v>
      </c>
      <c r="V1204" s="65">
        <v>850.40702016430203</v>
      </c>
      <c r="W1204" s="65">
        <v>9027855.4289812706</v>
      </c>
      <c r="X1204" s="65">
        <v>31060568.418981299</v>
      </c>
      <c r="Y1204" s="17">
        <v>23196.839745318299</v>
      </c>
    </row>
    <row r="1205" spans="1:25" s="11" customFormat="1" ht="15" x14ac:dyDescent="0.35">
      <c r="A1205" s="106" t="s">
        <v>3744</v>
      </c>
      <c r="B1205" s="106" t="s">
        <v>3745</v>
      </c>
      <c r="C1205" s="106" t="s">
        <v>3746</v>
      </c>
      <c r="D1205" s="65">
        <v>12875115</v>
      </c>
      <c r="E1205" s="65">
        <v>5830519</v>
      </c>
      <c r="F1205" s="79">
        <v>11051288.567199999</v>
      </c>
      <c r="G1205" s="65">
        <v>0</v>
      </c>
      <c r="H1205" s="65">
        <v>460928</v>
      </c>
      <c r="I1205" s="80">
        <f t="shared" si="36"/>
        <v>30217850.567199998</v>
      </c>
      <c r="J1205" s="65">
        <v>16928843</v>
      </c>
      <c r="K1205" s="65">
        <v>843743.53</v>
      </c>
      <c r="L1205" s="65">
        <v>9344225.5700000003</v>
      </c>
      <c r="M1205" s="65">
        <v>186414.71</v>
      </c>
      <c r="N1205" s="65">
        <v>1394368.02</v>
      </c>
      <c r="O1205" s="65">
        <v>65213</v>
      </c>
      <c r="P1205" s="65">
        <v>1455042.57</v>
      </c>
      <c r="Q1205" s="80">
        <f t="shared" si="37"/>
        <v>30217850.400000002</v>
      </c>
      <c r="R1205" s="65">
        <v>28723671.399999999</v>
      </c>
      <c r="S1205" s="65">
        <v>1494179</v>
      </c>
      <c r="T1205" s="52">
        <f>SUM('Part C'!$R1205:$S1205)</f>
        <v>30217850.399999999</v>
      </c>
      <c r="U1205" s="65">
        <v>16758.268028004699</v>
      </c>
      <c r="V1205" s="65">
        <v>871.74970828471396</v>
      </c>
      <c r="W1205" s="65">
        <v>11556194.328061201</v>
      </c>
      <c r="X1205" s="65">
        <v>41774044.728061199</v>
      </c>
      <c r="Y1205" s="17">
        <v>24372.2548005024</v>
      </c>
    </row>
    <row r="1206" spans="1:25" s="11" customFormat="1" ht="15" x14ac:dyDescent="0.35">
      <c r="A1206" s="106" t="s">
        <v>3747</v>
      </c>
      <c r="B1206" s="106" t="s">
        <v>3748</v>
      </c>
      <c r="C1206" s="106" t="s">
        <v>3749</v>
      </c>
      <c r="D1206" s="65">
        <v>3661595</v>
      </c>
      <c r="E1206" s="65">
        <v>2222363</v>
      </c>
      <c r="F1206" s="79">
        <v>3476242.3864000002</v>
      </c>
      <c r="G1206" s="65">
        <v>0</v>
      </c>
      <c r="H1206" s="65">
        <v>389103</v>
      </c>
      <c r="I1206" s="80">
        <f t="shared" si="36"/>
        <v>9749303.3863999993</v>
      </c>
      <c r="J1206" s="65">
        <v>5274811</v>
      </c>
      <c r="K1206" s="65">
        <v>193791.6</v>
      </c>
      <c r="L1206" s="65">
        <v>2924000.17</v>
      </c>
      <c r="M1206" s="65">
        <v>330849.81</v>
      </c>
      <c r="N1206" s="65">
        <v>491938.99</v>
      </c>
      <c r="O1206" s="65">
        <v>16929</v>
      </c>
      <c r="P1206" s="65">
        <v>516982.96</v>
      </c>
      <c r="Q1206" s="80">
        <f t="shared" si="37"/>
        <v>9749303.5300000012</v>
      </c>
      <c r="R1206" s="65">
        <v>9328637.5299999993</v>
      </c>
      <c r="S1206" s="65">
        <v>420666</v>
      </c>
      <c r="T1206" s="52">
        <f>SUM('Part C'!$R1206:$S1206)</f>
        <v>9749303.5299999993</v>
      </c>
      <c r="U1206" s="65">
        <v>19764.062563559299</v>
      </c>
      <c r="V1206" s="65">
        <v>891.24152542372894</v>
      </c>
      <c r="W1206" s="65">
        <v>3182335.8943085601</v>
      </c>
      <c r="X1206" s="65">
        <v>12931639.4243086</v>
      </c>
      <c r="Y1206" s="17">
        <v>27397.5411531961</v>
      </c>
    </row>
    <row r="1207" spans="1:25" s="11" customFormat="1" ht="15" x14ac:dyDescent="0.35">
      <c r="A1207" s="106" t="s">
        <v>3750</v>
      </c>
      <c r="B1207" s="106" t="s">
        <v>3751</v>
      </c>
      <c r="C1207" s="106" t="s">
        <v>3752</v>
      </c>
      <c r="D1207" s="65">
        <v>7128724</v>
      </c>
      <c r="E1207" s="65">
        <v>2481735</v>
      </c>
      <c r="F1207" s="79">
        <v>5677859.1771999998</v>
      </c>
      <c r="G1207" s="65">
        <v>0</v>
      </c>
      <c r="H1207" s="65">
        <v>123050</v>
      </c>
      <c r="I1207" s="80">
        <f t="shared" si="36"/>
        <v>15411368.177200001</v>
      </c>
      <c r="J1207" s="65">
        <v>8807465</v>
      </c>
      <c r="K1207" s="65">
        <v>0</v>
      </c>
      <c r="L1207" s="65">
        <v>5147388.1500000004</v>
      </c>
      <c r="M1207" s="65">
        <v>0</v>
      </c>
      <c r="N1207" s="65">
        <v>899161.52</v>
      </c>
      <c r="O1207" s="65">
        <v>50951</v>
      </c>
      <c r="P1207" s="65">
        <v>506402.55</v>
      </c>
      <c r="Q1207" s="80">
        <f t="shared" si="37"/>
        <v>15411368.220000001</v>
      </c>
      <c r="R1207" s="65">
        <v>15210246.220000001</v>
      </c>
      <c r="S1207" s="65">
        <v>201122</v>
      </c>
      <c r="T1207" s="52">
        <f>SUM('Part C'!$R1207:$S1207)</f>
        <v>15411368.220000001</v>
      </c>
      <c r="U1207" s="65">
        <v>13000.210444444399</v>
      </c>
      <c r="V1207" s="65">
        <v>171.899145299145</v>
      </c>
      <c r="W1207" s="65">
        <v>7888417.3651292603</v>
      </c>
      <c r="X1207" s="65">
        <v>23299785.585129298</v>
      </c>
      <c r="Y1207" s="17">
        <v>19914.3466539566</v>
      </c>
    </row>
    <row r="1208" spans="1:25" s="11" customFormat="1" ht="15" x14ac:dyDescent="0.35">
      <c r="A1208" s="106" t="s">
        <v>3753</v>
      </c>
      <c r="B1208" s="106" t="s">
        <v>3754</v>
      </c>
      <c r="C1208" s="106" t="s">
        <v>3755</v>
      </c>
      <c r="D1208" s="65">
        <v>5610216</v>
      </c>
      <c r="E1208" s="65">
        <v>2897095</v>
      </c>
      <c r="F1208" s="79">
        <v>5026119.3388</v>
      </c>
      <c r="G1208" s="65">
        <v>0</v>
      </c>
      <c r="H1208" s="65">
        <v>254225</v>
      </c>
      <c r="I1208" s="80">
        <f t="shared" si="36"/>
        <v>13787655.3388</v>
      </c>
      <c r="J1208" s="65">
        <v>7936313</v>
      </c>
      <c r="K1208" s="65">
        <v>509970.77</v>
      </c>
      <c r="L1208" s="65">
        <v>4052265.52</v>
      </c>
      <c r="M1208" s="65">
        <v>0</v>
      </c>
      <c r="N1208" s="65">
        <v>908077.95</v>
      </c>
      <c r="O1208" s="65">
        <v>45584</v>
      </c>
      <c r="P1208" s="65">
        <v>335444.03999999998</v>
      </c>
      <c r="Q1208" s="80">
        <f t="shared" si="37"/>
        <v>13787655.279999997</v>
      </c>
      <c r="R1208" s="65">
        <v>13097693.279999999</v>
      </c>
      <c r="S1208" s="65">
        <v>689962</v>
      </c>
      <c r="T1208" s="52">
        <f>SUM('Part C'!$R1208:$S1208)</f>
        <v>13787655.279999999</v>
      </c>
      <c r="U1208" s="65">
        <v>14083.541161290301</v>
      </c>
      <c r="V1208" s="65">
        <v>741.89462365591396</v>
      </c>
      <c r="W1208" s="65">
        <v>6270280.4697181303</v>
      </c>
      <c r="X1208" s="65">
        <v>20057935.7497181</v>
      </c>
      <c r="Y1208" s="17">
        <v>21567.672849159298</v>
      </c>
    </row>
    <row r="1209" spans="1:25" s="11" customFormat="1" ht="15" x14ac:dyDescent="0.35">
      <c r="A1209" s="106" t="s">
        <v>3756</v>
      </c>
      <c r="B1209" s="106" t="s">
        <v>3757</v>
      </c>
      <c r="C1209" s="106" t="s">
        <v>3758</v>
      </c>
      <c r="D1209" s="65">
        <v>16158954</v>
      </c>
      <c r="E1209" s="65">
        <v>6292358</v>
      </c>
      <c r="F1209" s="79">
        <v>13264235.1296</v>
      </c>
      <c r="G1209" s="65">
        <v>0</v>
      </c>
      <c r="H1209" s="65">
        <v>1766339</v>
      </c>
      <c r="I1209" s="80">
        <f t="shared" si="36"/>
        <v>37481886.129600003</v>
      </c>
      <c r="J1209" s="65">
        <v>21774738</v>
      </c>
      <c r="K1209" s="65">
        <v>0</v>
      </c>
      <c r="L1209" s="65">
        <v>11964082.279999999</v>
      </c>
      <c r="M1209" s="65">
        <v>0</v>
      </c>
      <c r="N1209" s="65">
        <v>1813082.48</v>
      </c>
      <c r="O1209" s="65">
        <v>54968</v>
      </c>
      <c r="P1209" s="65">
        <v>1875015.51</v>
      </c>
      <c r="Q1209" s="80">
        <f t="shared" si="37"/>
        <v>37481886.269999996</v>
      </c>
      <c r="R1209" s="65">
        <v>35703871.270000003</v>
      </c>
      <c r="S1209" s="65">
        <v>1778015</v>
      </c>
      <c r="T1209" s="52">
        <f>SUM('Part C'!$R1209:$S1209)</f>
        <v>37481886.270000003</v>
      </c>
      <c r="U1209" s="65">
        <v>15833.202337028801</v>
      </c>
      <c r="V1209" s="65">
        <v>788.47671840354803</v>
      </c>
      <c r="W1209" s="65">
        <v>15203744.579800401</v>
      </c>
      <c r="X1209" s="65">
        <v>52685630.8498004</v>
      </c>
      <c r="Y1209" s="17">
        <v>23363.916119645401</v>
      </c>
    </row>
    <row r="1210" spans="1:25" s="11" customFormat="1" ht="15" x14ac:dyDescent="0.35">
      <c r="A1210" s="106" t="s">
        <v>3759</v>
      </c>
      <c r="B1210" s="106" t="s">
        <v>3760</v>
      </c>
      <c r="C1210" s="106" t="s">
        <v>3761</v>
      </c>
      <c r="D1210" s="65">
        <v>4047076</v>
      </c>
      <c r="E1210" s="65">
        <v>2534059</v>
      </c>
      <c r="F1210" s="79">
        <v>3888134.5580000002</v>
      </c>
      <c r="G1210" s="65">
        <v>0</v>
      </c>
      <c r="H1210" s="65">
        <v>168709</v>
      </c>
      <c r="I1210" s="80">
        <f t="shared" si="36"/>
        <v>10637978.558</v>
      </c>
      <c r="J1210" s="65">
        <v>4366154</v>
      </c>
      <c r="K1210" s="65">
        <v>1181087.77</v>
      </c>
      <c r="L1210" s="65">
        <v>3053679</v>
      </c>
      <c r="M1210" s="65">
        <v>767785.63</v>
      </c>
      <c r="N1210" s="65">
        <v>724326.24</v>
      </c>
      <c r="O1210" s="65">
        <v>16519</v>
      </c>
      <c r="P1210" s="65">
        <v>528427.17000000004</v>
      </c>
      <c r="Q1210" s="80">
        <f t="shared" si="37"/>
        <v>10637978.810000001</v>
      </c>
      <c r="R1210" s="65">
        <v>10138121.810000001</v>
      </c>
      <c r="S1210" s="65">
        <v>499857</v>
      </c>
      <c r="T1210" s="52">
        <f>SUM('Part C'!$R1210:$S1210)</f>
        <v>10637978.810000001</v>
      </c>
      <c r="U1210" s="65">
        <v>19458.967005758201</v>
      </c>
      <c r="V1210" s="65">
        <v>959.41842610364699</v>
      </c>
      <c r="W1210" s="65">
        <v>3512705.5104550002</v>
      </c>
      <c r="X1210" s="65">
        <v>14150684.320455</v>
      </c>
      <c r="Y1210" s="17">
        <v>27160.6224960748</v>
      </c>
    </row>
    <row r="1211" spans="1:25" s="11" customFormat="1" ht="15" x14ac:dyDescent="0.35">
      <c r="A1211" s="106" t="s">
        <v>3762</v>
      </c>
      <c r="B1211" s="106" t="s">
        <v>3763</v>
      </c>
      <c r="C1211" s="106" t="s">
        <v>3764</v>
      </c>
      <c r="D1211" s="65">
        <v>5080751</v>
      </c>
      <c r="E1211" s="65">
        <v>2915218</v>
      </c>
      <c r="F1211" s="79">
        <v>4724018.4852</v>
      </c>
      <c r="G1211" s="65">
        <v>0</v>
      </c>
      <c r="H1211" s="65">
        <v>154981</v>
      </c>
      <c r="I1211" s="80">
        <f t="shared" si="36"/>
        <v>12874968.485199999</v>
      </c>
      <c r="J1211" s="65">
        <v>6569189</v>
      </c>
      <c r="K1211" s="65">
        <v>1094719.83</v>
      </c>
      <c r="L1211" s="65">
        <v>3667961.65</v>
      </c>
      <c r="M1211" s="65">
        <v>220269.75</v>
      </c>
      <c r="N1211" s="65">
        <v>675016.21</v>
      </c>
      <c r="O1211" s="65">
        <v>18380</v>
      </c>
      <c r="P1211" s="65">
        <v>629431.84</v>
      </c>
      <c r="Q1211" s="80">
        <f t="shared" si="37"/>
        <v>12874968.280000001</v>
      </c>
      <c r="R1211" s="65">
        <v>12293616.279999999</v>
      </c>
      <c r="S1211" s="65">
        <v>581352</v>
      </c>
      <c r="T1211" s="52">
        <f>SUM('Part C'!$R1211:$S1211)</f>
        <v>12874968.279999999</v>
      </c>
      <c r="U1211" s="65">
        <v>18185.8228994083</v>
      </c>
      <c r="V1211" s="65">
        <v>859.988165680473</v>
      </c>
      <c r="W1211" s="65">
        <v>4557752.2554080198</v>
      </c>
      <c r="X1211" s="65">
        <v>17432720.535408001</v>
      </c>
      <c r="Y1211" s="17">
        <v>25788.048129301798</v>
      </c>
    </row>
    <row r="1212" spans="1:25" s="11" customFormat="1" ht="15" x14ac:dyDescent="0.35">
      <c r="A1212" s="106" t="s">
        <v>3765</v>
      </c>
      <c r="B1212" s="106" t="s">
        <v>3766</v>
      </c>
      <c r="C1212" s="106" t="s">
        <v>3767</v>
      </c>
      <c r="D1212" s="65">
        <v>12753648</v>
      </c>
      <c r="E1212" s="65">
        <v>4548909</v>
      </c>
      <c r="F1212" s="79">
        <v>10222350.6756</v>
      </c>
      <c r="G1212" s="65">
        <v>0</v>
      </c>
      <c r="H1212" s="65">
        <v>1000067</v>
      </c>
      <c r="I1212" s="80">
        <f t="shared" si="36"/>
        <v>28524974.6756</v>
      </c>
      <c r="J1212" s="65">
        <v>18001498</v>
      </c>
      <c r="K1212" s="65">
        <v>0</v>
      </c>
      <c r="L1212" s="65">
        <v>7729822.8700000001</v>
      </c>
      <c r="M1212" s="65">
        <v>0</v>
      </c>
      <c r="N1212" s="65">
        <v>1364698.01</v>
      </c>
      <c r="O1212" s="65">
        <v>91274</v>
      </c>
      <c r="P1212" s="65">
        <v>1337681.45</v>
      </c>
      <c r="Q1212" s="80">
        <f t="shared" si="37"/>
        <v>28524974.330000002</v>
      </c>
      <c r="R1212" s="65">
        <v>27167967.329999998</v>
      </c>
      <c r="S1212" s="65">
        <v>1357007</v>
      </c>
      <c r="T1212" s="52">
        <f>SUM('Part C'!$R1212:$S1212)</f>
        <v>28524974.329999998</v>
      </c>
      <c r="U1212" s="65">
        <v>13226.858485881199</v>
      </c>
      <c r="V1212" s="65">
        <v>660.66553067185998</v>
      </c>
      <c r="W1212" s="65">
        <v>13848554.9298936</v>
      </c>
      <c r="X1212" s="65">
        <v>42373529.259893604</v>
      </c>
      <c r="Y1212" s="17">
        <v>20629.7610807661</v>
      </c>
    </row>
    <row r="1213" spans="1:25" s="11" customFormat="1" ht="15" x14ac:dyDescent="0.35">
      <c r="A1213" s="106" t="s">
        <v>3768</v>
      </c>
      <c r="B1213" s="106" t="s">
        <v>3769</v>
      </c>
      <c r="C1213" s="106" t="s">
        <v>3770</v>
      </c>
      <c r="D1213" s="65">
        <v>6241221</v>
      </c>
      <c r="E1213" s="65">
        <v>3104180</v>
      </c>
      <c r="F1213" s="79">
        <v>5521262.9107999997</v>
      </c>
      <c r="G1213" s="65">
        <v>0</v>
      </c>
      <c r="H1213" s="65">
        <v>178733</v>
      </c>
      <c r="I1213" s="80">
        <f t="shared" si="36"/>
        <v>15045396.910799999</v>
      </c>
      <c r="J1213" s="65">
        <v>8859496</v>
      </c>
      <c r="K1213" s="65">
        <v>0</v>
      </c>
      <c r="L1213" s="65">
        <v>4326373.09</v>
      </c>
      <c r="M1213" s="65">
        <v>0</v>
      </c>
      <c r="N1213" s="65">
        <v>941427.49</v>
      </c>
      <c r="O1213" s="65">
        <v>43601</v>
      </c>
      <c r="P1213" s="65">
        <v>874499.35</v>
      </c>
      <c r="Q1213" s="80">
        <f t="shared" si="37"/>
        <v>15045396.93</v>
      </c>
      <c r="R1213" s="65">
        <v>14237692.93</v>
      </c>
      <c r="S1213" s="65">
        <v>807704</v>
      </c>
      <c r="T1213" s="52">
        <f>SUM('Part C'!$R1213:$S1213)</f>
        <v>15045396.93</v>
      </c>
      <c r="U1213" s="65">
        <v>17642.742168525401</v>
      </c>
      <c r="V1213" s="65">
        <v>1000.87236679058</v>
      </c>
      <c r="W1213" s="65">
        <v>5440985.3108199304</v>
      </c>
      <c r="X1213" s="65">
        <v>20486382.240819901</v>
      </c>
      <c r="Y1213" s="17">
        <v>25385.851599529</v>
      </c>
    </row>
    <row r="1214" spans="1:25" s="11" customFormat="1" ht="15" x14ac:dyDescent="0.35">
      <c r="A1214" s="106" t="s">
        <v>3771</v>
      </c>
      <c r="B1214" s="106" t="s">
        <v>3772</v>
      </c>
      <c r="C1214" s="106" t="s">
        <v>3773</v>
      </c>
      <c r="D1214" s="65">
        <v>4869344</v>
      </c>
      <c r="E1214" s="65">
        <v>3041404</v>
      </c>
      <c r="F1214" s="79">
        <v>4673669.9183999998</v>
      </c>
      <c r="G1214" s="65">
        <v>0</v>
      </c>
      <c r="H1214" s="65">
        <v>98721</v>
      </c>
      <c r="I1214" s="80">
        <f t="shared" si="36"/>
        <v>12683138.918400001</v>
      </c>
      <c r="J1214" s="65">
        <v>5104895</v>
      </c>
      <c r="K1214" s="65">
        <v>690210.23</v>
      </c>
      <c r="L1214" s="65">
        <v>5480784.8300000001</v>
      </c>
      <c r="M1214" s="65">
        <v>152493.42000000001</v>
      </c>
      <c r="N1214" s="65">
        <v>704461.92</v>
      </c>
      <c r="O1214" s="65">
        <v>45475</v>
      </c>
      <c r="P1214" s="65">
        <v>504818.11</v>
      </c>
      <c r="Q1214" s="80">
        <f t="shared" si="37"/>
        <v>12683138.51</v>
      </c>
      <c r="R1214" s="65">
        <v>12095015.51</v>
      </c>
      <c r="S1214" s="65">
        <v>588123</v>
      </c>
      <c r="T1214" s="52">
        <f>SUM('Part C'!$R1214:$S1214)</f>
        <v>12683138.51</v>
      </c>
      <c r="U1214" s="65">
        <v>20361.978973064</v>
      </c>
      <c r="V1214" s="65">
        <v>990.10606060606096</v>
      </c>
      <c r="W1214" s="65">
        <v>4004888.8161425502</v>
      </c>
      <c r="X1214" s="65">
        <v>16688027.326142499</v>
      </c>
      <c r="Y1214" s="17">
        <v>28094.322097883101</v>
      </c>
    </row>
    <row r="1215" spans="1:25" s="11" customFormat="1" ht="15" x14ac:dyDescent="0.35">
      <c r="A1215" s="106" t="s">
        <v>3774</v>
      </c>
      <c r="B1215" s="106" t="s">
        <v>3775</v>
      </c>
      <c r="C1215" s="106" t="s">
        <v>3776</v>
      </c>
      <c r="D1215" s="65">
        <v>4721884</v>
      </c>
      <c r="E1215" s="65">
        <v>2373996</v>
      </c>
      <c r="F1215" s="79">
        <v>4192245.9040000001</v>
      </c>
      <c r="G1215" s="65">
        <v>0</v>
      </c>
      <c r="H1215" s="65">
        <v>48164</v>
      </c>
      <c r="I1215" s="80">
        <f t="shared" si="36"/>
        <v>11336289.903999999</v>
      </c>
      <c r="J1215" s="65">
        <v>4834202</v>
      </c>
      <c r="K1215" s="65">
        <v>1128771.6399999999</v>
      </c>
      <c r="L1215" s="65">
        <v>3908080.18</v>
      </c>
      <c r="M1215" s="65">
        <v>195673.78</v>
      </c>
      <c r="N1215" s="65">
        <v>734063.52</v>
      </c>
      <c r="O1215" s="65">
        <v>18745</v>
      </c>
      <c r="P1215" s="65">
        <v>516753.88</v>
      </c>
      <c r="Q1215" s="80">
        <f t="shared" si="37"/>
        <v>11336290</v>
      </c>
      <c r="R1215" s="65">
        <v>11212807</v>
      </c>
      <c r="S1215" s="65">
        <v>123483</v>
      </c>
      <c r="T1215" s="52">
        <f>SUM('Part C'!$R1215:$S1215)</f>
        <v>11336290</v>
      </c>
      <c r="U1215" s="65">
        <v>18232.206504065001</v>
      </c>
      <c r="V1215" s="65">
        <v>200.78536585365899</v>
      </c>
      <c r="W1215" s="65">
        <v>4146475.79449102</v>
      </c>
      <c r="X1215" s="65">
        <v>15482765.794491</v>
      </c>
      <c r="Y1215" s="17">
        <v>25175.228934131701</v>
      </c>
    </row>
    <row r="1216" spans="1:25" s="11" customFormat="1" ht="15" x14ac:dyDescent="0.35">
      <c r="A1216" s="106" t="s">
        <v>3777</v>
      </c>
      <c r="B1216" s="106" t="s">
        <v>3778</v>
      </c>
      <c r="C1216" s="106" t="s">
        <v>3779</v>
      </c>
      <c r="D1216" s="65">
        <v>5427637</v>
      </c>
      <c r="E1216" s="65">
        <v>3474884</v>
      </c>
      <c r="F1216" s="79">
        <v>5259609.4068</v>
      </c>
      <c r="G1216" s="65">
        <v>0</v>
      </c>
      <c r="H1216" s="65">
        <v>158691</v>
      </c>
      <c r="I1216" s="80">
        <f t="shared" si="36"/>
        <v>14320821.4068</v>
      </c>
      <c r="J1216" s="65">
        <v>6288301</v>
      </c>
      <c r="K1216" s="65">
        <v>779642.07</v>
      </c>
      <c r="L1216" s="65">
        <v>4830389.43</v>
      </c>
      <c r="M1216" s="65">
        <v>1211705.7</v>
      </c>
      <c r="N1216" s="65">
        <v>666864.94999999995</v>
      </c>
      <c r="O1216" s="65">
        <v>45632</v>
      </c>
      <c r="P1216" s="65">
        <v>498286.28</v>
      </c>
      <c r="Q1216" s="80">
        <f t="shared" si="37"/>
        <v>14320821.429999998</v>
      </c>
      <c r="R1216" s="65">
        <v>13619379.43</v>
      </c>
      <c r="S1216" s="65">
        <v>701442</v>
      </c>
      <c r="T1216" s="52">
        <f>SUM('Part C'!$R1216:$S1216)</f>
        <v>14320821.43</v>
      </c>
      <c r="U1216" s="65">
        <v>19209.279873060601</v>
      </c>
      <c r="V1216" s="65">
        <v>989.33991537376596</v>
      </c>
      <c r="W1216" s="65">
        <v>4780246.0785270501</v>
      </c>
      <c r="X1216" s="65">
        <v>19101067.508527</v>
      </c>
      <c r="Y1216" s="17">
        <v>26940.856852647499</v>
      </c>
    </row>
    <row r="1217" spans="1:25" s="11" customFormat="1" ht="15" x14ac:dyDescent="0.35">
      <c r="A1217" s="106" t="s">
        <v>3780</v>
      </c>
      <c r="B1217" s="106" t="s">
        <v>3781</v>
      </c>
      <c r="C1217" s="106" t="s">
        <v>3782</v>
      </c>
      <c r="D1217" s="65">
        <v>11211699</v>
      </c>
      <c r="E1217" s="65">
        <v>4521524</v>
      </c>
      <c r="F1217" s="79">
        <v>9295188.1483999994</v>
      </c>
      <c r="G1217" s="65">
        <v>0</v>
      </c>
      <c r="H1217" s="65">
        <v>155575</v>
      </c>
      <c r="I1217" s="80">
        <f t="shared" si="36"/>
        <v>25183986.148400001</v>
      </c>
      <c r="J1217" s="65">
        <v>14277151</v>
      </c>
      <c r="K1217" s="65">
        <v>0</v>
      </c>
      <c r="L1217" s="65">
        <v>8600394.5399999991</v>
      </c>
      <c r="M1217" s="65">
        <v>0</v>
      </c>
      <c r="N1217" s="65">
        <v>1304295.33</v>
      </c>
      <c r="O1217" s="65">
        <v>52864</v>
      </c>
      <c r="P1217" s="65">
        <v>949281.27</v>
      </c>
      <c r="Q1217" s="80">
        <f t="shared" si="37"/>
        <v>25183986.139999997</v>
      </c>
      <c r="R1217" s="65">
        <v>23742314.140000001</v>
      </c>
      <c r="S1217" s="65">
        <v>1441672</v>
      </c>
      <c r="T1217" s="52">
        <f>SUM('Part C'!$R1217:$S1217)</f>
        <v>25183986.140000001</v>
      </c>
      <c r="U1217" s="65">
        <v>15074.485168253999</v>
      </c>
      <c r="V1217" s="65">
        <v>915.34730158730201</v>
      </c>
      <c r="W1217" s="65">
        <v>10619023.3761355</v>
      </c>
      <c r="X1217" s="65">
        <v>35803009.516135499</v>
      </c>
      <c r="Y1217" s="17">
        <v>22732.069534054299</v>
      </c>
    </row>
    <row r="1218" spans="1:25" s="11" customFormat="1" ht="15" x14ac:dyDescent="0.35">
      <c r="A1218" s="106" t="s">
        <v>3783</v>
      </c>
      <c r="B1218" s="106" t="s">
        <v>3784</v>
      </c>
      <c r="C1218" s="106" t="s">
        <v>3785</v>
      </c>
      <c r="D1218" s="65">
        <v>6076324</v>
      </c>
      <c r="E1218" s="65">
        <v>3106425</v>
      </c>
      <c r="F1218" s="79">
        <v>5425168.1091999998</v>
      </c>
      <c r="G1218" s="65">
        <v>0</v>
      </c>
      <c r="H1218" s="65">
        <v>308492</v>
      </c>
      <c r="I1218" s="80">
        <f t="shared" si="36"/>
        <v>14916409.109200001</v>
      </c>
      <c r="J1218" s="65">
        <v>6177560</v>
      </c>
      <c r="K1218" s="65">
        <v>1508534.52</v>
      </c>
      <c r="L1218" s="65">
        <v>5911031.1799999997</v>
      </c>
      <c r="M1218" s="65">
        <v>307932.89</v>
      </c>
      <c r="N1218" s="65">
        <v>463855.01</v>
      </c>
      <c r="O1218" s="65">
        <v>21865</v>
      </c>
      <c r="P1218" s="65">
        <v>525630.55000000005</v>
      </c>
      <c r="Q1218" s="80">
        <f t="shared" si="37"/>
        <v>14916409.15</v>
      </c>
      <c r="R1218" s="65">
        <v>14461107.15</v>
      </c>
      <c r="S1218" s="65">
        <v>455302</v>
      </c>
      <c r="T1218" s="52">
        <f>SUM('Part C'!$R1218:$S1218)</f>
        <v>14916409.15</v>
      </c>
      <c r="U1218" s="65">
        <v>18282.057079646002</v>
      </c>
      <c r="V1218" s="65">
        <v>575.603034134008</v>
      </c>
      <c r="W1218" s="65">
        <v>5333109.5177925201</v>
      </c>
      <c r="X1218" s="65">
        <v>20249518.667792499</v>
      </c>
      <c r="Y1218" s="17">
        <v>25599.897177993102</v>
      </c>
    </row>
    <row r="1219" spans="1:25" s="11" customFormat="1" ht="15" x14ac:dyDescent="0.35">
      <c r="A1219" s="106" t="s">
        <v>3786</v>
      </c>
      <c r="B1219" s="106" t="s">
        <v>3787</v>
      </c>
      <c r="C1219" s="106" t="s">
        <v>3788</v>
      </c>
      <c r="D1219" s="65">
        <v>8314587</v>
      </c>
      <c r="E1219" s="65">
        <v>3046438</v>
      </c>
      <c r="F1219" s="79">
        <v>6712093.5700000003</v>
      </c>
      <c r="G1219" s="65">
        <v>0</v>
      </c>
      <c r="H1219" s="65">
        <v>232418</v>
      </c>
      <c r="I1219" s="80">
        <f t="shared" si="36"/>
        <v>18305536.57</v>
      </c>
      <c r="J1219" s="65">
        <v>11761124</v>
      </c>
      <c r="K1219" s="65">
        <v>0</v>
      </c>
      <c r="L1219" s="65">
        <v>4671909.16</v>
      </c>
      <c r="M1219" s="65">
        <v>0</v>
      </c>
      <c r="N1219" s="65">
        <v>948751.53</v>
      </c>
      <c r="O1219" s="65">
        <v>90192</v>
      </c>
      <c r="P1219" s="65">
        <v>833560.11</v>
      </c>
      <c r="Q1219" s="80">
        <f t="shared" si="37"/>
        <v>18305536.800000001</v>
      </c>
      <c r="R1219" s="65">
        <v>17267219.800000001</v>
      </c>
      <c r="S1219" s="65">
        <v>1038317</v>
      </c>
      <c r="T1219" s="52">
        <f>SUM('Part C'!$R1219:$S1219)</f>
        <v>18305536.800000001</v>
      </c>
      <c r="U1219" s="65">
        <v>14847.136543422201</v>
      </c>
      <c r="V1219" s="65">
        <v>892.79191745485798</v>
      </c>
      <c r="W1219" s="65">
        <v>7841221.7056797696</v>
      </c>
      <c r="X1219" s="65">
        <v>26146758.505679801</v>
      </c>
      <c r="Y1219" s="17">
        <v>22482.165525090099</v>
      </c>
    </row>
    <row r="1220" spans="1:25" s="11" customFormat="1" ht="15" x14ac:dyDescent="0.35">
      <c r="A1220" s="106" t="s">
        <v>3789</v>
      </c>
      <c r="B1220" s="106" t="s">
        <v>3790</v>
      </c>
      <c r="C1220" s="106" t="s">
        <v>3791</v>
      </c>
      <c r="D1220" s="65">
        <v>8566028</v>
      </c>
      <c r="E1220" s="65">
        <v>2743893</v>
      </c>
      <c r="F1220" s="79">
        <v>6681901.3267999999</v>
      </c>
      <c r="G1220" s="65">
        <v>0</v>
      </c>
      <c r="H1220" s="65">
        <v>343680</v>
      </c>
      <c r="I1220" s="80">
        <f t="shared" si="36"/>
        <v>18335502.3268</v>
      </c>
      <c r="J1220" s="65">
        <v>11457254</v>
      </c>
      <c r="K1220" s="65">
        <v>494951.06</v>
      </c>
      <c r="L1220" s="65">
        <v>4595670.07</v>
      </c>
      <c r="M1220" s="65">
        <v>0</v>
      </c>
      <c r="N1220" s="65">
        <v>1065379.44</v>
      </c>
      <c r="O1220" s="65">
        <v>55613</v>
      </c>
      <c r="P1220" s="65">
        <v>666634.28</v>
      </c>
      <c r="Q1220" s="80">
        <f t="shared" si="37"/>
        <v>18335501.850000001</v>
      </c>
      <c r="R1220" s="65">
        <v>17288595.850000001</v>
      </c>
      <c r="S1220" s="65">
        <v>1046906</v>
      </c>
      <c r="T1220" s="52">
        <f>SUM('Part C'!$R1220:$S1220)</f>
        <v>18335501.850000001</v>
      </c>
      <c r="U1220" s="65">
        <v>13602.357081038601</v>
      </c>
      <c r="V1220" s="65">
        <v>823.68686073957497</v>
      </c>
      <c r="W1220" s="65">
        <v>8569383.3086147793</v>
      </c>
      <c r="X1220" s="65">
        <v>26904885.158614799</v>
      </c>
      <c r="Y1220" s="17">
        <v>21168.281005991201</v>
      </c>
    </row>
    <row r="1221" spans="1:25" s="11" customFormat="1" ht="15" x14ac:dyDescent="0.35">
      <c r="A1221" s="106" t="s">
        <v>3792</v>
      </c>
      <c r="B1221" s="106" t="s">
        <v>3793</v>
      </c>
      <c r="C1221" s="106" t="s">
        <v>3794</v>
      </c>
      <c r="D1221" s="65">
        <v>5974180</v>
      </c>
      <c r="E1221" s="65">
        <v>3138923</v>
      </c>
      <c r="F1221" s="79">
        <v>5384021.2523999996</v>
      </c>
      <c r="G1221" s="65">
        <v>0</v>
      </c>
      <c r="H1221" s="65">
        <v>987575</v>
      </c>
      <c r="I1221" s="80">
        <f t="shared" si="36"/>
        <v>15484699.2524</v>
      </c>
      <c r="J1221" s="65">
        <v>9145122</v>
      </c>
      <c r="K1221" s="65">
        <v>0</v>
      </c>
      <c r="L1221" s="65">
        <v>5064458.1500000004</v>
      </c>
      <c r="M1221" s="65">
        <v>0</v>
      </c>
      <c r="N1221" s="65">
        <v>721319.63</v>
      </c>
      <c r="O1221" s="65">
        <v>247116</v>
      </c>
      <c r="P1221" s="65">
        <v>306683.96999999997</v>
      </c>
      <c r="Q1221" s="80">
        <f t="shared" si="37"/>
        <v>15484699.750000002</v>
      </c>
      <c r="R1221" s="65">
        <v>14726381.75</v>
      </c>
      <c r="S1221" s="65">
        <v>758318</v>
      </c>
      <c r="T1221" s="52">
        <f>SUM('Part C'!$R1221:$S1221)</f>
        <v>15484699.75</v>
      </c>
      <c r="U1221" s="65">
        <v>15436.4588574423</v>
      </c>
      <c r="V1221" s="65">
        <v>794.88259958071296</v>
      </c>
      <c r="W1221" s="65">
        <v>6432094.1592592401</v>
      </c>
      <c r="X1221" s="65">
        <v>21916793.9092592</v>
      </c>
      <c r="Y1221" s="17">
        <v>22973.578521236101</v>
      </c>
    </row>
    <row r="1222" spans="1:25" s="11" customFormat="1" ht="15" x14ac:dyDescent="0.35">
      <c r="A1222" s="106" t="s">
        <v>3795</v>
      </c>
      <c r="B1222" s="106" t="s">
        <v>3796</v>
      </c>
      <c r="C1222" s="106" t="s">
        <v>3797</v>
      </c>
      <c r="D1222" s="65">
        <v>5065669</v>
      </c>
      <c r="E1222" s="65">
        <v>2443562</v>
      </c>
      <c r="F1222" s="79">
        <v>4436453.6748000002</v>
      </c>
      <c r="G1222" s="65">
        <v>0</v>
      </c>
      <c r="H1222" s="65">
        <v>28893</v>
      </c>
      <c r="I1222" s="80">
        <f t="shared" si="36"/>
        <v>11974577.674800001</v>
      </c>
      <c r="J1222" s="65">
        <v>6226754</v>
      </c>
      <c r="K1222" s="65">
        <v>373654.96</v>
      </c>
      <c r="L1222" s="65">
        <v>4002417.8</v>
      </c>
      <c r="M1222" s="65">
        <v>145181.96</v>
      </c>
      <c r="N1222" s="65">
        <v>890396.21</v>
      </c>
      <c r="O1222" s="65">
        <v>19048</v>
      </c>
      <c r="P1222" s="65">
        <v>317124.39</v>
      </c>
      <c r="Q1222" s="80">
        <f t="shared" si="37"/>
        <v>11974577.32</v>
      </c>
      <c r="R1222" s="65">
        <v>11770713.32</v>
      </c>
      <c r="S1222" s="65">
        <v>203864</v>
      </c>
      <c r="T1222" s="52">
        <f>SUM('Part C'!$R1222:$S1222)</f>
        <v>11974577.32</v>
      </c>
      <c r="U1222" s="65">
        <v>13831.625522914201</v>
      </c>
      <c r="V1222" s="65">
        <v>239.55816686251501</v>
      </c>
      <c r="W1222" s="65">
        <v>5737643.7416452998</v>
      </c>
      <c r="X1222" s="65">
        <v>17712221.061645299</v>
      </c>
      <c r="Y1222" s="17">
        <v>20813.420753989802</v>
      </c>
    </row>
    <row r="1223" spans="1:25" s="11" customFormat="1" ht="15" x14ac:dyDescent="0.35">
      <c r="A1223" s="106" t="s">
        <v>3798</v>
      </c>
      <c r="B1223" s="106" t="s">
        <v>3799</v>
      </c>
      <c r="C1223" s="106" t="s">
        <v>3800</v>
      </c>
      <c r="D1223" s="65">
        <v>7273174</v>
      </c>
      <c r="E1223" s="65">
        <v>2471580</v>
      </c>
      <c r="F1223" s="79">
        <v>5757200.6632000003</v>
      </c>
      <c r="G1223" s="65">
        <v>0</v>
      </c>
      <c r="H1223" s="65">
        <v>101015</v>
      </c>
      <c r="I1223" s="80">
        <f t="shared" si="36"/>
        <v>15602969.6632</v>
      </c>
      <c r="J1223" s="65">
        <v>11724046</v>
      </c>
      <c r="K1223" s="65">
        <v>0</v>
      </c>
      <c r="L1223" s="65">
        <v>2473165.85</v>
      </c>
      <c r="M1223" s="65">
        <v>0</v>
      </c>
      <c r="N1223" s="65">
        <v>677796.93</v>
      </c>
      <c r="O1223" s="65">
        <v>20680</v>
      </c>
      <c r="P1223" s="65">
        <v>707280.82</v>
      </c>
      <c r="Q1223" s="80">
        <f t="shared" si="37"/>
        <v>15602969.6</v>
      </c>
      <c r="R1223" s="65">
        <v>14762322.6</v>
      </c>
      <c r="S1223" s="65">
        <v>840647</v>
      </c>
      <c r="T1223" s="52">
        <f>SUM('Part C'!$R1223:$S1223)</f>
        <v>15602969.6</v>
      </c>
      <c r="U1223" s="65">
        <v>11443.6609302326</v>
      </c>
      <c r="V1223" s="65">
        <v>651.66434108527096</v>
      </c>
      <c r="W1223" s="65">
        <v>8697485.8128348291</v>
      </c>
      <c r="X1223" s="65">
        <v>24300455.412834801</v>
      </c>
      <c r="Y1223" s="17">
        <v>18837.5623355309</v>
      </c>
    </row>
    <row r="1224" spans="1:25" s="11" customFormat="1" ht="15" x14ac:dyDescent="0.35">
      <c r="A1224" s="106" t="s">
        <v>3801</v>
      </c>
      <c r="B1224" s="106" t="s">
        <v>3802</v>
      </c>
      <c r="C1224" s="106" t="s">
        <v>3803</v>
      </c>
      <c r="D1224" s="65">
        <v>9291120</v>
      </c>
      <c r="E1224" s="65">
        <v>2947965</v>
      </c>
      <c r="F1224" s="79">
        <v>7230851.4179999996</v>
      </c>
      <c r="G1224" s="65">
        <v>0</v>
      </c>
      <c r="H1224" s="65">
        <v>404335</v>
      </c>
      <c r="I1224" s="80">
        <f t="shared" ref="I1224:I1287" si="38">SUM(D1224:H1224)</f>
        <v>19874271.417999998</v>
      </c>
      <c r="J1224" s="65">
        <v>12625388</v>
      </c>
      <c r="K1224" s="65">
        <v>0</v>
      </c>
      <c r="L1224" s="65">
        <v>5080668.41</v>
      </c>
      <c r="M1224" s="65">
        <v>0</v>
      </c>
      <c r="N1224" s="65">
        <v>1129781.3899999999</v>
      </c>
      <c r="O1224" s="65">
        <v>43278</v>
      </c>
      <c r="P1224" s="65">
        <v>995155.17</v>
      </c>
      <c r="Q1224" s="80">
        <f t="shared" ref="Q1224:Q1287" si="39">SUM(J1224:P1224)</f>
        <v>19874270.970000003</v>
      </c>
      <c r="R1224" s="65">
        <v>18926172.969999999</v>
      </c>
      <c r="S1224" s="65">
        <v>948098</v>
      </c>
      <c r="T1224" s="52">
        <f>SUM('Part C'!$R1224:$S1224)</f>
        <v>19874270.969999999</v>
      </c>
      <c r="U1224" s="65">
        <v>13694.7706005789</v>
      </c>
      <c r="V1224" s="65">
        <v>686.03328509406697</v>
      </c>
      <c r="W1224" s="65">
        <v>9317771.6227424294</v>
      </c>
      <c r="X1224" s="65">
        <v>29192042.592742398</v>
      </c>
      <c r="Y1224" s="17">
        <v>21123.040949885999</v>
      </c>
    </row>
    <row r="1225" spans="1:25" s="11" customFormat="1" ht="15" x14ac:dyDescent="0.35">
      <c r="A1225" s="106" t="s">
        <v>3804</v>
      </c>
      <c r="B1225" s="106" t="s">
        <v>3805</v>
      </c>
      <c r="C1225" s="106" t="s">
        <v>3806</v>
      </c>
      <c r="D1225" s="65">
        <v>5433073</v>
      </c>
      <c r="E1225" s="65">
        <v>2180143</v>
      </c>
      <c r="F1225" s="79">
        <v>4497888.0127999997</v>
      </c>
      <c r="G1225" s="65">
        <v>0</v>
      </c>
      <c r="H1225" s="65">
        <v>207365</v>
      </c>
      <c r="I1225" s="80">
        <f t="shared" si="38"/>
        <v>12318469.012800001</v>
      </c>
      <c r="J1225" s="65">
        <v>8070752</v>
      </c>
      <c r="K1225" s="65">
        <v>0</v>
      </c>
      <c r="L1225" s="65">
        <v>3332689.41</v>
      </c>
      <c r="M1225" s="65">
        <v>0</v>
      </c>
      <c r="N1225" s="65">
        <v>717414.21</v>
      </c>
      <c r="O1225" s="65">
        <v>34156</v>
      </c>
      <c r="P1225" s="65">
        <v>163457.88</v>
      </c>
      <c r="Q1225" s="80">
        <f t="shared" si="39"/>
        <v>12318469.500000002</v>
      </c>
      <c r="R1225" s="65">
        <v>12083226.5</v>
      </c>
      <c r="S1225" s="65">
        <v>235243</v>
      </c>
      <c r="T1225" s="52">
        <f>SUM('Part C'!$R1225:$S1225)</f>
        <v>12318469.5</v>
      </c>
      <c r="U1225" s="65">
        <v>12800.0280720339</v>
      </c>
      <c r="V1225" s="65">
        <v>249.19809322033899</v>
      </c>
      <c r="W1225" s="65">
        <v>6364671.7886171099</v>
      </c>
      <c r="X1225" s="65">
        <v>18683141.288617101</v>
      </c>
      <c r="Y1225" s="17">
        <v>19791.463229467299</v>
      </c>
    </row>
    <row r="1226" spans="1:25" s="11" customFormat="1" ht="15" x14ac:dyDescent="0.35">
      <c r="A1226" s="106" t="s">
        <v>3807</v>
      </c>
      <c r="B1226" s="106" t="s">
        <v>3808</v>
      </c>
      <c r="C1226" s="106" t="s">
        <v>3809</v>
      </c>
      <c r="D1226" s="65">
        <v>10606530</v>
      </c>
      <c r="E1226" s="65">
        <v>4322556</v>
      </c>
      <c r="F1226" s="79">
        <v>8820104.0088</v>
      </c>
      <c r="G1226" s="65">
        <v>0</v>
      </c>
      <c r="H1226" s="65">
        <v>66951</v>
      </c>
      <c r="I1226" s="80">
        <f t="shared" si="38"/>
        <v>23816141.0088</v>
      </c>
      <c r="J1226" s="65">
        <v>12658301</v>
      </c>
      <c r="K1226" s="65">
        <v>0</v>
      </c>
      <c r="L1226" s="65">
        <v>9141780.3599999994</v>
      </c>
      <c r="M1226" s="65">
        <v>0</v>
      </c>
      <c r="N1226" s="65">
        <v>1316511.08</v>
      </c>
      <c r="O1226" s="65">
        <v>21448</v>
      </c>
      <c r="P1226" s="65">
        <v>678100.77</v>
      </c>
      <c r="Q1226" s="80">
        <f t="shared" si="39"/>
        <v>23816141.209999997</v>
      </c>
      <c r="R1226" s="65">
        <v>22483428.210000001</v>
      </c>
      <c r="S1226" s="65">
        <v>1332713</v>
      </c>
      <c r="T1226" s="52">
        <f>SUM('Part C'!$R1226:$S1226)</f>
        <v>23816141.210000001</v>
      </c>
      <c r="U1226" s="65">
        <v>18001.143482786199</v>
      </c>
      <c r="V1226" s="65">
        <v>1067.0240192153699</v>
      </c>
      <c r="W1226" s="65">
        <v>8421054.0932020899</v>
      </c>
      <c r="X1226" s="65">
        <v>32237195.3032021</v>
      </c>
      <c r="Y1226" s="17">
        <v>25810.404566214602</v>
      </c>
    </row>
    <row r="1227" spans="1:25" s="11" customFormat="1" ht="15" x14ac:dyDescent="0.35">
      <c r="A1227" s="106" t="s">
        <v>3810</v>
      </c>
      <c r="B1227" s="106" t="s">
        <v>3811</v>
      </c>
      <c r="C1227" s="106" t="s">
        <v>3812</v>
      </c>
      <c r="D1227" s="65">
        <v>7286959</v>
      </c>
      <c r="E1227" s="65">
        <v>2819019</v>
      </c>
      <c r="F1227" s="79">
        <v>5970611.8024000004</v>
      </c>
      <c r="G1227" s="65">
        <v>0</v>
      </c>
      <c r="H1227" s="65">
        <v>177914</v>
      </c>
      <c r="I1227" s="80">
        <f t="shared" si="38"/>
        <v>16254503.8024</v>
      </c>
      <c r="J1227" s="65">
        <v>8861130</v>
      </c>
      <c r="K1227" s="65">
        <v>664139.68000000005</v>
      </c>
      <c r="L1227" s="65">
        <v>5213602.0199999996</v>
      </c>
      <c r="M1227" s="65">
        <v>99778.75</v>
      </c>
      <c r="N1227" s="65">
        <v>696476.1</v>
      </c>
      <c r="O1227" s="65">
        <v>47574</v>
      </c>
      <c r="P1227" s="65">
        <v>671802.79</v>
      </c>
      <c r="Q1227" s="80">
        <f t="shared" si="39"/>
        <v>16254503.34</v>
      </c>
      <c r="R1227" s="65">
        <v>16044870.34</v>
      </c>
      <c r="S1227" s="65">
        <v>209633</v>
      </c>
      <c r="T1227" s="52">
        <f>SUM('Part C'!$R1227:$S1227)</f>
        <v>16254503.34</v>
      </c>
      <c r="U1227" s="65">
        <v>16012.8446506986</v>
      </c>
      <c r="V1227" s="65">
        <v>209.214570858283</v>
      </c>
      <c r="W1227" s="65">
        <v>6755721.5383414701</v>
      </c>
      <c r="X1227" s="65">
        <v>23010224.8783415</v>
      </c>
      <c r="Y1227" s="17">
        <v>22964.296285769899</v>
      </c>
    </row>
    <row r="1228" spans="1:25" s="11" customFormat="1" ht="15" x14ac:dyDescent="0.35">
      <c r="A1228" s="106" t="s">
        <v>3813</v>
      </c>
      <c r="B1228" s="106" t="s">
        <v>3814</v>
      </c>
      <c r="C1228" s="106" t="s">
        <v>3815</v>
      </c>
      <c r="D1228" s="65">
        <v>4607113</v>
      </c>
      <c r="E1228" s="65">
        <v>2624581</v>
      </c>
      <c r="F1228" s="79">
        <v>4272484.8152000001</v>
      </c>
      <c r="G1228" s="65">
        <v>0</v>
      </c>
      <c r="H1228" s="65">
        <v>169725</v>
      </c>
      <c r="I1228" s="80">
        <f t="shared" si="38"/>
        <v>11673903.815200001</v>
      </c>
      <c r="J1228" s="65">
        <v>6589369</v>
      </c>
      <c r="K1228" s="65">
        <v>406107.48</v>
      </c>
      <c r="L1228" s="65">
        <v>3095634.76</v>
      </c>
      <c r="M1228" s="65">
        <v>389442.21</v>
      </c>
      <c r="N1228" s="65">
        <v>657211.98</v>
      </c>
      <c r="O1228" s="65">
        <v>30274</v>
      </c>
      <c r="P1228" s="65">
        <v>505864.86</v>
      </c>
      <c r="Q1228" s="80">
        <f t="shared" si="39"/>
        <v>11673904.290000001</v>
      </c>
      <c r="R1228" s="65">
        <v>11072398.289999999</v>
      </c>
      <c r="S1228" s="65">
        <v>601506</v>
      </c>
      <c r="T1228" s="52">
        <f>SUM('Part C'!$R1228:$S1228)</f>
        <v>11673904.289999999</v>
      </c>
      <c r="U1228" s="65">
        <v>16330.9709292035</v>
      </c>
      <c r="V1228" s="65">
        <v>887.17699115044297</v>
      </c>
      <c r="W1228" s="65">
        <v>4571236.7295364402</v>
      </c>
      <c r="X1228" s="65">
        <v>16245141.0195364</v>
      </c>
      <c r="Y1228" s="17">
        <v>23960.384984567001</v>
      </c>
    </row>
    <row r="1229" spans="1:25" s="11" customFormat="1" ht="15" x14ac:dyDescent="0.35">
      <c r="A1229" s="106" t="s">
        <v>3816</v>
      </c>
      <c r="B1229" s="106" t="s">
        <v>3817</v>
      </c>
      <c r="C1229" s="106" t="s">
        <v>3818</v>
      </c>
      <c r="D1229" s="65">
        <v>4564218</v>
      </c>
      <c r="E1229" s="65">
        <v>2249894</v>
      </c>
      <c r="F1229" s="79">
        <v>4025777.3695999999</v>
      </c>
      <c r="G1229" s="65">
        <v>0</v>
      </c>
      <c r="H1229" s="65">
        <v>667286</v>
      </c>
      <c r="I1229" s="80">
        <f t="shared" si="38"/>
        <v>11507175.3696</v>
      </c>
      <c r="J1229" s="65">
        <v>6934273</v>
      </c>
      <c r="K1229" s="65">
        <v>400328.54</v>
      </c>
      <c r="L1229" s="65">
        <v>3492789.11</v>
      </c>
      <c r="M1229" s="65">
        <v>44223.82</v>
      </c>
      <c r="N1229" s="65">
        <v>456993.89</v>
      </c>
      <c r="O1229" s="65">
        <v>32799</v>
      </c>
      <c r="P1229" s="65">
        <v>145768.19</v>
      </c>
      <c r="Q1229" s="80">
        <f t="shared" si="39"/>
        <v>11507175.550000001</v>
      </c>
      <c r="R1229" s="65">
        <v>11005931.550000001</v>
      </c>
      <c r="S1229" s="65">
        <v>501244</v>
      </c>
      <c r="T1229" s="52">
        <f>SUM('Part C'!$R1229:$S1229)</f>
        <v>11507175.550000001</v>
      </c>
      <c r="U1229" s="65">
        <v>14694.167623498</v>
      </c>
      <c r="V1229" s="65">
        <v>669.21762349799701</v>
      </c>
      <c r="W1229" s="65">
        <v>5049935.5610955702</v>
      </c>
      <c r="X1229" s="65">
        <v>16557111.1110956</v>
      </c>
      <c r="Y1229" s="17">
        <v>22105.622311209001</v>
      </c>
    </row>
    <row r="1230" spans="1:25" s="11" customFormat="1" ht="15" x14ac:dyDescent="0.35">
      <c r="A1230" s="106" t="s">
        <v>3819</v>
      </c>
      <c r="B1230" s="106" t="s">
        <v>3820</v>
      </c>
      <c r="C1230" s="106" t="s">
        <v>3821</v>
      </c>
      <c r="D1230" s="65">
        <v>8171185</v>
      </c>
      <c r="E1230" s="65">
        <v>4424714</v>
      </c>
      <c r="F1230" s="79">
        <v>7441657.1292000003</v>
      </c>
      <c r="G1230" s="65">
        <v>0</v>
      </c>
      <c r="H1230" s="65">
        <v>126034</v>
      </c>
      <c r="I1230" s="80">
        <f t="shared" si="38"/>
        <v>20163590.1292</v>
      </c>
      <c r="J1230" s="65">
        <v>10984519</v>
      </c>
      <c r="K1230" s="65">
        <v>393751.98</v>
      </c>
      <c r="L1230" s="65">
        <v>6667745.9299999997</v>
      </c>
      <c r="M1230" s="65">
        <v>134446.25</v>
      </c>
      <c r="N1230" s="65">
        <v>919821.24</v>
      </c>
      <c r="O1230" s="65">
        <v>12049</v>
      </c>
      <c r="P1230" s="65">
        <v>1051256.3200000001</v>
      </c>
      <c r="Q1230" s="80">
        <f t="shared" si="39"/>
        <v>20163589.719999999</v>
      </c>
      <c r="R1230" s="65">
        <v>19210476.719999999</v>
      </c>
      <c r="S1230" s="65">
        <v>953113</v>
      </c>
      <c r="T1230" s="52">
        <f>SUM('Part C'!$R1230:$S1230)</f>
        <v>20163589.719999999</v>
      </c>
      <c r="U1230" s="65">
        <v>14198.4306873614</v>
      </c>
      <c r="V1230" s="65">
        <v>704.44419807834402</v>
      </c>
      <c r="W1230" s="65">
        <v>9122246.7478802502</v>
      </c>
      <c r="X1230" s="65">
        <v>29285836.467880201</v>
      </c>
      <c r="Y1230" s="17">
        <v>21645.111949652801</v>
      </c>
    </row>
    <row r="1231" spans="1:25" s="11" customFormat="1" ht="15" x14ac:dyDescent="0.35">
      <c r="A1231" s="106" t="s">
        <v>3822</v>
      </c>
      <c r="B1231" s="106" t="s">
        <v>3823</v>
      </c>
      <c r="C1231" s="106" t="s">
        <v>3824</v>
      </c>
      <c r="D1231" s="65">
        <v>3506041</v>
      </c>
      <c r="E1231" s="65">
        <v>2185915</v>
      </c>
      <c r="F1231" s="79">
        <v>3362807.6047999999</v>
      </c>
      <c r="G1231" s="65">
        <v>0</v>
      </c>
      <c r="H1231" s="65">
        <v>141097</v>
      </c>
      <c r="I1231" s="80">
        <f t="shared" si="38"/>
        <v>9195860.6048000008</v>
      </c>
      <c r="J1231" s="65">
        <v>4218318</v>
      </c>
      <c r="K1231" s="65">
        <v>783402.36</v>
      </c>
      <c r="L1231" s="65">
        <v>2996935.16</v>
      </c>
      <c r="M1231" s="65">
        <v>0</v>
      </c>
      <c r="N1231" s="65">
        <v>672272.08</v>
      </c>
      <c r="O1231" s="65">
        <v>24226</v>
      </c>
      <c r="P1231" s="65">
        <v>500707.48</v>
      </c>
      <c r="Q1231" s="80">
        <f t="shared" si="39"/>
        <v>9195861.0800000001</v>
      </c>
      <c r="R1231" s="65">
        <v>8812778.0800000001</v>
      </c>
      <c r="S1231" s="65">
        <v>383083</v>
      </c>
      <c r="T1231" s="52">
        <f>SUM('Part C'!$R1231:$S1231)</f>
        <v>9195861.0800000001</v>
      </c>
      <c r="U1231" s="65">
        <v>18436.774225941401</v>
      </c>
      <c r="V1231" s="65">
        <v>801.42887029288704</v>
      </c>
      <c r="W1231" s="65">
        <v>3222789.3166938298</v>
      </c>
      <c r="X1231" s="65">
        <v>12418650.3966938</v>
      </c>
      <c r="Y1231" s="17">
        <v>25980.440160447401</v>
      </c>
    </row>
    <row r="1232" spans="1:25" s="11" customFormat="1" ht="15" x14ac:dyDescent="0.35">
      <c r="A1232" s="106" t="s">
        <v>3825</v>
      </c>
      <c r="B1232" s="106" t="s">
        <v>3826</v>
      </c>
      <c r="C1232" s="106" t="s">
        <v>3827</v>
      </c>
      <c r="D1232" s="65">
        <v>3223765</v>
      </c>
      <c r="E1232" s="65">
        <v>1598552</v>
      </c>
      <c r="F1232" s="79">
        <v>2849024.8835999998</v>
      </c>
      <c r="G1232" s="65">
        <v>0</v>
      </c>
      <c r="H1232" s="65">
        <v>137854</v>
      </c>
      <c r="I1232" s="80">
        <f t="shared" si="38"/>
        <v>7809195.8836000003</v>
      </c>
      <c r="J1232" s="65">
        <v>4883464</v>
      </c>
      <c r="K1232" s="65">
        <v>393805.52</v>
      </c>
      <c r="L1232" s="65">
        <v>1637264.09</v>
      </c>
      <c r="M1232" s="65">
        <v>87006.47</v>
      </c>
      <c r="N1232" s="65">
        <v>483230.95</v>
      </c>
      <c r="O1232" s="65">
        <v>22399</v>
      </c>
      <c r="P1232" s="65">
        <v>302026.11</v>
      </c>
      <c r="Q1232" s="80">
        <f t="shared" si="39"/>
        <v>7809196.1399999997</v>
      </c>
      <c r="R1232" s="65">
        <v>7733582.1399999997</v>
      </c>
      <c r="S1232" s="65">
        <v>75614</v>
      </c>
      <c r="T1232" s="52">
        <f>SUM('Part C'!$R1232:$S1232)</f>
        <v>7809196.1399999997</v>
      </c>
      <c r="U1232" s="65">
        <v>13449.7080695652</v>
      </c>
      <c r="V1232" s="65">
        <v>131.50260869565199</v>
      </c>
      <c r="W1232" s="65">
        <v>3876786.3119224999</v>
      </c>
      <c r="X1232" s="65">
        <v>11685982.451922501</v>
      </c>
      <c r="Y1232" s="17">
        <v>20323.447742473902</v>
      </c>
    </row>
    <row r="1233" spans="1:25" s="11" customFormat="1" ht="15" x14ac:dyDescent="0.35">
      <c r="A1233" s="106" t="s">
        <v>3828</v>
      </c>
      <c r="B1233" s="106" t="s">
        <v>3829</v>
      </c>
      <c r="C1233" s="106" t="s">
        <v>3830</v>
      </c>
      <c r="D1233" s="65">
        <v>3692178</v>
      </c>
      <c r="E1233" s="65">
        <v>2582504</v>
      </c>
      <c r="F1233" s="79">
        <v>3707082.1255999999</v>
      </c>
      <c r="G1233" s="65">
        <v>0</v>
      </c>
      <c r="H1233" s="65">
        <v>150240</v>
      </c>
      <c r="I1233" s="80">
        <f t="shared" si="38"/>
        <v>10132004.125599999</v>
      </c>
      <c r="J1233" s="65">
        <v>4277829</v>
      </c>
      <c r="K1233" s="65">
        <v>571773.6</v>
      </c>
      <c r="L1233" s="65">
        <v>4246368.57</v>
      </c>
      <c r="M1233" s="65">
        <v>140057.44</v>
      </c>
      <c r="N1233" s="65">
        <v>708470.73</v>
      </c>
      <c r="O1233" s="65">
        <v>23368</v>
      </c>
      <c r="P1233" s="65">
        <v>164137.15</v>
      </c>
      <c r="Q1233" s="80">
        <f t="shared" si="39"/>
        <v>10132004.49</v>
      </c>
      <c r="R1233" s="65">
        <v>9598991.4900000002</v>
      </c>
      <c r="S1233" s="65">
        <v>533013</v>
      </c>
      <c r="T1233" s="52">
        <f>SUM('Part C'!$R1233:$S1233)</f>
        <v>10132004.49</v>
      </c>
      <c r="U1233" s="65">
        <v>17875.216927374298</v>
      </c>
      <c r="V1233" s="65">
        <v>992.57541899441298</v>
      </c>
      <c r="W1233" s="65">
        <v>3620581.3034823998</v>
      </c>
      <c r="X1233" s="65">
        <v>13752585.7934824</v>
      </c>
      <c r="Y1233" s="17">
        <v>25610.029410581799</v>
      </c>
    </row>
    <row r="1234" spans="1:25" s="11" customFormat="1" ht="15" x14ac:dyDescent="0.35">
      <c r="A1234" s="106" t="s">
        <v>3831</v>
      </c>
      <c r="B1234" s="106" t="s">
        <v>3832</v>
      </c>
      <c r="C1234" s="106" t="s">
        <v>3833</v>
      </c>
      <c r="D1234" s="65">
        <v>6025998</v>
      </c>
      <c r="E1234" s="65">
        <v>2601493</v>
      </c>
      <c r="F1234" s="79">
        <v>5097121.6827999996</v>
      </c>
      <c r="G1234" s="65">
        <v>0</v>
      </c>
      <c r="H1234" s="65">
        <v>173071</v>
      </c>
      <c r="I1234" s="80">
        <f t="shared" si="38"/>
        <v>13897683.682799999</v>
      </c>
      <c r="J1234" s="65">
        <v>7307540</v>
      </c>
      <c r="K1234" s="65">
        <v>0</v>
      </c>
      <c r="L1234" s="65">
        <v>5351182.3499999996</v>
      </c>
      <c r="M1234" s="65">
        <v>0</v>
      </c>
      <c r="N1234" s="65">
        <v>672623.65</v>
      </c>
      <c r="O1234" s="65">
        <v>69588</v>
      </c>
      <c r="P1234" s="65">
        <v>496749.57</v>
      </c>
      <c r="Q1234" s="80">
        <f t="shared" si="39"/>
        <v>13897683.57</v>
      </c>
      <c r="R1234" s="65">
        <v>13186310.57</v>
      </c>
      <c r="S1234" s="65">
        <v>711373</v>
      </c>
      <c r="T1234" s="52">
        <f>SUM('Part C'!$R1234:$S1234)</f>
        <v>13897683.57</v>
      </c>
      <c r="U1234" s="65">
        <v>15605.101266272201</v>
      </c>
      <c r="V1234" s="65">
        <v>841.86153846153798</v>
      </c>
      <c r="W1234" s="65">
        <v>5697190.3192600198</v>
      </c>
      <c r="X1234" s="65">
        <v>19594873.889260001</v>
      </c>
      <c r="Y1234" s="17">
        <v>23189.199868946798</v>
      </c>
    </row>
    <row r="1235" spans="1:25" s="11" customFormat="1" ht="15" x14ac:dyDescent="0.35">
      <c r="A1235" s="106" t="s">
        <v>3834</v>
      </c>
      <c r="B1235" s="106" t="s">
        <v>3835</v>
      </c>
      <c r="C1235" s="106" t="s">
        <v>3836</v>
      </c>
      <c r="D1235" s="65">
        <v>5634037</v>
      </c>
      <c r="E1235" s="65">
        <v>2140292</v>
      </c>
      <c r="F1235" s="79">
        <v>4593073.5732000005</v>
      </c>
      <c r="G1235" s="65">
        <v>0</v>
      </c>
      <c r="H1235" s="65">
        <v>347229</v>
      </c>
      <c r="I1235" s="80">
        <f t="shared" si="38"/>
        <v>12714631.5732</v>
      </c>
      <c r="J1235" s="65">
        <v>8258405</v>
      </c>
      <c r="K1235" s="65">
        <v>0</v>
      </c>
      <c r="L1235" s="65">
        <v>3201683.85</v>
      </c>
      <c r="M1235" s="65">
        <v>0</v>
      </c>
      <c r="N1235" s="65">
        <v>685283.23</v>
      </c>
      <c r="O1235" s="65">
        <v>122821</v>
      </c>
      <c r="P1235" s="65">
        <v>446438.93</v>
      </c>
      <c r="Q1235" s="80">
        <f t="shared" si="39"/>
        <v>12714632.01</v>
      </c>
      <c r="R1235" s="65">
        <v>12152871.01</v>
      </c>
      <c r="S1235" s="65">
        <v>561761</v>
      </c>
      <c r="T1235" s="52">
        <f>SUM('Part C'!$R1235:$S1235)</f>
        <v>12714632.01</v>
      </c>
      <c r="U1235" s="65">
        <v>16557.044972751999</v>
      </c>
      <c r="V1235" s="65">
        <v>765.341961852861</v>
      </c>
      <c r="W1235" s="65">
        <v>4948802.0051323697</v>
      </c>
      <c r="X1235" s="65">
        <v>17663434.015132401</v>
      </c>
      <c r="Y1235" s="17">
        <v>24064.6239988179</v>
      </c>
    </row>
    <row r="1236" spans="1:25" s="11" customFormat="1" ht="15" x14ac:dyDescent="0.35">
      <c r="A1236" s="106" t="s">
        <v>3837</v>
      </c>
      <c r="B1236" s="106" t="s">
        <v>3838</v>
      </c>
      <c r="C1236" s="106" t="s">
        <v>3839</v>
      </c>
      <c r="D1236" s="65">
        <v>3434455</v>
      </c>
      <c r="E1236" s="65">
        <v>1801482</v>
      </c>
      <c r="F1236" s="79">
        <v>3093391.5795999998</v>
      </c>
      <c r="G1236" s="65">
        <v>0</v>
      </c>
      <c r="H1236" s="65">
        <v>100115</v>
      </c>
      <c r="I1236" s="80">
        <f t="shared" si="38"/>
        <v>8429443.5795999989</v>
      </c>
      <c r="J1236" s="65">
        <v>4775636</v>
      </c>
      <c r="K1236" s="65">
        <v>0</v>
      </c>
      <c r="L1236" s="65">
        <v>2778682.18</v>
      </c>
      <c r="M1236" s="65">
        <v>0</v>
      </c>
      <c r="N1236" s="65">
        <v>669647.26</v>
      </c>
      <c r="O1236" s="65">
        <v>31941</v>
      </c>
      <c r="P1236" s="65">
        <v>173537.19</v>
      </c>
      <c r="Q1236" s="80">
        <f t="shared" si="39"/>
        <v>8429443.629999999</v>
      </c>
      <c r="R1236" s="65">
        <v>8005656.6299999999</v>
      </c>
      <c r="S1236" s="65">
        <v>423787</v>
      </c>
      <c r="T1236" s="52">
        <f>SUM('Part C'!$R1236:$S1236)</f>
        <v>8429443.629999999</v>
      </c>
      <c r="U1236" s="65">
        <v>18792.6211971831</v>
      </c>
      <c r="V1236" s="65">
        <v>994.805164319249</v>
      </c>
      <c r="W1236" s="65">
        <v>2872192.9893547599</v>
      </c>
      <c r="X1236" s="65">
        <v>11301636.619354799</v>
      </c>
      <c r="Y1236" s="17">
        <v>26529.6634257154</v>
      </c>
    </row>
    <row r="1237" spans="1:25" s="11" customFormat="1" ht="15" x14ac:dyDescent="0.35">
      <c r="A1237" s="106" t="s">
        <v>3840</v>
      </c>
      <c r="B1237" s="106" t="s">
        <v>3841</v>
      </c>
      <c r="C1237" s="106" t="s">
        <v>3842</v>
      </c>
      <c r="D1237" s="65">
        <v>3017870</v>
      </c>
      <c r="E1237" s="65">
        <v>1553244</v>
      </c>
      <c r="F1237" s="79">
        <v>2700614.1512000002</v>
      </c>
      <c r="G1237" s="65">
        <v>0</v>
      </c>
      <c r="H1237" s="65">
        <v>346559</v>
      </c>
      <c r="I1237" s="80">
        <f t="shared" si="38"/>
        <v>7618287.1512000002</v>
      </c>
      <c r="J1237" s="65">
        <v>4456363</v>
      </c>
      <c r="K1237" s="65">
        <v>0</v>
      </c>
      <c r="L1237" s="65">
        <v>2512130.91</v>
      </c>
      <c r="M1237" s="65">
        <v>0</v>
      </c>
      <c r="N1237" s="65">
        <v>448241.31</v>
      </c>
      <c r="O1237" s="65">
        <v>29383</v>
      </c>
      <c r="P1237" s="65">
        <v>172169.1</v>
      </c>
      <c r="Q1237" s="80">
        <f t="shared" si="39"/>
        <v>7618287.3199999994</v>
      </c>
      <c r="R1237" s="65">
        <v>7247687.3200000003</v>
      </c>
      <c r="S1237" s="65">
        <v>370600</v>
      </c>
      <c r="T1237" s="52">
        <f>SUM('Part C'!$R1237:$S1237)</f>
        <v>7618287.3200000003</v>
      </c>
      <c r="U1237" s="65">
        <v>15067.957006237</v>
      </c>
      <c r="V1237" s="65">
        <v>770.47817047817</v>
      </c>
      <c r="W1237" s="65">
        <v>3243016.0278864698</v>
      </c>
      <c r="X1237" s="65">
        <v>10861303.347886501</v>
      </c>
      <c r="Y1237" s="17">
        <v>22580.672240928201</v>
      </c>
    </row>
    <row r="1238" spans="1:25" s="11" customFormat="1" ht="15" x14ac:dyDescent="0.35">
      <c r="A1238" s="106" t="s">
        <v>3843</v>
      </c>
      <c r="B1238" s="106" t="s">
        <v>3844</v>
      </c>
      <c r="C1238" s="106" t="s">
        <v>3845</v>
      </c>
      <c r="D1238" s="65">
        <v>2009128</v>
      </c>
      <c r="E1238" s="65">
        <v>1105006</v>
      </c>
      <c r="F1238" s="79">
        <v>1839830.3672</v>
      </c>
      <c r="G1238" s="65">
        <v>0</v>
      </c>
      <c r="H1238" s="65">
        <v>244103</v>
      </c>
      <c r="I1238" s="80">
        <f t="shared" si="38"/>
        <v>5198067.3672000002</v>
      </c>
      <c r="J1238" s="65">
        <v>4017523</v>
      </c>
      <c r="K1238" s="65">
        <v>0</v>
      </c>
      <c r="L1238" s="65">
        <v>338040.23</v>
      </c>
      <c r="M1238" s="65">
        <v>0</v>
      </c>
      <c r="N1238" s="65">
        <v>515101.04</v>
      </c>
      <c r="O1238" s="65">
        <v>17433</v>
      </c>
      <c r="P1238" s="65">
        <v>309970.56</v>
      </c>
      <c r="Q1238" s="80">
        <f t="shared" si="39"/>
        <v>5198067.83</v>
      </c>
      <c r="R1238" s="65">
        <v>4833340.83</v>
      </c>
      <c r="S1238" s="65">
        <v>364727</v>
      </c>
      <c r="T1238" s="52">
        <f>SUM('Part C'!$R1238:$S1238)</f>
        <v>5198067.83</v>
      </c>
      <c r="U1238" s="65">
        <v>16111.1361</v>
      </c>
      <c r="V1238" s="65">
        <v>1215.7566666666701</v>
      </c>
      <c r="W1238" s="65">
        <v>2022671.11926391</v>
      </c>
      <c r="X1238" s="65">
        <v>7220738.9492639098</v>
      </c>
      <c r="Y1238" s="17">
        <v>24069.129830879701</v>
      </c>
    </row>
    <row r="1239" spans="1:25" s="11" customFormat="1" ht="15" x14ac:dyDescent="0.35">
      <c r="A1239" s="106" t="s">
        <v>3846</v>
      </c>
      <c r="B1239" s="106" t="s">
        <v>3847</v>
      </c>
      <c r="C1239" s="106" t="s">
        <v>3848</v>
      </c>
      <c r="D1239" s="65">
        <v>3546311</v>
      </c>
      <c r="E1239" s="65">
        <v>1567383</v>
      </c>
      <c r="F1239" s="79">
        <v>3021170.4152000002</v>
      </c>
      <c r="G1239" s="65">
        <v>0</v>
      </c>
      <c r="H1239" s="65">
        <v>237209</v>
      </c>
      <c r="I1239" s="80">
        <f t="shared" si="38"/>
        <v>8372073.4152000006</v>
      </c>
      <c r="J1239" s="65">
        <v>5574447</v>
      </c>
      <c r="K1239" s="65">
        <v>0</v>
      </c>
      <c r="L1239" s="65">
        <v>1220156.33</v>
      </c>
      <c r="M1239" s="65">
        <v>0</v>
      </c>
      <c r="N1239" s="65">
        <v>969562.37</v>
      </c>
      <c r="O1239" s="65">
        <v>97283</v>
      </c>
      <c r="P1239" s="65">
        <v>510624.53</v>
      </c>
      <c r="Q1239" s="80">
        <f t="shared" si="39"/>
        <v>8372073.2300000004</v>
      </c>
      <c r="R1239" s="65">
        <v>7959996.2300000004</v>
      </c>
      <c r="S1239" s="65">
        <v>412077</v>
      </c>
      <c r="T1239" s="52">
        <f>SUM('Part C'!$R1239:$S1239)</f>
        <v>8372073.2300000004</v>
      </c>
      <c r="U1239" s="65">
        <v>11453.231985611499</v>
      </c>
      <c r="V1239" s="65">
        <v>592.91654676258997</v>
      </c>
      <c r="W1239" s="65">
        <v>4685854.7596280603</v>
      </c>
      <c r="X1239" s="65">
        <v>13057927.989628101</v>
      </c>
      <c r="Y1239" s="17">
        <v>18788.385596587101</v>
      </c>
    </row>
    <row r="1240" spans="1:25" s="11" customFormat="1" ht="15" x14ac:dyDescent="0.35">
      <c r="A1240" s="106" t="s">
        <v>3849</v>
      </c>
      <c r="B1240" s="106" t="s">
        <v>3850</v>
      </c>
      <c r="C1240" s="106" t="s">
        <v>3851</v>
      </c>
      <c r="D1240" s="65">
        <v>2313224</v>
      </c>
      <c r="E1240" s="65">
        <v>1136432</v>
      </c>
      <c r="F1240" s="79">
        <v>2038056.7648</v>
      </c>
      <c r="G1240" s="65">
        <v>0</v>
      </c>
      <c r="H1240" s="65">
        <v>212783</v>
      </c>
      <c r="I1240" s="80">
        <f t="shared" si="38"/>
        <v>5700495.7648</v>
      </c>
      <c r="J1240" s="65">
        <v>3357130</v>
      </c>
      <c r="K1240" s="65">
        <v>0</v>
      </c>
      <c r="L1240" s="65">
        <v>1183470.8899999999</v>
      </c>
      <c r="M1240" s="65">
        <v>0</v>
      </c>
      <c r="N1240" s="65">
        <v>728430.5</v>
      </c>
      <c r="O1240" s="65">
        <v>111734.17</v>
      </c>
      <c r="P1240" s="65">
        <v>319730.12</v>
      </c>
      <c r="Q1240" s="80">
        <f t="shared" si="39"/>
        <v>5700495.6799999997</v>
      </c>
      <c r="R1240" s="65">
        <v>5440334.6799999997</v>
      </c>
      <c r="S1240" s="65">
        <v>260161</v>
      </c>
      <c r="T1240" s="52">
        <f>SUM('Part C'!$R1240:$S1240)</f>
        <v>5700495.6799999997</v>
      </c>
      <c r="U1240" s="65">
        <v>13600.8367</v>
      </c>
      <c r="V1240" s="65">
        <v>650.40250000000003</v>
      </c>
      <c r="W1240" s="65">
        <v>2696894.8256852198</v>
      </c>
      <c r="X1240" s="65">
        <v>8397390.5056852195</v>
      </c>
      <c r="Y1240" s="17">
        <v>20993.476264213001</v>
      </c>
    </row>
    <row r="1241" spans="1:25" s="11" customFormat="1" ht="15" x14ac:dyDescent="0.35">
      <c r="A1241" s="106" t="s">
        <v>3852</v>
      </c>
      <c r="B1241" s="106" t="s">
        <v>3853</v>
      </c>
      <c r="C1241" s="106" t="s">
        <v>3854</v>
      </c>
      <c r="D1241" s="65">
        <v>3739289</v>
      </c>
      <c r="E1241" s="65">
        <v>1680791</v>
      </c>
      <c r="F1241" s="79">
        <v>3202183.264</v>
      </c>
      <c r="G1241" s="65">
        <v>0</v>
      </c>
      <c r="H1241" s="65">
        <v>253916</v>
      </c>
      <c r="I1241" s="80">
        <f t="shared" si="38"/>
        <v>8876179.2640000004</v>
      </c>
      <c r="J1241" s="65">
        <v>5730145</v>
      </c>
      <c r="K1241" s="65">
        <v>0</v>
      </c>
      <c r="L1241" s="65">
        <v>1952687.91</v>
      </c>
      <c r="M1241" s="65">
        <v>0</v>
      </c>
      <c r="N1241" s="65">
        <v>724179.88</v>
      </c>
      <c r="O1241" s="65">
        <v>57137</v>
      </c>
      <c r="P1241" s="65">
        <v>412029.93</v>
      </c>
      <c r="Q1241" s="80">
        <f t="shared" si="39"/>
        <v>8876179.7200000007</v>
      </c>
      <c r="R1241" s="65">
        <v>8396272.7200000007</v>
      </c>
      <c r="S1241" s="65">
        <v>479907</v>
      </c>
      <c r="T1241" s="52">
        <f>SUM('Part C'!$R1241:$S1241)</f>
        <v>8876179.7200000007</v>
      </c>
      <c r="U1241" s="65">
        <v>12588.115022488801</v>
      </c>
      <c r="V1241" s="65">
        <v>719.50074962518704</v>
      </c>
      <c r="W1241" s="65">
        <v>4497072.1218301002</v>
      </c>
      <c r="X1241" s="65">
        <v>13373251.841830101</v>
      </c>
      <c r="Y1241" s="17">
        <v>20049.852836327002</v>
      </c>
    </row>
    <row r="1242" spans="1:25" s="11" customFormat="1" ht="15" x14ac:dyDescent="0.35">
      <c r="A1242" s="106" t="s">
        <v>3855</v>
      </c>
      <c r="B1242" s="106" t="s">
        <v>3856</v>
      </c>
      <c r="C1242" s="106" t="s">
        <v>3857</v>
      </c>
      <c r="D1242" s="65">
        <v>2603810</v>
      </c>
      <c r="E1242" s="65">
        <v>2135020</v>
      </c>
      <c r="F1242" s="79">
        <v>2799700.764</v>
      </c>
      <c r="G1242" s="65">
        <v>0</v>
      </c>
      <c r="H1242" s="65">
        <v>555502</v>
      </c>
      <c r="I1242" s="80">
        <f t="shared" si="38"/>
        <v>8094032.7640000004</v>
      </c>
      <c r="J1242" s="65">
        <v>5907489</v>
      </c>
      <c r="K1242" s="65">
        <v>0</v>
      </c>
      <c r="L1242" s="65">
        <v>357214.14</v>
      </c>
      <c r="M1242" s="65">
        <v>0</v>
      </c>
      <c r="N1242" s="65">
        <v>726806.29</v>
      </c>
      <c r="O1242" s="65">
        <v>32293</v>
      </c>
      <c r="P1242" s="65">
        <v>1070230.3799999999</v>
      </c>
      <c r="Q1242" s="80">
        <f t="shared" si="39"/>
        <v>8094032.8099999996</v>
      </c>
      <c r="R1242" s="65">
        <v>7700161.8099999996</v>
      </c>
      <c r="S1242" s="65">
        <v>393871</v>
      </c>
      <c r="T1242" s="52">
        <f>SUM('Part C'!$R1242:$S1242)</f>
        <v>8094032.8099999996</v>
      </c>
      <c r="U1242" s="65">
        <v>16176.8105252101</v>
      </c>
      <c r="V1242" s="65">
        <v>827.46008403361395</v>
      </c>
      <c r="W1242" s="65">
        <v>3209304.8425654098</v>
      </c>
      <c r="X1242" s="65">
        <v>11303337.652565399</v>
      </c>
      <c r="Y1242" s="17">
        <v>23746.507673456701</v>
      </c>
    </row>
    <row r="1243" spans="1:25" s="11" customFormat="1" ht="15" x14ac:dyDescent="0.35">
      <c r="A1243" s="106" t="s">
        <v>3858</v>
      </c>
      <c r="B1243" s="106" t="s">
        <v>3859</v>
      </c>
      <c r="C1243" s="106" t="s">
        <v>3860</v>
      </c>
      <c r="D1243" s="65">
        <v>4056840</v>
      </c>
      <c r="E1243" s="65">
        <v>1159673</v>
      </c>
      <c r="F1243" s="79">
        <v>3081915.8804000001</v>
      </c>
      <c r="G1243" s="65">
        <v>0</v>
      </c>
      <c r="H1243" s="65">
        <v>89267</v>
      </c>
      <c r="I1243" s="80">
        <f t="shared" si="38"/>
        <v>8387695.8804000001</v>
      </c>
      <c r="J1243" s="65">
        <v>5881772</v>
      </c>
      <c r="K1243" s="65">
        <v>0</v>
      </c>
      <c r="L1243" s="65">
        <v>1254854.8600000001</v>
      </c>
      <c r="M1243" s="65">
        <v>0</v>
      </c>
      <c r="N1243" s="65">
        <v>727735.32</v>
      </c>
      <c r="O1243" s="65">
        <v>23598</v>
      </c>
      <c r="P1243" s="65">
        <v>499735.5</v>
      </c>
      <c r="Q1243" s="80">
        <f t="shared" si="39"/>
        <v>8387695.6800000006</v>
      </c>
      <c r="R1243" s="65">
        <v>8360229.6799999997</v>
      </c>
      <c r="S1243" s="65">
        <v>27466</v>
      </c>
      <c r="T1243" s="52">
        <f>SUM('Part C'!$R1243:$S1243)</f>
        <v>8387695.6799999997</v>
      </c>
      <c r="U1243" s="65">
        <v>13506.0253311793</v>
      </c>
      <c r="V1243" s="65">
        <v>44.371567043618697</v>
      </c>
      <c r="W1243" s="65">
        <v>4173444.7427478698</v>
      </c>
      <c r="X1243" s="65">
        <v>12561140.422747901</v>
      </c>
      <c r="Y1243" s="17">
        <v>20292.633962436001</v>
      </c>
    </row>
    <row r="1244" spans="1:25" s="11" customFormat="1" ht="15" x14ac:dyDescent="0.35">
      <c r="A1244" s="106" t="s">
        <v>3861</v>
      </c>
      <c r="B1244" s="106" t="s">
        <v>3862</v>
      </c>
      <c r="C1244" s="106" t="s">
        <v>3863</v>
      </c>
      <c r="D1244" s="65">
        <v>10897105</v>
      </c>
      <c r="E1244" s="65">
        <v>5155141</v>
      </c>
      <c r="F1244" s="79">
        <v>9483666.9367999993</v>
      </c>
      <c r="G1244" s="65">
        <v>0</v>
      </c>
      <c r="H1244" s="65">
        <v>410926</v>
      </c>
      <c r="I1244" s="80">
        <f t="shared" si="38"/>
        <v>25946838.936799999</v>
      </c>
      <c r="J1244" s="65">
        <v>17713979</v>
      </c>
      <c r="K1244" s="65">
        <v>0</v>
      </c>
      <c r="L1244" s="65">
        <v>3640074.92</v>
      </c>
      <c r="M1244" s="65">
        <v>0</v>
      </c>
      <c r="N1244" s="65">
        <v>2578206.38</v>
      </c>
      <c r="O1244" s="65">
        <v>147887.49</v>
      </c>
      <c r="P1244" s="65">
        <v>1866690.85</v>
      </c>
      <c r="Q1244" s="80">
        <f t="shared" si="39"/>
        <v>25946838.640000001</v>
      </c>
      <c r="R1244" s="65">
        <v>24776216.640000001</v>
      </c>
      <c r="S1244" s="65">
        <v>1170622</v>
      </c>
      <c r="T1244" s="52">
        <f>SUM('Part C'!$R1244:$S1244)</f>
        <v>25946838.640000001</v>
      </c>
      <c r="U1244" s="65">
        <v>15341.310613003099</v>
      </c>
      <c r="V1244" s="65">
        <v>724.84334365325105</v>
      </c>
      <c r="W1244" s="65">
        <v>10888712.858704099</v>
      </c>
      <c r="X1244" s="65">
        <v>36835551.498704098</v>
      </c>
      <c r="Y1244" s="17">
        <v>22808.3910208694</v>
      </c>
    </row>
    <row r="1245" spans="1:25" s="11" customFormat="1" ht="15" x14ac:dyDescent="0.35">
      <c r="A1245" s="106" t="s">
        <v>3864</v>
      </c>
      <c r="B1245" s="106" t="s">
        <v>3865</v>
      </c>
      <c r="C1245" s="106" t="s">
        <v>3866</v>
      </c>
      <c r="D1245" s="65">
        <v>10311877</v>
      </c>
      <c r="E1245" s="65">
        <v>5076666</v>
      </c>
      <c r="F1245" s="79">
        <v>9091551.2043999992</v>
      </c>
      <c r="G1245" s="65">
        <v>0</v>
      </c>
      <c r="H1245" s="65">
        <v>574461</v>
      </c>
      <c r="I1245" s="80">
        <f t="shared" si="38"/>
        <v>25054555.204399999</v>
      </c>
      <c r="J1245" s="65">
        <v>16091543</v>
      </c>
      <c r="K1245" s="65">
        <v>0</v>
      </c>
      <c r="L1245" s="65">
        <v>4653271.3499999996</v>
      </c>
      <c r="M1245" s="65">
        <v>0</v>
      </c>
      <c r="N1245" s="65">
        <v>2332752.2999999998</v>
      </c>
      <c r="O1245" s="65">
        <v>250864.31</v>
      </c>
      <c r="P1245" s="65">
        <v>1726124.58</v>
      </c>
      <c r="Q1245" s="80">
        <f t="shared" si="39"/>
        <v>25054555.539999999</v>
      </c>
      <c r="R1245" s="65">
        <v>23944352.539999999</v>
      </c>
      <c r="S1245" s="65">
        <v>1110203</v>
      </c>
      <c r="T1245" s="52">
        <f>SUM('Part C'!$R1245:$S1245)</f>
        <v>25054555.539999999</v>
      </c>
      <c r="U1245" s="65">
        <v>14780.464530864199</v>
      </c>
      <c r="V1245" s="65">
        <v>685.31049382716003</v>
      </c>
      <c r="W1245" s="65">
        <v>10922424.044025101</v>
      </c>
      <c r="X1245" s="65">
        <v>35976979.5840251</v>
      </c>
      <c r="Y1245" s="17">
        <v>22208.012088904401</v>
      </c>
    </row>
    <row r="1246" spans="1:25" s="11" customFormat="1" ht="15" x14ac:dyDescent="0.35">
      <c r="A1246" s="106" t="s">
        <v>3867</v>
      </c>
      <c r="B1246" s="106" t="s">
        <v>3868</v>
      </c>
      <c r="C1246" s="106" t="s">
        <v>3869</v>
      </c>
      <c r="D1246" s="65">
        <v>2250121</v>
      </c>
      <c r="E1246" s="65">
        <v>1799000</v>
      </c>
      <c r="F1246" s="79">
        <v>2392220.6867999998</v>
      </c>
      <c r="G1246" s="65">
        <v>0</v>
      </c>
      <c r="H1246" s="65">
        <v>247569</v>
      </c>
      <c r="I1246" s="80">
        <f t="shared" si="38"/>
        <v>6688910.6867999993</v>
      </c>
      <c r="J1246" s="65">
        <v>4013257</v>
      </c>
      <c r="K1246" s="65">
        <v>0</v>
      </c>
      <c r="L1246" s="65">
        <v>723295.4</v>
      </c>
      <c r="M1246" s="65">
        <v>0</v>
      </c>
      <c r="N1246" s="65">
        <v>756974.23</v>
      </c>
      <c r="O1246" s="65">
        <v>266557.3</v>
      </c>
      <c r="P1246" s="65">
        <v>928826.76</v>
      </c>
      <c r="Q1246" s="80">
        <f t="shared" si="39"/>
        <v>6688910.6900000004</v>
      </c>
      <c r="R1246" s="65">
        <v>6402815.6900000004</v>
      </c>
      <c r="S1246" s="65">
        <v>286095</v>
      </c>
      <c r="T1246" s="52">
        <f>SUM('Part C'!$R1246:$S1246)</f>
        <v>6688910.6900000004</v>
      </c>
      <c r="U1246" s="65">
        <v>12703.9993849206</v>
      </c>
      <c r="V1246" s="65">
        <v>567.64880952380997</v>
      </c>
      <c r="W1246" s="65">
        <v>3398087.4803633699</v>
      </c>
      <c r="X1246" s="65">
        <v>10086998.1703634</v>
      </c>
      <c r="Y1246" s="17">
        <v>20013.885258657501</v>
      </c>
    </row>
    <row r="1247" spans="1:25" s="11" customFormat="1" ht="15" x14ac:dyDescent="0.35">
      <c r="A1247" s="106" t="s">
        <v>3870</v>
      </c>
      <c r="B1247" s="106" t="s">
        <v>3871</v>
      </c>
      <c r="C1247" s="106" t="s">
        <v>3872</v>
      </c>
      <c r="D1247" s="65">
        <v>2786926</v>
      </c>
      <c r="E1247" s="65">
        <v>1366363</v>
      </c>
      <c r="F1247" s="79">
        <v>2453763.1412</v>
      </c>
      <c r="G1247" s="65">
        <v>0</v>
      </c>
      <c r="H1247" s="65">
        <v>672356</v>
      </c>
      <c r="I1247" s="80">
        <f t="shared" si="38"/>
        <v>7279408.1412000004</v>
      </c>
      <c r="J1247" s="65">
        <v>6221551</v>
      </c>
      <c r="K1247" s="65">
        <v>0</v>
      </c>
      <c r="L1247" s="65">
        <v>7004.29</v>
      </c>
      <c r="M1247" s="65">
        <v>0</v>
      </c>
      <c r="N1247" s="65">
        <v>743636.96</v>
      </c>
      <c r="O1247" s="65">
        <v>120861.44</v>
      </c>
      <c r="P1247" s="65">
        <v>186354.27</v>
      </c>
      <c r="Q1247" s="80">
        <f t="shared" si="39"/>
        <v>7279407.96</v>
      </c>
      <c r="R1247" s="65">
        <v>6923861.96</v>
      </c>
      <c r="S1247" s="65">
        <v>355546</v>
      </c>
      <c r="T1247" s="52">
        <f>SUM('Part C'!$R1247:$S1247)</f>
        <v>7279407.96</v>
      </c>
      <c r="U1247" s="65">
        <v>13523.167890625</v>
      </c>
      <c r="V1247" s="65">
        <v>694.42578125</v>
      </c>
      <c r="W1247" s="65">
        <v>3452025.3768770802</v>
      </c>
      <c r="X1247" s="65">
        <v>10731433.3368771</v>
      </c>
      <c r="Y1247" s="17">
        <v>20959.830736087999</v>
      </c>
    </row>
    <row r="1248" spans="1:25" s="11" customFormat="1" ht="15" x14ac:dyDescent="0.35">
      <c r="A1248" s="106" t="s">
        <v>3873</v>
      </c>
      <c r="B1248" s="106" t="s">
        <v>3874</v>
      </c>
      <c r="C1248" s="106" t="s">
        <v>3875</v>
      </c>
      <c r="D1248" s="65">
        <v>4703164</v>
      </c>
      <c r="E1248" s="65">
        <v>2145439</v>
      </c>
      <c r="F1248" s="79">
        <v>4046154.6524</v>
      </c>
      <c r="G1248" s="65">
        <v>0</v>
      </c>
      <c r="H1248" s="65">
        <v>134075</v>
      </c>
      <c r="I1248" s="80">
        <f t="shared" si="38"/>
        <v>11028832.6524</v>
      </c>
      <c r="J1248" s="65">
        <v>7089519</v>
      </c>
      <c r="K1248" s="65">
        <v>0</v>
      </c>
      <c r="L1248" s="65">
        <v>2013819.17</v>
      </c>
      <c r="M1248" s="65">
        <v>0</v>
      </c>
      <c r="N1248" s="65">
        <v>1199496.6100000001</v>
      </c>
      <c r="O1248" s="65">
        <v>37703</v>
      </c>
      <c r="P1248" s="65">
        <v>688294.62</v>
      </c>
      <c r="Q1248" s="80">
        <f t="shared" si="39"/>
        <v>11028832.399999999</v>
      </c>
      <c r="R1248" s="65">
        <v>10418002.4</v>
      </c>
      <c r="S1248" s="65">
        <v>610830</v>
      </c>
      <c r="T1248" s="52">
        <f>SUM('Part C'!$R1248:$S1248)</f>
        <v>11028832.4</v>
      </c>
      <c r="U1248" s="65">
        <v>13425.2608247423</v>
      </c>
      <c r="V1248" s="65">
        <v>787.15206185567001</v>
      </c>
      <c r="W1248" s="65">
        <v>5231975.9618293196</v>
      </c>
      <c r="X1248" s="65">
        <v>16260808.361829299</v>
      </c>
      <c r="Y1248" s="17">
        <v>20954.649950810999</v>
      </c>
    </row>
    <row r="1249" spans="1:25" s="11" customFormat="1" ht="15" x14ac:dyDescent="0.35">
      <c r="A1249" s="106" t="s">
        <v>3876</v>
      </c>
      <c r="B1249" s="106" t="s">
        <v>3877</v>
      </c>
      <c r="C1249" s="106" t="s">
        <v>3878</v>
      </c>
      <c r="D1249" s="65">
        <v>3727310</v>
      </c>
      <c r="E1249" s="65">
        <v>1607175</v>
      </c>
      <c r="F1249" s="79">
        <v>3151613.7379999999</v>
      </c>
      <c r="G1249" s="65">
        <v>0</v>
      </c>
      <c r="H1249" s="65">
        <v>160800</v>
      </c>
      <c r="I1249" s="80">
        <f t="shared" si="38"/>
        <v>8646898.7379999999</v>
      </c>
      <c r="J1249" s="65">
        <v>5223781</v>
      </c>
      <c r="K1249" s="65">
        <v>0</v>
      </c>
      <c r="L1249" s="65">
        <v>2125576.0499999998</v>
      </c>
      <c r="M1249" s="65">
        <v>0</v>
      </c>
      <c r="N1249" s="65">
        <v>762195.23</v>
      </c>
      <c r="O1249" s="65">
        <v>31822</v>
      </c>
      <c r="P1249" s="65">
        <v>503524.79</v>
      </c>
      <c r="Q1249" s="80">
        <f t="shared" si="39"/>
        <v>8646899.0699999984</v>
      </c>
      <c r="R1249" s="65">
        <v>8263265.0700000003</v>
      </c>
      <c r="S1249" s="65">
        <v>383634</v>
      </c>
      <c r="T1249" s="52">
        <f>SUM('Part C'!$R1249:$S1249)</f>
        <v>8646899.0700000003</v>
      </c>
      <c r="U1249" s="65">
        <v>12539.097223065301</v>
      </c>
      <c r="V1249" s="65">
        <v>582.14567526555402</v>
      </c>
      <c r="W1249" s="65">
        <v>4443134.2253163997</v>
      </c>
      <c r="X1249" s="65">
        <v>13090033.2953164</v>
      </c>
      <c r="Y1249" s="17">
        <v>19863.479962543799</v>
      </c>
    </row>
    <row r="1250" spans="1:25" s="11" customFormat="1" ht="15" x14ac:dyDescent="0.35">
      <c r="A1250" s="106" t="s">
        <v>3879</v>
      </c>
      <c r="B1250" s="106" t="s">
        <v>3880</v>
      </c>
      <c r="C1250" s="106" t="s">
        <v>3881</v>
      </c>
      <c r="D1250" s="65">
        <v>5264777</v>
      </c>
      <c r="E1250" s="65">
        <v>2506615</v>
      </c>
      <c r="F1250" s="79">
        <v>4591338.3936000001</v>
      </c>
      <c r="G1250" s="65">
        <v>0</v>
      </c>
      <c r="H1250" s="65">
        <v>1761089</v>
      </c>
      <c r="I1250" s="80">
        <f t="shared" si="38"/>
        <v>14123819.3936</v>
      </c>
      <c r="J1250" s="65">
        <v>9750889</v>
      </c>
      <c r="K1250" s="65">
        <v>0</v>
      </c>
      <c r="L1250" s="65">
        <v>2840196.82</v>
      </c>
      <c r="M1250" s="65">
        <v>0</v>
      </c>
      <c r="N1250" s="65">
        <v>774531.89</v>
      </c>
      <c r="O1250" s="65">
        <v>43689</v>
      </c>
      <c r="P1250" s="65">
        <v>714512.59</v>
      </c>
      <c r="Q1250" s="80">
        <f t="shared" si="39"/>
        <v>14123819.300000001</v>
      </c>
      <c r="R1250" s="65">
        <v>13877687.300000001</v>
      </c>
      <c r="S1250" s="65">
        <v>246132</v>
      </c>
      <c r="T1250" s="52">
        <f>SUM('Part C'!$R1250:$S1250)</f>
        <v>14123819.300000001</v>
      </c>
      <c r="U1250" s="65">
        <v>11093.2752198241</v>
      </c>
      <c r="V1250" s="65">
        <v>196.74820143884901</v>
      </c>
      <c r="W1250" s="65">
        <v>8434538.5673305206</v>
      </c>
      <c r="X1250" s="65">
        <v>22558357.867330499</v>
      </c>
      <c r="Y1250" s="17">
        <v>18032.260485475999</v>
      </c>
    </row>
    <row r="1251" spans="1:25" s="11" customFormat="1" ht="15" x14ac:dyDescent="0.35">
      <c r="A1251" s="106" t="s">
        <v>3882</v>
      </c>
      <c r="B1251" s="106" t="s">
        <v>3883</v>
      </c>
      <c r="C1251" s="106" t="s">
        <v>3884</v>
      </c>
      <c r="D1251" s="65">
        <v>9490678</v>
      </c>
      <c r="E1251" s="65">
        <v>3387937</v>
      </c>
      <c r="F1251" s="79">
        <v>7608685.7419999996</v>
      </c>
      <c r="G1251" s="65">
        <v>0</v>
      </c>
      <c r="H1251" s="65">
        <v>454239</v>
      </c>
      <c r="I1251" s="80">
        <f t="shared" si="38"/>
        <v>20941539.741999999</v>
      </c>
      <c r="J1251" s="65">
        <v>14427034</v>
      </c>
      <c r="K1251" s="65">
        <v>0</v>
      </c>
      <c r="L1251" s="65">
        <v>3561518.04</v>
      </c>
      <c r="M1251" s="65">
        <v>0</v>
      </c>
      <c r="N1251" s="65">
        <v>1622059.22</v>
      </c>
      <c r="O1251" s="65">
        <v>57885</v>
      </c>
      <c r="P1251" s="65">
        <v>1273043.8899999999</v>
      </c>
      <c r="Q1251" s="80">
        <f t="shared" si="39"/>
        <v>20941540.149999999</v>
      </c>
      <c r="R1251" s="65">
        <v>19874878.149999999</v>
      </c>
      <c r="S1251" s="65">
        <v>1066662</v>
      </c>
      <c r="T1251" s="52">
        <f>SUM('Part C'!$R1251:$S1251)</f>
        <v>20941540.149999999</v>
      </c>
      <c r="U1251" s="65">
        <v>14581.7154438738</v>
      </c>
      <c r="V1251" s="65">
        <v>782.58400586940604</v>
      </c>
      <c r="W1251" s="65">
        <v>9189669.1185223795</v>
      </c>
      <c r="X1251" s="65">
        <v>30131209.2685224</v>
      </c>
      <c r="Y1251" s="17">
        <v>22106.5365139563</v>
      </c>
    </row>
    <row r="1252" spans="1:25" s="11" customFormat="1" ht="15" x14ac:dyDescent="0.35">
      <c r="A1252" s="106" t="s">
        <v>3885</v>
      </c>
      <c r="B1252" s="106" t="s">
        <v>3886</v>
      </c>
      <c r="C1252" s="106" t="s">
        <v>3887</v>
      </c>
      <c r="D1252" s="65">
        <v>13162555</v>
      </c>
      <c r="E1252" s="65">
        <v>4221605</v>
      </c>
      <c r="F1252" s="79">
        <v>10270561.728</v>
      </c>
      <c r="G1252" s="65">
        <v>0</v>
      </c>
      <c r="H1252" s="65">
        <v>199850</v>
      </c>
      <c r="I1252" s="80">
        <f t="shared" si="38"/>
        <v>27854571.728</v>
      </c>
      <c r="J1252" s="65">
        <v>20014935</v>
      </c>
      <c r="K1252" s="65">
        <v>0</v>
      </c>
      <c r="L1252" s="65">
        <v>4271412.54</v>
      </c>
      <c r="M1252" s="65">
        <v>0</v>
      </c>
      <c r="N1252" s="65">
        <v>2066627.37</v>
      </c>
      <c r="O1252" s="65">
        <v>242675.6</v>
      </c>
      <c r="P1252" s="65">
        <v>1258920.94</v>
      </c>
      <c r="Q1252" s="80">
        <f t="shared" si="39"/>
        <v>27854571.450000003</v>
      </c>
      <c r="R1252" s="65">
        <v>26672895.449999999</v>
      </c>
      <c r="S1252" s="65">
        <v>1181676</v>
      </c>
      <c r="T1252" s="52">
        <f>SUM('Part C'!$R1252:$S1252)</f>
        <v>27854571.449999999</v>
      </c>
      <c r="U1252" s="65">
        <v>13204.4036881188</v>
      </c>
      <c r="V1252" s="65">
        <v>584.98811881188101</v>
      </c>
      <c r="W1252" s="65">
        <v>13619318.8697103</v>
      </c>
      <c r="X1252" s="65">
        <v>41473890.319710299</v>
      </c>
      <c r="Y1252" s="17">
        <v>20531.628871143701</v>
      </c>
    </row>
    <row r="1253" spans="1:25" s="11" customFormat="1" ht="15" x14ac:dyDescent="0.35">
      <c r="A1253" s="106" t="s">
        <v>3888</v>
      </c>
      <c r="B1253" s="106" t="s">
        <v>3889</v>
      </c>
      <c r="C1253" s="106" t="s">
        <v>3890</v>
      </c>
      <c r="D1253" s="65">
        <v>1702665</v>
      </c>
      <c r="E1253" s="65">
        <v>849279</v>
      </c>
      <c r="F1253" s="79">
        <v>1507688.5152</v>
      </c>
      <c r="G1253" s="65">
        <v>0</v>
      </c>
      <c r="H1253" s="65">
        <v>161864</v>
      </c>
      <c r="I1253" s="80">
        <f t="shared" si="38"/>
        <v>4221496.5152000003</v>
      </c>
      <c r="J1253" s="65">
        <v>3092049</v>
      </c>
      <c r="K1253" s="65">
        <v>0</v>
      </c>
      <c r="L1253" s="65">
        <v>418418.58</v>
      </c>
      <c r="M1253" s="65">
        <v>0</v>
      </c>
      <c r="N1253" s="65">
        <v>515007.18</v>
      </c>
      <c r="O1253" s="65">
        <v>21859</v>
      </c>
      <c r="P1253" s="65">
        <v>174162.37</v>
      </c>
      <c r="Q1253" s="80">
        <f t="shared" si="39"/>
        <v>4221496.13</v>
      </c>
      <c r="R1253" s="65">
        <v>4083291.13</v>
      </c>
      <c r="S1253" s="65">
        <v>138205</v>
      </c>
      <c r="T1253" s="52">
        <f>SUM('Part C'!$R1253:$S1253)</f>
        <v>4221496.13</v>
      </c>
      <c r="U1253" s="65">
        <v>18067.6598672566</v>
      </c>
      <c r="V1253" s="65">
        <v>611.52654867256604</v>
      </c>
      <c r="W1253" s="65">
        <v>1523745.57651215</v>
      </c>
      <c r="X1253" s="65">
        <v>5745241.7065121504</v>
      </c>
      <c r="Y1253" s="17">
        <v>25421.423480142199</v>
      </c>
    </row>
    <row r="1254" spans="1:25" s="11" customFormat="1" ht="15" x14ac:dyDescent="0.35">
      <c r="A1254" s="106" t="s">
        <v>3891</v>
      </c>
      <c r="B1254" s="106" t="s">
        <v>3892</v>
      </c>
      <c r="C1254" s="106" t="s">
        <v>3893</v>
      </c>
      <c r="D1254" s="65">
        <v>7960988</v>
      </c>
      <c r="E1254" s="65">
        <v>3498863</v>
      </c>
      <c r="F1254" s="79">
        <v>6770479.9708000002</v>
      </c>
      <c r="G1254" s="65">
        <v>0</v>
      </c>
      <c r="H1254" s="65">
        <v>123969</v>
      </c>
      <c r="I1254" s="80">
        <f t="shared" si="38"/>
        <v>18354299.970800001</v>
      </c>
      <c r="J1254" s="65">
        <v>10414502</v>
      </c>
      <c r="K1254" s="65">
        <v>1303602.31</v>
      </c>
      <c r="L1254" s="65">
        <v>4668624.16</v>
      </c>
      <c r="M1254" s="65">
        <v>269024.84000000003</v>
      </c>
      <c r="N1254" s="65">
        <v>1130212.49</v>
      </c>
      <c r="O1254" s="65">
        <v>44245</v>
      </c>
      <c r="P1254" s="65">
        <v>524089.06</v>
      </c>
      <c r="Q1254" s="80">
        <f t="shared" si="39"/>
        <v>18354299.859999999</v>
      </c>
      <c r="R1254" s="65">
        <v>17329100.859999999</v>
      </c>
      <c r="S1254" s="65">
        <v>1025199</v>
      </c>
      <c r="T1254" s="52">
        <f>SUM('Part C'!$R1254:$S1254)</f>
        <v>18354299.859999999</v>
      </c>
      <c r="U1254" s="65">
        <v>15294.8816063548</v>
      </c>
      <c r="V1254" s="65">
        <v>904.85348631950603</v>
      </c>
      <c r="W1254" s="65">
        <v>7638954.5937533798</v>
      </c>
      <c r="X1254" s="65">
        <v>25993254.453753401</v>
      </c>
      <c r="Y1254" s="17">
        <v>22941.972156887401</v>
      </c>
    </row>
    <row r="1255" spans="1:25" s="11" customFormat="1" ht="15" x14ac:dyDescent="0.35">
      <c r="A1255" s="106" t="s">
        <v>3894</v>
      </c>
      <c r="B1255" s="106" t="s">
        <v>3895</v>
      </c>
      <c r="C1255" s="106" t="s">
        <v>3896</v>
      </c>
      <c r="D1255" s="65">
        <v>8357207</v>
      </c>
      <c r="E1255" s="65">
        <v>3377379</v>
      </c>
      <c r="F1255" s="79">
        <v>6932793.4088000003</v>
      </c>
      <c r="G1255" s="65">
        <v>0</v>
      </c>
      <c r="H1255" s="65">
        <v>228508</v>
      </c>
      <c r="I1255" s="80">
        <f t="shared" si="38"/>
        <v>18895887.408799998</v>
      </c>
      <c r="J1255" s="65">
        <v>11410186</v>
      </c>
      <c r="K1255" s="65">
        <v>1157677.69</v>
      </c>
      <c r="L1255" s="65">
        <v>4822806.09</v>
      </c>
      <c r="M1255" s="65">
        <v>151680.26999999999</v>
      </c>
      <c r="N1255" s="65">
        <v>663570.4</v>
      </c>
      <c r="O1255" s="65">
        <v>64227</v>
      </c>
      <c r="P1255" s="65">
        <v>625739.59</v>
      </c>
      <c r="Q1255" s="80">
        <f t="shared" si="39"/>
        <v>18895887.039999999</v>
      </c>
      <c r="R1255" s="65">
        <v>17963150.039999999</v>
      </c>
      <c r="S1255" s="65">
        <v>932737</v>
      </c>
      <c r="T1255" s="52">
        <f>SUM('Part C'!$R1255:$S1255)</f>
        <v>18895887.039999999</v>
      </c>
      <c r="U1255" s="65">
        <v>13754.326217457899</v>
      </c>
      <c r="V1255" s="65">
        <v>714.19372128637099</v>
      </c>
      <c r="W1255" s="65">
        <v>8805361.6058622301</v>
      </c>
      <c r="X1255" s="65">
        <v>27701248.645862199</v>
      </c>
      <c r="Y1255" s="17">
        <v>21210.7570029573</v>
      </c>
    </row>
    <row r="1256" spans="1:25" s="11" customFormat="1" ht="15" x14ac:dyDescent="0.35">
      <c r="A1256" s="106" t="s">
        <v>3897</v>
      </c>
      <c r="B1256" s="106" t="s">
        <v>3898</v>
      </c>
      <c r="C1256" s="106" t="s">
        <v>3899</v>
      </c>
      <c r="D1256" s="65">
        <v>6213670</v>
      </c>
      <c r="E1256" s="65">
        <v>3092260</v>
      </c>
      <c r="F1256" s="79">
        <v>5497943.4440000001</v>
      </c>
      <c r="G1256" s="65">
        <v>0</v>
      </c>
      <c r="H1256" s="65">
        <v>69341</v>
      </c>
      <c r="I1256" s="80">
        <f t="shared" si="38"/>
        <v>14873214.444</v>
      </c>
      <c r="J1256" s="65">
        <v>9606650</v>
      </c>
      <c r="K1256" s="65">
        <v>257935.83</v>
      </c>
      <c r="L1256" s="65">
        <v>3659331.56</v>
      </c>
      <c r="M1256" s="65">
        <v>0</v>
      </c>
      <c r="N1256" s="65">
        <v>694772.36</v>
      </c>
      <c r="O1256" s="65">
        <v>22263</v>
      </c>
      <c r="P1256" s="65">
        <v>632261.87</v>
      </c>
      <c r="Q1256" s="80">
        <f t="shared" si="39"/>
        <v>14873214.619999999</v>
      </c>
      <c r="R1256" s="65">
        <v>14020292.619999999</v>
      </c>
      <c r="S1256" s="65">
        <v>852922</v>
      </c>
      <c r="T1256" s="52">
        <f>SUM('Part C'!$R1256:$S1256)</f>
        <v>14873214.619999999</v>
      </c>
      <c r="U1256" s="65">
        <v>16552.883848878399</v>
      </c>
      <c r="V1256" s="65">
        <v>1006.99173553719</v>
      </c>
      <c r="W1256" s="65">
        <v>5710674.7933884496</v>
      </c>
      <c r="X1256" s="65">
        <v>20583889.413388401</v>
      </c>
      <c r="Y1256" s="17">
        <v>24302.112648628601</v>
      </c>
    </row>
    <row r="1257" spans="1:25" s="11" customFormat="1" ht="15" x14ac:dyDescent="0.35">
      <c r="A1257" s="106" t="s">
        <v>3900</v>
      </c>
      <c r="B1257" s="106" t="s">
        <v>3901</v>
      </c>
      <c r="C1257" s="106" t="s">
        <v>3902</v>
      </c>
      <c r="D1257" s="65">
        <v>6270371</v>
      </c>
      <c r="E1257" s="65">
        <v>3668833</v>
      </c>
      <c r="F1257" s="79">
        <v>5872081.7231999999</v>
      </c>
      <c r="G1257" s="65">
        <v>0</v>
      </c>
      <c r="H1257" s="65">
        <v>767432</v>
      </c>
      <c r="I1257" s="80">
        <f t="shared" si="38"/>
        <v>16578717.723200001</v>
      </c>
      <c r="J1257" s="65">
        <v>9827364</v>
      </c>
      <c r="K1257" s="65">
        <v>524982.1</v>
      </c>
      <c r="L1257" s="65">
        <v>4136105.45</v>
      </c>
      <c r="M1257" s="65">
        <v>201204.21</v>
      </c>
      <c r="N1257" s="65">
        <v>1113416.83</v>
      </c>
      <c r="O1257" s="65">
        <v>156228.79</v>
      </c>
      <c r="P1257" s="65">
        <v>619416.16</v>
      </c>
      <c r="Q1257" s="80">
        <f t="shared" si="39"/>
        <v>16578717.540000001</v>
      </c>
      <c r="R1257" s="65">
        <v>15875878.539999999</v>
      </c>
      <c r="S1257" s="65">
        <v>702839</v>
      </c>
      <c r="T1257" s="52">
        <f>SUM('Part C'!$R1257:$S1257)</f>
        <v>16578717.539999999</v>
      </c>
      <c r="U1257" s="65">
        <v>14393.3622302811</v>
      </c>
      <c r="V1257" s="65">
        <v>637.206708975521</v>
      </c>
      <c r="W1257" s="65">
        <v>7436687.4818269899</v>
      </c>
      <c r="X1257" s="65">
        <v>24015405.021827001</v>
      </c>
      <c r="Y1257" s="17">
        <v>21772.806003469599</v>
      </c>
    </row>
    <row r="1258" spans="1:25" s="11" customFormat="1" ht="15" x14ac:dyDescent="0.35">
      <c r="A1258" s="106" t="s">
        <v>3903</v>
      </c>
      <c r="B1258" s="106" t="s">
        <v>3904</v>
      </c>
      <c r="C1258" s="106" t="s">
        <v>3905</v>
      </c>
      <c r="D1258" s="65">
        <v>5864260</v>
      </c>
      <c r="E1258" s="65">
        <v>2873748</v>
      </c>
      <c r="F1258" s="79">
        <v>5162415.1264000004</v>
      </c>
      <c r="G1258" s="65">
        <v>0</v>
      </c>
      <c r="H1258" s="65">
        <v>131469</v>
      </c>
      <c r="I1258" s="80">
        <f t="shared" si="38"/>
        <v>14031892.126400001</v>
      </c>
      <c r="J1258" s="65">
        <v>7931227</v>
      </c>
      <c r="K1258" s="65">
        <v>0</v>
      </c>
      <c r="L1258" s="65">
        <v>4312493.3600000003</v>
      </c>
      <c r="M1258" s="65">
        <v>0</v>
      </c>
      <c r="N1258" s="65">
        <v>933311.22</v>
      </c>
      <c r="O1258" s="65">
        <v>47328</v>
      </c>
      <c r="P1258" s="65">
        <v>807533.03</v>
      </c>
      <c r="Q1258" s="80">
        <f t="shared" si="39"/>
        <v>14031892.609999999</v>
      </c>
      <c r="R1258" s="65">
        <v>13751384.609999999</v>
      </c>
      <c r="S1258" s="65">
        <v>280508</v>
      </c>
      <c r="T1258" s="52">
        <f>SUM('Part C'!$R1258:$S1258)</f>
        <v>14031892.609999999</v>
      </c>
      <c r="U1258" s="65">
        <v>13235.211366698701</v>
      </c>
      <c r="V1258" s="65">
        <v>269.97882579403301</v>
      </c>
      <c r="W1258" s="65">
        <v>7005184.3097173497</v>
      </c>
      <c r="X1258" s="65">
        <v>21037076.919717401</v>
      </c>
      <c r="Y1258" s="17">
        <v>20247.4272567058</v>
      </c>
    </row>
    <row r="1259" spans="1:25" s="11" customFormat="1" ht="15" x14ac:dyDescent="0.35">
      <c r="A1259" s="106" t="s">
        <v>3906</v>
      </c>
      <c r="B1259" s="106" t="s">
        <v>3907</v>
      </c>
      <c r="C1259" s="106" t="s">
        <v>3908</v>
      </c>
      <c r="D1259" s="65">
        <v>4786495</v>
      </c>
      <c r="E1259" s="65">
        <v>2424780</v>
      </c>
      <c r="F1259" s="79">
        <v>4260421.2699999996</v>
      </c>
      <c r="G1259" s="65">
        <v>0</v>
      </c>
      <c r="H1259" s="65">
        <v>273963</v>
      </c>
      <c r="I1259" s="80">
        <f t="shared" si="38"/>
        <v>11745659.27</v>
      </c>
      <c r="J1259" s="65">
        <v>6615877</v>
      </c>
      <c r="K1259" s="65">
        <v>360033.01</v>
      </c>
      <c r="L1259" s="65">
        <v>3573514.26</v>
      </c>
      <c r="M1259" s="65">
        <v>130864.1</v>
      </c>
      <c r="N1259" s="65">
        <v>702586.36</v>
      </c>
      <c r="O1259" s="65">
        <v>16051</v>
      </c>
      <c r="P1259" s="65">
        <v>346733.95</v>
      </c>
      <c r="Q1259" s="80">
        <f t="shared" si="39"/>
        <v>11745659.679999998</v>
      </c>
      <c r="R1259" s="65">
        <v>11207284.68</v>
      </c>
      <c r="S1259" s="65">
        <v>538375</v>
      </c>
      <c r="T1259" s="52">
        <f>SUM('Part C'!$R1259:$S1259)</f>
        <v>11745659.68</v>
      </c>
      <c r="U1259" s="65">
        <v>15652.6322346369</v>
      </c>
      <c r="V1259" s="65">
        <v>751.92039106145296</v>
      </c>
      <c r="W1259" s="65">
        <v>4827441.7379765399</v>
      </c>
      <c r="X1259" s="65">
        <v>16573101.4179765</v>
      </c>
      <c r="Y1259" s="17">
        <v>23146.789689911398</v>
      </c>
    </row>
    <row r="1260" spans="1:25" s="11" customFormat="1" ht="15" x14ac:dyDescent="0.35">
      <c r="A1260" s="106" t="s">
        <v>3909</v>
      </c>
      <c r="B1260" s="106" t="s">
        <v>3910</v>
      </c>
      <c r="C1260" s="106" t="s">
        <v>3911</v>
      </c>
      <c r="D1260" s="65">
        <v>5859486</v>
      </c>
      <c r="E1260" s="65">
        <v>2472654</v>
      </c>
      <c r="F1260" s="79">
        <v>4922628.3119999999</v>
      </c>
      <c r="G1260" s="65">
        <v>0</v>
      </c>
      <c r="H1260" s="65">
        <v>97992</v>
      </c>
      <c r="I1260" s="80">
        <f t="shared" si="38"/>
        <v>13352760.311999999</v>
      </c>
      <c r="J1260" s="65">
        <v>8008905</v>
      </c>
      <c r="K1260" s="65">
        <v>0</v>
      </c>
      <c r="L1260" s="65">
        <v>4364612.74</v>
      </c>
      <c r="M1260" s="65">
        <v>0</v>
      </c>
      <c r="N1260" s="65">
        <v>461642.21</v>
      </c>
      <c r="O1260" s="65">
        <v>46816</v>
      </c>
      <c r="P1260" s="65">
        <v>470784.53</v>
      </c>
      <c r="Q1260" s="80">
        <f t="shared" si="39"/>
        <v>13352760.48</v>
      </c>
      <c r="R1260" s="65">
        <v>13116416.48</v>
      </c>
      <c r="S1260" s="65">
        <v>236344</v>
      </c>
      <c r="T1260" s="52">
        <f>SUM('Part C'!$R1260:$S1260)</f>
        <v>13352760.48</v>
      </c>
      <c r="U1260" s="65">
        <v>13494.2556378601</v>
      </c>
      <c r="V1260" s="65">
        <v>243.15226337448601</v>
      </c>
      <c r="W1260" s="65">
        <v>6553454.4264150802</v>
      </c>
      <c r="X1260" s="65">
        <v>19906214.906415101</v>
      </c>
      <c r="Y1260" s="17">
        <v>20479.644965447598</v>
      </c>
    </row>
    <row r="1261" spans="1:25" s="11" customFormat="1" ht="15" x14ac:dyDescent="0.35">
      <c r="A1261" s="106" t="s">
        <v>3912</v>
      </c>
      <c r="B1261" s="106" t="s">
        <v>3913</v>
      </c>
      <c r="C1261" s="106" t="s">
        <v>3914</v>
      </c>
      <c r="D1261" s="65">
        <v>5816410</v>
      </c>
      <c r="E1261" s="65">
        <v>2326597</v>
      </c>
      <c r="F1261" s="79">
        <v>4810888.5356000001</v>
      </c>
      <c r="G1261" s="65">
        <v>0</v>
      </c>
      <c r="H1261" s="65">
        <v>231862</v>
      </c>
      <c r="I1261" s="80">
        <f t="shared" si="38"/>
        <v>13185757.535599999</v>
      </c>
      <c r="J1261" s="65">
        <v>8276703</v>
      </c>
      <c r="K1261" s="65">
        <v>454713.13</v>
      </c>
      <c r="L1261" s="65">
        <v>3190941.18</v>
      </c>
      <c r="M1261" s="65">
        <v>48796.43</v>
      </c>
      <c r="N1261" s="65">
        <v>672442.3</v>
      </c>
      <c r="O1261" s="65">
        <v>66881</v>
      </c>
      <c r="P1261" s="65">
        <v>475280.13</v>
      </c>
      <c r="Q1261" s="80">
        <f t="shared" si="39"/>
        <v>13185757.170000002</v>
      </c>
      <c r="R1261" s="65">
        <v>13004177.17</v>
      </c>
      <c r="S1261" s="65">
        <v>181580</v>
      </c>
      <c r="T1261" s="52">
        <f>SUM('Part C'!$R1261:$S1261)</f>
        <v>13185757.17</v>
      </c>
      <c r="U1261" s="65">
        <v>11996.473404058999</v>
      </c>
      <c r="V1261" s="65">
        <v>167.509225092251</v>
      </c>
      <c r="W1261" s="65">
        <v>7308584.9776069401</v>
      </c>
      <c r="X1261" s="65">
        <v>20494342.147606902</v>
      </c>
      <c r="Y1261" s="17">
        <v>18906.219693364299</v>
      </c>
    </row>
    <row r="1262" spans="1:25" s="11" customFormat="1" ht="15" x14ac:dyDescent="0.35">
      <c r="A1262" s="106" t="s">
        <v>3915</v>
      </c>
      <c r="B1262" s="106" t="s">
        <v>3916</v>
      </c>
      <c r="C1262" s="106" t="s">
        <v>3917</v>
      </c>
      <c r="D1262" s="65">
        <v>6477282</v>
      </c>
      <c r="E1262" s="65">
        <v>4057305</v>
      </c>
      <c r="F1262" s="79">
        <v>6223833.9995999997</v>
      </c>
      <c r="G1262" s="65">
        <v>0</v>
      </c>
      <c r="H1262" s="65">
        <v>188316</v>
      </c>
      <c r="I1262" s="80">
        <f t="shared" si="38"/>
        <v>16946736.999600001</v>
      </c>
      <c r="J1262" s="65">
        <v>8200828</v>
      </c>
      <c r="K1262" s="65">
        <v>801600.16</v>
      </c>
      <c r="L1262" s="65">
        <v>6461037.3799999999</v>
      </c>
      <c r="M1262" s="65">
        <v>224683.73</v>
      </c>
      <c r="N1262" s="65">
        <v>678942.3</v>
      </c>
      <c r="O1262" s="65">
        <v>55039</v>
      </c>
      <c r="P1262" s="65">
        <v>524606.06999999995</v>
      </c>
      <c r="Q1262" s="80">
        <f t="shared" si="39"/>
        <v>16946736.640000001</v>
      </c>
      <c r="R1262" s="65">
        <v>16130639.640000001</v>
      </c>
      <c r="S1262" s="65">
        <v>816097</v>
      </c>
      <c r="T1262" s="52">
        <f>SUM('Part C'!$R1262:$S1262)</f>
        <v>16946736.640000001</v>
      </c>
      <c r="U1262" s="65">
        <v>17033.4103907075</v>
      </c>
      <c r="V1262" s="65">
        <v>861.77085533262903</v>
      </c>
      <c r="W1262" s="65">
        <v>6384898.4998097504</v>
      </c>
      <c r="X1262" s="65">
        <v>23331635.139809798</v>
      </c>
      <c r="Y1262" s="17">
        <v>24637.418310253201</v>
      </c>
    </row>
    <row r="1263" spans="1:25" s="11" customFormat="1" ht="15" x14ac:dyDescent="0.35">
      <c r="A1263" s="106" t="s">
        <v>3918</v>
      </c>
      <c r="B1263" s="106" t="s">
        <v>3919</v>
      </c>
      <c r="C1263" s="106" t="s">
        <v>3920</v>
      </c>
      <c r="D1263" s="65">
        <v>5811955</v>
      </c>
      <c r="E1263" s="65">
        <v>2674928</v>
      </c>
      <c r="F1263" s="79">
        <v>5014050.4764</v>
      </c>
      <c r="G1263" s="65">
        <v>0</v>
      </c>
      <c r="H1263" s="65">
        <v>164422</v>
      </c>
      <c r="I1263" s="80">
        <f t="shared" si="38"/>
        <v>13665355.476399999</v>
      </c>
      <c r="J1263" s="65">
        <v>7962445</v>
      </c>
      <c r="K1263" s="65">
        <v>641204.97</v>
      </c>
      <c r="L1263" s="65">
        <v>3552856.13</v>
      </c>
      <c r="M1263" s="65">
        <v>141666.32</v>
      </c>
      <c r="N1263" s="65">
        <v>883551</v>
      </c>
      <c r="O1263" s="65">
        <v>35860</v>
      </c>
      <c r="P1263" s="65">
        <v>447772.02</v>
      </c>
      <c r="Q1263" s="80">
        <f t="shared" si="39"/>
        <v>13665355.440000001</v>
      </c>
      <c r="R1263" s="65">
        <v>13007536.439999999</v>
      </c>
      <c r="S1263" s="65">
        <v>657819</v>
      </c>
      <c r="T1263" s="52">
        <f>SUM('Part C'!$R1263:$S1263)</f>
        <v>13665355.439999999</v>
      </c>
      <c r="U1263" s="65">
        <v>15160.298881118901</v>
      </c>
      <c r="V1263" s="65">
        <v>766.68881118881097</v>
      </c>
      <c r="W1263" s="65">
        <v>5784839.4010947896</v>
      </c>
      <c r="X1263" s="65">
        <v>19450194.841094799</v>
      </c>
      <c r="Y1263" s="17">
        <v>22669.2247565207</v>
      </c>
    </row>
    <row r="1264" spans="1:25" s="11" customFormat="1" ht="15" x14ac:dyDescent="0.35">
      <c r="A1264" s="106" t="s">
        <v>3921</v>
      </c>
      <c r="B1264" s="106" t="s">
        <v>3922</v>
      </c>
      <c r="C1264" s="106" t="s">
        <v>3923</v>
      </c>
      <c r="D1264" s="65">
        <v>7560941</v>
      </c>
      <c r="E1264" s="65">
        <v>3463041</v>
      </c>
      <c r="F1264" s="79">
        <v>6512968.5656000003</v>
      </c>
      <c r="G1264" s="65">
        <v>0</v>
      </c>
      <c r="H1264" s="65">
        <v>231735</v>
      </c>
      <c r="I1264" s="80">
        <f t="shared" si="38"/>
        <v>17768685.5656</v>
      </c>
      <c r="J1264" s="65">
        <v>11119400</v>
      </c>
      <c r="K1264" s="65">
        <v>0</v>
      </c>
      <c r="L1264" s="65">
        <v>5121057.2300000004</v>
      </c>
      <c r="M1264" s="65">
        <v>0</v>
      </c>
      <c r="N1264" s="65">
        <v>695750.7</v>
      </c>
      <c r="O1264" s="65">
        <v>37550</v>
      </c>
      <c r="P1264" s="65">
        <v>794927.53</v>
      </c>
      <c r="Q1264" s="80">
        <f t="shared" si="39"/>
        <v>17768685.460000001</v>
      </c>
      <c r="R1264" s="65">
        <v>16947471.460000001</v>
      </c>
      <c r="S1264" s="65">
        <v>821214</v>
      </c>
      <c r="T1264" s="52">
        <f>SUM('Part C'!$R1264:$S1264)</f>
        <v>17768685.460000001</v>
      </c>
      <c r="U1264" s="65">
        <v>14984.501732979699</v>
      </c>
      <c r="V1264" s="65">
        <v>726.09549071618005</v>
      </c>
      <c r="W1264" s="65">
        <v>7625470.11962495</v>
      </c>
      <c r="X1264" s="65">
        <v>25394155.579624999</v>
      </c>
      <c r="Y1264" s="17">
        <v>22452.8342879089</v>
      </c>
    </row>
    <row r="1265" spans="1:25" s="11" customFormat="1" ht="15" x14ac:dyDescent="0.35">
      <c r="A1265" s="106" t="s">
        <v>3924</v>
      </c>
      <c r="B1265" s="106" t="s">
        <v>3925</v>
      </c>
      <c r="C1265" s="106" t="s">
        <v>3926</v>
      </c>
      <c r="D1265" s="65">
        <v>2982876</v>
      </c>
      <c r="E1265" s="65">
        <v>1793487</v>
      </c>
      <c r="F1265" s="79">
        <v>2821875.2604</v>
      </c>
      <c r="G1265" s="65">
        <v>0</v>
      </c>
      <c r="H1265" s="65">
        <v>42634</v>
      </c>
      <c r="I1265" s="80">
        <f t="shared" si="38"/>
        <v>7640872.2604</v>
      </c>
      <c r="J1265" s="65">
        <v>3544103</v>
      </c>
      <c r="K1265" s="65">
        <v>396991.16</v>
      </c>
      <c r="L1265" s="65">
        <v>2838510.57</v>
      </c>
      <c r="M1265" s="65">
        <v>135552.26999999999</v>
      </c>
      <c r="N1265" s="65">
        <v>490295.7</v>
      </c>
      <c r="O1265" s="65">
        <v>15625</v>
      </c>
      <c r="P1265" s="65">
        <v>219794.47</v>
      </c>
      <c r="Q1265" s="80">
        <f t="shared" si="39"/>
        <v>7640872.1699999999</v>
      </c>
      <c r="R1265" s="65">
        <v>7461593.1699999999</v>
      </c>
      <c r="S1265" s="65">
        <v>179279</v>
      </c>
      <c r="T1265" s="52">
        <f>SUM('Part C'!$R1265:$S1265)</f>
        <v>7640872.1699999999</v>
      </c>
      <c r="U1265" s="65">
        <v>18561.177039801001</v>
      </c>
      <c r="V1265" s="65">
        <v>445.96766169154199</v>
      </c>
      <c r="W1265" s="65">
        <v>2710379.2998136398</v>
      </c>
      <c r="X1265" s="65">
        <v>10351251.4698136</v>
      </c>
      <c r="Y1265" s="17">
        <v>25749.381765705599</v>
      </c>
    </row>
    <row r="1266" spans="1:25" s="11" customFormat="1" ht="15" x14ac:dyDescent="0.35">
      <c r="A1266" s="106" t="s">
        <v>3927</v>
      </c>
      <c r="B1266" s="106" t="s">
        <v>3928</v>
      </c>
      <c r="C1266" s="106" t="s">
        <v>3929</v>
      </c>
      <c r="D1266" s="65">
        <v>4486646</v>
      </c>
      <c r="E1266" s="65">
        <v>2271226</v>
      </c>
      <c r="F1266" s="79">
        <v>3992550.7776000001</v>
      </c>
      <c r="G1266" s="65">
        <v>0</v>
      </c>
      <c r="H1266" s="65">
        <v>81663</v>
      </c>
      <c r="I1266" s="80">
        <f t="shared" si="38"/>
        <v>10832085.7776</v>
      </c>
      <c r="J1266" s="65">
        <v>5336449</v>
      </c>
      <c r="K1266" s="65">
        <v>477148</v>
      </c>
      <c r="L1266" s="65">
        <v>4121808.93</v>
      </c>
      <c r="M1266" s="65">
        <v>52709.98</v>
      </c>
      <c r="N1266" s="65">
        <v>470305.7</v>
      </c>
      <c r="O1266" s="65">
        <v>22325</v>
      </c>
      <c r="P1266" s="65">
        <v>351339.32</v>
      </c>
      <c r="Q1266" s="80">
        <f t="shared" si="39"/>
        <v>10832085.93</v>
      </c>
      <c r="R1266" s="65">
        <v>10187762.93</v>
      </c>
      <c r="S1266" s="65">
        <v>644323</v>
      </c>
      <c r="T1266" s="52">
        <f>SUM('Part C'!$R1266:$S1266)</f>
        <v>10832085.93</v>
      </c>
      <c r="U1266" s="65">
        <v>16069.026703469999</v>
      </c>
      <c r="V1266" s="65">
        <v>1016.28233438486</v>
      </c>
      <c r="W1266" s="65">
        <v>4274578.2987110699</v>
      </c>
      <c r="X1266" s="65">
        <v>15106664.2287111</v>
      </c>
      <c r="Y1266" s="17">
        <v>23827.546102067899</v>
      </c>
    </row>
    <row r="1267" spans="1:25" s="11" customFormat="1" ht="15" x14ac:dyDescent="0.35">
      <c r="A1267" s="106" t="s">
        <v>3930</v>
      </c>
      <c r="B1267" s="106" t="s">
        <v>3931</v>
      </c>
      <c r="C1267" s="106" t="s">
        <v>3932</v>
      </c>
      <c r="D1267" s="65">
        <v>4469093</v>
      </c>
      <c r="E1267" s="65">
        <v>2266749</v>
      </c>
      <c r="F1267" s="79">
        <v>3979535.4536000001</v>
      </c>
      <c r="G1267" s="65">
        <v>0</v>
      </c>
      <c r="H1267" s="65">
        <v>767526</v>
      </c>
      <c r="I1267" s="80">
        <f t="shared" si="38"/>
        <v>11482903.453600001</v>
      </c>
      <c r="J1267" s="65">
        <v>6919167</v>
      </c>
      <c r="K1267" s="65">
        <v>834953.45</v>
      </c>
      <c r="L1267" s="65">
        <v>2551344.13</v>
      </c>
      <c r="M1267" s="65">
        <v>140419.48000000001</v>
      </c>
      <c r="N1267" s="65">
        <v>690431.06</v>
      </c>
      <c r="O1267" s="65">
        <v>24070</v>
      </c>
      <c r="P1267" s="65">
        <v>322518.78999999998</v>
      </c>
      <c r="Q1267" s="80">
        <f t="shared" si="39"/>
        <v>11482903.91</v>
      </c>
      <c r="R1267" s="65">
        <v>10990094.91</v>
      </c>
      <c r="S1267" s="65">
        <v>492809</v>
      </c>
      <c r="T1267" s="52">
        <f>SUM('Part C'!$R1267:$S1267)</f>
        <v>11482903.91</v>
      </c>
      <c r="U1267" s="65">
        <v>13652.2918136646</v>
      </c>
      <c r="V1267" s="65">
        <v>612.18509316770201</v>
      </c>
      <c r="W1267" s="65">
        <v>5427500.8366914997</v>
      </c>
      <c r="X1267" s="65">
        <v>16910404.746691499</v>
      </c>
      <c r="Y1267" s="17">
        <v>21006.713971045301</v>
      </c>
    </row>
    <row r="1268" spans="1:25" s="11" customFormat="1" ht="15" x14ac:dyDescent="0.35">
      <c r="A1268" s="106" t="s">
        <v>3933</v>
      </c>
      <c r="B1268" s="106" t="s">
        <v>3934</v>
      </c>
      <c r="C1268" s="106" t="s">
        <v>3935</v>
      </c>
      <c r="D1268" s="65">
        <v>4812349</v>
      </c>
      <c r="E1268" s="65">
        <v>1895193</v>
      </c>
      <c r="F1268" s="79">
        <v>3962815.8136</v>
      </c>
      <c r="G1268" s="65">
        <v>0</v>
      </c>
      <c r="H1268" s="65">
        <v>62113</v>
      </c>
      <c r="I1268" s="80">
        <f t="shared" si="38"/>
        <v>10732470.8136</v>
      </c>
      <c r="J1268" s="65">
        <v>5620275</v>
      </c>
      <c r="K1268" s="65">
        <v>386593.7</v>
      </c>
      <c r="L1268" s="65">
        <v>3538737.78</v>
      </c>
      <c r="M1268" s="65">
        <v>116161.82</v>
      </c>
      <c r="N1268" s="65">
        <v>688748</v>
      </c>
      <c r="O1268" s="65">
        <v>24982</v>
      </c>
      <c r="P1268" s="65">
        <v>356972.34</v>
      </c>
      <c r="Q1268" s="80">
        <f t="shared" si="39"/>
        <v>10732470.640000001</v>
      </c>
      <c r="R1268" s="65">
        <v>10265591.640000001</v>
      </c>
      <c r="S1268" s="65">
        <v>466879</v>
      </c>
      <c r="T1268" s="52">
        <f>SUM('Part C'!$R1268:$S1268)</f>
        <v>10732470.640000001</v>
      </c>
      <c r="U1268" s="65">
        <v>15553.926727272699</v>
      </c>
      <c r="V1268" s="65">
        <v>707.392424242424</v>
      </c>
      <c r="W1268" s="65">
        <v>4449876.4623806104</v>
      </c>
      <c r="X1268" s="65">
        <v>15182347.1023806</v>
      </c>
      <c r="Y1268" s="17">
        <v>23003.5562157282</v>
      </c>
    </row>
    <row r="1269" spans="1:25" s="11" customFormat="1" ht="15" x14ac:dyDescent="0.35">
      <c r="A1269" s="106" t="s">
        <v>3936</v>
      </c>
      <c r="B1269" s="106" t="s">
        <v>3937</v>
      </c>
      <c r="C1269" s="106" t="s">
        <v>3938</v>
      </c>
      <c r="D1269" s="65">
        <v>7520794</v>
      </c>
      <c r="E1269" s="65">
        <v>3751158</v>
      </c>
      <c r="F1269" s="79">
        <v>6659469.2416000003</v>
      </c>
      <c r="G1269" s="65">
        <v>0</v>
      </c>
      <c r="H1269" s="65">
        <v>362610</v>
      </c>
      <c r="I1269" s="80">
        <f t="shared" si="38"/>
        <v>18294031.241599999</v>
      </c>
      <c r="J1269" s="65">
        <v>5241287</v>
      </c>
      <c r="K1269" s="65">
        <v>567391.88</v>
      </c>
      <c r="L1269" s="65">
        <v>10660817.789999999</v>
      </c>
      <c r="M1269" s="65">
        <v>456662.1</v>
      </c>
      <c r="N1269" s="65">
        <v>663331.78</v>
      </c>
      <c r="O1269" s="65">
        <v>69054</v>
      </c>
      <c r="P1269" s="65">
        <v>635486.42000000004</v>
      </c>
      <c r="Q1269" s="80">
        <f t="shared" si="39"/>
        <v>18294030.970000003</v>
      </c>
      <c r="R1269" s="65">
        <v>17797253.969999999</v>
      </c>
      <c r="S1269" s="65">
        <v>496777</v>
      </c>
      <c r="T1269" s="52">
        <f>SUM('Part C'!$R1269:$S1269)</f>
        <v>18294030.969999999</v>
      </c>
      <c r="U1269" s="65">
        <v>24752.787162725999</v>
      </c>
      <c r="V1269" s="65">
        <v>690.92767732962398</v>
      </c>
      <c r="W1269" s="65">
        <v>4847668.4491691804</v>
      </c>
      <c r="X1269" s="65">
        <v>23141699.419169199</v>
      </c>
      <c r="Y1269" s="17">
        <v>32185.951904268699</v>
      </c>
    </row>
    <row r="1270" spans="1:25" s="11" customFormat="1" ht="15" x14ac:dyDescent="0.35">
      <c r="A1270" s="106" t="s">
        <v>3939</v>
      </c>
      <c r="B1270" s="106" t="s">
        <v>3940</v>
      </c>
      <c r="C1270" s="106" t="s">
        <v>3941</v>
      </c>
      <c r="D1270" s="65">
        <v>2585812</v>
      </c>
      <c r="E1270" s="65">
        <v>1536590</v>
      </c>
      <c r="F1270" s="79">
        <v>2435515.1016000002</v>
      </c>
      <c r="G1270" s="65">
        <v>0</v>
      </c>
      <c r="H1270" s="65">
        <v>115808</v>
      </c>
      <c r="I1270" s="80">
        <f t="shared" si="38"/>
        <v>6673725.1016000006</v>
      </c>
      <c r="J1270" s="65">
        <v>3584006</v>
      </c>
      <c r="K1270" s="65">
        <v>0</v>
      </c>
      <c r="L1270" s="65">
        <v>2374755.7799999998</v>
      </c>
      <c r="M1270" s="65">
        <v>0</v>
      </c>
      <c r="N1270" s="65">
        <v>459976.64</v>
      </c>
      <c r="O1270" s="65">
        <v>39354</v>
      </c>
      <c r="P1270" s="65">
        <v>215632.94</v>
      </c>
      <c r="Q1270" s="80">
        <f t="shared" si="39"/>
        <v>6673725.3599999994</v>
      </c>
      <c r="R1270" s="65">
        <v>6529111.3600000003</v>
      </c>
      <c r="S1270" s="65">
        <v>144614</v>
      </c>
      <c r="T1270" s="52">
        <f>SUM('Part C'!$R1270:$S1270)</f>
        <v>6673725.3600000003</v>
      </c>
      <c r="U1270" s="65">
        <v>17364.657872340402</v>
      </c>
      <c r="V1270" s="65">
        <v>384.61170212766001</v>
      </c>
      <c r="W1270" s="65">
        <v>2535081.1361441002</v>
      </c>
      <c r="X1270" s="65">
        <v>9208806.4961440992</v>
      </c>
      <c r="Y1270" s="17">
        <v>24491.506638681101</v>
      </c>
    </row>
    <row r="1271" spans="1:25" s="11" customFormat="1" ht="15" x14ac:dyDescent="0.35">
      <c r="A1271" s="106" t="s">
        <v>3942</v>
      </c>
      <c r="B1271" s="106" t="s">
        <v>3943</v>
      </c>
      <c r="C1271" s="106" t="s">
        <v>3944</v>
      </c>
      <c r="D1271" s="65">
        <v>3256489</v>
      </c>
      <c r="E1271" s="65">
        <v>1561149</v>
      </c>
      <c r="F1271" s="79">
        <v>2846260.5304</v>
      </c>
      <c r="G1271" s="65">
        <v>0</v>
      </c>
      <c r="H1271" s="65">
        <v>66351</v>
      </c>
      <c r="I1271" s="80">
        <f t="shared" si="38"/>
        <v>7730249.5304000005</v>
      </c>
      <c r="J1271" s="65">
        <v>4040445</v>
      </c>
      <c r="K1271" s="65">
        <v>457794</v>
      </c>
      <c r="L1271" s="65">
        <v>2322685.7200000002</v>
      </c>
      <c r="M1271" s="65">
        <v>49127.05</v>
      </c>
      <c r="N1271" s="65">
        <v>491682.87</v>
      </c>
      <c r="O1271" s="65">
        <v>33034</v>
      </c>
      <c r="P1271" s="65">
        <v>335480.63</v>
      </c>
      <c r="Q1271" s="80">
        <f t="shared" si="39"/>
        <v>7730249.2700000005</v>
      </c>
      <c r="R1271" s="65">
        <v>7583188.2699999996</v>
      </c>
      <c r="S1271" s="65">
        <v>147061</v>
      </c>
      <c r="T1271" s="52">
        <f>SUM('Part C'!$R1271:$S1271)</f>
        <v>7730249.2699999996</v>
      </c>
      <c r="U1271" s="65">
        <v>14147.739309701499</v>
      </c>
      <c r="V1271" s="65">
        <v>274.36753731343299</v>
      </c>
      <c r="W1271" s="65">
        <v>3613839.06641819</v>
      </c>
      <c r="X1271" s="65">
        <v>11344088.3364182</v>
      </c>
      <c r="Y1271" s="17">
        <v>21164.343911227999</v>
      </c>
    </row>
    <row r="1272" spans="1:25" s="11" customFormat="1" ht="15" x14ac:dyDescent="0.35">
      <c r="A1272" s="106" t="s">
        <v>3945</v>
      </c>
      <c r="B1272" s="106" t="s">
        <v>3946</v>
      </c>
      <c r="C1272" s="106" t="s">
        <v>3947</v>
      </c>
      <c r="D1272" s="65">
        <v>8824412</v>
      </c>
      <c r="E1272" s="65">
        <v>3051119</v>
      </c>
      <c r="F1272" s="79">
        <v>7016063.7148000002</v>
      </c>
      <c r="G1272" s="65">
        <v>0</v>
      </c>
      <c r="H1272" s="65">
        <v>302774</v>
      </c>
      <c r="I1272" s="80">
        <f t="shared" si="38"/>
        <v>19194368.7148</v>
      </c>
      <c r="J1272" s="65">
        <v>13289919</v>
      </c>
      <c r="K1272" s="65">
        <v>0</v>
      </c>
      <c r="L1272" s="65">
        <v>4018467.38</v>
      </c>
      <c r="M1272" s="65">
        <v>0</v>
      </c>
      <c r="N1272" s="65">
        <v>977490.92</v>
      </c>
      <c r="O1272" s="65">
        <v>25903</v>
      </c>
      <c r="P1272" s="65">
        <v>882588.57</v>
      </c>
      <c r="Q1272" s="80">
        <f t="shared" si="39"/>
        <v>19194368.870000001</v>
      </c>
      <c r="R1272" s="65">
        <v>18184992.870000001</v>
      </c>
      <c r="S1272" s="65">
        <v>1009376</v>
      </c>
      <c r="T1272" s="52">
        <f>SUM('Part C'!$R1272:$S1272)</f>
        <v>19194368.870000001</v>
      </c>
      <c r="U1272" s="65">
        <v>12788.3212869198</v>
      </c>
      <c r="V1272" s="65">
        <v>709.82841068917003</v>
      </c>
      <c r="W1272" s="65">
        <v>9587461.1053109504</v>
      </c>
      <c r="X1272" s="65">
        <v>28781829.975310899</v>
      </c>
      <c r="Y1272" s="17">
        <v>20240.386761821999</v>
      </c>
    </row>
    <row r="1273" spans="1:25" s="11" customFormat="1" ht="15" x14ac:dyDescent="0.35">
      <c r="A1273" s="106" t="s">
        <v>3948</v>
      </c>
      <c r="B1273" s="106" t="s">
        <v>3949</v>
      </c>
      <c r="C1273" s="106" t="s">
        <v>3950</v>
      </c>
      <c r="D1273" s="65">
        <v>4840119</v>
      </c>
      <c r="E1273" s="65">
        <v>2057894</v>
      </c>
      <c r="F1273" s="79">
        <v>4075346.0803999999</v>
      </c>
      <c r="G1273" s="65">
        <v>0</v>
      </c>
      <c r="H1273" s="65">
        <v>498527</v>
      </c>
      <c r="I1273" s="80">
        <f t="shared" si="38"/>
        <v>11471886.080399999</v>
      </c>
      <c r="J1273" s="65">
        <v>6708079</v>
      </c>
      <c r="K1273" s="65">
        <v>0</v>
      </c>
      <c r="L1273" s="65">
        <v>3048200.28</v>
      </c>
      <c r="M1273" s="65">
        <v>0</v>
      </c>
      <c r="N1273" s="65">
        <v>482131.71</v>
      </c>
      <c r="O1273" s="65">
        <v>63300</v>
      </c>
      <c r="P1273" s="65">
        <v>1170174.76</v>
      </c>
      <c r="Q1273" s="80">
        <f t="shared" si="39"/>
        <v>11471885.75</v>
      </c>
      <c r="R1273" s="65">
        <v>10595151.75</v>
      </c>
      <c r="S1273" s="65">
        <v>876734</v>
      </c>
      <c r="T1273" s="52">
        <f>SUM('Part C'!$R1273:$S1273)</f>
        <v>11471885.75</v>
      </c>
      <c r="U1273" s="65">
        <v>15333.070549927599</v>
      </c>
      <c r="V1273" s="65">
        <v>1268.79015918958</v>
      </c>
      <c r="W1273" s="65">
        <v>4658885.81137121</v>
      </c>
      <c r="X1273" s="65">
        <v>16130771.5613712</v>
      </c>
      <c r="Y1273" s="17">
        <v>23344.097773330301</v>
      </c>
    </row>
    <row r="1274" spans="1:25" s="11" customFormat="1" ht="15" x14ac:dyDescent="0.35">
      <c r="A1274" s="106" t="s">
        <v>3951</v>
      </c>
      <c r="B1274" s="106" t="s">
        <v>3952</v>
      </c>
      <c r="C1274" s="106" t="s">
        <v>3953</v>
      </c>
      <c r="D1274" s="65">
        <v>3854526</v>
      </c>
      <c r="E1274" s="65">
        <v>1815567</v>
      </c>
      <c r="F1274" s="79">
        <v>3349890.9443999999</v>
      </c>
      <c r="G1274" s="65">
        <v>0</v>
      </c>
      <c r="H1274" s="65">
        <v>20146</v>
      </c>
      <c r="I1274" s="80">
        <f t="shared" si="38"/>
        <v>9040129.9443999995</v>
      </c>
      <c r="J1274" s="65">
        <v>4639861</v>
      </c>
      <c r="K1274" s="65">
        <v>814975.97</v>
      </c>
      <c r="L1274" s="65">
        <v>2465948.39</v>
      </c>
      <c r="M1274" s="65">
        <v>218642.92</v>
      </c>
      <c r="N1274" s="65">
        <v>470746.35</v>
      </c>
      <c r="O1274" s="65">
        <v>6853</v>
      </c>
      <c r="P1274" s="65">
        <v>423101.89</v>
      </c>
      <c r="Q1274" s="80">
        <f t="shared" si="39"/>
        <v>9040129.5199999996</v>
      </c>
      <c r="R1274" s="65">
        <v>8864793.5199999996</v>
      </c>
      <c r="S1274" s="65">
        <v>175336</v>
      </c>
      <c r="T1274" s="52">
        <f>SUM('Part C'!$R1274:$S1274)</f>
        <v>9040129.5199999996</v>
      </c>
      <c r="U1274" s="65">
        <v>15634.5564726631</v>
      </c>
      <c r="V1274" s="65">
        <v>309.23456790123498</v>
      </c>
      <c r="W1274" s="65">
        <v>3822848.4154087999</v>
      </c>
      <c r="X1274" s="65">
        <v>12862977.935408801</v>
      </c>
      <c r="Y1274" s="17">
        <v>22686.028104777401</v>
      </c>
    </row>
    <row r="1275" spans="1:25" s="11" customFormat="1" ht="15" x14ac:dyDescent="0.35">
      <c r="A1275" s="106" t="s">
        <v>3954</v>
      </c>
      <c r="B1275" s="106" t="s">
        <v>3955</v>
      </c>
      <c r="C1275" s="106" t="s">
        <v>3956</v>
      </c>
      <c r="D1275" s="65">
        <v>7673657</v>
      </c>
      <c r="E1275" s="65">
        <v>2331319</v>
      </c>
      <c r="F1275" s="79">
        <v>5910939.8207999999</v>
      </c>
      <c r="G1275" s="65">
        <v>0</v>
      </c>
      <c r="H1275" s="65">
        <v>120898</v>
      </c>
      <c r="I1275" s="80">
        <f t="shared" si="38"/>
        <v>16036813.820799999</v>
      </c>
      <c r="J1275" s="65">
        <v>10147840</v>
      </c>
      <c r="K1275" s="65">
        <v>0</v>
      </c>
      <c r="L1275" s="65">
        <v>4357719.8</v>
      </c>
      <c r="M1275" s="65">
        <v>0</v>
      </c>
      <c r="N1275" s="65">
        <v>911324.78</v>
      </c>
      <c r="O1275" s="65">
        <v>17926</v>
      </c>
      <c r="P1275" s="65">
        <v>602003.26</v>
      </c>
      <c r="Q1275" s="80">
        <f t="shared" si="39"/>
        <v>16036813.84</v>
      </c>
      <c r="R1275" s="65">
        <v>15824255.84</v>
      </c>
      <c r="S1275" s="65">
        <v>212558</v>
      </c>
      <c r="T1275" s="52">
        <f>SUM('Part C'!$R1275:$S1275)</f>
        <v>16036813.84</v>
      </c>
      <c r="U1275" s="65">
        <v>12181.875165511899</v>
      </c>
      <c r="V1275" s="65">
        <v>163.63202463433399</v>
      </c>
      <c r="W1275" s="65">
        <v>8758165.9464127403</v>
      </c>
      <c r="X1275" s="65">
        <v>24794979.786412701</v>
      </c>
      <c r="Y1275" s="17">
        <v>19087.744254359299</v>
      </c>
    </row>
    <row r="1276" spans="1:25" s="11" customFormat="1" ht="15" x14ac:dyDescent="0.35">
      <c r="A1276" s="106" t="s">
        <v>3957</v>
      </c>
      <c r="B1276" s="106" t="s">
        <v>3958</v>
      </c>
      <c r="C1276" s="106" t="s">
        <v>3959</v>
      </c>
      <c r="D1276" s="65">
        <v>4277580</v>
      </c>
      <c r="E1276" s="65">
        <v>1704416</v>
      </c>
      <c r="F1276" s="79">
        <v>3534163.2368000001</v>
      </c>
      <c r="G1276" s="65">
        <v>0</v>
      </c>
      <c r="H1276" s="65">
        <v>63986</v>
      </c>
      <c r="I1276" s="80">
        <f t="shared" si="38"/>
        <v>9580145.2368000001</v>
      </c>
      <c r="J1276" s="65">
        <v>4729910</v>
      </c>
      <c r="K1276" s="65">
        <v>783519.75</v>
      </c>
      <c r="L1276" s="65">
        <v>3045010.73</v>
      </c>
      <c r="M1276" s="65">
        <v>0</v>
      </c>
      <c r="N1276" s="65">
        <v>485014.24</v>
      </c>
      <c r="O1276" s="65">
        <v>25399</v>
      </c>
      <c r="P1276" s="65">
        <v>511291.07</v>
      </c>
      <c r="Q1276" s="80">
        <f t="shared" si="39"/>
        <v>9580144.790000001</v>
      </c>
      <c r="R1276" s="65">
        <v>9195805.7899999991</v>
      </c>
      <c r="S1276" s="65">
        <v>384339</v>
      </c>
      <c r="T1276" s="52">
        <f>SUM('Part C'!$R1276:$S1276)</f>
        <v>9580144.7899999991</v>
      </c>
      <c r="U1276" s="65">
        <v>17156.354085820902</v>
      </c>
      <c r="V1276" s="65">
        <v>717.05037313432797</v>
      </c>
      <c r="W1276" s="65">
        <v>3613839.06641819</v>
      </c>
      <c r="X1276" s="65">
        <v>13193983.8564182</v>
      </c>
      <c r="Y1276" s="17">
        <v>24615.641523168299</v>
      </c>
    </row>
    <row r="1277" spans="1:25" s="11" customFormat="1" ht="15" x14ac:dyDescent="0.35">
      <c r="A1277" s="106" t="s">
        <v>3960</v>
      </c>
      <c r="B1277" s="106" t="s">
        <v>3961</v>
      </c>
      <c r="C1277" s="106" t="s">
        <v>3962</v>
      </c>
      <c r="D1277" s="65">
        <v>3776494</v>
      </c>
      <c r="E1277" s="65">
        <v>2221841</v>
      </c>
      <c r="F1277" s="79">
        <v>3543816.318</v>
      </c>
      <c r="G1277" s="65">
        <v>0</v>
      </c>
      <c r="H1277" s="65">
        <v>76634</v>
      </c>
      <c r="I1277" s="80">
        <f t="shared" si="38"/>
        <v>9618785.318</v>
      </c>
      <c r="J1277" s="65">
        <v>4329493</v>
      </c>
      <c r="K1277" s="65">
        <v>688920.52</v>
      </c>
      <c r="L1277" s="65">
        <v>3327371.37</v>
      </c>
      <c r="M1277" s="65">
        <v>58807.82</v>
      </c>
      <c r="N1277" s="65">
        <v>691727.56</v>
      </c>
      <c r="O1277" s="65">
        <v>27435</v>
      </c>
      <c r="P1277" s="65">
        <v>495029.92</v>
      </c>
      <c r="Q1277" s="80">
        <f t="shared" si="39"/>
        <v>9618785.1899999995</v>
      </c>
      <c r="R1277" s="65">
        <v>9101444.1899999995</v>
      </c>
      <c r="S1277" s="65">
        <v>517341</v>
      </c>
      <c r="T1277" s="52">
        <f>SUM('Part C'!$R1277:$S1277)</f>
        <v>9618785.1899999995</v>
      </c>
      <c r="U1277" s="65">
        <v>20225.4315333333</v>
      </c>
      <c r="V1277" s="65">
        <v>1149.6466666666699</v>
      </c>
      <c r="W1277" s="65">
        <v>3034006.6788958702</v>
      </c>
      <c r="X1277" s="65">
        <v>12652791.8688959</v>
      </c>
      <c r="Y1277" s="17">
        <v>28117.315264213001</v>
      </c>
    </row>
    <row r="1278" spans="1:25" s="11" customFormat="1" ht="15" x14ac:dyDescent="0.35">
      <c r="A1278" s="106" t="s">
        <v>3963</v>
      </c>
      <c r="B1278" s="106" t="s">
        <v>3964</v>
      </c>
      <c r="C1278" s="106" t="s">
        <v>3965</v>
      </c>
      <c r="D1278" s="65">
        <v>3806944</v>
      </c>
      <c r="E1278" s="65">
        <v>1672306</v>
      </c>
      <c r="F1278" s="79">
        <v>3237140.9</v>
      </c>
      <c r="G1278" s="65">
        <v>0</v>
      </c>
      <c r="H1278" s="65">
        <v>61533</v>
      </c>
      <c r="I1278" s="80">
        <f t="shared" si="38"/>
        <v>8777923.9000000004</v>
      </c>
      <c r="J1278" s="65">
        <v>5118424</v>
      </c>
      <c r="K1278" s="65">
        <v>277737.7</v>
      </c>
      <c r="L1278" s="65">
        <v>2360947.64</v>
      </c>
      <c r="M1278" s="65">
        <v>0</v>
      </c>
      <c r="N1278" s="65">
        <v>492907.79</v>
      </c>
      <c r="O1278" s="65">
        <v>28144</v>
      </c>
      <c r="P1278" s="65">
        <v>499762.55</v>
      </c>
      <c r="Q1278" s="80">
        <f t="shared" si="39"/>
        <v>8777923.6799999997</v>
      </c>
      <c r="R1278" s="65">
        <v>8633940.6799999997</v>
      </c>
      <c r="S1278" s="65">
        <v>143983</v>
      </c>
      <c r="T1278" s="52">
        <f>SUM('Part C'!$R1278:$S1278)</f>
        <v>8777923.6799999997</v>
      </c>
      <c r="U1278" s="65">
        <v>15988.779037037</v>
      </c>
      <c r="V1278" s="65">
        <v>266.63518518518498</v>
      </c>
      <c r="W1278" s="65">
        <v>3640808.0146750398</v>
      </c>
      <c r="X1278" s="65">
        <v>12418731.694675</v>
      </c>
      <c r="Y1278" s="17">
        <v>22997.651286435299</v>
      </c>
    </row>
    <row r="1279" spans="1:25" s="11" customFormat="1" ht="15" x14ac:dyDescent="0.35">
      <c r="A1279" s="106" t="s">
        <v>3966</v>
      </c>
      <c r="B1279" s="106" t="s">
        <v>3967</v>
      </c>
      <c r="C1279" s="106" t="s">
        <v>3968</v>
      </c>
      <c r="D1279" s="65">
        <v>3081815</v>
      </c>
      <c r="E1279" s="65">
        <v>1495811</v>
      </c>
      <c r="F1279" s="79">
        <v>2704461.4408</v>
      </c>
      <c r="G1279" s="65">
        <v>0</v>
      </c>
      <c r="H1279" s="65">
        <v>16994</v>
      </c>
      <c r="I1279" s="80">
        <f t="shared" si="38"/>
        <v>7299081.4408</v>
      </c>
      <c r="J1279" s="65">
        <v>3785215</v>
      </c>
      <c r="K1279" s="65">
        <v>461785.29</v>
      </c>
      <c r="L1279" s="65">
        <v>2311352.86</v>
      </c>
      <c r="M1279" s="65">
        <v>55949.61</v>
      </c>
      <c r="N1279" s="65">
        <v>487939.72</v>
      </c>
      <c r="O1279" s="65">
        <v>5816</v>
      </c>
      <c r="P1279" s="65">
        <v>191023.26</v>
      </c>
      <c r="Q1279" s="80">
        <f t="shared" si="39"/>
        <v>7299081.7400000002</v>
      </c>
      <c r="R1279" s="65">
        <v>6956933.7400000002</v>
      </c>
      <c r="S1279" s="65">
        <v>342148</v>
      </c>
      <c r="T1279" s="52">
        <f>SUM('Part C'!$R1279:$S1279)</f>
        <v>7299081.7400000002</v>
      </c>
      <c r="U1279" s="65">
        <v>17348.961945137198</v>
      </c>
      <c r="V1279" s="65">
        <v>853.23690773067301</v>
      </c>
      <c r="W1279" s="65">
        <v>2703637.0627494301</v>
      </c>
      <c r="X1279" s="65">
        <v>10002718.802749399</v>
      </c>
      <c r="Y1279" s="17">
        <v>24944.4359170809</v>
      </c>
    </row>
    <row r="1280" spans="1:25" s="11" customFormat="1" ht="15" x14ac:dyDescent="0.35">
      <c r="A1280" s="106" t="s">
        <v>3969</v>
      </c>
      <c r="B1280" s="106" t="s">
        <v>3970</v>
      </c>
      <c r="C1280" s="106" t="s">
        <v>3971</v>
      </c>
      <c r="D1280" s="65">
        <v>6876537</v>
      </c>
      <c r="E1280" s="65">
        <v>3765236</v>
      </c>
      <c r="F1280" s="79">
        <v>6287159.4884000001</v>
      </c>
      <c r="G1280" s="65">
        <v>0</v>
      </c>
      <c r="H1280" s="65">
        <v>483478</v>
      </c>
      <c r="I1280" s="80">
        <f t="shared" si="38"/>
        <v>17412410.488400001</v>
      </c>
      <c r="J1280" s="65">
        <v>3976513</v>
      </c>
      <c r="K1280" s="65">
        <v>305571.69</v>
      </c>
      <c r="L1280" s="65">
        <v>11282786.17</v>
      </c>
      <c r="M1280" s="65">
        <v>202536.87</v>
      </c>
      <c r="N1280" s="65">
        <v>896544.65</v>
      </c>
      <c r="O1280" s="65">
        <v>54279</v>
      </c>
      <c r="P1280" s="65">
        <v>694178.99</v>
      </c>
      <c r="Q1280" s="80">
        <f t="shared" si="39"/>
        <v>17412410.369999997</v>
      </c>
      <c r="R1280" s="65">
        <v>17038820.370000001</v>
      </c>
      <c r="S1280" s="65">
        <v>373590</v>
      </c>
      <c r="T1280" s="52">
        <f>SUM('Part C'!$R1280:$S1280)</f>
        <v>17412410.370000001</v>
      </c>
      <c r="U1280" s="65">
        <v>27481.968338709699</v>
      </c>
      <c r="V1280" s="65">
        <v>602.56451612903197</v>
      </c>
      <c r="W1280" s="65">
        <v>4180186.9798120898</v>
      </c>
      <c r="X1280" s="65">
        <v>21592597.349812102</v>
      </c>
      <c r="Y1280" s="17">
        <v>34826.769919051803</v>
      </c>
    </row>
    <row r="1281" spans="1:25" s="11" customFormat="1" ht="15" x14ac:dyDescent="0.35">
      <c r="A1281" s="106" t="s">
        <v>3972</v>
      </c>
      <c r="B1281" s="106" t="s">
        <v>3973</v>
      </c>
      <c r="C1281" s="106" t="s">
        <v>3974</v>
      </c>
      <c r="D1281" s="65">
        <v>8051507</v>
      </c>
      <c r="E1281" s="65">
        <v>3172801</v>
      </c>
      <c r="F1281" s="79">
        <v>6631321.1664000005</v>
      </c>
      <c r="G1281" s="65">
        <v>0</v>
      </c>
      <c r="H1281" s="65">
        <v>936354</v>
      </c>
      <c r="I1281" s="80">
        <f t="shared" si="38"/>
        <v>18791983.1664</v>
      </c>
      <c r="J1281" s="65">
        <v>12756560</v>
      </c>
      <c r="K1281" s="65">
        <v>0</v>
      </c>
      <c r="L1281" s="65">
        <v>4336342.63</v>
      </c>
      <c r="M1281" s="65">
        <v>0</v>
      </c>
      <c r="N1281" s="65">
        <v>1013287.1</v>
      </c>
      <c r="O1281" s="65">
        <v>86539</v>
      </c>
      <c r="P1281" s="65">
        <v>599254.36</v>
      </c>
      <c r="Q1281" s="80">
        <f t="shared" si="39"/>
        <v>18791983.09</v>
      </c>
      <c r="R1281" s="65">
        <v>17777800.09</v>
      </c>
      <c r="S1281" s="65">
        <v>1014183</v>
      </c>
      <c r="T1281" s="52">
        <f>SUM('Part C'!$R1281:$S1281)</f>
        <v>18791983.09</v>
      </c>
      <c r="U1281" s="65">
        <v>12817.4477937996</v>
      </c>
      <c r="V1281" s="65">
        <v>731.20620043258805</v>
      </c>
      <c r="W1281" s="65">
        <v>9351482.8080634903</v>
      </c>
      <c r="X1281" s="65">
        <v>28143465.898063499</v>
      </c>
      <c r="Y1281" s="17">
        <v>20290.891058445199</v>
      </c>
    </row>
    <row r="1282" spans="1:25" s="11" customFormat="1" ht="15" x14ac:dyDescent="0.35">
      <c r="A1282" s="106" t="s">
        <v>3975</v>
      </c>
      <c r="B1282" s="106" t="s">
        <v>3976</v>
      </c>
      <c r="C1282" s="106" t="s">
        <v>3977</v>
      </c>
      <c r="D1282" s="65">
        <v>3194271</v>
      </c>
      <c r="E1282" s="65">
        <v>1211584</v>
      </c>
      <c r="F1282" s="79">
        <v>2602979.1340000001</v>
      </c>
      <c r="G1282" s="65">
        <v>0</v>
      </c>
      <c r="H1282" s="65">
        <v>91551</v>
      </c>
      <c r="I1282" s="80">
        <f t="shared" si="38"/>
        <v>7100385.1339999996</v>
      </c>
      <c r="J1282" s="65">
        <v>4397044</v>
      </c>
      <c r="K1282" s="65">
        <v>397236.07</v>
      </c>
      <c r="L1282" s="65">
        <v>1583800.48</v>
      </c>
      <c r="M1282" s="65">
        <v>135635.89000000001</v>
      </c>
      <c r="N1282" s="65">
        <v>460387.06</v>
      </c>
      <c r="O1282" s="65">
        <v>9219</v>
      </c>
      <c r="P1282" s="65">
        <v>117062.2</v>
      </c>
      <c r="Q1282" s="80">
        <f t="shared" si="39"/>
        <v>7100384.7000000002</v>
      </c>
      <c r="R1282" s="65">
        <v>6907078.7000000002</v>
      </c>
      <c r="S1282" s="65">
        <v>193306</v>
      </c>
      <c r="T1282" s="52">
        <f>SUM('Part C'!$R1282:$S1282)</f>
        <v>7100384.7000000002</v>
      </c>
      <c r="U1282" s="65">
        <v>17354.469095477401</v>
      </c>
      <c r="V1282" s="65">
        <v>485.693467336683</v>
      </c>
      <c r="W1282" s="65">
        <v>2683410.3515567901</v>
      </c>
      <c r="X1282" s="65">
        <v>9783795.0515567902</v>
      </c>
      <c r="Y1282" s="17">
        <v>24582.399627027102</v>
      </c>
    </row>
    <row r="1283" spans="1:25" s="11" customFormat="1" ht="15" x14ac:dyDescent="0.35">
      <c r="A1283" s="106" t="s">
        <v>3978</v>
      </c>
      <c r="B1283" s="106" t="s">
        <v>3979</v>
      </c>
      <c r="C1283" s="106" t="s">
        <v>3980</v>
      </c>
      <c r="D1283" s="65">
        <v>2817150</v>
      </c>
      <c r="E1283" s="65">
        <v>1132281</v>
      </c>
      <c r="F1283" s="79">
        <v>2333323.8347999998</v>
      </c>
      <c r="G1283" s="65">
        <v>0</v>
      </c>
      <c r="H1283" s="65">
        <v>138908</v>
      </c>
      <c r="I1283" s="80">
        <f t="shared" si="38"/>
        <v>6421662.8347999994</v>
      </c>
      <c r="J1283" s="65">
        <v>4382158</v>
      </c>
      <c r="K1283" s="65">
        <v>308807.03000000003</v>
      </c>
      <c r="L1283" s="65">
        <v>1011737.66</v>
      </c>
      <c r="M1283" s="65">
        <v>187074.3</v>
      </c>
      <c r="N1283" s="65">
        <v>463756.38</v>
      </c>
      <c r="O1283" s="65">
        <v>13909</v>
      </c>
      <c r="P1283" s="65">
        <v>54220.83</v>
      </c>
      <c r="Q1283" s="80">
        <f t="shared" si="39"/>
        <v>6421663.2000000002</v>
      </c>
      <c r="R1283" s="65">
        <v>6157562.2000000002</v>
      </c>
      <c r="S1283" s="65">
        <v>264101</v>
      </c>
      <c r="T1283" s="52">
        <f>SUM('Part C'!$R1283:$S1283)</f>
        <v>6421663.2000000002</v>
      </c>
      <c r="U1283" s="65">
        <v>13185.358029978601</v>
      </c>
      <c r="V1283" s="65">
        <v>565.52676659528902</v>
      </c>
      <c r="W1283" s="65">
        <v>3148624.7089874898</v>
      </c>
      <c r="X1283" s="65">
        <v>9570287.9089874905</v>
      </c>
      <c r="Y1283" s="17">
        <v>20493.121860786901</v>
      </c>
    </row>
    <row r="1284" spans="1:25" s="11" customFormat="1" ht="15" x14ac:dyDescent="0.35">
      <c r="A1284" s="106" t="s">
        <v>3981</v>
      </c>
      <c r="B1284" s="106" t="s">
        <v>3982</v>
      </c>
      <c r="C1284" s="106" t="s">
        <v>3983</v>
      </c>
      <c r="D1284" s="65">
        <v>2667942</v>
      </c>
      <c r="E1284" s="65">
        <v>896576</v>
      </c>
      <c r="F1284" s="79">
        <v>2105917.2344</v>
      </c>
      <c r="G1284" s="65">
        <v>0</v>
      </c>
      <c r="H1284" s="65">
        <v>59353</v>
      </c>
      <c r="I1284" s="80">
        <f t="shared" si="38"/>
        <v>5729788.2344000004</v>
      </c>
      <c r="J1284" s="65">
        <v>3360235</v>
      </c>
      <c r="K1284" s="65">
        <v>0</v>
      </c>
      <c r="L1284" s="65">
        <v>1664940.82</v>
      </c>
      <c r="M1284" s="65">
        <v>0</v>
      </c>
      <c r="N1284" s="65">
        <v>513392.52</v>
      </c>
      <c r="O1284" s="65">
        <v>23850</v>
      </c>
      <c r="P1284" s="65">
        <v>167369.66</v>
      </c>
      <c r="Q1284" s="80">
        <f t="shared" si="39"/>
        <v>5729788</v>
      </c>
      <c r="R1284" s="65">
        <v>5447902</v>
      </c>
      <c r="S1284" s="65">
        <v>281886</v>
      </c>
      <c r="T1284" s="52">
        <f>SUM('Part C'!$R1284:$S1284)</f>
        <v>5729788</v>
      </c>
      <c r="U1284" s="65">
        <v>16023.241176470599</v>
      </c>
      <c r="V1284" s="65">
        <v>829.076470588235</v>
      </c>
      <c r="W1284" s="65">
        <v>2292360.6018324299</v>
      </c>
      <c r="X1284" s="65">
        <v>8022148.6018324299</v>
      </c>
      <c r="Y1284" s="17">
        <v>23594.5547112719</v>
      </c>
    </row>
    <row r="1285" spans="1:25" s="11" customFormat="1" ht="15" x14ac:dyDescent="0.35">
      <c r="A1285" s="106" t="s">
        <v>3984</v>
      </c>
      <c r="B1285" s="106" t="s">
        <v>3985</v>
      </c>
      <c r="C1285" s="106" t="s">
        <v>3986</v>
      </c>
      <c r="D1285" s="65">
        <v>2194278</v>
      </c>
      <c r="E1285" s="65">
        <v>1111183</v>
      </c>
      <c r="F1285" s="79">
        <v>1952866.3588</v>
      </c>
      <c r="G1285" s="65">
        <v>0</v>
      </c>
      <c r="H1285" s="65">
        <v>59437</v>
      </c>
      <c r="I1285" s="80">
        <f t="shared" si="38"/>
        <v>5317764.3587999996</v>
      </c>
      <c r="J1285" s="65">
        <v>2757764</v>
      </c>
      <c r="K1285" s="65">
        <v>0</v>
      </c>
      <c r="L1285" s="65">
        <v>1868843.21</v>
      </c>
      <c r="M1285" s="65">
        <v>0</v>
      </c>
      <c r="N1285" s="65">
        <v>479061.47</v>
      </c>
      <c r="O1285" s="65">
        <v>25893</v>
      </c>
      <c r="P1285" s="65">
        <v>186203.14</v>
      </c>
      <c r="Q1285" s="80">
        <f t="shared" si="39"/>
        <v>5317764.8199999994</v>
      </c>
      <c r="R1285" s="65">
        <v>5197882.82</v>
      </c>
      <c r="S1285" s="65">
        <v>119882</v>
      </c>
      <c r="T1285" s="52">
        <f>SUM('Part C'!$R1285:$S1285)</f>
        <v>5317764.82</v>
      </c>
      <c r="U1285" s="65">
        <v>14808.782962963</v>
      </c>
      <c r="V1285" s="65">
        <v>341.54415954415998</v>
      </c>
      <c r="W1285" s="65">
        <v>2366525.2095387802</v>
      </c>
      <c r="X1285" s="65">
        <v>7684290.0295387805</v>
      </c>
      <c r="Y1285" s="17">
        <v>21892.564186720199</v>
      </c>
    </row>
    <row r="1286" spans="1:25" s="11" customFormat="1" ht="15" x14ac:dyDescent="0.35">
      <c r="A1286" s="106" t="s">
        <v>3987</v>
      </c>
      <c r="B1286" s="106" t="s">
        <v>3988</v>
      </c>
      <c r="C1286" s="106" t="s">
        <v>3989</v>
      </c>
      <c r="D1286" s="65">
        <v>2859219</v>
      </c>
      <c r="E1286" s="65">
        <v>1178075</v>
      </c>
      <c r="F1286" s="79">
        <v>2385233.2952000001</v>
      </c>
      <c r="G1286" s="65">
        <v>0</v>
      </c>
      <c r="H1286" s="65">
        <v>488097</v>
      </c>
      <c r="I1286" s="80">
        <f t="shared" si="38"/>
        <v>6910624.2951999996</v>
      </c>
      <c r="J1286" s="65">
        <v>4668411</v>
      </c>
      <c r="K1286" s="65">
        <v>0</v>
      </c>
      <c r="L1286" s="65">
        <v>1478091.82</v>
      </c>
      <c r="M1286" s="65">
        <v>0</v>
      </c>
      <c r="N1286" s="65">
        <v>471774.01</v>
      </c>
      <c r="O1286" s="65">
        <v>30836</v>
      </c>
      <c r="P1286" s="65">
        <v>261511.61</v>
      </c>
      <c r="Q1286" s="80">
        <f t="shared" si="39"/>
        <v>6910624.4400000004</v>
      </c>
      <c r="R1286" s="65">
        <v>6584008.4400000004</v>
      </c>
      <c r="S1286" s="65">
        <v>326616</v>
      </c>
      <c r="T1286" s="52">
        <f>SUM('Part C'!$R1286:$S1286)</f>
        <v>6910624.4400000004</v>
      </c>
      <c r="U1286" s="65">
        <v>13220.9004819277</v>
      </c>
      <c r="V1286" s="65">
        <v>655.85542168674704</v>
      </c>
      <c r="W1286" s="65">
        <v>3357634.0579781001</v>
      </c>
      <c r="X1286" s="65">
        <v>10268258.497978101</v>
      </c>
      <c r="Y1286" s="17">
        <v>20618.9929678275</v>
      </c>
    </row>
    <row r="1287" spans="1:25" s="11" customFormat="1" ht="15" x14ac:dyDescent="0.35">
      <c r="A1287" s="106" t="s">
        <v>3990</v>
      </c>
      <c r="B1287" s="106" t="s">
        <v>3991</v>
      </c>
      <c r="C1287" s="106" t="s">
        <v>3992</v>
      </c>
      <c r="D1287" s="65">
        <v>3802761</v>
      </c>
      <c r="E1287" s="65">
        <v>1891850</v>
      </c>
      <c r="F1287" s="79">
        <v>3364376.1787999999</v>
      </c>
      <c r="G1287" s="65">
        <v>0</v>
      </c>
      <c r="H1287" s="65">
        <v>349834</v>
      </c>
      <c r="I1287" s="80">
        <f t="shared" si="38"/>
        <v>9408821.1787999999</v>
      </c>
      <c r="J1287" s="65">
        <v>6274980</v>
      </c>
      <c r="K1287" s="65">
        <v>0</v>
      </c>
      <c r="L1287" s="65">
        <v>1780361.32</v>
      </c>
      <c r="M1287" s="65">
        <v>0</v>
      </c>
      <c r="N1287" s="65">
        <v>703766.74</v>
      </c>
      <c r="O1287" s="65">
        <v>32335</v>
      </c>
      <c r="P1287" s="65">
        <v>617378.34</v>
      </c>
      <c r="Q1287" s="80">
        <f t="shared" si="39"/>
        <v>9408821.4000000004</v>
      </c>
      <c r="R1287" s="65">
        <v>9010496.4000000004</v>
      </c>
      <c r="S1287" s="65">
        <v>398325</v>
      </c>
      <c r="T1287" s="52">
        <f>SUM('Part C'!$R1287:$S1287)</f>
        <v>9408821.4000000004</v>
      </c>
      <c r="U1287" s="65">
        <v>14325.113513513499</v>
      </c>
      <c r="V1287" s="65">
        <v>633.26709062003204</v>
      </c>
      <c r="W1287" s="65">
        <v>4240867.1133899996</v>
      </c>
      <c r="X1287" s="65">
        <v>13649688.513390001</v>
      </c>
      <c r="Y1287" s="17">
        <v>21700.6176683466</v>
      </c>
    </row>
    <row r="1288" spans="1:25" s="11" customFormat="1" ht="15" x14ac:dyDescent="0.35">
      <c r="A1288" s="106" t="s">
        <v>3993</v>
      </c>
      <c r="B1288" s="106" t="s">
        <v>3994</v>
      </c>
      <c r="C1288" s="106" t="s">
        <v>3995</v>
      </c>
      <c r="D1288" s="65">
        <v>2444241</v>
      </c>
      <c r="E1288" s="65">
        <v>1111881</v>
      </c>
      <c r="F1288" s="79">
        <v>2100956.8775999998</v>
      </c>
      <c r="G1288" s="65">
        <v>0</v>
      </c>
      <c r="H1288" s="65">
        <v>115940</v>
      </c>
      <c r="I1288" s="80">
        <f t="shared" ref="I1288:I1351" si="40">SUM(D1288:H1288)</f>
        <v>5773018.8775999993</v>
      </c>
      <c r="J1288" s="65">
        <v>4191725</v>
      </c>
      <c r="K1288" s="65">
        <v>0</v>
      </c>
      <c r="L1288" s="65">
        <v>442469.88</v>
      </c>
      <c r="M1288" s="65">
        <v>0</v>
      </c>
      <c r="N1288" s="65">
        <v>693070.2</v>
      </c>
      <c r="O1288" s="65">
        <v>14100</v>
      </c>
      <c r="P1288" s="65">
        <v>431654.04</v>
      </c>
      <c r="Q1288" s="80">
        <f t="shared" ref="Q1288:Q1351" si="41">SUM(J1288:P1288)</f>
        <v>5773019.1200000001</v>
      </c>
      <c r="R1288" s="65">
        <v>5500136.1200000001</v>
      </c>
      <c r="S1288" s="65">
        <v>272883</v>
      </c>
      <c r="T1288" s="52">
        <f>SUM('Part C'!$R1288:$S1288)</f>
        <v>5773019.1200000001</v>
      </c>
      <c r="U1288" s="65">
        <v>12141.5808388521</v>
      </c>
      <c r="V1288" s="65">
        <v>602.39072847682098</v>
      </c>
      <c r="W1288" s="65">
        <v>3054233.3900885098</v>
      </c>
      <c r="X1288" s="65">
        <v>8827252.5100885108</v>
      </c>
      <c r="Y1288" s="17">
        <v>19486.208631541998</v>
      </c>
    </row>
    <row r="1289" spans="1:25" s="11" customFormat="1" ht="15" x14ac:dyDescent="0.35">
      <c r="A1289" s="106" t="s">
        <v>3996</v>
      </c>
      <c r="B1289" s="106" t="s">
        <v>3997</v>
      </c>
      <c r="C1289" s="106" t="s">
        <v>3998</v>
      </c>
      <c r="D1289" s="65">
        <v>4080512</v>
      </c>
      <c r="E1289" s="65">
        <v>1971929</v>
      </c>
      <c r="F1289" s="79">
        <v>3575782.1428</v>
      </c>
      <c r="G1289" s="65">
        <v>0</v>
      </c>
      <c r="H1289" s="65">
        <v>618677</v>
      </c>
      <c r="I1289" s="80">
        <f t="shared" si="40"/>
        <v>10246900.1428</v>
      </c>
      <c r="J1289" s="65">
        <v>4655036</v>
      </c>
      <c r="K1289" s="65">
        <v>0</v>
      </c>
      <c r="L1289" s="65">
        <v>3824674.54</v>
      </c>
      <c r="M1289" s="65">
        <v>0</v>
      </c>
      <c r="N1289" s="65">
        <v>766076.78</v>
      </c>
      <c r="O1289" s="65">
        <v>132079</v>
      </c>
      <c r="P1289" s="65">
        <v>869033.36</v>
      </c>
      <c r="Q1289" s="80">
        <f t="shared" si="41"/>
        <v>10246899.679999998</v>
      </c>
      <c r="R1289" s="65">
        <v>10230851.68</v>
      </c>
      <c r="S1289" s="65">
        <v>16048</v>
      </c>
      <c r="T1289" s="52">
        <f>SUM('Part C'!$R1289:$S1289)</f>
        <v>10246899.68</v>
      </c>
      <c r="U1289" s="65">
        <v>17023.0477204659</v>
      </c>
      <c r="V1289" s="65">
        <v>26.7021630615641</v>
      </c>
      <c r="W1289" s="65">
        <v>4052084.47559204</v>
      </c>
      <c r="X1289" s="65">
        <v>14298984.155592</v>
      </c>
      <c r="Y1289" s="17">
        <v>23791.986947740501</v>
      </c>
    </row>
    <row r="1290" spans="1:25" s="11" customFormat="1" ht="15" x14ac:dyDescent="0.35">
      <c r="A1290" s="106" t="s">
        <v>3999</v>
      </c>
      <c r="B1290" s="106" t="s">
        <v>4000</v>
      </c>
      <c r="C1290" s="106" t="s">
        <v>4001</v>
      </c>
      <c r="D1290" s="65">
        <v>3095157</v>
      </c>
      <c r="E1290" s="65">
        <v>1115467</v>
      </c>
      <c r="F1290" s="79">
        <v>2487636.6592000001</v>
      </c>
      <c r="G1290" s="65">
        <v>0</v>
      </c>
      <c r="H1290" s="65">
        <v>753436</v>
      </c>
      <c r="I1290" s="80">
        <f t="shared" si="40"/>
        <v>7451696.6591999996</v>
      </c>
      <c r="J1290" s="65">
        <v>5786798</v>
      </c>
      <c r="K1290" s="65">
        <v>0</v>
      </c>
      <c r="L1290" s="65">
        <v>382896.02</v>
      </c>
      <c r="M1290" s="65">
        <v>0</v>
      </c>
      <c r="N1290" s="65">
        <v>463802.51</v>
      </c>
      <c r="O1290" s="65">
        <v>75198</v>
      </c>
      <c r="P1290" s="65">
        <v>743002.13</v>
      </c>
      <c r="Q1290" s="80">
        <f t="shared" si="41"/>
        <v>7451696.6599999992</v>
      </c>
      <c r="R1290" s="65">
        <v>6740536.6600000001</v>
      </c>
      <c r="S1290" s="65">
        <v>711160</v>
      </c>
      <c r="T1290" s="52">
        <f>SUM('Part C'!$R1290:$S1290)</f>
        <v>7451696.6600000001</v>
      </c>
      <c r="U1290" s="65">
        <v>15603.094120370401</v>
      </c>
      <c r="V1290" s="65">
        <v>1646.2037037037001</v>
      </c>
      <c r="W1290" s="65">
        <v>2912646.4117400302</v>
      </c>
      <c r="X1290" s="65">
        <v>10364343.07174</v>
      </c>
      <c r="Y1290" s="17">
        <v>23991.5348882871</v>
      </c>
    </row>
    <row r="1291" spans="1:25" s="11" customFormat="1" ht="15" x14ac:dyDescent="0.35">
      <c r="A1291" s="106" t="s">
        <v>4002</v>
      </c>
      <c r="B1291" s="106" t="s">
        <v>4003</v>
      </c>
      <c r="C1291" s="106" t="s">
        <v>4004</v>
      </c>
      <c r="D1291" s="65">
        <v>4997133</v>
      </c>
      <c r="E1291" s="65">
        <v>1928122</v>
      </c>
      <c r="F1291" s="79">
        <v>4091440.6540000001</v>
      </c>
      <c r="G1291" s="65">
        <v>0</v>
      </c>
      <c r="H1291" s="65">
        <v>726021</v>
      </c>
      <c r="I1291" s="80">
        <f t="shared" si="40"/>
        <v>11742716.653999999</v>
      </c>
      <c r="J1291" s="65">
        <v>6210998</v>
      </c>
      <c r="K1291" s="65">
        <v>0</v>
      </c>
      <c r="L1291" s="65">
        <v>4183074.46</v>
      </c>
      <c r="M1291" s="65">
        <v>0</v>
      </c>
      <c r="N1291" s="65">
        <v>947497.98</v>
      </c>
      <c r="O1291" s="65">
        <v>53171</v>
      </c>
      <c r="P1291" s="65">
        <v>347974.77</v>
      </c>
      <c r="Q1291" s="80">
        <f t="shared" si="41"/>
        <v>11742716.210000001</v>
      </c>
      <c r="R1291" s="65">
        <v>11304371.210000001</v>
      </c>
      <c r="S1291" s="65">
        <v>438345</v>
      </c>
      <c r="T1291" s="52">
        <f>SUM('Part C'!$R1291:$S1291)</f>
        <v>11742716.210000001</v>
      </c>
      <c r="U1291" s="65">
        <v>17101.9231618759</v>
      </c>
      <c r="V1291" s="65">
        <v>663.15431164901702</v>
      </c>
      <c r="W1291" s="65">
        <v>4456618.6994448202</v>
      </c>
      <c r="X1291" s="65">
        <v>16199334.9094448</v>
      </c>
      <c r="Y1291" s="17">
        <v>24507.314537737999</v>
      </c>
    </row>
    <row r="1292" spans="1:25" s="11" customFormat="1" ht="15" x14ac:dyDescent="0.35">
      <c r="A1292" s="106" t="s">
        <v>4005</v>
      </c>
      <c r="B1292" s="106" t="s">
        <v>4006</v>
      </c>
      <c r="C1292" s="106" t="s">
        <v>4007</v>
      </c>
      <c r="D1292" s="65">
        <v>3863506</v>
      </c>
      <c r="E1292" s="65">
        <v>1780869</v>
      </c>
      <c r="F1292" s="79">
        <v>3334696.75</v>
      </c>
      <c r="G1292" s="65">
        <v>0</v>
      </c>
      <c r="H1292" s="65">
        <v>122436</v>
      </c>
      <c r="I1292" s="80">
        <f t="shared" si="40"/>
        <v>9101507.75</v>
      </c>
      <c r="J1292" s="65">
        <v>5408654</v>
      </c>
      <c r="K1292" s="65">
        <v>0</v>
      </c>
      <c r="L1292" s="65">
        <v>2455978.85</v>
      </c>
      <c r="M1292" s="65">
        <v>0</v>
      </c>
      <c r="N1292" s="65">
        <v>730469.91</v>
      </c>
      <c r="O1292" s="65">
        <v>125847.6</v>
      </c>
      <c r="P1292" s="65">
        <v>380557.54</v>
      </c>
      <c r="Q1292" s="80">
        <f t="shared" si="41"/>
        <v>9101507.8999999985</v>
      </c>
      <c r="R1292" s="65">
        <v>8857537.9000000004</v>
      </c>
      <c r="S1292" s="65">
        <v>243970</v>
      </c>
      <c r="T1292" s="52">
        <f>SUM('Part C'!$R1292:$S1292)</f>
        <v>9101507.9000000004</v>
      </c>
      <c r="U1292" s="65">
        <v>14911.679966330001</v>
      </c>
      <c r="V1292" s="65">
        <v>410.723905723906</v>
      </c>
      <c r="W1292" s="65">
        <v>4004888.8161425502</v>
      </c>
      <c r="X1292" s="65">
        <v>13106396.7161425</v>
      </c>
      <c r="Y1292" s="17">
        <v>22064.6409362669</v>
      </c>
    </row>
    <row r="1293" spans="1:25" s="11" customFormat="1" ht="15" x14ac:dyDescent="0.35">
      <c r="A1293" s="106" t="s">
        <v>4008</v>
      </c>
      <c r="B1293" s="106" t="s">
        <v>4009</v>
      </c>
      <c r="C1293" s="106" t="s">
        <v>4010</v>
      </c>
      <c r="D1293" s="65">
        <v>19136696</v>
      </c>
      <c r="E1293" s="65">
        <v>8821488</v>
      </c>
      <c r="F1293" s="79">
        <v>16517695.1072</v>
      </c>
      <c r="G1293" s="65">
        <v>0</v>
      </c>
      <c r="H1293" s="65">
        <v>1427485</v>
      </c>
      <c r="I1293" s="80">
        <f t="shared" si="40"/>
        <v>45903364.107199997</v>
      </c>
      <c r="J1293" s="65">
        <v>30942993</v>
      </c>
      <c r="K1293" s="65">
        <v>0</v>
      </c>
      <c r="L1293" s="65">
        <v>7828414.29</v>
      </c>
      <c r="M1293" s="65">
        <v>0</v>
      </c>
      <c r="N1293" s="65">
        <v>3058459.35</v>
      </c>
      <c r="O1293" s="65">
        <v>223710.94</v>
      </c>
      <c r="P1293" s="65">
        <v>3849786.41</v>
      </c>
      <c r="Q1293" s="80">
        <f t="shared" si="41"/>
        <v>45903363.989999995</v>
      </c>
      <c r="R1293" s="65">
        <v>43219488.990000002</v>
      </c>
      <c r="S1293" s="65">
        <v>2683875</v>
      </c>
      <c r="T1293" s="52">
        <f>SUM('Part C'!$R1293:$S1293)</f>
        <v>45903363.990000002</v>
      </c>
      <c r="U1293" s="65">
        <v>13053.303832678899</v>
      </c>
      <c r="V1293" s="65">
        <v>810.59347629115098</v>
      </c>
      <c r="W1293" s="65">
        <v>22323546.919609401</v>
      </c>
      <c r="X1293" s="65">
        <v>68226910.909609407</v>
      </c>
      <c r="Y1293" s="17">
        <v>20606.1343731831</v>
      </c>
    </row>
    <row r="1294" spans="1:25" s="11" customFormat="1" ht="15" x14ac:dyDescent="0.35">
      <c r="A1294" s="106" t="s">
        <v>4011</v>
      </c>
      <c r="B1294" s="106" t="s">
        <v>4012</v>
      </c>
      <c r="C1294" s="106" t="s">
        <v>4013</v>
      </c>
      <c r="D1294" s="65">
        <v>7937667</v>
      </c>
      <c r="E1294" s="65">
        <v>4385134</v>
      </c>
      <c r="F1294" s="79">
        <v>7280310.8307999996</v>
      </c>
      <c r="G1294" s="65">
        <v>0</v>
      </c>
      <c r="H1294" s="65">
        <v>1396442</v>
      </c>
      <c r="I1294" s="80">
        <f t="shared" si="40"/>
        <v>20999553.830800001</v>
      </c>
      <c r="J1294" s="65">
        <v>14066851</v>
      </c>
      <c r="K1294" s="65">
        <v>0</v>
      </c>
      <c r="L1294" s="65">
        <v>2599325.84</v>
      </c>
      <c r="M1294" s="65">
        <v>0</v>
      </c>
      <c r="N1294" s="65">
        <v>2189530.9900000002</v>
      </c>
      <c r="O1294" s="65">
        <v>156841.57</v>
      </c>
      <c r="P1294" s="65">
        <v>1987004.09</v>
      </c>
      <c r="Q1294" s="80">
        <f t="shared" si="41"/>
        <v>20999553.489999998</v>
      </c>
      <c r="R1294" s="65">
        <v>19955212.489999998</v>
      </c>
      <c r="S1294" s="65">
        <v>1044341</v>
      </c>
      <c r="T1294" s="52">
        <f>SUM('Part C'!$R1294:$S1294)</f>
        <v>20999553.489999998</v>
      </c>
      <c r="U1294" s="65">
        <v>15445.2109055728</v>
      </c>
      <c r="V1294" s="65">
        <v>808.31346749225997</v>
      </c>
      <c r="W1294" s="65">
        <v>8710970.2869632505</v>
      </c>
      <c r="X1294" s="65">
        <v>29710523.776963301</v>
      </c>
      <c r="Y1294" s="17">
        <v>22995.761437278099</v>
      </c>
    </row>
    <row r="1295" spans="1:25" s="11" customFormat="1" ht="15" x14ac:dyDescent="0.35">
      <c r="A1295" s="106" t="s">
        <v>4014</v>
      </c>
      <c r="B1295" s="106" t="s">
        <v>4015</v>
      </c>
      <c r="C1295" s="106" t="s">
        <v>4016</v>
      </c>
      <c r="D1295" s="65">
        <v>2654453</v>
      </c>
      <c r="E1295" s="65">
        <v>1145819</v>
      </c>
      <c r="F1295" s="79">
        <v>2245200.6976000001</v>
      </c>
      <c r="G1295" s="65">
        <v>0</v>
      </c>
      <c r="H1295" s="65">
        <v>28215</v>
      </c>
      <c r="I1295" s="80">
        <f t="shared" si="40"/>
        <v>6073687.6975999996</v>
      </c>
      <c r="J1295" s="65">
        <v>4310485</v>
      </c>
      <c r="K1295" s="65">
        <v>207200.51</v>
      </c>
      <c r="L1295" s="65">
        <v>828350.24</v>
      </c>
      <c r="M1295" s="65">
        <v>45778.39</v>
      </c>
      <c r="N1295" s="65">
        <v>495782.36</v>
      </c>
      <c r="O1295" s="65">
        <v>8493</v>
      </c>
      <c r="P1295" s="65">
        <v>177598.5</v>
      </c>
      <c r="Q1295" s="80">
        <f t="shared" si="41"/>
        <v>6073688</v>
      </c>
      <c r="R1295" s="65">
        <v>5898533</v>
      </c>
      <c r="S1295" s="65">
        <v>175155</v>
      </c>
      <c r="T1295" s="52">
        <f>SUM('Part C'!$R1295:$S1295)</f>
        <v>6073688</v>
      </c>
      <c r="U1295" s="65">
        <v>11543.1174168297</v>
      </c>
      <c r="V1295" s="65">
        <v>342.76908023483401</v>
      </c>
      <c r="W1295" s="65">
        <v>3445283.13981287</v>
      </c>
      <c r="X1295" s="65">
        <v>9518971.1398128606</v>
      </c>
      <c r="Y1295" s="17">
        <v>18628.1235612776</v>
      </c>
    </row>
    <row r="1296" spans="1:25" s="11" customFormat="1" ht="15" x14ac:dyDescent="0.35">
      <c r="A1296" s="106" t="s">
        <v>4017</v>
      </c>
      <c r="B1296" s="106" t="s">
        <v>4018</v>
      </c>
      <c r="C1296" s="106" t="s">
        <v>4019</v>
      </c>
      <c r="D1296" s="65">
        <v>6807391</v>
      </c>
      <c r="E1296" s="65">
        <v>2313786</v>
      </c>
      <c r="F1296" s="79">
        <v>5388791.3716000002</v>
      </c>
      <c r="G1296" s="65">
        <v>0</v>
      </c>
      <c r="H1296" s="65">
        <v>724089</v>
      </c>
      <c r="I1296" s="80">
        <f t="shared" si="40"/>
        <v>15234057.3716</v>
      </c>
      <c r="J1296" s="65">
        <v>10935598</v>
      </c>
      <c r="K1296" s="65">
        <v>0</v>
      </c>
      <c r="L1296" s="65">
        <v>2049791.93</v>
      </c>
      <c r="M1296" s="65">
        <v>0</v>
      </c>
      <c r="N1296" s="65">
        <v>1415675.19</v>
      </c>
      <c r="O1296" s="65">
        <v>81363</v>
      </c>
      <c r="P1296" s="65">
        <v>751629.14</v>
      </c>
      <c r="Q1296" s="80">
        <f t="shared" si="41"/>
        <v>15234057.26</v>
      </c>
      <c r="R1296" s="65">
        <v>15115968.26</v>
      </c>
      <c r="S1296" s="65">
        <v>118089</v>
      </c>
      <c r="T1296" s="52">
        <f>SUM('Part C'!$R1296:$S1296)</f>
        <v>15234057.26</v>
      </c>
      <c r="U1296" s="65">
        <v>12083.108121502801</v>
      </c>
      <c r="V1296" s="65">
        <v>94.395683453237396</v>
      </c>
      <c r="W1296" s="65">
        <v>8434538.5673305206</v>
      </c>
      <c r="X1296" s="65">
        <v>23668595.8273305</v>
      </c>
      <c r="Y1296" s="17">
        <v>18919.740869169102</v>
      </c>
    </row>
    <row r="1297" spans="1:25" s="11" customFormat="1" ht="15" x14ac:dyDescent="0.35">
      <c r="A1297" s="106" t="s">
        <v>4020</v>
      </c>
      <c r="B1297" s="106" t="s">
        <v>4021</v>
      </c>
      <c r="C1297" s="106" t="s">
        <v>4022</v>
      </c>
      <c r="D1297" s="65">
        <v>1996101</v>
      </c>
      <c r="E1297" s="65">
        <v>1817193</v>
      </c>
      <c r="F1297" s="79">
        <v>2252894.0951999999</v>
      </c>
      <c r="G1297" s="65">
        <v>0</v>
      </c>
      <c r="H1297" s="65">
        <v>403064</v>
      </c>
      <c r="I1297" s="80">
        <f t="shared" si="40"/>
        <v>6469252.0952000003</v>
      </c>
      <c r="J1297" s="65">
        <v>4147857</v>
      </c>
      <c r="K1297" s="65">
        <v>0</v>
      </c>
      <c r="L1297" s="65">
        <v>966430.09</v>
      </c>
      <c r="M1297" s="65">
        <v>0</v>
      </c>
      <c r="N1297" s="65">
        <v>709877</v>
      </c>
      <c r="O1297" s="65">
        <v>34428</v>
      </c>
      <c r="P1297" s="65">
        <v>610659.76</v>
      </c>
      <c r="Q1297" s="80">
        <f t="shared" si="41"/>
        <v>6469251.8499999996</v>
      </c>
      <c r="R1297" s="65">
        <v>6198688.8499999996</v>
      </c>
      <c r="S1297" s="65">
        <v>270563</v>
      </c>
      <c r="T1297" s="52">
        <f>SUM('Part C'!$R1297:$S1297)</f>
        <v>6469251.8499999996</v>
      </c>
      <c r="U1297" s="65">
        <v>17710.539571428599</v>
      </c>
      <c r="V1297" s="65">
        <v>773.03714285714295</v>
      </c>
      <c r="W1297" s="65">
        <v>2359782.9724745699</v>
      </c>
      <c r="X1297" s="65">
        <v>8829034.8224745691</v>
      </c>
      <c r="Y1297" s="17">
        <v>25225.813778498799</v>
      </c>
    </row>
    <row r="1298" spans="1:25" s="11" customFormat="1" ht="15" x14ac:dyDescent="0.35">
      <c r="A1298" s="106" t="s">
        <v>4023</v>
      </c>
      <c r="B1298" s="106" t="s">
        <v>4024</v>
      </c>
      <c r="C1298" s="106" t="s">
        <v>4025</v>
      </c>
      <c r="D1298" s="65">
        <v>4086658</v>
      </c>
      <c r="E1298" s="65">
        <v>1469492</v>
      </c>
      <c r="F1298" s="79">
        <v>3282573.42</v>
      </c>
      <c r="G1298" s="65">
        <v>0</v>
      </c>
      <c r="H1298" s="65">
        <v>29773</v>
      </c>
      <c r="I1298" s="80">
        <f t="shared" si="40"/>
        <v>8868496.4199999999</v>
      </c>
      <c r="J1298" s="65">
        <v>6038664</v>
      </c>
      <c r="K1298" s="65">
        <v>0</v>
      </c>
      <c r="L1298" s="65">
        <v>1402298.15</v>
      </c>
      <c r="M1298" s="65">
        <v>0</v>
      </c>
      <c r="N1298" s="65">
        <v>582504.82999999996</v>
      </c>
      <c r="O1298" s="65">
        <v>122811.24</v>
      </c>
      <c r="P1298" s="65">
        <v>722218.43</v>
      </c>
      <c r="Q1298" s="80">
        <f t="shared" si="41"/>
        <v>8868496.6500000004</v>
      </c>
      <c r="R1298" s="65">
        <v>8465681.6500000004</v>
      </c>
      <c r="S1298" s="65">
        <v>402815</v>
      </c>
      <c r="T1298" s="52">
        <f>SUM('Part C'!$R1298:$S1298)</f>
        <v>8868496.6500000004</v>
      </c>
      <c r="U1298" s="65">
        <v>13373.9046603476</v>
      </c>
      <c r="V1298" s="65">
        <v>636.35860979462905</v>
      </c>
      <c r="W1298" s="65">
        <v>4267836.0616468601</v>
      </c>
      <c r="X1298" s="65">
        <v>13136332.7116469</v>
      </c>
      <c r="Y1298" s="17">
        <v>20752.500334355202</v>
      </c>
    </row>
    <row r="1299" spans="1:25" s="11" customFormat="1" ht="15" x14ac:dyDescent="0.35">
      <c r="A1299" s="106" t="s">
        <v>4026</v>
      </c>
      <c r="B1299" s="106" t="s">
        <v>4027</v>
      </c>
      <c r="C1299" s="106" t="s">
        <v>4028</v>
      </c>
      <c r="D1299" s="65">
        <v>1191180</v>
      </c>
      <c r="E1299" s="65">
        <v>669470</v>
      </c>
      <c r="F1299" s="79">
        <v>1099272.02</v>
      </c>
      <c r="G1299" s="65">
        <v>0</v>
      </c>
      <c r="H1299" s="65">
        <v>71066</v>
      </c>
      <c r="I1299" s="80">
        <f t="shared" si="40"/>
        <v>3030988.02</v>
      </c>
      <c r="J1299" s="65">
        <v>2121723</v>
      </c>
      <c r="K1299" s="65">
        <v>0</v>
      </c>
      <c r="L1299" s="65">
        <v>157910.76</v>
      </c>
      <c r="M1299" s="65">
        <v>0</v>
      </c>
      <c r="N1299" s="65">
        <v>550103.41</v>
      </c>
      <c r="O1299" s="65">
        <v>6169</v>
      </c>
      <c r="P1299" s="65">
        <v>195081.39</v>
      </c>
      <c r="Q1299" s="80">
        <f t="shared" si="41"/>
        <v>3030987.56</v>
      </c>
      <c r="R1299" s="65">
        <v>2873825.56</v>
      </c>
      <c r="S1299" s="65">
        <v>157162</v>
      </c>
      <c r="T1299" s="52">
        <f>SUM('Part C'!$R1299:$S1299)</f>
        <v>3030987.56</v>
      </c>
      <c r="U1299" s="65">
        <v>19031.957350993402</v>
      </c>
      <c r="V1299" s="65">
        <v>1040.80794701987</v>
      </c>
      <c r="W1299" s="65">
        <v>1018077.79669617</v>
      </c>
      <c r="X1299" s="65">
        <v>4049065.3566961698</v>
      </c>
      <c r="Y1299" s="17">
        <v>26815.0023622263</v>
      </c>
    </row>
    <row r="1300" spans="1:25" s="11" customFormat="1" ht="15" x14ac:dyDescent="0.35">
      <c r="A1300" s="106" t="s">
        <v>4029</v>
      </c>
      <c r="B1300" s="106" t="s">
        <v>4030</v>
      </c>
      <c r="C1300" s="106" t="s">
        <v>4031</v>
      </c>
      <c r="D1300" s="65">
        <v>3313571</v>
      </c>
      <c r="E1300" s="65">
        <v>1061760</v>
      </c>
      <c r="F1300" s="79">
        <v>2584945.5548</v>
      </c>
      <c r="G1300" s="65">
        <v>0</v>
      </c>
      <c r="H1300" s="65">
        <v>46138</v>
      </c>
      <c r="I1300" s="80">
        <f t="shared" si="40"/>
        <v>7006414.5548</v>
      </c>
      <c r="J1300" s="65">
        <v>3945567</v>
      </c>
      <c r="K1300" s="65">
        <v>461978.18</v>
      </c>
      <c r="L1300" s="65">
        <v>1960692.82</v>
      </c>
      <c r="M1300" s="65">
        <v>49576.06</v>
      </c>
      <c r="N1300" s="65">
        <v>472318.06</v>
      </c>
      <c r="O1300" s="65">
        <v>17460</v>
      </c>
      <c r="P1300" s="65">
        <v>98822.09</v>
      </c>
      <c r="Q1300" s="80">
        <f t="shared" si="41"/>
        <v>7006414.209999999</v>
      </c>
      <c r="R1300" s="65">
        <v>6954866.21</v>
      </c>
      <c r="S1300" s="65">
        <v>51548</v>
      </c>
      <c r="T1300" s="52">
        <f>SUM('Part C'!$R1300:$S1300)</f>
        <v>7006414.21</v>
      </c>
      <c r="U1300" s="65">
        <v>14734.886038135601</v>
      </c>
      <c r="V1300" s="65">
        <v>109.21186440677999</v>
      </c>
      <c r="W1300" s="65">
        <v>3182335.8943085601</v>
      </c>
      <c r="X1300" s="65">
        <v>10188750.1043086</v>
      </c>
      <c r="Y1300" s="17">
        <v>21586.334966755399</v>
      </c>
    </row>
    <row r="1301" spans="1:25" s="11" customFormat="1" ht="15" x14ac:dyDescent="0.35">
      <c r="A1301" s="106" t="s">
        <v>4032</v>
      </c>
      <c r="B1301" s="106" t="s">
        <v>4033</v>
      </c>
      <c r="C1301" s="106" t="s">
        <v>4034</v>
      </c>
      <c r="D1301" s="65">
        <v>4344802</v>
      </c>
      <c r="E1301" s="65">
        <v>2200323</v>
      </c>
      <c r="F1301" s="79">
        <v>3866859.85</v>
      </c>
      <c r="G1301" s="65">
        <v>0</v>
      </c>
      <c r="H1301" s="65">
        <v>75002</v>
      </c>
      <c r="I1301" s="80">
        <f t="shared" si="40"/>
        <v>10486986.85</v>
      </c>
      <c r="J1301" s="65">
        <v>5890352</v>
      </c>
      <c r="K1301" s="65">
        <v>507454.75</v>
      </c>
      <c r="L1301" s="65">
        <v>3136123.8</v>
      </c>
      <c r="M1301" s="65">
        <v>0</v>
      </c>
      <c r="N1301" s="65">
        <v>469529.39</v>
      </c>
      <c r="O1301" s="65">
        <v>19021</v>
      </c>
      <c r="P1301" s="65">
        <v>464505.65</v>
      </c>
      <c r="Q1301" s="80">
        <f t="shared" si="41"/>
        <v>10486986.590000002</v>
      </c>
      <c r="R1301" s="65">
        <v>10345537.59</v>
      </c>
      <c r="S1301" s="65">
        <v>141449</v>
      </c>
      <c r="T1301" s="52">
        <f>SUM('Part C'!$R1301:$S1301)</f>
        <v>10486986.59</v>
      </c>
      <c r="U1301" s="65">
        <v>14928.6256709957</v>
      </c>
      <c r="V1301" s="65">
        <v>204.111111111111</v>
      </c>
      <c r="W1301" s="65">
        <v>4672370.2854996398</v>
      </c>
      <c r="X1301" s="65">
        <v>15159356.875499601</v>
      </c>
      <c r="Y1301" s="17">
        <v>21874.973846319801</v>
      </c>
    </row>
    <row r="1302" spans="1:25" s="11" customFormat="1" ht="15" x14ac:dyDescent="0.35">
      <c r="A1302" s="106" t="s">
        <v>4035</v>
      </c>
      <c r="B1302" s="106" t="s">
        <v>4036</v>
      </c>
      <c r="C1302" s="106" t="s">
        <v>4037</v>
      </c>
      <c r="D1302" s="65">
        <v>3557235</v>
      </c>
      <c r="E1302" s="65">
        <v>1760691</v>
      </c>
      <c r="F1302" s="79">
        <v>3141830.6808000002</v>
      </c>
      <c r="G1302" s="65">
        <v>0</v>
      </c>
      <c r="H1302" s="65">
        <v>40147</v>
      </c>
      <c r="I1302" s="80">
        <f t="shared" si="40"/>
        <v>8499903.6808000002</v>
      </c>
      <c r="J1302" s="65">
        <v>4290495</v>
      </c>
      <c r="K1302" s="65">
        <v>463920.96</v>
      </c>
      <c r="L1302" s="65">
        <v>2912972.74</v>
      </c>
      <c r="M1302" s="65">
        <v>52801.79</v>
      </c>
      <c r="N1302" s="65">
        <v>503033.23</v>
      </c>
      <c r="O1302" s="65">
        <v>15168</v>
      </c>
      <c r="P1302" s="65">
        <v>261511.61</v>
      </c>
      <c r="Q1302" s="80">
        <f t="shared" si="41"/>
        <v>8499903.3300000001</v>
      </c>
      <c r="R1302" s="65">
        <v>8355037.3300000001</v>
      </c>
      <c r="S1302" s="65">
        <v>144866</v>
      </c>
      <c r="T1302" s="52">
        <f>SUM('Part C'!$R1302:$S1302)</f>
        <v>8499903.3300000001</v>
      </c>
      <c r="U1302" s="65">
        <v>17191.434835390901</v>
      </c>
      <c r="V1302" s="65">
        <v>298.07818930041202</v>
      </c>
      <c r="W1302" s="65">
        <v>3276727.2132075401</v>
      </c>
      <c r="X1302" s="65">
        <v>11776630.5432075</v>
      </c>
      <c r="Y1302" s="17">
        <v>24231.750088904399</v>
      </c>
    </row>
    <row r="1303" spans="1:25" s="11" customFormat="1" ht="15" x14ac:dyDescent="0.35">
      <c r="A1303" s="106" t="s">
        <v>4038</v>
      </c>
      <c r="B1303" s="106" t="s">
        <v>4039</v>
      </c>
      <c r="C1303" s="106" t="s">
        <v>4040</v>
      </c>
      <c r="D1303" s="65">
        <v>3015370</v>
      </c>
      <c r="E1303" s="65">
        <v>2155177</v>
      </c>
      <c r="F1303" s="79">
        <v>3054759.1675999998</v>
      </c>
      <c r="G1303" s="65">
        <v>0</v>
      </c>
      <c r="H1303" s="65">
        <v>72095</v>
      </c>
      <c r="I1303" s="80">
        <f t="shared" si="40"/>
        <v>8297401.1676000003</v>
      </c>
      <c r="J1303" s="65">
        <v>4071096</v>
      </c>
      <c r="K1303" s="65">
        <v>0</v>
      </c>
      <c r="L1303" s="65">
        <v>3420594.76</v>
      </c>
      <c r="M1303" s="65">
        <v>0</v>
      </c>
      <c r="N1303" s="65">
        <v>456858.67</v>
      </c>
      <c r="O1303" s="65">
        <v>15164</v>
      </c>
      <c r="P1303" s="65">
        <v>333687.8</v>
      </c>
      <c r="Q1303" s="80">
        <f t="shared" si="41"/>
        <v>8297401.2299999995</v>
      </c>
      <c r="R1303" s="65">
        <v>8034237.2300000004</v>
      </c>
      <c r="S1303" s="65">
        <v>263164</v>
      </c>
      <c r="T1303" s="52">
        <f>SUM('Part C'!$R1303:$S1303)</f>
        <v>8297401.2300000004</v>
      </c>
      <c r="U1303" s="65">
        <v>16985.702389006299</v>
      </c>
      <c r="V1303" s="65">
        <v>556.37209302325596</v>
      </c>
      <c r="W1303" s="65">
        <v>3189078.1313727698</v>
      </c>
      <c r="X1303" s="65">
        <v>11486479.361372801</v>
      </c>
      <c r="Y1303" s="17">
        <v>24284.311546242599</v>
      </c>
    </row>
    <row r="1304" spans="1:25" s="11" customFormat="1" ht="15" x14ac:dyDescent="0.35">
      <c r="A1304" s="106" t="s">
        <v>4041</v>
      </c>
      <c r="B1304" s="106" t="s">
        <v>4042</v>
      </c>
      <c r="C1304" s="106" t="s">
        <v>4043</v>
      </c>
      <c r="D1304" s="65">
        <v>4282325</v>
      </c>
      <c r="E1304" s="65">
        <v>2839980</v>
      </c>
      <c r="F1304" s="79">
        <v>4207857.7939999998</v>
      </c>
      <c r="G1304" s="65">
        <v>0</v>
      </c>
      <c r="H1304" s="65">
        <v>75587</v>
      </c>
      <c r="I1304" s="80">
        <f t="shared" si="40"/>
        <v>11405749.794</v>
      </c>
      <c r="J1304" s="65">
        <v>4041062</v>
      </c>
      <c r="K1304" s="65">
        <v>408473.83</v>
      </c>
      <c r="L1304" s="65">
        <v>5870731.3899999997</v>
      </c>
      <c r="M1304" s="65">
        <v>92982.01</v>
      </c>
      <c r="N1304" s="65">
        <v>467125.69</v>
      </c>
      <c r="O1304" s="65">
        <v>28625</v>
      </c>
      <c r="P1304" s="65">
        <v>496749.57</v>
      </c>
      <c r="Q1304" s="80">
        <f t="shared" si="41"/>
        <v>11405749.489999998</v>
      </c>
      <c r="R1304" s="65">
        <v>11144994.49</v>
      </c>
      <c r="S1304" s="65">
        <v>260755</v>
      </c>
      <c r="T1304" s="52">
        <f>SUM('Part C'!$R1304:$S1304)</f>
        <v>11405749.49</v>
      </c>
      <c r="U1304" s="65">
        <v>21767.567363281301</v>
      </c>
      <c r="V1304" s="65">
        <v>509.287109375</v>
      </c>
      <c r="W1304" s="65">
        <v>3452025.3768770802</v>
      </c>
      <c r="X1304" s="65">
        <v>14857774.866877099</v>
      </c>
      <c r="Y1304" s="17">
        <v>29019.091536869299</v>
      </c>
    </row>
    <row r="1305" spans="1:25" s="11" customFormat="1" ht="15" x14ac:dyDescent="0.35">
      <c r="A1305" s="106" t="s">
        <v>4044</v>
      </c>
      <c r="B1305" s="106" t="s">
        <v>4045</v>
      </c>
      <c r="C1305" s="106" t="s">
        <v>4046</v>
      </c>
      <c r="D1305" s="65">
        <v>5748456</v>
      </c>
      <c r="E1305" s="65">
        <v>2115771</v>
      </c>
      <c r="F1305" s="79">
        <v>4646185.3115999997</v>
      </c>
      <c r="G1305" s="65">
        <v>0</v>
      </c>
      <c r="H1305" s="65">
        <v>353836</v>
      </c>
      <c r="I1305" s="80">
        <f t="shared" si="40"/>
        <v>12864248.3116</v>
      </c>
      <c r="J1305" s="65">
        <v>8915832</v>
      </c>
      <c r="K1305" s="65">
        <v>0</v>
      </c>
      <c r="L1305" s="65">
        <v>2575508.38</v>
      </c>
      <c r="M1305" s="65">
        <v>0</v>
      </c>
      <c r="N1305" s="65">
        <v>877127.35</v>
      </c>
      <c r="O1305" s="65">
        <v>38989</v>
      </c>
      <c r="P1305" s="65">
        <v>456791.86</v>
      </c>
      <c r="Q1305" s="80">
        <f t="shared" si="41"/>
        <v>12864248.589999998</v>
      </c>
      <c r="R1305" s="65">
        <v>12650870.59</v>
      </c>
      <c r="S1305" s="65">
        <v>213378</v>
      </c>
      <c r="T1305" s="52">
        <f>SUM('Part C'!$R1305:$S1305)</f>
        <v>12864248.59</v>
      </c>
      <c r="U1305" s="65">
        <v>11428.0673803071</v>
      </c>
      <c r="V1305" s="65">
        <v>192.75338753387501</v>
      </c>
      <c r="W1305" s="65">
        <v>7463656.4300838402</v>
      </c>
      <c r="X1305" s="65">
        <v>20327905.0200838</v>
      </c>
      <c r="Y1305" s="17">
        <v>18363.057832054099</v>
      </c>
    </row>
    <row r="1306" spans="1:25" s="11" customFormat="1" ht="15" x14ac:dyDescent="0.35">
      <c r="A1306" s="106" t="s">
        <v>4047</v>
      </c>
      <c r="B1306" s="106" t="s">
        <v>4048</v>
      </c>
      <c r="C1306" s="106" t="s">
        <v>4049</v>
      </c>
      <c r="D1306" s="65">
        <v>6805705</v>
      </c>
      <c r="E1306" s="65">
        <v>3545392</v>
      </c>
      <c r="F1306" s="79">
        <v>6115428.1075999998</v>
      </c>
      <c r="G1306" s="65">
        <v>0</v>
      </c>
      <c r="H1306" s="65">
        <v>197628</v>
      </c>
      <c r="I1306" s="80">
        <f t="shared" si="40"/>
        <v>16664153.1076</v>
      </c>
      <c r="J1306" s="65">
        <v>9718246</v>
      </c>
      <c r="K1306" s="65">
        <v>0</v>
      </c>
      <c r="L1306" s="65">
        <v>4939917.2300000004</v>
      </c>
      <c r="M1306" s="65">
        <v>0</v>
      </c>
      <c r="N1306" s="65">
        <v>1076613.67</v>
      </c>
      <c r="O1306" s="65">
        <v>80045</v>
      </c>
      <c r="P1306" s="65">
        <v>849331.3</v>
      </c>
      <c r="Q1306" s="80">
        <f t="shared" si="41"/>
        <v>16664153.200000001</v>
      </c>
      <c r="R1306" s="65">
        <v>16367434.199999999</v>
      </c>
      <c r="S1306" s="65">
        <v>296719</v>
      </c>
      <c r="T1306" s="52">
        <f>SUM('Part C'!$R1306:$S1306)</f>
        <v>16664153.199999999</v>
      </c>
      <c r="U1306" s="65">
        <v>14122.031233822299</v>
      </c>
      <c r="V1306" s="65">
        <v>256.01294219154403</v>
      </c>
      <c r="W1306" s="65">
        <v>7814252.7574229203</v>
      </c>
      <c r="X1306" s="65">
        <v>24478405.957422901</v>
      </c>
      <c r="Y1306" s="17">
        <v>21120.281240226799</v>
      </c>
    </row>
    <row r="1307" spans="1:25" s="11" customFormat="1" ht="15" x14ac:dyDescent="0.35">
      <c r="A1307" s="106" t="s">
        <v>4050</v>
      </c>
      <c r="B1307" s="106" t="s">
        <v>4051</v>
      </c>
      <c r="C1307" s="106" t="s">
        <v>4052</v>
      </c>
      <c r="D1307" s="65">
        <v>2398219</v>
      </c>
      <c r="E1307" s="65">
        <v>1017274</v>
      </c>
      <c r="F1307" s="79">
        <v>2017873.2644</v>
      </c>
      <c r="G1307" s="65">
        <v>0</v>
      </c>
      <c r="H1307" s="65">
        <v>40613</v>
      </c>
      <c r="I1307" s="80">
        <f t="shared" si="40"/>
        <v>5473979.2643999998</v>
      </c>
      <c r="J1307" s="65">
        <v>3040491</v>
      </c>
      <c r="K1307" s="65">
        <v>205896.62</v>
      </c>
      <c r="L1307" s="65">
        <v>1854231.71</v>
      </c>
      <c r="M1307" s="65">
        <v>59487.34</v>
      </c>
      <c r="N1307" s="65">
        <v>257582.34</v>
      </c>
      <c r="O1307" s="65">
        <v>14020</v>
      </c>
      <c r="P1307" s="65">
        <v>42270.74</v>
      </c>
      <c r="Q1307" s="80">
        <f t="shared" si="41"/>
        <v>5473979.75</v>
      </c>
      <c r="R1307" s="65">
        <v>5345615.75</v>
      </c>
      <c r="S1307" s="65">
        <v>128364</v>
      </c>
      <c r="T1307" s="52">
        <f>SUM('Part C'!$R1307:$S1307)</f>
        <v>5473979.75</v>
      </c>
      <c r="U1307" s="65">
        <v>15273.187857142901</v>
      </c>
      <c r="V1307" s="65">
        <v>366.75428571428603</v>
      </c>
      <c r="W1307" s="65">
        <v>2359782.9724745699</v>
      </c>
      <c r="X1307" s="65">
        <v>7833762.7224745601</v>
      </c>
      <c r="Y1307" s="17">
        <v>22382.179207070199</v>
      </c>
    </row>
    <row r="1308" spans="1:25" s="11" customFormat="1" ht="15" x14ac:dyDescent="0.35">
      <c r="A1308" s="106" t="s">
        <v>4053</v>
      </c>
      <c r="B1308" s="106" t="s">
        <v>4054</v>
      </c>
      <c r="C1308" s="106" t="s">
        <v>4055</v>
      </c>
      <c r="D1308" s="65">
        <v>1930840</v>
      </c>
      <c r="E1308" s="65">
        <v>1252088</v>
      </c>
      <c r="F1308" s="79">
        <v>1880473.8624</v>
      </c>
      <c r="G1308" s="65">
        <v>0</v>
      </c>
      <c r="H1308" s="65">
        <v>26626</v>
      </c>
      <c r="I1308" s="80">
        <f t="shared" si="40"/>
        <v>5090027.8624</v>
      </c>
      <c r="J1308" s="65">
        <v>2737664</v>
      </c>
      <c r="K1308" s="65">
        <v>208063.05</v>
      </c>
      <c r="L1308" s="65">
        <v>1701039.26</v>
      </c>
      <c r="M1308" s="65">
        <v>45968.959999999999</v>
      </c>
      <c r="N1308" s="65">
        <v>269949.21999999997</v>
      </c>
      <c r="O1308" s="65">
        <v>14231</v>
      </c>
      <c r="P1308" s="65">
        <v>113112.24</v>
      </c>
      <c r="Q1308" s="80">
        <f t="shared" si="41"/>
        <v>5090027.7299999995</v>
      </c>
      <c r="R1308" s="65">
        <v>5016109.7300000004</v>
      </c>
      <c r="S1308" s="65">
        <v>73918</v>
      </c>
      <c r="T1308" s="52">
        <f>SUM('Part C'!$R1308:$S1308)</f>
        <v>5090027.7300000004</v>
      </c>
      <c r="U1308" s="65">
        <v>17600.3850175439</v>
      </c>
      <c r="V1308" s="65">
        <v>259.36140350877201</v>
      </c>
      <c r="W1308" s="65">
        <v>1921537.56330072</v>
      </c>
      <c r="X1308" s="65">
        <v>7011565.2933007199</v>
      </c>
      <c r="Y1308" s="17">
        <v>24601.9834852657</v>
      </c>
    </row>
    <row r="1309" spans="1:25" s="11" customFormat="1" ht="15" x14ac:dyDescent="0.35">
      <c r="A1309" s="106" t="s">
        <v>4056</v>
      </c>
      <c r="B1309" s="106" t="s">
        <v>4057</v>
      </c>
      <c r="C1309" s="106" t="s">
        <v>4058</v>
      </c>
      <c r="D1309" s="65">
        <v>4375213</v>
      </c>
      <c r="E1309" s="65">
        <v>1727541</v>
      </c>
      <c r="F1309" s="79">
        <v>3605507.0632000002</v>
      </c>
      <c r="G1309" s="65">
        <v>0</v>
      </c>
      <c r="H1309" s="65">
        <v>94095</v>
      </c>
      <c r="I1309" s="80">
        <f t="shared" si="40"/>
        <v>9802356.0632000007</v>
      </c>
      <c r="J1309" s="65">
        <v>5300799</v>
      </c>
      <c r="K1309" s="65">
        <v>685809.54</v>
      </c>
      <c r="L1309" s="65">
        <v>2743966.15</v>
      </c>
      <c r="M1309" s="65">
        <v>99071.52</v>
      </c>
      <c r="N1309" s="65">
        <v>448815.59</v>
      </c>
      <c r="O1309" s="65">
        <v>24370</v>
      </c>
      <c r="P1309" s="65">
        <v>499523.93</v>
      </c>
      <c r="Q1309" s="80">
        <f t="shared" si="41"/>
        <v>9802355.7299999986</v>
      </c>
      <c r="R1309" s="65">
        <v>9659588.7300000004</v>
      </c>
      <c r="S1309" s="65">
        <v>142767</v>
      </c>
      <c r="T1309" s="52">
        <f>SUM('Part C'!$R1309:$S1309)</f>
        <v>9802355.7300000004</v>
      </c>
      <c r="U1309" s="65">
        <v>12743.5207519789</v>
      </c>
      <c r="V1309" s="65">
        <v>188.346965699208</v>
      </c>
      <c r="W1309" s="65">
        <v>5110615.6946734898</v>
      </c>
      <c r="X1309" s="65">
        <v>14912971.4246735</v>
      </c>
      <c r="Y1309" s="17">
        <v>19674.104781891099</v>
      </c>
    </row>
    <row r="1310" spans="1:25" s="11" customFormat="1" ht="15" x14ac:dyDescent="0.35">
      <c r="A1310" s="106" t="s">
        <v>4059</v>
      </c>
      <c r="B1310" s="106" t="s">
        <v>4060</v>
      </c>
      <c r="C1310" s="106" t="s">
        <v>4061</v>
      </c>
      <c r="D1310" s="65">
        <v>3819698</v>
      </c>
      <c r="E1310" s="65">
        <v>1624586</v>
      </c>
      <c r="F1310" s="79">
        <v>3216482.9871999999</v>
      </c>
      <c r="G1310" s="65">
        <v>0</v>
      </c>
      <c r="H1310" s="65">
        <v>227990</v>
      </c>
      <c r="I1310" s="80">
        <f t="shared" si="40"/>
        <v>8888756.9871999994</v>
      </c>
      <c r="J1310" s="65">
        <v>4925755</v>
      </c>
      <c r="K1310" s="65">
        <v>723298.83</v>
      </c>
      <c r="L1310" s="65">
        <v>2202936.66</v>
      </c>
      <c r="M1310" s="65">
        <v>301851.89</v>
      </c>
      <c r="N1310" s="65">
        <v>444340.67</v>
      </c>
      <c r="O1310" s="65">
        <v>17036</v>
      </c>
      <c r="P1310" s="65">
        <v>273538.06</v>
      </c>
      <c r="Q1310" s="80">
        <f t="shared" si="41"/>
        <v>8888757.1100000013</v>
      </c>
      <c r="R1310" s="65">
        <v>8794222.1099999994</v>
      </c>
      <c r="S1310" s="65">
        <v>94535</v>
      </c>
      <c r="T1310" s="52">
        <f>SUM('Part C'!$R1310:$S1310)</f>
        <v>8888757.1099999994</v>
      </c>
      <c r="U1310" s="65">
        <v>14755.406224832201</v>
      </c>
      <c r="V1310" s="65">
        <v>158.61577181208099</v>
      </c>
      <c r="W1310" s="65">
        <v>4018373.2902709702</v>
      </c>
      <c r="X1310" s="65">
        <v>12907130.400271</v>
      </c>
      <c r="Y1310" s="17">
        <v>21656.259060857301</v>
      </c>
    </row>
    <row r="1311" spans="1:25" s="11" customFormat="1" ht="15" x14ac:dyDescent="0.35">
      <c r="A1311" s="106" t="s">
        <v>4062</v>
      </c>
      <c r="B1311" s="106" t="s">
        <v>4063</v>
      </c>
      <c r="C1311" s="106" t="s">
        <v>4064</v>
      </c>
      <c r="D1311" s="65">
        <v>6018675</v>
      </c>
      <c r="E1311" s="65">
        <v>2225770</v>
      </c>
      <c r="F1311" s="79">
        <v>4870818.1059999997</v>
      </c>
      <c r="G1311" s="65">
        <v>0</v>
      </c>
      <c r="H1311" s="65">
        <v>60562</v>
      </c>
      <c r="I1311" s="80">
        <f t="shared" si="40"/>
        <v>13175825.105999999</v>
      </c>
      <c r="J1311" s="65">
        <v>7901668</v>
      </c>
      <c r="K1311" s="65">
        <v>0</v>
      </c>
      <c r="L1311" s="65">
        <v>3674557.1</v>
      </c>
      <c r="M1311" s="65">
        <v>0</v>
      </c>
      <c r="N1311" s="65">
        <v>887596.4</v>
      </c>
      <c r="O1311" s="65">
        <v>33640</v>
      </c>
      <c r="P1311" s="65">
        <v>678363.25</v>
      </c>
      <c r="Q1311" s="80">
        <f t="shared" si="41"/>
        <v>13175824.75</v>
      </c>
      <c r="R1311" s="65">
        <v>12938732.75</v>
      </c>
      <c r="S1311" s="65">
        <v>237092</v>
      </c>
      <c r="T1311" s="52">
        <f>SUM('Part C'!$R1311:$S1311)</f>
        <v>13175824.75</v>
      </c>
      <c r="U1311" s="65">
        <v>12441.0891826923</v>
      </c>
      <c r="V1311" s="65">
        <v>227.973076923077</v>
      </c>
      <c r="W1311" s="65">
        <v>7011926.5467815697</v>
      </c>
      <c r="X1311" s="65">
        <v>20187751.2967816</v>
      </c>
      <c r="Y1311" s="17">
        <v>19411.2993238284</v>
      </c>
    </row>
    <row r="1312" spans="1:25" s="11" customFormat="1" ht="15" x14ac:dyDescent="0.35">
      <c r="A1312" s="106" t="s">
        <v>4065</v>
      </c>
      <c r="B1312" s="106" t="s">
        <v>4066</v>
      </c>
      <c r="C1312" s="106" t="s">
        <v>4067</v>
      </c>
      <c r="D1312" s="65">
        <v>4285870</v>
      </c>
      <c r="E1312" s="65">
        <v>1853918</v>
      </c>
      <c r="F1312" s="79">
        <v>3627386.7503999998</v>
      </c>
      <c r="G1312" s="65">
        <v>0</v>
      </c>
      <c r="H1312" s="65">
        <v>77180</v>
      </c>
      <c r="I1312" s="80">
        <f t="shared" si="40"/>
        <v>9844354.7503999993</v>
      </c>
      <c r="J1312" s="65">
        <v>5632986</v>
      </c>
      <c r="K1312" s="65">
        <v>704623.05</v>
      </c>
      <c r="L1312" s="65">
        <v>2509714.48</v>
      </c>
      <c r="M1312" s="65">
        <v>61547.02</v>
      </c>
      <c r="N1312" s="65">
        <v>464190.67</v>
      </c>
      <c r="O1312" s="65">
        <v>22179</v>
      </c>
      <c r="P1312" s="65">
        <v>449114.66</v>
      </c>
      <c r="Q1312" s="80">
        <f t="shared" si="41"/>
        <v>9844354.879999999</v>
      </c>
      <c r="R1312" s="65">
        <v>9702909.8800000008</v>
      </c>
      <c r="S1312" s="65">
        <v>141445</v>
      </c>
      <c r="T1312" s="52">
        <f>SUM('Part C'!$R1312:$S1312)</f>
        <v>9844354.8800000008</v>
      </c>
      <c r="U1312" s="65">
        <v>15137.1448985959</v>
      </c>
      <c r="V1312" s="65">
        <v>220.663026521061</v>
      </c>
      <c r="W1312" s="65">
        <v>4321773.9581605596</v>
      </c>
      <c r="X1312" s="65">
        <v>14166128.838160601</v>
      </c>
      <c r="Y1312" s="17">
        <v>22100.044989329999</v>
      </c>
    </row>
    <row r="1313" spans="1:25" s="11" customFormat="1" ht="15" x14ac:dyDescent="0.35">
      <c r="A1313" s="106" t="s">
        <v>4068</v>
      </c>
      <c r="B1313" s="106" t="s">
        <v>4069</v>
      </c>
      <c r="C1313" s="106" t="s">
        <v>4070</v>
      </c>
      <c r="D1313" s="65">
        <v>3942861</v>
      </c>
      <c r="E1313" s="65">
        <v>2134152</v>
      </c>
      <c r="F1313" s="79">
        <v>3590299.2804</v>
      </c>
      <c r="G1313" s="65">
        <v>0</v>
      </c>
      <c r="H1313" s="65">
        <v>45791</v>
      </c>
      <c r="I1313" s="80">
        <f t="shared" si="40"/>
        <v>9713103.2804000005</v>
      </c>
      <c r="J1313" s="65">
        <v>4868015</v>
      </c>
      <c r="K1313" s="65">
        <v>178789.97</v>
      </c>
      <c r="L1313" s="65">
        <v>3637046.04</v>
      </c>
      <c r="M1313" s="65">
        <v>83940.54</v>
      </c>
      <c r="N1313" s="65">
        <v>481660.83</v>
      </c>
      <c r="O1313" s="65">
        <v>20607</v>
      </c>
      <c r="P1313" s="65">
        <v>443044.16</v>
      </c>
      <c r="Q1313" s="80">
        <f t="shared" si="41"/>
        <v>9713103.5399999991</v>
      </c>
      <c r="R1313" s="65">
        <v>9511208.5399999991</v>
      </c>
      <c r="S1313" s="65">
        <v>201895</v>
      </c>
      <c r="T1313" s="52">
        <f>SUM('Part C'!$R1313:$S1313)</f>
        <v>9713103.5399999991</v>
      </c>
      <c r="U1313" s="65">
        <v>15242.321378205101</v>
      </c>
      <c r="V1313" s="65">
        <v>323.54967948718001</v>
      </c>
      <c r="W1313" s="65">
        <v>4207155.9280689396</v>
      </c>
      <c r="X1313" s="65">
        <v>13920259.4680689</v>
      </c>
      <c r="Y1313" s="17">
        <v>22308.108121905399</v>
      </c>
    </row>
    <row r="1314" spans="1:25" s="11" customFormat="1" ht="15" x14ac:dyDescent="0.35">
      <c r="A1314" s="106" t="s">
        <v>4071</v>
      </c>
      <c r="B1314" s="106" t="s">
        <v>4072</v>
      </c>
      <c r="C1314" s="106" t="s">
        <v>4073</v>
      </c>
      <c r="D1314" s="65">
        <v>6149493</v>
      </c>
      <c r="E1314" s="65">
        <v>2149491</v>
      </c>
      <c r="F1314" s="79">
        <v>4903039.7472000001</v>
      </c>
      <c r="G1314" s="65">
        <v>0</v>
      </c>
      <c r="H1314" s="65">
        <v>91358</v>
      </c>
      <c r="I1314" s="80">
        <f t="shared" si="40"/>
        <v>13293381.747200001</v>
      </c>
      <c r="J1314" s="65">
        <v>7865193</v>
      </c>
      <c r="K1314" s="65">
        <v>0</v>
      </c>
      <c r="L1314" s="65">
        <v>3799226.51</v>
      </c>
      <c r="M1314" s="65">
        <v>0</v>
      </c>
      <c r="N1314" s="65">
        <v>921211.6</v>
      </c>
      <c r="O1314" s="65">
        <v>33331</v>
      </c>
      <c r="P1314" s="65">
        <v>674419.66</v>
      </c>
      <c r="Q1314" s="80">
        <f t="shared" si="41"/>
        <v>13293381.77</v>
      </c>
      <c r="R1314" s="65">
        <v>13100496.77</v>
      </c>
      <c r="S1314" s="65">
        <v>192885</v>
      </c>
      <c r="T1314" s="52">
        <f>SUM('Part C'!$R1314:$S1314)</f>
        <v>13293381.77</v>
      </c>
      <c r="U1314" s="65">
        <v>12831.044828599401</v>
      </c>
      <c r="V1314" s="65">
        <v>188.91772771792401</v>
      </c>
      <c r="W1314" s="65">
        <v>6883824.0425615199</v>
      </c>
      <c r="X1314" s="65">
        <v>20177205.812561501</v>
      </c>
      <c r="Y1314" s="17">
        <v>19762.199620530399</v>
      </c>
    </row>
    <row r="1315" spans="1:25" s="11" customFormat="1" ht="15" x14ac:dyDescent="0.35">
      <c r="A1315" s="106" t="s">
        <v>4074</v>
      </c>
      <c r="B1315" s="106" t="s">
        <v>4075</v>
      </c>
      <c r="C1315" s="106" t="s">
        <v>4076</v>
      </c>
      <c r="D1315" s="65">
        <v>5405024</v>
      </c>
      <c r="E1315" s="65">
        <v>2319416</v>
      </c>
      <c r="F1315" s="79">
        <v>4563599.1519999998</v>
      </c>
      <c r="G1315" s="65">
        <v>0</v>
      </c>
      <c r="H1315" s="65">
        <v>96930</v>
      </c>
      <c r="I1315" s="80">
        <f t="shared" si="40"/>
        <v>12384969.151999999</v>
      </c>
      <c r="J1315" s="65">
        <v>7427703</v>
      </c>
      <c r="K1315" s="65">
        <v>452900.1</v>
      </c>
      <c r="L1315" s="65">
        <v>3455298.73</v>
      </c>
      <c r="M1315" s="65">
        <v>48601.87</v>
      </c>
      <c r="N1315" s="65">
        <v>696184.99</v>
      </c>
      <c r="O1315" s="65">
        <v>28170</v>
      </c>
      <c r="P1315" s="65">
        <v>276110.38</v>
      </c>
      <c r="Q1315" s="80">
        <f t="shared" si="41"/>
        <v>12384969.07</v>
      </c>
      <c r="R1315" s="65">
        <v>12252439.07</v>
      </c>
      <c r="S1315" s="65">
        <v>132530</v>
      </c>
      <c r="T1315" s="52">
        <f>SUM('Part C'!$R1315:$S1315)</f>
        <v>12384969.07</v>
      </c>
      <c r="U1315" s="65">
        <v>12897.304284210501</v>
      </c>
      <c r="V1315" s="65">
        <v>139.505263157895</v>
      </c>
      <c r="W1315" s="65">
        <v>6405125.2110023899</v>
      </c>
      <c r="X1315" s="65">
        <v>18790094.281002399</v>
      </c>
      <c r="Y1315" s="17">
        <v>19779.0466115815</v>
      </c>
    </row>
    <row r="1316" spans="1:25" s="11" customFormat="1" ht="15" x14ac:dyDescent="0.35">
      <c r="A1316" s="106" t="s">
        <v>4077</v>
      </c>
      <c r="B1316" s="106" t="s">
        <v>4078</v>
      </c>
      <c r="C1316" s="106" t="s">
        <v>4079</v>
      </c>
      <c r="D1316" s="65">
        <v>3276898</v>
      </c>
      <c r="E1316" s="65">
        <v>1726555</v>
      </c>
      <c r="F1316" s="79">
        <v>2956040.0323999999</v>
      </c>
      <c r="G1316" s="65">
        <v>0</v>
      </c>
      <c r="H1316" s="65">
        <v>50434</v>
      </c>
      <c r="I1316" s="80">
        <f t="shared" si="40"/>
        <v>8009927.0323999999</v>
      </c>
      <c r="J1316" s="65">
        <v>4284024</v>
      </c>
      <c r="K1316" s="65">
        <v>391253.11</v>
      </c>
      <c r="L1316" s="65">
        <v>2240156.61</v>
      </c>
      <c r="M1316" s="65">
        <v>86442.54</v>
      </c>
      <c r="N1316" s="65">
        <v>461289.05</v>
      </c>
      <c r="O1316" s="65">
        <v>21647</v>
      </c>
      <c r="P1316" s="65">
        <v>525115.13</v>
      </c>
      <c r="Q1316" s="80">
        <f t="shared" si="41"/>
        <v>8009927.4400000004</v>
      </c>
      <c r="R1316" s="65">
        <v>7812695.4400000004</v>
      </c>
      <c r="S1316" s="65">
        <v>197232</v>
      </c>
      <c r="T1316" s="52">
        <f>SUM('Part C'!$R1316:$S1316)</f>
        <v>8009927.4400000004</v>
      </c>
      <c r="U1316" s="65">
        <v>13951.241857142901</v>
      </c>
      <c r="V1316" s="65">
        <v>352.2</v>
      </c>
      <c r="W1316" s="65">
        <v>3775652.7559592999</v>
      </c>
      <c r="X1316" s="65">
        <v>11785580.1959593</v>
      </c>
      <c r="Y1316" s="17">
        <v>21045.678921355899</v>
      </c>
    </row>
    <row r="1317" spans="1:25" s="11" customFormat="1" ht="15" x14ac:dyDescent="0.35">
      <c r="A1317" s="106" t="s">
        <v>4080</v>
      </c>
      <c r="B1317" s="106" t="s">
        <v>4081</v>
      </c>
      <c r="C1317" s="106" t="s">
        <v>4082</v>
      </c>
      <c r="D1317" s="65">
        <v>5313755</v>
      </c>
      <c r="E1317" s="65">
        <v>2558595</v>
      </c>
      <c r="F1317" s="79">
        <v>4650984.38</v>
      </c>
      <c r="G1317" s="65">
        <v>0</v>
      </c>
      <c r="H1317" s="65">
        <v>31309</v>
      </c>
      <c r="I1317" s="80">
        <f t="shared" si="40"/>
        <v>12554643.379999999</v>
      </c>
      <c r="J1317" s="65">
        <v>2291629</v>
      </c>
      <c r="K1317" s="65">
        <v>316950.07</v>
      </c>
      <c r="L1317" s="65">
        <v>8805752.5</v>
      </c>
      <c r="M1317" s="65">
        <v>190471.27</v>
      </c>
      <c r="N1317" s="65">
        <v>517585.87</v>
      </c>
      <c r="O1317" s="65">
        <v>19364</v>
      </c>
      <c r="P1317" s="65">
        <v>412890.55</v>
      </c>
      <c r="Q1317" s="80">
        <f t="shared" si="41"/>
        <v>12554643.26</v>
      </c>
      <c r="R1317" s="65">
        <v>12423915.26</v>
      </c>
      <c r="S1317" s="65">
        <v>130728</v>
      </c>
      <c r="T1317" s="52">
        <f>SUM('Part C'!$R1317:$S1317)</f>
        <v>12554643.26</v>
      </c>
      <c r="U1317" s="65">
        <v>32523.338376963398</v>
      </c>
      <c r="V1317" s="65">
        <v>342.21989528795802</v>
      </c>
      <c r="W1317" s="65">
        <v>2575534.5585293798</v>
      </c>
      <c r="X1317" s="65">
        <v>15130177.818529399</v>
      </c>
      <c r="Y1317" s="17">
        <v>39607.795336464398</v>
      </c>
    </row>
    <row r="1318" spans="1:25" s="11" customFormat="1" ht="15" x14ac:dyDescent="0.35">
      <c r="A1318" s="106" t="s">
        <v>4083</v>
      </c>
      <c r="B1318" s="106" t="s">
        <v>4084</v>
      </c>
      <c r="C1318" s="106" t="s">
        <v>4085</v>
      </c>
      <c r="D1318" s="65">
        <v>4066679</v>
      </c>
      <c r="E1318" s="65">
        <v>1537802</v>
      </c>
      <c r="F1318" s="79">
        <v>3311127.3747999999</v>
      </c>
      <c r="G1318" s="65">
        <v>0</v>
      </c>
      <c r="H1318" s="65">
        <v>53752</v>
      </c>
      <c r="I1318" s="80">
        <f t="shared" si="40"/>
        <v>8969360.3748000003</v>
      </c>
      <c r="J1318" s="65">
        <v>5901666</v>
      </c>
      <c r="K1318" s="65">
        <v>476696.46</v>
      </c>
      <c r="L1318" s="65">
        <v>1959596.75</v>
      </c>
      <c r="M1318" s="65">
        <v>51155.519999999997</v>
      </c>
      <c r="N1318" s="65">
        <v>489422.35</v>
      </c>
      <c r="O1318" s="65">
        <v>24189</v>
      </c>
      <c r="P1318" s="65">
        <v>66633.84</v>
      </c>
      <c r="Q1318" s="80">
        <f t="shared" si="41"/>
        <v>8969359.9199999999</v>
      </c>
      <c r="R1318" s="65">
        <v>8880435.9199999999</v>
      </c>
      <c r="S1318" s="65">
        <v>88924</v>
      </c>
      <c r="T1318" s="52">
        <f>SUM('Part C'!$R1318:$S1318)</f>
        <v>8969359.9199999999</v>
      </c>
      <c r="U1318" s="65">
        <v>12368.2951532033</v>
      </c>
      <c r="V1318" s="65">
        <v>123.849582172702</v>
      </c>
      <c r="W1318" s="65">
        <v>4840926.2121049697</v>
      </c>
      <c r="X1318" s="65">
        <v>13810286.132105</v>
      </c>
      <c r="Y1318" s="17">
        <v>19234.3817995891</v>
      </c>
    </row>
    <row r="1319" spans="1:25" s="11" customFormat="1" ht="15" x14ac:dyDescent="0.35">
      <c r="A1319" s="106" t="s">
        <v>4086</v>
      </c>
      <c r="B1319" s="106" t="s">
        <v>4087</v>
      </c>
      <c r="C1319" s="106" t="s">
        <v>4088</v>
      </c>
      <c r="D1319" s="65">
        <v>2701503</v>
      </c>
      <c r="E1319" s="65">
        <v>1302354</v>
      </c>
      <c r="F1319" s="79">
        <v>2365478.7156000002</v>
      </c>
      <c r="G1319" s="65">
        <v>0</v>
      </c>
      <c r="H1319" s="65">
        <v>40049</v>
      </c>
      <c r="I1319" s="80">
        <f t="shared" si="40"/>
        <v>6409384.7156000007</v>
      </c>
      <c r="J1319" s="65">
        <v>3393125</v>
      </c>
      <c r="K1319" s="65">
        <v>445724.84</v>
      </c>
      <c r="L1319" s="65">
        <v>1842660.23</v>
      </c>
      <c r="M1319" s="65">
        <v>98477.39</v>
      </c>
      <c r="N1319" s="65">
        <v>478732.17</v>
      </c>
      <c r="O1319" s="65">
        <v>16588</v>
      </c>
      <c r="P1319" s="65">
        <v>134077.4</v>
      </c>
      <c r="Q1319" s="80">
        <f t="shared" si="41"/>
        <v>6409385.0300000003</v>
      </c>
      <c r="R1319" s="65">
        <v>6136122.0300000003</v>
      </c>
      <c r="S1319" s="65">
        <v>273263</v>
      </c>
      <c r="T1319" s="52">
        <f>SUM('Part C'!$R1319:$S1319)</f>
        <v>6409385.0300000003</v>
      </c>
      <c r="U1319" s="65">
        <v>15613.5420610687</v>
      </c>
      <c r="V1319" s="65">
        <v>695.32569974554701</v>
      </c>
      <c r="W1319" s="65">
        <v>2649699.1662357301</v>
      </c>
      <c r="X1319" s="65">
        <v>9059084.1962357294</v>
      </c>
      <c r="Y1319" s="17">
        <v>23051.104825027302</v>
      </c>
    </row>
    <row r="1320" spans="1:25" s="11" customFormat="1" ht="15" x14ac:dyDescent="0.35">
      <c r="A1320" s="106" t="s">
        <v>4089</v>
      </c>
      <c r="B1320" s="106" t="s">
        <v>4090</v>
      </c>
      <c r="C1320" s="106" t="s">
        <v>4091</v>
      </c>
      <c r="D1320" s="65">
        <v>5136300</v>
      </c>
      <c r="E1320" s="65">
        <v>2291430</v>
      </c>
      <c r="F1320" s="79">
        <v>4388302.8839999996</v>
      </c>
      <c r="G1320" s="65">
        <v>0</v>
      </c>
      <c r="H1320" s="65">
        <v>81412</v>
      </c>
      <c r="I1320" s="80">
        <f t="shared" si="40"/>
        <v>11897444.884</v>
      </c>
      <c r="J1320" s="65">
        <v>7176162</v>
      </c>
      <c r="K1320" s="65">
        <v>677234.48</v>
      </c>
      <c r="L1320" s="65">
        <v>2922482.54</v>
      </c>
      <c r="M1320" s="65">
        <v>97832.77</v>
      </c>
      <c r="N1320" s="65">
        <v>490465.91</v>
      </c>
      <c r="O1320" s="65">
        <v>28584</v>
      </c>
      <c r="P1320" s="65">
        <v>504682.89</v>
      </c>
      <c r="Q1320" s="80">
        <f t="shared" si="41"/>
        <v>11897444.59</v>
      </c>
      <c r="R1320" s="65">
        <v>11754279.59</v>
      </c>
      <c r="S1320" s="65">
        <v>143165</v>
      </c>
      <c r="T1320" s="52">
        <f>SUM('Part C'!$R1320:$S1320)</f>
        <v>11897444.59</v>
      </c>
      <c r="U1320" s="65">
        <v>14916.598464467001</v>
      </c>
      <c r="V1320" s="65">
        <v>181.681472081218</v>
      </c>
      <c r="W1320" s="65">
        <v>5312882.8065998796</v>
      </c>
      <c r="X1320" s="65">
        <v>17210327.3965999</v>
      </c>
      <c r="Y1320" s="17">
        <v>21840.517000761301</v>
      </c>
    </row>
    <row r="1321" spans="1:25" s="11" customFormat="1" ht="15" x14ac:dyDescent="0.35">
      <c r="A1321" s="106" t="s">
        <v>4092</v>
      </c>
      <c r="B1321" s="106" t="s">
        <v>4093</v>
      </c>
      <c r="C1321" s="106" t="s">
        <v>4094</v>
      </c>
      <c r="D1321" s="65">
        <v>2096367</v>
      </c>
      <c r="E1321" s="65">
        <v>1316073</v>
      </c>
      <c r="F1321" s="79">
        <v>2016069.5519999999</v>
      </c>
      <c r="G1321" s="65">
        <v>0</v>
      </c>
      <c r="H1321" s="65">
        <v>32491</v>
      </c>
      <c r="I1321" s="80">
        <f t="shared" si="40"/>
        <v>5461000.5520000001</v>
      </c>
      <c r="J1321" s="65">
        <v>2934834</v>
      </c>
      <c r="K1321" s="65">
        <v>354271.65</v>
      </c>
      <c r="L1321" s="65">
        <v>1290326.51</v>
      </c>
      <c r="M1321" s="65">
        <v>166327.88</v>
      </c>
      <c r="N1321" s="65">
        <v>282059.98</v>
      </c>
      <c r="O1321" s="65">
        <v>12678</v>
      </c>
      <c r="P1321" s="65">
        <v>420502.53</v>
      </c>
      <c r="Q1321" s="80">
        <f t="shared" si="41"/>
        <v>5461000.5499999998</v>
      </c>
      <c r="R1321" s="65">
        <v>5374211.5499999998</v>
      </c>
      <c r="S1321" s="65">
        <v>86789</v>
      </c>
      <c r="T1321" s="52">
        <f>SUM('Part C'!$R1321:$S1321)</f>
        <v>5461000.5499999998</v>
      </c>
      <c r="U1321" s="65">
        <v>18279.631122448998</v>
      </c>
      <c r="V1321" s="65">
        <v>295.20068027210903</v>
      </c>
      <c r="W1321" s="65">
        <v>1982217.69687863</v>
      </c>
      <c r="X1321" s="65">
        <v>7443218.2468786398</v>
      </c>
      <c r="Y1321" s="17">
        <v>25317.0688669341</v>
      </c>
    </row>
    <row r="1322" spans="1:25" s="11" customFormat="1" ht="15" x14ac:dyDescent="0.35">
      <c r="A1322" s="106" t="s">
        <v>4095</v>
      </c>
      <c r="B1322" s="106" t="s">
        <v>4096</v>
      </c>
      <c r="C1322" s="106" t="s">
        <v>4097</v>
      </c>
      <c r="D1322" s="65">
        <v>3214700</v>
      </c>
      <c r="E1322" s="65">
        <v>1798393</v>
      </c>
      <c r="F1322" s="79">
        <v>2961735.3443999998</v>
      </c>
      <c r="G1322" s="65">
        <v>0</v>
      </c>
      <c r="H1322" s="65">
        <v>32333</v>
      </c>
      <c r="I1322" s="80">
        <f t="shared" si="40"/>
        <v>8007161.3443999998</v>
      </c>
      <c r="J1322" s="65">
        <v>3818754</v>
      </c>
      <c r="K1322" s="65">
        <v>756608.01</v>
      </c>
      <c r="L1322" s="65">
        <v>2335765.2799999998</v>
      </c>
      <c r="M1322" s="65">
        <v>299134.13</v>
      </c>
      <c r="N1322" s="65">
        <v>463139.15</v>
      </c>
      <c r="O1322" s="65">
        <v>5700</v>
      </c>
      <c r="P1322" s="65">
        <v>328061.14</v>
      </c>
      <c r="Q1322" s="80">
        <f t="shared" si="41"/>
        <v>8007161.709999999</v>
      </c>
      <c r="R1322" s="65">
        <v>7866918.71</v>
      </c>
      <c r="S1322" s="65">
        <v>140243</v>
      </c>
      <c r="T1322" s="52">
        <f>SUM('Part C'!$R1322:$S1322)</f>
        <v>8007161.71</v>
      </c>
      <c r="U1322" s="65">
        <v>17101.997195652199</v>
      </c>
      <c r="V1322" s="65">
        <v>304.87608695652199</v>
      </c>
      <c r="W1322" s="65">
        <v>3101429.049538</v>
      </c>
      <c r="X1322" s="65">
        <v>11108590.759538</v>
      </c>
      <c r="Y1322" s="17">
        <v>24149.110346821701</v>
      </c>
    </row>
    <row r="1323" spans="1:25" s="11" customFormat="1" ht="15" x14ac:dyDescent="0.35">
      <c r="A1323" s="106" t="s">
        <v>4098</v>
      </c>
      <c r="B1323" s="106" t="s">
        <v>4099</v>
      </c>
      <c r="C1323" s="106" t="s">
        <v>4100</v>
      </c>
      <c r="D1323" s="65">
        <v>8305055</v>
      </c>
      <c r="E1323" s="65">
        <v>3025842</v>
      </c>
      <c r="F1323" s="79">
        <v>6694293.9475999996</v>
      </c>
      <c r="G1323" s="65">
        <v>0</v>
      </c>
      <c r="H1323" s="65">
        <v>1241273</v>
      </c>
      <c r="I1323" s="80">
        <f t="shared" si="40"/>
        <v>19266463.9476</v>
      </c>
      <c r="J1323" s="65">
        <v>12929112</v>
      </c>
      <c r="K1323" s="65">
        <v>0</v>
      </c>
      <c r="L1323" s="65">
        <v>4305462.0199999996</v>
      </c>
      <c r="M1323" s="65">
        <v>0</v>
      </c>
      <c r="N1323" s="65">
        <v>1207647.8700000001</v>
      </c>
      <c r="O1323" s="65">
        <v>116363</v>
      </c>
      <c r="P1323" s="65">
        <v>707878.96</v>
      </c>
      <c r="Q1323" s="80">
        <f t="shared" si="41"/>
        <v>19266463.850000001</v>
      </c>
      <c r="R1323" s="65">
        <v>18464703.850000001</v>
      </c>
      <c r="S1323" s="65">
        <v>801760</v>
      </c>
      <c r="T1323" s="52">
        <f>SUM('Part C'!$R1323:$S1323)</f>
        <v>19266463.850000001</v>
      </c>
      <c r="U1323" s="65">
        <v>11554.883510638299</v>
      </c>
      <c r="V1323" s="65">
        <v>501.727158948686</v>
      </c>
      <c r="W1323" s="65">
        <v>10774094.8286124</v>
      </c>
      <c r="X1323" s="65">
        <v>30040558.6786124</v>
      </c>
      <c r="Y1323" s="17">
        <v>18798.847733800001</v>
      </c>
    </row>
    <row r="1324" spans="1:25" s="11" customFormat="1" ht="15" x14ac:dyDescent="0.35">
      <c r="A1324" s="106" t="s">
        <v>4101</v>
      </c>
      <c r="B1324" s="106" t="s">
        <v>4102</v>
      </c>
      <c r="C1324" s="106" t="s">
        <v>4103</v>
      </c>
      <c r="D1324" s="65">
        <v>3819787</v>
      </c>
      <c r="E1324" s="65">
        <v>1766232</v>
      </c>
      <c r="F1324" s="79">
        <v>3300220.0252</v>
      </c>
      <c r="G1324" s="65">
        <v>0</v>
      </c>
      <c r="H1324" s="65">
        <v>91044</v>
      </c>
      <c r="I1324" s="80">
        <f t="shared" si="40"/>
        <v>8977283.0252</v>
      </c>
      <c r="J1324" s="65">
        <v>5102895</v>
      </c>
      <c r="K1324" s="65">
        <v>209777.71</v>
      </c>
      <c r="L1324" s="65">
        <v>2689323.76</v>
      </c>
      <c r="M1324" s="65">
        <v>46347.79</v>
      </c>
      <c r="N1324" s="65">
        <v>478417.19</v>
      </c>
      <c r="O1324" s="65">
        <v>14973</v>
      </c>
      <c r="P1324" s="65">
        <v>435548.31</v>
      </c>
      <c r="Q1324" s="80">
        <f t="shared" si="41"/>
        <v>8977282.7599999998</v>
      </c>
      <c r="R1324" s="65">
        <v>8801539.7599999998</v>
      </c>
      <c r="S1324" s="65">
        <v>175743</v>
      </c>
      <c r="T1324" s="52">
        <f>SUM('Part C'!$R1324:$S1324)</f>
        <v>8977282.7599999998</v>
      </c>
      <c r="U1324" s="65">
        <v>13795.516865203799</v>
      </c>
      <c r="V1324" s="65">
        <v>275.45924764890299</v>
      </c>
      <c r="W1324" s="65">
        <v>4301547.2469679201</v>
      </c>
      <c r="X1324" s="65">
        <v>13278830.0069679</v>
      </c>
      <c r="Y1324" s="17">
        <v>20813.2131770657</v>
      </c>
    </row>
    <row r="1325" spans="1:25" s="11" customFormat="1" ht="15" x14ac:dyDescent="0.35">
      <c r="A1325" s="106" t="s">
        <v>4104</v>
      </c>
      <c r="B1325" s="106" t="s">
        <v>4105</v>
      </c>
      <c r="C1325" s="106" t="s">
        <v>4106</v>
      </c>
      <c r="D1325" s="65">
        <v>4594756</v>
      </c>
      <c r="E1325" s="65">
        <v>2622748</v>
      </c>
      <c r="F1325" s="79">
        <v>4264101.3631999996</v>
      </c>
      <c r="G1325" s="65">
        <v>0</v>
      </c>
      <c r="H1325" s="65">
        <v>51542</v>
      </c>
      <c r="I1325" s="80">
        <f t="shared" si="40"/>
        <v>11533147.3632</v>
      </c>
      <c r="J1325" s="65">
        <v>6596965</v>
      </c>
      <c r="K1325" s="65">
        <v>260415.89</v>
      </c>
      <c r="L1325" s="65">
        <v>3665328.87</v>
      </c>
      <c r="M1325" s="65">
        <v>0</v>
      </c>
      <c r="N1325" s="65">
        <v>488386.74</v>
      </c>
      <c r="O1325" s="65">
        <v>26595</v>
      </c>
      <c r="P1325" s="65">
        <v>495456.25</v>
      </c>
      <c r="Q1325" s="80">
        <f t="shared" si="41"/>
        <v>11533147.75</v>
      </c>
      <c r="R1325" s="65">
        <v>11305717.75</v>
      </c>
      <c r="S1325" s="65">
        <v>227430</v>
      </c>
      <c r="T1325" s="52">
        <f>SUM('Part C'!$R1325:$S1325)</f>
        <v>11533147.75</v>
      </c>
      <c r="U1325" s="65">
        <v>19293.033703071698</v>
      </c>
      <c r="V1325" s="65">
        <v>388.10580204778199</v>
      </c>
      <c r="W1325" s="65">
        <v>3950950.9196288399</v>
      </c>
      <c r="X1325" s="65">
        <v>15484098.669628801</v>
      </c>
      <c r="Y1325" s="17">
        <v>26423.3765693325</v>
      </c>
    </row>
    <row r="1326" spans="1:25" s="11" customFormat="1" ht="15" x14ac:dyDescent="0.35">
      <c r="A1326" s="106" t="s">
        <v>4107</v>
      </c>
      <c r="B1326" s="106" t="s">
        <v>3688</v>
      </c>
      <c r="C1326" s="106" t="s">
        <v>4108</v>
      </c>
      <c r="D1326" s="65">
        <v>1877075</v>
      </c>
      <c r="E1326" s="65">
        <v>1055753</v>
      </c>
      <c r="F1326" s="79">
        <v>1732714.7823999999</v>
      </c>
      <c r="G1326" s="65">
        <v>0</v>
      </c>
      <c r="H1326" s="65">
        <v>63429</v>
      </c>
      <c r="I1326" s="80">
        <f t="shared" si="40"/>
        <v>4728971.7823999999</v>
      </c>
      <c r="J1326" s="65">
        <v>2335572</v>
      </c>
      <c r="K1326" s="65">
        <v>547871.56999999995</v>
      </c>
      <c r="L1326" s="65">
        <v>1249069.1200000001</v>
      </c>
      <c r="M1326" s="65">
        <v>128610.79</v>
      </c>
      <c r="N1326" s="65">
        <v>254146.21</v>
      </c>
      <c r="O1326" s="65">
        <v>14082</v>
      </c>
      <c r="P1326" s="65">
        <v>199619.95</v>
      </c>
      <c r="Q1326" s="80">
        <f t="shared" si="41"/>
        <v>4728971.6399999997</v>
      </c>
      <c r="R1326" s="65">
        <v>4690590.6399999997</v>
      </c>
      <c r="S1326" s="65">
        <v>38381</v>
      </c>
      <c r="T1326" s="52">
        <f>SUM('Part C'!$R1326:$S1326)</f>
        <v>4728971.6399999997</v>
      </c>
      <c r="U1326" s="65">
        <v>15033.944358974401</v>
      </c>
      <c r="V1326" s="65">
        <v>123.016025641026</v>
      </c>
      <c r="W1326" s="65">
        <v>2103577.9640344698</v>
      </c>
      <c r="X1326" s="65">
        <v>6832549.6040344704</v>
      </c>
      <c r="Y1326" s="17">
        <v>21899.1974488284</v>
      </c>
    </row>
    <row r="1327" spans="1:25" s="11" customFormat="1" ht="15" x14ac:dyDescent="0.35">
      <c r="A1327" s="106" t="s">
        <v>4109</v>
      </c>
      <c r="B1327" s="106" t="s">
        <v>4110</v>
      </c>
      <c r="C1327" s="106" t="s">
        <v>4111</v>
      </c>
      <c r="D1327" s="65">
        <v>264856</v>
      </c>
      <c r="E1327" s="65">
        <v>392358</v>
      </c>
      <c r="F1327" s="79">
        <v>388282.03120000003</v>
      </c>
      <c r="G1327" s="65">
        <v>0</v>
      </c>
      <c r="H1327" s="65">
        <v>30733</v>
      </c>
      <c r="I1327" s="80">
        <f t="shared" si="40"/>
        <v>1076229.0312000001</v>
      </c>
      <c r="J1327" s="65">
        <v>709928</v>
      </c>
      <c r="K1327" s="65">
        <v>0</v>
      </c>
      <c r="L1327" s="65">
        <v>113164.74</v>
      </c>
      <c r="M1327" s="65">
        <v>0</v>
      </c>
      <c r="N1327" s="65">
        <v>252488.59</v>
      </c>
      <c r="O1327" s="65">
        <v>648</v>
      </c>
      <c r="P1327" s="65">
        <v>0</v>
      </c>
      <c r="Q1327" s="80">
        <f t="shared" si="41"/>
        <v>1076229.33</v>
      </c>
      <c r="R1327" s="65">
        <v>1073184.33</v>
      </c>
      <c r="S1327" s="65">
        <v>3045</v>
      </c>
      <c r="T1327" s="52">
        <f>SUM('Part C'!$R1327:$S1327)</f>
        <v>1076229.33</v>
      </c>
      <c r="U1327" s="65">
        <v>26829.608250000001</v>
      </c>
      <c r="V1327" s="65">
        <v>76.125</v>
      </c>
      <c r="W1327" s="65">
        <v>269689.48256852198</v>
      </c>
      <c r="X1327" s="65">
        <v>1345918.81256852</v>
      </c>
      <c r="Y1327" s="17">
        <v>33647.970314213002</v>
      </c>
    </row>
    <row r="1328" spans="1:25" s="11" customFormat="1" ht="15" x14ac:dyDescent="0.35">
      <c r="A1328" s="106" t="s">
        <v>4112</v>
      </c>
      <c r="B1328" s="106" t="s">
        <v>4113</v>
      </c>
      <c r="C1328" s="106" t="s">
        <v>4114</v>
      </c>
      <c r="D1328" s="65">
        <v>2834833</v>
      </c>
      <c r="E1328" s="65">
        <v>1657263</v>
      </c>
      <c r="F1328" s="79">
        <v>2653930.3168000001</v>
      </c>
      <c r="G1328" s="65">
        <v>0</v>
      </c>
      <c r="H1328" s="65">
        <v>516732</v>
      </c>
      <c r="I1328" s="80">
        <f t="shared" si="40"/>
        <v>7662758.3168000001</v>
      </c>
      <c r="J1328" s="65">
        <v>4733516</v>
      </c>
      <c r="K1328" s="65">
        <v>0</v>
      </c>
      <c r="L1328" s="65">
        <v>1355488.86</v>
      </c>
      <c r="M1328" s="65">
        <v>0</v>
      </c>
      <c r="N1328" s="65">
        <v>735401.39</v>
      </c>
      <c r="O1328" s="65">
        <v>39702</v>
      </c>
      <c r="P1328" s="65">
        <v>798650</v>
      </c>
      <c r="Q1328" s="80">
        <f t="shared" si="41"/>
        <v>7662758.25</v>
      </c>
      <c r="R1328" s="65">
        <v>7429880.25</v>
      </c>
      <c r="S1328" s="65">
        <v>232878</v>
      </c>
      <c r="T1328" s="52">
        <f>SUM('Part C'!$R1328:$S1328)</f>
        <v>7662758.25</v>
      </c>
      <c r="U1328" s="65">
        <v>13533.4795081967</v>
      </c>
      <c r="V1328" s="65">
        <v>424.18579234972702</v>
      </c>
      <c r="W1328" s="65">
        <v>3701488.1482529598</v>
      </c>
      <c r="X1328" s="65">
        <v>11364246.398252999</v>
      </c>
      <c r="Y1328" s="17">
        <v>20699.902364759499</v>
      </c>
    </row>
    <row r="1329" spans="1:25" s="11" customFormat="1" ht="15" x14ac:dyDescent="0.35">
      <c r="A1329" s="106" t="s">
        <v>4115</v>
      </c>
      <c r="B1329" s="106" t="s">
        <v>4116</v>
      </c>
      <c r="C1329" s="106" t="s">
        <v>4117</v>
      </c>
      <c r="D1329" s="65">
        <v>18588793</v>
      </c>
      <c r="E1329" s="65">
        <v>5310358</v>
      </c>
      <c r="F1329" s="79">
        <v>14119618.410800001</v>
      </c>
      <c r="G1329" s="65">
        <v>0</v>
      </c>
      <c r="H1329" s="65">
        <v>388053</v>
      </c>
      <c r="I1329" s="80">
        <f t="shared" si="40"/>
        <v>38406822.410800003</v>
      </c>
      <c r="J1329" s="65">
        <v>26534327</v>
      </c>
      <c r="K1329" s="65">
        <v>0</v>
      </c>
      <c r="L1329" s="65">
        <v>7572575.4699999997</v>
      </c>
      <c r="M1329" s="65">
        <v>0</v>
      </c>
      <c r="N1329" s="65">
        <v>2072443.33</v>
      </c>
      <c r="O1329" s="65">
        <v>182929.13</v>
      </c>
      <c r="P1329" s="65">
        <v>2044547.07</v>
      </c>
      <c r="Q1329" s="80">
        <f t="shared" si="41"/>
        <v>38406822</v>
      </c>
      <c r="R1329" s="65">
        <v>38007176</v>
      </c>
      <c r="S1329" s="65">
        <v>399646</v>
      </c>
      <c r="T1329" s="52">
        <f>SUM('Part C'!$R1329:$S1329)</f>
        <v>38406822</v>
      </c>
      <c r="U1329" s="65">
        <v>11492.947081947401</v>
      </c>
      <c r="V1329" s="65">
        <v>120.848503175083</v>
      </c>
      <c r="W1329" s="65">
        <v>22296577.971352499</v>
      </c>
      <c r="X1329" s="65">
        <v>60703399.971352503</v>
      </c>
      <c r="Y1329" s="17">
        <v>18356.032649335499</v>
      </c>
    </row>
    <row r="1330" spans="1:25" s="11" customFormat="1" ht="15" x14ac:dyDescent="0.35">
      <c r="A1330" s="106" t="s">
        <v>4118</v>
      </c>
      <c r="B1330" s="106" t="s">
        <v>4119</v>
      </c>
      <c r="C1330" s="106" t="s">
        <v>4120</v>
      </c>
      <c r="D1330" s="65">
        <v>24052274</v>
      </c>
      <c r="E1330" s="65">
        <v>8774521</v>
      </c>
      <c r="F1330" s="79">
        <v>19394070.486000001</v>
      </c>
      <c r="G1330" s="65">
        <v>0</v>
      </c>
      <c r="H1330" s="65">
        <v>2312838</v>
      </c>
      <c r="I1330" s="80">
        <f t="shared" si="40"/>
        <v>54533703.486000001</v>
      </c>
      <c r="J1330" s="65">
        <v>37596920</v>
      </c>
      <c r="K1330" s="65">
        <v>0</v>
      </c>
      <c r="L1330" s="65">
        <v>10608544.1</v>
      </c>
      <c r="M1330" s="65">
        <v>0</v>
      </c>
      <c r="N1330" s="65">
        <v>2431331</v>
      </c>
      <c r="O1330" s="65">
        <v>449265.03</v>
      </c>
      <c r="P1330" s="65">
        <v>3447643.8</v>
      </c>
      <c r="Q1330" s="80">
        <f t="shared" si="41"/>
        <v>54533703.93</v>
      </c>
      <c r="R1330" s="65">
        <v>51931797.93</v>
      </c>
      <c r="S1330" s="65">
        <v>2601906</v>
      </c>
      <c r="T1330" s="52">
        <f>SUM('Part C'!$R1330:$S1330)</f>
        <v>54533703.93</v>
      </c>
      <c r="U1330" s="65">
        <v>11813.4208212011</v>
      </c>
      <c r="V1330" s="65">
        <v>591.88034576888106</v>
      </c>
      <c r="W1330" s="65">
        <v>29638874.134280499</v>
      </c>
      <c r="X1330" s="65">
        <v>84172578.064280495</v>
      </c>
      <c r="Y1330" s="17">
        <v>19147.538231183</v>
      </c>
    </row>
    <row r="1331" spans="1:25" s="11" customFormat="1" ht="15" x14ac:dyDescent="0.35">
      <c r="A1331" s="106" t="s">
        <v>4121</v>
      </c>
      <c r="B1331" s="106" t="s">
        <v>4122</v>
      </c>
      <c r="C1331" s="106" t="s">
        <v>4123</v>
      </c>
      <c r="D1331" s="65">
        <v>7445295</v>
      </c>
      <c r="E1331" s="65">
        <v>3528241</v>
      </c>
      <c r="F1331" s="79">
        <v>6483165.0687999995</v>
      </c>
      <c r="G1331" s="65">
        <v>0</v>
      </c>
      <c r="H1331" s="65">
        <v>1083797</v>
      </c>
      <c r="I1331" s="80">
        <f t="shared" si="40"/>
        <v>18540498.068799999</v>
      </c>
      <c r="J1331" s="65">
        <v>11547347</v>
      </c>
      <c r="K1331" s="65">
        <v>0</v>
      </c>
      <c r="L1331" s="65">
        <v>2913069.78</v>
      </c>
      <c r="M1331" s="65">
        <v>0</v>
      </c>
      <c r="N1331" s="65">
        <v>2003975.3</v>
      </c>
      <c r="O1331" s="65">
        <v>81109</v>
      </c>
      <c r="P1331" s="65">
        <v>1994997</v>
      </c>
      <c r="Q1331" s="80">
        <f t="shared" si="41"/>
        <v>18540498.079999998</v>
      </c>
      <c r="R1331" s="65">
        <v>17760674.079999998</v>
      </c>
      <c r="S1331" s="65">
        <v>779824</v>
      </c>
      <c r="T1331" s="52">
        <f>SUM('Part C'!$R1331:$S1331)</f>
        <v>18540498.079999998</v>
      </c>
      <c r="U1331" s="65">
        <v>15648.170995594701</v>
      </c>
      <c r="V1331" s="65">
        <v>687.06960352422902</v>
      </c>
      <c r="W1331" s="65">
        <v>7652439.0678818002</v>
      </c>
      <c r="X1331" s="65">
        <v>26192937.147881798</v>
      </c>
      <c r="Y1331" s="17">
        <v>23077.477663332</v>
      </c>
    </row>
    <row r="1332" spans="1:25" s="11" customFormat="1" ht="15" x14ac:dyDescent="0.35">
      <c r="A1332" s="106" t="s">
        <v>4124</v>
      </c>
      <c r="B1332" s="106" t="s">
        <v>4125</v>
      </c>
      <c r="C1332" s="106" t="s">
        <v>4126</v>
      </c>
      <c r="D1332" s="65">
        <v>16121614</v>
      </c>
      <c r="E1332" s="65">
        <v>6956162</v>
      </c>
      <c r="F1332" s="79">
        <v>13634350.060799999</v>
      </c>
      <c r="G1332" s="65">
        <v>0</v>
      </c>
      <c r="H1332" s="65">
        <v>861894</v>
      </c>
      <c r="I1332" s="80">
        <f t="shared" si="40"/>
        <v>37574020.060800001</v>
      </c>
      <c r="J1332" s="65">
        <v>25287526</v>
      </c>
      <c r="K1332" s="65">
        <v>0</v>
      </c>
      <c r="L1332" s="65">
        <v>6158193.5999999996</v>
      </c>
      <c r="M1332" s="65">
        <v>0</v>
      </c>
      <c r="N1332" s="65">
        <v>2697164.81</v>
      </c>
      <c r="O1332" s="65">
        <v>325463.13</v>
      </c>
      <c r="P1332" s="65">
        <v>3105672.71</v>
      </c>
      <c r="Q1332" s="80">
        <f t="shared" si="41"/>
        <v>37574020.250000007</v>
      </c>
      <c r="R1332" s="65">
        <v>35780962.25</v>
      </c>
      <c r="S1332" s="65">
        <v>1793058</v>
      </c>
      <c r="T1332" s="52">
        <f>SUM('Part C'!$R1332:$S1332)</f>
        <v>37574020.25</v>
      </c>
      <c r="U1332" s="65">
        <v>12415.3234732824</v>
      </c>
      <c r="V1332" s="65">
        <v>622.15752949340697</v>
      </c>
      <c r="W1332" s="65">
        <v>19431127.219062001</v>
      </c>
      <c r="X1332" s="65">
        <v>57005147.469062001</v>
      </c>
      <c r="Y1332" s="17">
        <v>19779.718066988898</v>
      </c>
    </row>
    <row r="1333" spans="1:25" s="11" customFormat="1" ht="15" x14ac:dyDescent="0.35">
      <c r="A1333" s="106" t="s">
        <v>4127</v>
      </c>
      <c r="B1333" s="106" t="s">
        <v>4128</v>
      </c>
      <c r="C1333" s="106" t="s">
        <v>4129</v>
      </c>
      <c r="D1333" s="65">
        <v>5938794</v>
      </c>
      <c r="E1333" s="65">
        <v>3532691</v>
      </c>
      <c r="F1333" s="79">
        <v>5595753.3380000005</v>
      </c>
      <c r="G1333" s="65">
        <v>0</v>
      </c>
      <c r="H1333" s="65">
        <v>209492</v>
      </c>
      <c r="I1333" s="80">
        <f t="shared" si="40"/>
        <v>15276730.338</v>
      </c>
      <c r="J1333" s="65">
        <v>8179288</v>
      </c>
      <c r="K1333" s="65">
        <v>0</v>
      </c>
      <c r="L1333" s="65">
        <v>4870342.37</v>
      </c>
      <c r="M1333" s="65">
        <v>0</v>
      </c>
      <c r="N1333" s="65">
        <v>1186184.79</v>
      </c>
      <c r="O1333" s="65">
        <v>51697</v>
      </c>
      <c r="P1333" s="65">
        <v>989218.3</v>
      </c>
      <c r="Q1333" s="80">
        <f t="shared" si="41"/>
        <v>15276730.460000001</v>
      </c>
      <c r="R1333" s="65">
        <v>15235290.460000001</v>
      </c>
      <c r="S1333" s="65">
        <v>41440</v>
      </c>
      <c r="T1333" s="52">
        <f>SUM('Part C'!$R1333:$S1333)</f>
        <v>15276730.460000001</v>
      </c>
      <c r="U1333" s="65">
        <v>15054.634841897199</v>
      </c>
      <c r="V1333" s="65">
        <v>40.948616600790501</v>
      </c>
      <c r="W1333" s="65">
        <v>6823143.9089836003</v>
      </c>
      <c r="X1333" s="65">
        <v>22099874.3689836</v>
      </c>
      <c r="Y1333" s="17">
        <v>21837.820522711099</v>
      </c>
    </row>
    <row r="1334" spans="1:25" s="11" customFormat="1" ht="15" x14ac:dyDescent="0.35">
      <c r="A1334" s="106" t="s">
        <v>4130</v>
      </c>
      <c r="B1334" s="106" t="s">
        <v>4131</v>
      </c>
      <c r="C1334" s="106" t="s">
        <v>4132</v>
      </c>
      <c r="D1334" s="65">
        <v>5345126</v>
      </c>
      <c r="E1334" s="65">
        <v>2965853</v>
      </c>
      <c r="F1334" s="79">
        <v>4910126.3931999998</v>
      </c>
      <c r="G1334" s="65">
        <v>0</v>
      </c>
      <c r="H1334" s="65">
        <v>649186</v>
      </c>
      <c r="I1334" s="80">
        <f t="shared" si="40"/>
        <v>13870291.393199999</v>
      </c>
      <c r="J1334" s="65">
        <v>5976519</v>
      </c>
      <c r="K1334" s="65">
        <v>878066.85</v>
      </c>
      <c r="L1334" s="65">
        <v>5063498.9000000004</v>
      </c>
      <c r="M1334" s="65">
        <v>104697.34</v>
      </c>
      <c r="N1334" s="65">
        <v>732366.14</v>
      </c>
      <c r="O1334" s="65">
        <v>68533</v>
      </c>
      <c r="P1334" s="65">
        <v>1046610.08</v>
      </c>
      <c r="Q1334" s="80">
        <f t="shared" si="41"/>
        <v>13870291.310000001</v>
      </c>
      <c r="R1334" s="65">
        <v>13223597.310000001</v>
      </c>
      <c r="S1334" s="65">
        <v>646694</v>
      </c>
      <c r="T1334" s="52">
        <f>SUM('Part C'!$R1334:$S1334)</f>
        <v>13870291.310000001</v>
      </c>
      <c r="U1334" s="65">
        <v>21432.0864019449</v>
      </c>
      <c r="V1334" s="65">
        <v>1048.12641815235</v>
      </c>
      <c r="W1334" s="65">
        <v>4159960.2686194498</v>
      </c>
      <c r="X1334" s="65">
        <v>18030251.578619398</v>
      </c>
      <c r="Y1334" s="17">
        <v>29222.449884310299</v>
      </c>
    </row>
    <row r="1335" spans="1:25" s="11" customFormat="1" ht="15" x14ac:dyDescent="0.35">
      <c r="A1335" s="106" t="s">
        <v>4133</v>
      </c>
      <c r="B1335" s="106" t="s">
        <v>4134</v>
      </c>
      <c r="C1335" s="106" t="s">
        <v>4135</v>
      </c>
      <c r="D1335" s="65">
        <v>6208641</v>
      </c>
      <c r="E1335" s="65">
        <v>3664688</v>
      </c>
      <c r="F1335" s="79">
        <v>5833162.7731999997</v>
      </c>
      <c r="G1335" s="65">
        <v>0</v>
      </c>
      <c r="H1335" s="65">
        <v>295127</v>
      </c>
      <c r="I1335" s="80">
        <f t="shared" si="40"/>
        <v>16001618.7732</v>
      </c>
      <c r="J1335" s="65">
        <v>7482880</v>
      </c>
      <c r="K1335" s="65">
        <v>1037126.83</v>
      </c>
      <c r="L1335" s="65">
        <v>5203664.29</v>
      </c>
      <c r="M1335" s="65">
        <v>207753.93</v>
      </c>
      <c r="N1335" s="65">
        <v>1145620.98</v>
      </c>
      <c r="O1335" s="65">
        <v>83897</v>
      </c>
      <c r="P1335" s="65">
        <v>840675.76</v>
      </c>
      <c r="Q1335" s="80">
        <f t="shared" si="41"/>
        <v>16001618.790000001</v>
      </c>
      <c r="R1335" s="65">
        <v>14936604.789999999</v>
      </c>
      <c r="S1335" s="65">
        <v>1065014</v>
      </c>
      <c r="T1335" s="52">
        <f>SUM('Part C'!$R1335:$S1335)</f>
        <v>16001618.789999999</v>
      </c>
      <c r="U1335" s="65">
        <v>18304.662732843099</v>
      </c>
      <c r="V1335" s="65">
        <v>1305.1642156862699</v>
      </c>
      <c r="W1335" s="65">
        <v>5501665.4443978397</v>
      </c>
      <c r="X1335" s="65">
        <v>21503284.234397799</v>
      </c>
      <c r="Y1335" s="17">
        <v>26352.064012742499</v>
      </c>
    </row>
    <row r="1336" spans="1:25" s="11" customFormat="1" ht="15" x14ac:dyDescent="0.35">
      <c r="A1336" s="106" t="s">
        <v>4136</v>
      </c>
      <c r="B1336" s="106" t="s">
        <v>4137</v>
      </c>
      <c r="C1336" s="106" t="s">
        <v>4138</v>
      </c>
      <c r="D1336" s="65">
        <v>2845331</v>
      </c>
      <c r="E1336" s="65">
        <v>1701109</v>
      </c>
      <c r="F1336" s="79">
        <v>2686036.7519999999</v>
      </c>
      <c r="G1336" s="65">
        <v>0</v>
      </c>
      <c r="H1336" s="65">
        <v>53090</v>
      </c>
      <c r="I1336" s="80">
        <f t="shared" si="40"/>
        <v>7285566.7520000003</v>
      </c>
      <c r="J1336" s="65">
        <v>2857719</v>
      </c>
      <c r="K1336" s="65">
        <v>1382647.3</v>
      </c>
      <c r="L1336" s="65">
        <v>2076140.35</v>
      </c>
      <c r="M1336" s="65">
        <v>144253.9</v>
      </c>
      <c r="N1336" s="65">
        <v>468431.74</v>
      </c>
      <c r="O1336" s="65">
        <v>16358</v>
      </c>
      <c r="P1336" s="65">
        <v>340016</v>
      </c>
      <c r="Q1336" s="80">
        <f t="shared" si="41"/>
        <v>7285566.290000001</v>
      </c>
      <c r="R1336" s="65">
        <v>6878144.29</v>
      </c>
      <c r="S1336" s="65">
        <v>407422</v>
      </c>
      <c r="T1336" s="52">
        <f>SUM('Part C'!$R1336:$S1336)</f>
        <v>7285566.29</v>
      </c>
      <c r="U1336" s="65">
        <v>20906.2136474164</v>
      </c>
      <c r="V1336" s="65">
        <v>1238.3647416413401</v>
      </c>
      <c r="W1336" s="65">
        <v>2218195.9941260898</v>
      </c>
      <c r="X1336" s="65">
        <v>9503762.2841260899</v>
      </c>
      <c r="Y1336" s="17">
        <v>28886.815453270799</v>
      </c>
    </row>
    <row r="1337" spans="1:25" s="11" customFormat="1" ht="15" x14ac:dyDescent="0.35">
      <c r="A1337" s="106" t="s">
        <v>4139</v>
      </c>
      <c r="B1337" s="106" t="s">
        <v>4140</v>
      </c>
      <c r="C1337" s="106" t="s">
        <v>4141</v>
      </c>
      <c r="D1337" s="65">
        <v>2473435</v>
      </c>
      <c r="E1337" s="65">
        <v>1438962</v>
      </c>
      <c r="F1337" s="79">
        <v>2311444.1475999998</v>
      </c>
      <c r="G1337" s="65">
        <v>0</v>
      </c>
      <c r="H1337" s="65">
        <v>14618</v>
      </c>
      <c r="I1337" s="80">
        <f t="shared" si="40"/>
        <v>6238459.1475999998</v>
      </c>
      <c r="J1337" s="65">
        <v>2103239</v>
      </c>
      <c r="K1337" s="65">
        <v>331041.28000000003</v>
      </c>
      <c r="L1337" s="65">
        <v>2807386.57</v>
      </c>
      <c r="M1337" s="65">
        <v>171499.48</v>
      </c>
      <c r="N1337" s="65">
        <v>472275.11</v>
      </c>
      <c r="O1337" s="65">
        <v>5865</v>
      </c>
      <c r="P1337" s="65">
        <v>347152.33</v>
      </c>
      <c r="Q1337" s="80">
        <f t="shared" si="41"/>
        <v>6238458.7700000005</v>
      </c>
      <c r="R1337" s="65">
        <v>6004550.7699999996</v>
      </c>
      <c r="S1337" s="65">
        <v>233908</v>
      </c>
      <c r="T1337" s="52">
        <f>SUM('Part C'!$R1337:$S1337)</f>
        <v>6238458.7699999996</v>
      </c>
      <c r="U1337" s="65">
        <v>24812.1932644628</v>
      </c>
      <c r="V1337" s="65">
        <v>966.56198347107397</v>
      </c>
      <c r="W1337" s="65">
        <v>1631621.3695395601</v>
      </c>
      <c r="X1337" s="65">
        <v>7870080.1395395603</v>
      </c>
      <c r="Y1337" s="17">
        <v>32520.9923121469</v>
      </c>
    </row>
    <row r="1338" spans="1:25" s="11" customFormat="1" ht="15" x14ac:dyDescent="0.35">
      <c r="A1338" s="106" t="s">
        <v>4142</v>
      </c>
      <c r="B1338" s="106" t="s">
        <v>4143</v>
      </c>
      <c r="C1338" s="106" t="s">
        <v>4144</v>
      </c>
      <c r="D1338" s="65">
        <v>1552387</v>
      </c>
      <c r="E1338" s="65">
        <v>1116100</v>
      </c>
      <c r="F1338" s="79">
        <v>1576542.1196000001</v>
      </c>
      <c r="G1338" s="65">
        <v>0</v>
      </c>
      <c r="H1338" s="65">
        <v>32420</v>
      </c>
      <c r="I1338" s="80">
        <f t="shared" si="40"/>
        <v>4277449.1195999999</v>
      </c>
      <c r="J1338" s="65">
        <v>2027210</v>
      </c>
      <c r="K1338" s="65">
        <v>391612.72</v>
      </c>
      <c r="L1338" s="65">
        <v>1260713.77</v>
      </c>
      <c r="M1338" s="65">
        <v>86521.99</v>
      </c>
      <c r="N1338" s="65">
        <v>271290.26</v>
      </c>
      <c r="O1338" s="65">
        <v>3593</v>
      </c>
      <c r="P1338" s="65">
        <v>236507.42</v>
      </c>
      <c r="Q1338" s="80">
        <f t="shared" si="41"/>
        <v>4277449.16</v>
      </c>
      <c r="R1338" s="65">
        <v>4067720.16</v>
      </c>
      <c r="S1338" s="65">
        <v>209729</v>
      </c>
      <c r="T1338" s="52">
        <f>SUM('Part C'!$R1338:$S1338)</f>
        <v>4277449.16</v>
      </c>
      <c r="U1338" s="65">
        <v>19278.2945971564</v>
      </c>
      <c r="V1338" s="65">
        <v>993.97630331753601</v>
      </c>
      <c r="W1338" s="65">
        <v>1422612.0205489499</v>
      </c>
      <c r="X1338" s="65">
        <v>5700061.1805489501</v>
      </c>
      <c r="Y1338" s="17">
        <v>27014.507964687</v>
      </c>
    </row>
    <row r="1339" spans="1:25" s="11" customFormat="1" ht="15" x14ac:dyDescent="0.35">
      <c r="A1339" s="106" t="s">
        <v>4145</v>
      </c>
      <c r="B1339" s="106" t="s">
        <v>4146</v>
      </c>
      <c r="C1339" s="106" t="s">
        <v>4147</v>
      </c>
      <c r="D1339" s="65">
        <v>1660626</v>
      </c>
      <c r="E1339" s="65">
        <v>1387303</v>
      </c>
      <c r="F1339" s="79">
        <v>1800716.4532000001</v>
      </c>
      <c r="G1339" s="65">
        <v>0</v>
      </c>
      <c r="H1339" s="65">
        <v>364110</v>
      </c>
      <c r="I1339" s="80">
        <f t="shared" si="40"/>
        <v>5212755.4532000003</v>
      </c>
      <c r="J1339" s="65">
        <v>2248703</v>
      </c>
      <c r="K1339" s="65">
        <v>0</v>
      </c>
      <c r="L1339" s="65">
        <v>1625791.24</v>
      </c>
      <c r="M1339" s="65">
        <v>0</v>
      </c>
      <c r="N1339" s="65">
        <v>486660.72</v>
      </c>
      <c r="O1339" s="65">
        <v>15637</v>
      </c>
      <c r="P1339" s="65">
        <v>835963.66</v>
      </c>
      <c r="Q1339" s="80">
        <f t="shared" si="41"/>
        <v>5212755.62</v>
      </c>
      <c r="R1339" s="65">
        <v>5055493.62</v>
      </c>
      <c r="S1339" s="65">
        <v>157262</v>
      </c>
      <c r="T1339" s="52">
        <f>SUM('Part C'!$R1339:$S1339)</f>
        <v>5212755.62</v>
      </c>
      <c r="U1339" s="65">
        <v>35602.067746478897</v>
      </c>
      <c r="V1339" s="65">
        <v>1107.47887323944</v>
      </c>
      <c r="W1339" s="65">
        <v>957397.66311825195</v>
      </c>
      <c r="X1339" s="65">
        <v>6170153.2831182498</v>
      </c>
      <c r="Y1339" s="17">
        <v>43451.783683931397</v>
      </c>
    </row>
    <row r="1340" spans="1:25" s="11" customFormat="1" ht="15" x14ac:dyDescent="0.35">
      <c r="A1340" s="106" t="s">
        <v>4148</v>
      </c>
      <c r="B1340" s="106" t="s">
        <v>4149</v>
      </c>
      <c r="C1340" s="106" t="s">
        <v>4150</v>
      </c>
      <c r="D1340" s="65">
        <v>2236222</v>
      </c>
      <c r="E1340" s="65">
        <v>1771708</v>
      </c>
      <c r="F1340" s="79">
        <v>2367885.0440000002</v>
      </c>
      <c r="G1340" s="65">
        <v>0</v>
      </c>
      <c r="H1340" s="65">
        <v>26779</v>
      </c>
      <c r="I1340" s="80">
        <f t="shared" si="40"/>
        <v>6402594.0439999998</v>
      </c>
      <c r="J1340" s="65">
        <v>3767107</v>
      </c>
      <c r="K1340" s="65">
        <v>0</v>
      </c>
      <c r="L1340" s="65">
        <v>1740032.95</v>
      </c>
      <c r="M1340" s="65">
        <v>0</v>
      </c>
      <c r="N1340" s="65">
        <v>487074.33</v>
      </c>
      <c r="O1340" s="65">
        <v>10540</v>
      </c>
      <c r="P1340" s="65">
        <v>397839.99</v>
      </c>
      <c r="Q1340" s="80">
        <f t="shared" si="41"/>
        <v>6402594.2700000005</v>
      </c>
      <c r="R1340" s="65">
        <v>6131220.2699999996</v>
      </c>
      <c r="S1340" s="65">
        <v>271374</v>
      </c>
      <c r="T1340" s="52">
        <f>SUM('Part C'!$R1340:$S1340)</f>
        <v>6402594.2699999996</v>
      </c>
      <c r="U1340" s="65">
        <v>16437.587855227899</v>
      </c>
      <c r="V1340" s="65">
        <v>727.54423592493299</v>
      </c>
      <c r="W1340" s="65">
        <v>2514854.42495147</v>
      </c>
      <c r="X1340" s="65">
        <v>8917448.6949514691</v>
      </c>
      <c r="Y1340" s="17">
        <v>23907.369155365901</v>
      </c>
    </row>
    <row r="1341" spans="1:25" s="11" customFormat="1" ht="15" x14ac:dyDescent="0.35">
      <c r="A1341" s="106" t="s">
        <v>4151</v>
      </c>
      <c r="B1341" s="106" t="s">
        <v>4152</v>
      </c>
      <c r="C1341" s="106" t="s">
        <v>4153</v>
      </c>
      <c r="D1341" s="65">
        <v>7443524</v>
      </c>
      <c r="E1341" s="65">
        <v>3032766</v>
      </c>
      <c r="F1341" s="79">
        <v>6189392.1320000002</v>
      </c>
      <c r="G1341" s="65">
        <v>0</v>
      </c>
      <c r="H1341" s="65">
        <v>132557</v>
      </c>
      <c r="I1341" s="80">
        <f t="shared" si="40"/>
        <v>16798239.131999999</v>
      </c>
      <c r="J1341" s="65">
        <v>8520354</v>
      </c>
      <c r="K1341" s="65">
        <v>2374420.4</v>
      </c>
      <c r="L1341" s="65">
        <v>3957200.9</v>
      </c>
      <c r="M1341" s="65">
        <v>280445.92</v>
      </c>
      <c r="N1341" s="65">
        <v>1136217.76</v>
      </c>
      <c r="O1341" s="65">
        <v>44707</v>
      </c>
      <c r="P1341" s="65">
        <v>484893.34</v>
      </c>
      <c r="Q1341" s="80">
        <f t="shared" si="41"/>
        <v>16798239.32</v>
      </c>
      <c r="R1341" s="65">
        <v>16011090.32</v>
      </c>
      <c r="S1341" s="65">
        <v>787149</v>
      </c>
      <c r="T1341" s="52">
        <f>SUM('Part C'!$R1341:$S1341)</f>
        <v>16798239.32</v>
      </c>
      <c r="U1341" s="65">
        <v>14385.525893980201</v>
      </c>
      <c r="V1341" s="65">
        <v>707.23180592991901</v>
      </c>
      <c r="W1341" s="65">
        <v>7504109.8524691202</v>
      </c>
      <c r="X1341" s="65">
        <v>24302349.172469102</v>
      </c>
      <c r="Y1341" s="17">
        <v>21834.994764123199</v>
      </c>
    </row>
    <row r="1342" spans="1:25" s="11" customFormat="1" ht="15" x14ac:dyDescent="0.35">
      <c r="A1342" s="106" t="s">
        <v>4154</v>
      </c>
      <c r="B1342" s="106" t="s">
        <v>4155</v>
      </c>
      <c r="C1342" s="106" t="s">
        <v>4156</v>
      </c>
      <c r="D1342" s="65">
        <v>5567651</v>
      </c>
      <c r="E1342" s="65">
        <v>2910569</v>
      </c>
      <c r="F1342" s="79">
        <v>5008932.3760000002</v>
      </c>
      <c r="G1342" s="65">
        <v>0</v>
      </c>
      <c r="H1342" s="65">
        <v>116463</v>
      </c>
      <c r="I1342" s="80">
        <f t="shared" si="40"/>
        <v>13603615.376</v>
      </c>
      <c r="J1342" s="65">
        <v>8122995</v>
      </c>
      <c r="K1342" s="65">
        <v>753094.86</v>
      </c>
      <c r="L1342" s="65">
        <v>3412431.44</v>
      </c>
      <c r="M1342" s="65">
        <v>0</v>
      </c>
      <c r="N1342" s="65">
        <v>938164.76</v>
      </c>
      <c r="O1342" s="65">
        <v>39204</v>
      </c>
      <c r="P1342" s="65">
        <v>337725.25</v>
      </c>
      <c r="Q1342" s="80">
        <f t="shared" si="41"/>
        <v>13603615.309999999</v>
      </c>
      <c r="R1342" s="65">
        <v>12863636.310000001</v>
      </c>
      <c r="S1342" s="65">
        <v>739979</v>
      </c>
      <c r="T1342" s="52">
        <f>SUM('Part C'!$R1342:$S1342)</f>
        <v>13603615.310000001</v>
      </c>
      <c r="U1342" s="65">
        <v>14012.6757189542</v>
      </c>
      <c r="V1342" s="65">
        <v>806.07734204792996</v>
      </c>
      <c r="W1342" s="65">
        <v>6189373.6249475703</v>
      </c>
      <c r="X1342" s="65">
        <v>19792988.934947599</v>
      </c>
      <c r="Y1342" s="17">
        <v>21560.990125215201</v>
      </c>
    </row>
    <row r="1343" spans="1:25" s="11" customFormat="1" ht="15" x14ac:dyDescent="0.35">
      <c r="A1343" s="106" t="s">
        <v>4157</v>
      </c>
      <c r="B1343" s="106" t="s">
        <v>4158</v>
      </c>
      <c r="C1343" s="106" t="s">
        <v>4159</v>
      </c>
      <c r="D1343" s="65">
        <v>7700509</v>
      </c>
      <c r="E1343" s="65">
        <v>3626027</v>
      </c>
      <c r="F1343" s="79">
        <v>6691717.4687999999</v>
      </c>
      <c r="G1343" s="65">
        <v>0</v>
      </c>
      <c r="H1343" s="65">
        <v>210685</v>
      </c>
      <c r="I1343" s="80">
        <f t="shared" si="40"/>
        <v>18228938.468800001</v>
      </c>
      <c r="J1343" s="65">
        <v>9299268</v>
      </c>
      <c r="K1343" s="65">
        <v>1996036.29</v>
      </c>
      <c r="L1343" s="65">
        <v>5247740.58</v>
      </c>
      <c r="M1343" s="65">
        <v>128153.72</v>
      </c>
      <c r="N1343" s="65">
        <v>868255.46</v>
      </c>
      <c r="O1343" s="65">
        <v>49687</v>
      </c>
      <c r="P1343" s="65">
        <v>639797.49</v>
      </c>
      <c r="Q1343" s="80">
        <f t="shared" si="41"/>
        <v>18228938.539999999</v>
      </c>
      <c r="R1343" s="65">
        <v>17322235.539999999</v>
      </c>
      <c r="S1343" s="65">
        <v>906703</v>
      </c>
      <c r="T1343" s="52">
        <f>SUM('Part C'!$R1343:$S1343)</f>
        <v>18228938.539999999</v>
      </c>
      <c r="U1343" s="65">
        <v>15261.881533039599</v>
      </c>
      <c r="V1343" s="65">
        <v>798.85726872246698</v>
      </c>
      <c r="W1343" s="65">
        <v>7652439.0678818002</v>
      </c>
      <c r="X1343" s="65">
        <v>25881377.607881799</v>
      </c>
      <c r="Y1343" s="17">
        <v>22802.975865975201</v>
      </c>
    </row>
    <row r="1344" spans="1:25" s="11" customFormat="1" ht="15" x14ac:dyDescent="0.35">
      <c r="A1344" s="106" t="s">
        <v>4160</v>
      </c>
      <c r="B1344" s="106" t="s">
        <v>4161</v>
      </c>
      <c r="C1344" s="106" t="s">
        <v>4162</v>
      </c>
      <c r="D1344" s="65">
        <v>3432480</v>
      </c>
      <c r="E1344" s="65">
        <v>1589464</v>
      </c>
      <c r="F1344" s="79">
        <v>2966964.5151999998</v>
      </c>
      <c r="G1344" s="65">
        <v>0</v>
      </c>
      <c r="H1344" s="65">
        <v>59365</v>
      </c>
      <c r="I1344" s="80">
        <f t="shared" si="40"/>
        <v>8048273.5152000003</v>
      </c>
      <c r="J1344" s="65">
        <v>4243745</v>
      </c>
      <c r="K1344" s="65">
        <v>477244.34</v>
      </c>
      <c r="L1344" s="65">
        <v>2267535.86</v>
      </c>
      <c r="M1344" s="65">
        <v>57822.62</v>
      </c>
      <c r="N1344" s="65">
        <v>458229.94</v>
      </c>
      <c r="O1344" s="65">
        <v>17478</v>
      </c>
      <c r="P1344" s="65">
        <v>526217.55000000005</v>
      </c>
      <c r="Q1344" s="80">
        <f t="shared" si="41"/>
        <v>8048273.3099999996</v>
      </c>
      <c r="R1344" s="65">
        <v>7659210.3099999996</v>
      </c>
      <c r="S1344" s="65">
        <v>389063</v>
      </c>
      <c r="T1344" s="52">
        <f>SUM('Part C'!$R1344:$S1344)</f>
        <v>8048273.3099999996</v>
      </c>
      <c r="U1344" s="65">
        <v>16578.377294372302</v>
      </c>
      <c r="V1344" s="65">
        <v>842.12770562770595</v>
      </c>
      <c r="W1344" s="65">
        <v>3114913.5236664298</v>
      </c>
      <c r="X1344" s="65">
        <v>11163186.833666399</v>
      </c>
      <c r="Y1344" s="17">
        <v>24162.742064212998</v>
      </c>
    </row>
    <row r="1345" spans="1:25" s="11" customFormat="1" ht="15" x14ac:dyDescent="0.35">
      <c r="A1345" s="106" t="s">
        <v>4163</v>
      </c>
      <c r="B1345" s="106" t="s">
        <v>4164</v>
      </c>
      <c r="C1345" s="106" t="s">
        <v>4165</v>
      </c>
      <c r="D1345" s="65">
        <v>3443893</v>
      </c>
      <c r="E1345" s="65">
        <v>1427734</v>
      </c>
      <c r="F1345" s="79">
        <v>2878157.2316000001</v>
      </c>
      <c r="G1345" s="65">
        <v>0</v>
      </c>
      <c r="H1345" s="65">
        <v>212652</v>
      </c>
      <c r="I1345" s="80">
        <f t="shared" si="40"/>
        <v>7962436.2315999996</v>
      </c>
      <c r="J1345" s="65">
        <v>3916206</v>
      </c>
      <c r="K1345" s="65">
        <v>801538.9</v>
      </c>
      <c r="L1345" s="65">
        <v>2473673.3199999998</v>
      </c>
      <c r="M1345" s="65">
        <v>0</v>
      </c>
      <c r="N1345" s="65">
        <v>491266.08</v>
      </c>
      <c r="O1345" s="65">
        <v>13923</v>
      </c>
      <c r="P1345" s="65">
        <v>265828.89</v>
      </c>
      <c r="Q1345" s="80">
        <f t="shared" si="41"/>
        <v>7962436.1900000004</v>
      </c>
      <c r="R1345" s="65">
        <v>7456953.1900000004</v>
      </c>
      <c r="S1345" s="65">
        <v>505483</v>
      </c>
      <c r="T1345" s="52">
        <f>SUM('Part C'!$R1345:$S1345)</f>
        <v>7962436.1900000004</v>
      </c>
      <c r="U1345" s="65">
        <v>15731.9687552743</v>
      </c>
      <c r="V1345" s="65">
        <v>1066.4198312236299</v>
      </c>
      <c r="W1345" s="65">
        <v>3195820.3684369801</v>
      </c>
      <c r="X1345" s="65">
        <v>11158256.558436999</v>
      </c>
      <c r="Y1345" s="17">
        <v>23540.625650710899</v>
      </c>
    </row>
    <row r="1346" spans="1:25" s="11" customFormat="1" ht="15" x14ac:dyDescent="0.35">
      <c r="A1346" s="106" t="s">
        <v>4166</v>
      </c>
      <c r="B1346" s="106" t="s">
        <v>4167</v>
      </c>
      <c r="C1346" s="106" t="s">
        <v>4168</v>
      </c>
      <c r="D1346" s="65">
        <v>3493000</v>
      </c>
      <c r="E1346" s="65">
        <v>1842470</v>
      </c>
      <c r="F1346" s="79">
        <v>3152195.676</v>
      </c>
      <c r="G1346" s="65">
        <v>0</v>
      </c>
      <c r="H1346" s="65">
        <v>67108</v>
      </c>
      <c r="I1346" s="80">
        <f t="shared" si="40"/>
        <v>8554773.675999999</v>
      </c>
      <c r="J1346" s="65">
        <v>4081199</v>
      </c>
      <c r="K1346" s="65">
        <v>797746.57</v>
      </c>
      <c r="L1346" s="65">
        <v>2627944.33</v>
      </c>
      <c r="M1346" s="65">
        <v>0</v>
      </c>
      <c r="N1346" s="65">
        <v>695897.05</v>
      </c>
      <c r="O1346" s="65">
        <v>17846</v>
      </c>
      <c r="P1346" s="65">
        <v>334141.18</v>
      </c>
      <c r="Q1346" s="80">
        <f t="shared" si="41"/>
        <v>8554774.1300000008</v>
      </c>
      <c r="R1346" s="65">
        <v>8142269.1299999999</v>
      </c>
      <c r="S1346" s="65">
        <v>412505</v>
      </c>
      <c r="T1346" s="52">
        <f>SUM('Part C'!$R1346:$S1346)</f>
        <v>8554774.129999999</v>
      </c>
      <c r="U1346" s="65">
        <v>18093.931400000001</v>
      </c>
      <c r="V1346" s="65">
        <v>916.67777777777803</v>
      </c>
      <c r="W1346" s="65">
        <v>3034006.6788958702</v>
      </c>
      <c r="X1346" s="65">
        <v>11588780.808895901</v>
      </c>
      <c r="Y1346" s="17">
        <v>25752.846241990799</v>
      </c>
    </row>
    <row r="1347" spans="1:25" s="11" customFormat="1" ht="15" x14ac:dyDescent="0.35">
      <c r="A1347" s="106" t="s">
        <v>4169</v>
      </c>
      <c r="B1347" s="106" t="s">
        <v>4170</v>
      </c>
      <c r="C1347" s="106" t="s">
        <v>4171</v>
      </c>
      <c r="D1347" s="65">
        <v>4962672</v>
      </c>
      <c r="E1347" s="65">
        <v>2807217</v>
      </c>
      <c r="F1347" s="79">
        <v>4590450.4211999997</v>
      </c>
      <c r="G1347" s="65">
        <v>0</v>
      </c>
      <c r="H1347" s="65">
        <v>128795</v>
      </c>
      <c r="I1347" s="80">
        <f t="shared" si="40"/>
        <v>12489134.4212</v>
      </c>
      <c r="J1347" s="65">
        <v>6160676</v>
      </c>
      <c r="K1347" s="65">
        <v>1085400.1399999999</v>
      </c>
      <c r="L1347" s="65">
        <v>4164634.86</v>
      </c>
      <c r="M1347" s="65">
        <v>0</v>
      </c>
      <c r="N1347" s="65">
        <v>750184.69</v>
      </c>
      <c r="O1347" s="65">
        <v>26093</v>
      </c>
      <c r="P1347" s="65">
        <v>302145.42</v>
      </c>
      <c r="Q1347" s="80">
        <f t="shared" si="41"/>
        <v>12489134.109999999</v>
      </c>
      <c r="R1347" s="65">
        <v>11794134.109999999</v>
      </c>
      <c r="S1347" s="65">
        <v>695000</v>
      </c>
      <c r="T1347" s="52">
        <f>SUM('Part C'!$R1347:$S1347)</f>
        <v>12489134.109999999</v>
      </c>
      <c r="U1347" s="65">
        <v>17242.886125731002</v>
      </c>
      <c r="V1347" s="65">
        <v>1016.08187134503</v>
      </c>
      <c r="W1347" s="65">
        <v>4611690.1519217202</v>
      </c>
      <c r="X1347" s="65">
        <v>17100824.2619217</v>
      </c>
      <c r="Y1347" s="17">
        <v>25001.2050612891</v>
      </c>
    </row>
    <row r="1348" spans="1:25" s="11" customFormat="1" ht="15" x14ac:dyDescent="0.35">
      <c r="A1348" s="106" t="s">
        <v>4172</v>
      </c>
      <c r="B1348" s="106" t="s">
        <v>4173</v>
      </c>
      <c r="C1348" s="106" t="s">
        <v>4174</v>
      </c>
      <c r="D1348" s="65">
        <v>1991437</v>
      </c>
      <c r="E1348" s="65">
        <v>874515</v>
      </c>
      <c r="F1348" s="79">
        <v>1693204.4416</v>
      </c>
      <c r="G1348" s="65">
        <v>0</v>
      </c>
      <c r="H1348" s="65">
        <v>64630</v>
      </c>
      <c r="I1348" s="80">
        <f t="shared" si="40"/>
        <v>4623786.4416000005</v>
      </c>
      <c r="J1348" s="65">
        <v>2931107</v>
      </c>
      <c r="K1348" s="65">
        <v>459308.91</v>
      </c>
      <c r="L1348" s="65">
        <v>529860.48</v>
      </c>
      <c r="M1348" s="65">
        <v>49289.62</v>
      </c>
      <c r="N1348" s="65">
        <v>484513.14</v>
      </c>
      <c r="O1348" s="65">
        <v>4345</v>
      </c>
      <c r="P1348" s="65">
        <v>165362.07</v>
      </c>
      <c r="Q1348" s="80">
        <f t="shared" si="41"/>
        <v>4623786.2200000007</v>
      </c>
      <c r="R1348" s="65">
        <v>4379756.22</v>
      </c>
      <c r="S1348" s="65">
        <v>244030</v>
      </c>
      <c r="T1348" s="52">
        <f>SUM('Part C'!$R1348:$S1348)</f>
        <v>4623786.22</v>
      </c>
      <c r="U1348" s="65">
        <v>13948.2682165605</v>
      </c>
      <c r="V1348" s="65">
        <v>777.16560509554097</v>
      </c>
      <c r="W1348" s="65">
        <v>2117062.4381629</v>
      </c>
      <c r="X1348" s="65">
        <v>6740848.6581629002</v>
      </c>
      <c r="Y1348" s="17">
        <v>21467.670885869102</v>
      </c>
    </row>
    <row r="1349" spans="1:25" s="11" customFormat="1" ht="15" x14ac:dyDescent="0.35">
      <c r="A1349" s="106" t="s">
        <v>4175</v>
      </c>
      <c r="B1349" s="106" t="s">
        <v>4176</v>
      </c>
      <c r="C1349" s="106" t="s">
        <v>4177</v>
      </c>
      <c r="D1349" s="65">
        <v>4507827</v>
      </c>
      <c r="E1349" s="65">
        <v>2351423</v>
      </c>
      <c r="F1349" s="79">
        <v>4052444.9</v>
      </c>
      <c r="G1349" s="65">
        <v>0</v>
      </c>
      <c r="H1349" s="65">
        <v>130839</v>
      </c>
      <c r="I1349" s="80">
        <f t="shared" si="40"/>
        <v>11042533.9</v>
      </c>
      <c r="J1349" s="65">
        <v>5998504</v>
      </c>
      <c r="K1349" s="65">
        <v>480088.18</v>
      </c>
      <c r="L1349" s="65">
        <v>3309940.97</v>
      </c>
      <c r="M1349" s="65">
        <v>51519.5</v>
      </c>
      <c r="N1349" s="65">
        <v>695018.93</v>
      </c>
      <c r="O1349" s="65">
        <v>8867</v>
      </c>
      <c r="P1349" s="65">
        <v>498594.9</v>
      </c>
      <c r="Q1349" s="80">
        <f t="shared" si="41"/>
        <v>11042533.48</v>
      </c>
      <c r="R1349" s="65">
        <v>10411117.48</v>
      </c>
      <c r="S1349" s="65">
        <v>631416</v>
      </c>
      <c r="T1349" s="52">
        <f>SUM('Part C'!$R1349:$S1349)</f>
        <v>11042533.48</v>
      </c>
      <c r="U1349" s="65">
        <v>16551.8560890302</v>
      </c>
      <c r="V1349" s="65">
        <v>1003.84101748808</v>
      </c>
      <c r="W1349" s="65">
        <v>4240867.1133899996</v>
      </c>
      <c r="X1349" s="65">
        <v>15283400.593389999</v>
      </c>
      <c r="Y1349" s="17">
        <v>24297.9341707313</v>
      </c>
    </row>
    <row r="1350" spans="1:25" s="11" customFormat="1" ht="15" x14ac:dyDescent="0.35">
      <c r="A1350" s="106" t="s">
        <v>4178</v>
      </c>
      <c r="B1350" s="106" t="s">
        <v>4179</v>
      </c>
      <c r="C1350" s="106" t="s">
        <v>4180</v>
      </c>
      <c r="D1350" s="65">
        <v>5761471</v>
      </c>
      <c r="E1350" s="65">
        <v>2980096</v>
      </c>
      <c r="F1350" s="79">
        <v>5164517.7835999997</v>
      </c>
      <c r="G1350" s="65">
        <v>0</v>
      </c>
      <c r="H1350" s="65">
        <v>164487</v>
      </c>
      <c r="I1350" s="80">
        <f t="shared" si="40"/>
        <v>14070571.783599999</v>
      </c>
      <c r="J1350" s="65">
        <v>6529046</v>
      </c>
      <c r="K1350" s="65">
        <v>1298410.68</v>
      </c>
      <c r="L1350" s="65">
        <v>4725716.38</v>
      </c>
      <c r="M1350" s="65">
        <v>116113.16</v>
      </c>
      <c r="N1350" s="65">
        <v>704527.14</v>
      </c>
      <c r="O1350" s="65">
        <v>62766</v>
      </c>
      <c r="P1350" s="65">
        <v>633992.66</v>
      </c>
      <c r="Q1350" s="80">
        <f t="shared" si="41"/>
        <v>14070572.02</v>
      </c>
      <c r="R1350" s="65">
        <v>13352892.02</v>
      </c>
      <c r="S1350" s="65">
        <v>717680</v>
      </c>
      <c r="T1350" s="52">
        <f>SUM('Part C'!$R1350:$S1350)</f>
        <v>14070572.02</v>
      </c>
      <c r="U1350" s="65">
        <v>15802.239076923101</v>
      </c>
      <c r="V1350" s="65">
        <v>849.32544378698196</v>
      </c>
      <c r="W1350" s="65">
        <v>5697190.3192600198</v>
      </c>
      <c r="X1350" s="65">
        <v>19767762.339260001</v>
      </c>
      <c r="Y1350" s="17">
        <v>23393.801584923101</v>
      </c>
    </row>
    <row r="1351" spans="1:25" s="11" customFormat="1" ht="15" x14ac:dyDescent="0.35">
      <c r="A1351" s="106" t="s">
        <v>4181</v>
      </c>
      <c r="B1351" s="106" t="s">
        <v>4182</v>
      </c>
      <c r="C1351" s="106" t="s">
        <v>4183</v>
      </c>
      <c r="D1351" s="65">
        <v>4387484</v>
      </c>
      <c r="E1351" s="65">
        <v>2921661</v>
      </c>
      <c r="F1351" s="79">
        <v>4318242.8660000004</v>
      </c>
      <c r="G1351" s="65">
        <v>0</v>
      </c>
      <c r="H1351" s="65">
        <v>103699</v>
      </c>
      <c r="I1351" s="80">
        <f t="shared" si="40"/>
        <v>11731086.866</v>
      </c>
      <c r="J1351" s="65">
        <v>4841211</v>
      </c>
      <c r="K1351" s="65">
        <v>701495.11</v>
      </c>
      <c r="L1351" s="65">
        <v>4589558.22</v>
      </c>
      <c r="M1351" s="65">
        <v>367642.82</v>
      </c>
      <c r="N1351" s="65">
        <v>455665.57</v>
      </c>
      <c r="O1351" s="65">
        <v>113686.07</v>
      </c>
      <c r="P1351" s="65">
        <v>661828.48</v>
      </c>
      <c r="Q1351" s="80">
        <f t="shared" si="41"/>
        <v>11731087.270000001</v>
      </c>
      <c r="R1351" s="65">
        <v>11217993.27</v>
      </c>
      <c r="S1351" s="65">
        <v>513094</v>
      </c>
      <c r="T1351" s="52">
        <f>SUM('Part C'!$R1351:$S1351)</f>
        <v>11731087.27</v>
      </c>
      <c r="U1351" s="65">
        <v>19341.367706896599</v>
      </c>
      <c r="V1351" s="65">
        <v>884.64482758620704</v>
      </c>
      <c r="W1351" s="65">
        <v>3910497.4972435702</v>
      </c>
      <c r="X1351" s="65">
        <v>15641584.7672436</v>
      </c>
      <c r="Y1351" s="17">
        <v>26968.249598695798</v>
      </c>
    </row>
    <row r="1352" spans="1:25" s="11" customFormat="1" ht="15" x14ac:dyDescent="0.35">
      <c r="A1352" s="106" t="s">
        <v>4184</v>
      </c>
      <c r="B1352" s="106" t="s">
        <v>4185</v>
      </c>
      <c r="C1352" s="106" t="s">
        <v>4186</v>
      </c>
      <c r="D1352" s="65">
        <v>6131923</v>
      </c>
      <c r="E1352" s="65">
        <v>3135369</v>
      </c>
      <c r="F1352" s="79">
        <v>5475116.1135999998</v>
      </c>
      <c r="G1352" s="65">
        <v>0</v>
      </c>
      <c r="H1352" s="65">
        <v>108194</v>
      </c>
      <c r="I1352" s="80">
        <f t="shared" ref="I1352:I1415" si="42">SUM(D1352:H1352)</f>
        <v>14850602.113600001</v>
      </c>
      <c r="J1352" s="65">
        <v>6547778</v>
      </c>
      <c r="K1352" s="65">
        <v>620397.69999999995</v>
      </c>
      <c r="L1352" s="65">
        <v>5862530.7000000002</v>
      </c>
      <c r="M1352" s="65">
        <v>202624.04</v>
      </c>
      <c r="N1352" s="65">
        <v>713232</v>
      </c>
      <c r="O1352" s="65">
        <v>33729</v>
      </c>
      <c r="P1352" s="65">
        <v>870310.77</v>
      </c>
      <c r="Q1352" s="80">
        <f t="shared" ref="Q1352:Q1415" si="43">SUM(J1352:P1352)</f>
        <v>14850602.209999999</v>
      </c>
      <c r="R1352" s="65">
        <v>14079816.210000001</v>
      </c>
      <c r="S1352" s="65">
        <v>770786</v>
      </c>
      <c r="T1352" s="52">
        <f>SUM('Part C'!$R1352:$S1352)</f>
        <v>14850602.210000001</v>
      </c>
      <c r="U1352" s="65">
        <v>17800.020493046799</v>
      </c>
      <c r="V1352" s="65">
        <v>974.44500632111203</v>
      </c>
      <c r="W1352" s="65">
        <v>5333109.5177925201</v>
      </c>
      <c r="X1352" s="65">
        <v>20183711.727792501</v>
      </c>
      <c r="Y1352" s="17">
        <v>25516.7025635809</v>
      </c>
    </row>
    <row r="1353" spans="1:25" s="11" customFormat="1" ht="15" x14ac:dyDescent="0.35">
      <c r="A1353" s="106" t="s">
        <v>4187</v>
      </c>
      <c r="B1353" s="106" t="s">
        <v>4188</v>
      </c>
      <c r="C1353" s="106" t="s">
        <v>4189</v>
      </c>
      <c r="D1353" s="65">
        <v>1406180</v>
      </c>
      <c r="E1353" s="65">
        <v>1128195</v>
      </c>
      <c r="F1353" s="79">
        <v>1497308.75</v>
      </c>
      <c r="G1353" s="65">
        <v>0</v>
      </c>
      <c r="H1353" s="65">
        <v>35115</v>
      </c>
      <c r="I1353" s="80">
        <f t="shared" si="42"/>
        <v>4066798.75</v>
      </c>
      <c r="J1353" s="65">
        <v>1483524</v>
      </c>
      <c r="K1353" s="65">
        <v>177388.38</v>
      </c>
      <c r="L1353" s="65">
        <v>1641756.51</v>
      </c>
      <c r="M1353" s="65">
        <v>41641.26</v>
      </c>
      <c r="N1353" s="65">
        <v>451637.66</v>
      </c>
      <c r="O1353" s="65">
        <v>11134</v>
      </c>
      <c r="P1353" s="65">
        <v>259717.19</v>
      </c>
      <c r="Q1353" s="80">
        <f t="shared" si="43"/>
        <v>4066798.9999999995</v>
      </c>
      <c r="R1353" s="65">
        <v>3851257</v>
      </c>
      <c r="S1353" s="65">
        <v>215542</v>
      </c>
      <c r="T1353" s="52">
        <f>SUM('Part C'!$R1353:$S1353)</f>
        <v>4066799</v>
      </c>
      <c r="U1353" s="65">
        <v>22654.4529411765</v>
      </c>
      <c r="V1353" s="65">
        <v>1267.8941176470601</v>
      </c>
      <c r="W1353" s="65">
        <v>1146180.3009162201</v>
      </c>
      <c r="X1353" s="65">
        <v>5212979.3009162201</v>
      </c>
      <c r="Y1353" s="17">
        <v>30664.584123036599</v>
      </c>
    </row>
    <row r="1354" spans="1:25" s="11" customFormat="1" ht="15" x14ac:dyDescent="0.35">
      <c r="A1354" s="106" t="s">
        <v>4190</v>
      </c>
      <c r="B1354" s="106" t="s">
        <v>4191</v>
      </c>
      <c r="C1354" s="106" t="s">
        <v>4192</v>
      </c>
      <c r="D1354" s="65">
        <v>8047064</v>
      </c>
      <c r="E1354" s="65">
        <v>3396687</v>
      </c>
      <c r="F1354" s="79">
        <v>6760968.0908000004</v>
      </c>
      <c r="G1354" s="65">
        <v>0</v>
      </c>
      <c r="H1354" s="65">
        <v>172278</v>
      </c>
      <c r="I1354" s="80">
        <f t="shared" si="42"/>
        <v>18376997.090800002</v>
      </c>
      <c r="J1354" s="65">
        <v>11031641</v>
      </c>
      <c r="K1354" s="65">
        <v>845315.57</v>
      </c>
      <c r="L1354" s="65">
        <v>4540809.75</v>
      </c>
      <c r="M1354" s="65">
        <v>144316.10999999999</v>
      </c>
      <c r="N1354" s="65">
        <v>1082787.56</v>
      </c>
      <c r="O1354" s="65">
        <v>40918</v>
      </c>
      <c r="P1354" s="65">
        <v>691208.96</v>
      </c>
      <c r="Q1354" s="80">
        <f t="shared" si="43"/>
        <v>18376996.949999999</v>
      </c>
      <c r="R1354" s="65">
        <v>17342557.949999999</v>
      </c>
      <c r="S1354" s="65">
        <v>1034439</v>
      </c>
      <c r="T1354" s="52">
        <f>SUM('Part C'!$R1354:$S1354)</f>
        <v>18376996.949999999</v>
      </c>
      <c r="U1354" s="65">
        <v>13655.5574409449</v>
      </c>
      <c r="V1354" s="65">
        <v>814.51889763779502</v>
      </c>
      <c r="W1354" s="65">
        <v>8562641.0715505593</v>
      </c>
      <c r="X1354" s="65">
        <v>26939638.021550599</v>
      </c>
      <c r="Y1354" s="17">
        <v>21212.313402795698</v>
      </c>
    </row>
    <row r="1355" spans="1:25" s="11" customFormat="1" ht="15" x14ac:dyDescent="0.35">
      <c r="A1355" s="106" t="s">
        <v>4193</v>
      </c>
      <c r="B1355" s="106" t="s">
        <v>4194</v>
      </c>
      <c r="C1355" s="106" t="s">
        <v>4195</v>
      </c>
      <c r="D1355" s="65">
        <v>4802960</v>
      </c>
      <c r="E1355" s="65">
        <v>2189699</v>
      </c>
      <c r="F1355" s="79">
        <v>4131262.9372</v>
      </c>
      <c r="G1355" s="65">
        <v>0</v>
      </c>
      <c r="H1355" s="65">
        <v>162977</v>
      </c>
      <c r="I1355" s="80">
        <f t="shared" si="42"/>
        <v>11286898.937200001</v>
      </c>
      <c r="J1355" s="65">
        <v>5339498</v>
      </c>
      <c r="K1355" s="65">
        <v>355308.61</v>
      </c>
      <c r="L1355" s="65">
        <v>4444997.45</v>
      </c>
      <c r="M1355" s="65">
        <v>166814.72</v>
      </c>
      <c r="N1355" s="65">
        <v>465875.32</v>
      </c>
      <c r="O1355" s="65">
        <v>16368</v>
      </c>
      <c r="P1355" s="65">
        <v>498036.53</v>
      </c>
      <c r="Q1355" s="80">
        <f t="shared" si="43"/>
        <v>11286898.630000001</v>
      </c>
      <c r="R1355" s="65">
        <v>10997468.630000001</v>
      </c>
      <c r="S1355" s="65">
        <v>289430</v>
      </c>
      <c r="T1355" s="52">
        <f>SUM('Part C'!$R1355:$S1355)</f>
        <v>11286898.630000001</v>
      </c>
      <c r="U1355" s="65">
        <v>15424.2196774194</v>
      </c>
      <c r="V1355" s="65">
        <v>405.93267882187899</v>
      </c>
      <c r="W1355" s="65">
        <v>4807215.0267839003</v>
      </c>
      <c r="X1355" s="65">
        <v>16094113.656783899</v>
      </c>
      <c r="Y1355" s="17">
        <v>22572.389420454299</v>
      </c>
    </row>
    <row r="1356" spans="1:25" s="11" customFormat="1" ht="15" x14ac:dyDescent="0.35">
      <c r="A1356" s="106" t="s">
        <v>4196</v>
      </c>
      <c r="B1356" s="106" t="s">
        <v>4197</v>
      </c>
      <c r="C1356" s="106" t="s">
        <v>4198</v>
      </c>
      <c r="D1356" s="65">
        <v>4360699</v>
      </c>
      <c r="E1356" s="65">
        <v>2088423</v>
      </c>
      <c r="F1356" s="79">
        <v>3810141.2776000001</v>
      </c>
      <c r="G1356" s="65">
        <v>0</v>
      </c>
      <c r="H1356" s="65">
        <v>64186</v>
      </c>
      <c r="I1356" s="80">
        <f t="shared" si="42"/>
        <v>10323449.2776</v>
      </c>
      <c r="J1356" s="65">
        <v>4803550</v>
      </c>
      <c r="K1356" s="65">
        <v>1120232.8400000001</v>
      </c>
      <c r="L1356" s="65">
        <v>3375189.22</v>
      </c>
      <c r="M1356" s="65">
        <v>0</v>
      </c>
      <c r="N1356" s="65">
        <v>498613.99</v>
      </c>
      <c r="O1356" s="65">
        <v>23372</v>
      </c>
      <c r="P1356" s="65">
        <v>502490.77</v>
      </c>
      <c r="Q1356" s="80">
        <f t="shared" si="43"/>
        <v>10323448.82</v>
      </c>
      <c r="R1356" s="65">
        <v>9746766.8200000003</v>
      </c>
      <c r="S1356" s="65">
        <v>576682</v>
      </c>
      <c r="T1356" s="52">
        <f>SUM('Part C'!$R1356:$S1356)</f>
        <v>10323448.82</v>
      </c>
      <c r="U1356" s="65">
        <v>16244.611366666701</v>
      </c>
      <c r="V1356" s="65">
        <v>961.136666666667</v>
      </c>
      <c r="W1356" s="65">
        <v>4045342.2385278302</v>
      </c>
      <c r="X1356" s="65">
        <v>14368791.058527799</v>
      </c>
      <c r="Y1356" s="17">
        <v>23947.9850975464</v>
      </c>
    </row>
    <row r="1357" spans="1:25" s="11" customFormat="1" ht="15" x14ac:dyDescent="0.35">
      <c r="A1357" s="106" t="s">
        <v>4199</v>
      </c>
      <c r="B1357" s="106" t="s">
        <v>4200</v>
      </c>
      <c r="C1357" s="106" t="s">
        <v>4201</v>
      </c>
      <c r="D1357" s="65">
        <v>6313818</v>
      </c>
      <c r="E1357" s="65">
        <v>2412713</v>
      </c>
      <c r="F1357" s="79">
        <v>5155634.5148</v>
      </c>
      <c r="G1357" s="65">
        <v>0</v>
      </c>
      <c r="H1357" s="65">
        <v>462015</v>
      </c>
      <c r="I1357" s="80">
        <f t="shared" si="42"/>
        <v>14344180.514800001</v>
      </c>
      <c r="J1357" s="65">
        <v>9294703</v>
      </c>
      <c r="K1357" s="65">
        <v>0</v>
      </c>
      <c r="L1357" s="65">
        <v>3292714.2</v>
      </c>
      <c r="M1357" s="65">
        <v>0</v>
      </c>
      <c r="N1357" s="65">
        <v>909105.61</v>
      </c>
      <c r="O1357" s="65">
        <v>146208.9</v>
      </c>
      <c r="P1357" s="65">
        <v>701448.94</v>
      </c>
      <c r="Q1357" s="80">
        <f t="shared" si="43"/>
        <v>14344180.649999999</v>
      </c>
      <c r="R1357" s="65">
        <v>13606243.65</v>
      </c>
      <c r="S1357" s="65">
        <v>737937</v>
      </c>
      <c r="T1357" s="52">
        <f>SUM('Part C'!$R1357:$S1357)</f>
        <v>14344180.65</v>
      </c>
      <c r="U1357" s="65">
        <v>12921.408974358999</v>
      </c>
      <c r="V1357" s="65">
        <v>700.79487179487205</v>
      </c>
      <c r="W1357" s="65">
        <v>7099575.6286163302</v>
      </c>
      <c r="X1357" s="65">
        <v>21443756.278616302</v>
      </c>
      <c r="Y1357" s="17">
        <v>20364.440910366899</v>
      </c>
    </row>
    <row r="1358" spans="1:25" s="11" customFormat="1" ht="15" x14ac:dyDescent="0.35">
      <c r="A1358" s="106" t="s">
        <v>4202</v>
      </c>
      <c r="B1358" s="106" t="s">
        <v>4203</v>
      </c>
      <c r="C1358" s="106" t="s">
        <v>4204</v>
      </c>
      <c r="D1358" s="65">
        <v>11901902</v>
      </c>
      <c r="E1358" s="65">
        <v>3597921</v>
      </c>
      <c r="F1358" s="79">
        <v>9157295.4284000006</v>
      </c>
      <c r="G1358" s="65">
        <v>0</v>
      </c>
      <c r="H1358" s="65">
        <v>1244513</v>
      </c>
      <c r="I1358" s="80">
        <f t="shared" si="42"/>
        <v>25901631.428400002</v>
      </c>
      <c r="J1358" s="65">
        <v>16687660</v>
      </c>
      <c r="K1358" s="65">
        <v>0</v>
      </c>
      <c r="L1358" s="65">
        <v>6670754.1399999997</v>
      </c>
      <c r="M1358" s="65">
        <v>0</v>
      </c>
      <c r="N1358" s="65">
        <v>1645728.73</v>
      </c>
      <c r="O1358" s="65">
        <v>240356</v>
      </c>
      <c r="P1358" s="65">
        <v>657132.43999999994</v>
      </c>
      <c r="Q1358" s="80">
        <f t="shared" si="43"/>
        <v>25901631.310000002</v>
      </c>
      <c r="R1358" s="65">
        <v>24560320.309999999</v>
      </c>
      <c r="S1358" s="65">
        <v>1341311</v>
      </c>
      <c r="T1358" s="52">
        <f>SUM('Part C'!$R1358:$S1358)</f>
        <v>25901631.309999999</v>
      </c>
      <c r="U1358" s="65">
        <v>12575.688842805899</v>
      </c>
      <c r="V1358" s="65">
        <v>686.79518689196095</v>
      </c>
      <c r="W1358" s="65">
        <v>13167588.9864081</v>
      </c>
      <c r="X1358" s="65">
        <v>39069220.296408102</v>
      </c>
      <c r="Y1358" s="17">
        <v>20004.721093910899</v>
      </c>
    </row>
    <row r="1359" spans="1:25" s="11" customFormat="1" ht="15" x14ac:dyDescent="0.35">
      <c r="A1359" s="106" t="s">
        <v>4205</v>
      </c>
      <c r="B1359" s="106" t="s">
        <v>4206</v>
      </c>
      <c r="C1359" s="106" t="s">
        <v>4207</v>
      </c>
      <c r="D1359" s="65">
        <v>3985309</v>
      </c>
      <c r="E1359" s="65">
        <v>2168296</v>
      </c>
      <c r="F1359" s="79">
        <v>3635549.8339999998</v>
      </c>
      <c r="G1359" s="65">
        <v>0</v>
      </c>
      <c r="H1359" s="65">
        <v>59244</v>
      </c>
      <c r="I1359" s="80">
        <f t="shared" si="42"/>
        <v>9848398.8339999989</v>
      </c>
      <c r="J1359" s="65">
        <v>4349580</v>
      </c>
      <c r="K1359" s="65">
        <v>435125.12</v>
      </c>
      <c r="L1359" s="65">
        <v>3724812.07</v>
      </c>
      <c r="M1359" s="65">
        <v>105438.95</v>
      </c>
      <c r="N1359" s="65">
        <v>724027.17</v>
      </c>
      <c r="O1359" s="65">
        <v>19242</v>
      </c>
      <c r="P1359" s="65">
        <v>490173.2</v>
      </c>
      <c r="Q1359" s="80">
        <f t="shared" si="43"/>
        <v>9848398.5099999979</v>
      </c>
      <c r="R1359" s="65">
        <v>9727061.5099999998</v>
      </c>
      <c r="S1359" s="65">
        <v>121337</v>
      </c>
      <c r="T1359" s="52">
        <f>SUM('Part C'!$R1359:$S1359)</f>
        <v>9848398.5099999998</v>
      </c>
      <c r="U1359" s="65">
        <v>18249.646360225099</v>
      </c>
      <c r="V1359" s="65">
        <v>227.64915572232599</v>
      </c>
      <c r="W1359" s="65">
        <v>3593612.35522555</v>
      </c>
      <c r="X1359" s="65">
        <v>13442010.8652256</v>
      </c>
      <c r="Y1359" s="17">
        <v>25219.532580160499</v>
      </c>
    </row>
    <row r="1360" spans="1:25" s="11" customFormat="1" ht="15" x14ac:dyDescent="0.35">
      <c r="A1360" s="106" t="s">
        <v>4208</v>
      </c>
      <c r="B1360" s="106" t="s">
        <v>4209</v>
      </c>
      <c r="C1360" s="106" t="s">
        <v>4210</v>
      </c>
      <c r="D1360" s="65">
        <v>3468606</v>
      </c>
      <c r="E1360" s="65">
        <v>1458622</v>
      </c>
      <c r="F1360" s="79">
        <v>2911006.3023999999</v>
      </c>
      <c r="G1360" s="65">
        <v>0</v>
      </c>
      <c r="H1360" s="65">
        <v>164099</v>
      </c>
      <c r="I1360" s="80">
        <f t="shared" si="42"/>
        <v>8002333.3024000004</v>
      </c>
      <c r="J1360" s="65">
        <v>4099878</v>
      </c>
      <c r="K1360" s="65">
        <v>857342.51</v>
      </c>
      <c r="L1360" s="65">
        <v>1760010.21</v>
      </c>
      <c r="M1360" s="65">
        <v>201257.94</v>
      </c>
      <c r="N1360" s="65">
        <v>686536.78</v>
      </c>
      <c r="O1360" s="65">
        <v>57659.34</v>
      </c>
      <c r="P1360" s="65">
        <v>339648.53</v>
      </c>
      <c r="Q1360" s="80">
        <f t="shared" si="43"/>
        <v>8002333.3100000005</v>
      </c>
      <c r="R1360" s="65">
        <v>7562726.3099999996</v>
      </c>
      <c r="S1360" s="65">
        <v>439607</v>
      </c>
      <c r="T1360" s="52">
        <f>SUM('Part C'!$R1360:$S1360)</f>
        <v>8002333.3099999996</v>
      </c>
      <c r="U1360" s="65">
        <v>13775.4577595628</v>
      </c>
      <c r="V1360" s="65">
        <v>800.74134790528205</v>
      </c>
      <c r="W1360" s="65">
        <v>3701488.1482529598</v>
      </c>
      <c r="X1360" s="65">
        <v>11703821.458253</v>
      </c>
      <c r="Y1360" s="17">
        <v>21318.436171681202</v>
      </c>
    </row>
    <row r="1361" spans="1:25" s="11" customFormat="1" ht="15" x14ac:dyDescent="0.35">
      <c r="A1361" s="106" t="s">
        <v>4211</v>
      </c>
      <c r="B1361" s="106" t="s">
        <v>4212</v>
      </c>
      <c r="C1361" s="106" t="s">
        <v>4213</v>
      </c>
      <c r="D1361" s="65">
        <v>4602260</v>
      </c>
      <c r="E1361" s="65">
        <v>2191627</v>
      </c>
      <c r="F1361" s="79">
        <v>4013828.4396000002</v>
      </c>
      <c r="G1361" s="65">
        <v>0</v>
      </c>
      <c r="H1361" s="65">
        <v>86413</v>
      </c>
      <c r="I1361" s="80">
        <f t="shared" si="42"/>
        <v>10894128.4396</v>
      </c>
      <c r="J1361" s="65">
        <v>4151847</v>
      </c>
      <c r="K1361" s="65">
        <v>923938.61</v>
      </c>
      <c r="L1361" s="65">
        <v>4360928.4400000004</v>
      </c>
      <c r="M1361" s="65">
        <v>68044.27</v>
      </c>
      <c r="N1361" s="65">
        <v>698458.24</v>
      </c>
      <c r="O1361" s="65">
        <v>14205</v>
      </c>
      <c r="P1361" s="65">
        <v>676707.23</v>
      </c>
      <c r="Q1361" s="80">
        <f t="shared" si="43"/>
        <v>10894128.790000001</v>
      </c>
      <c r="R1361" s="65">
        <v>10425972.789999999</v>
      </c>
      <c r="S1361" s="65">
        <v>468156</v>
      </c>
      <c r="T1361" s="52">
        <f>SUM('Part C'!$R1361:$S1361)</f>
        <v>10894128.789999999</v>
      </c>
      <c r="U1361" s="65">
        <v>23066.311482300898</v>
      </c>
      <c r="V1361" s="65">
        <v>1035.7433628318599</v>
      </c>
      <c r="W1361" s="65">
        <v>3047491.1530243</v>
      </c>
      <c r="X1361" s="65">
        <v>13941619.9430243</v>
      </c>
      <c r="Y1361" s="17">
        <v>30844.2919093458</v>
      </c>
    </row>
    <row r="1362" spans="1:25" s="11" customFormat="1" ht="15" x14ac:dyDescent="0.35">
      <c r="A1362" s="106" t="s">
        <v>4214</v>
      </c>
      <c r="B1362" s="106" t="s">
        <v>4215</v>
      </c>
      <c r="C1362" s="106" t="s">
        <v>4216</v>
      </c>
      <c r="D1362" s="65">
        <v>3987621</v>
      </c>
      <c r="E1362" s="65">
        <v>2127130</v>
      </c>
      <c r="F1362" s="79">
        <v>3612594.8908000002</v>
      </c>
      <c r="G1362" s="65">
        <v>0</v>
      </c>
      <c r="H1362" s="65">
        <v>478243</v>
      </c>
      <c r="I1362" s="80">
        <f t="shared" si="42"/>
        <v>10205588.890799999</v>
      </c>
      <c r="J1362" s="65">
        <v>3728189</v>
      </c>
      <c r="K1362" s="65">
        <v>1421371.7</v>
      </c>
      <c r="L1362" s="65">
        <v>3501743.73</v>
      </c>
      <c r="M1362" s="65">
        <v>60665.760000000002</v>
      </c>
      <c r="N1362" s="65">
        <v>692521.37</v>
      </c>
      <c r="O1362" s="65">
        <v>15651</v>
      </c>
      <c r="P1362" s="65">
        <v>785446.21</v>
      </c>
      <c r="Q1362" s="80">
        <f t="shared" si="43"/>
        <v>10205588.77</v>
      </c>
      <c r="R1362" s="65">
        <v>9722192.7699999996</v>
      </c>
      <c r="S1362" s="65">
        <v>483396</v>
      </c>
      <c r="T1362" s="52">
        <f>SUM('Part C'!$R1362:$S1362)</f>
        <v>10205588.77</v>
      </c>
      <c r="U1362" s="65">
        <v>20554.318752642699</v>
      </c>
      <c r="V1362" s="65">
        <v>1021.97885835095</v>
      </c>
      <c r="W1362" s="65">
        <v>3189078.1313727698</v>
      </c>
      <c r="X1362" s="65">
        <v>13394666.9013728</v>
      </c>
      <c r="Y1362" s="17">
        <v>28318.534675206702</v>
      </c>
    </row>
    <row r="1363" spans="1:25" s="11" customFormat="1" ht="15" x14ac:dyDescent="0.35">
      <c r="A1363" s="106" t="s">
        <v>4217</v>
      </c>
      <c r="B1363" s="106" t="s">
        <v>4218</v>
      </c>
      <c r="C1363" s="106" t="s">
        <v>4219</v>
      </c>
      <c r="D1363" s="65">
        <v>6850232</v>
      </c>
      <c r="E1363" s="65">
        <v>2212355</v>
      </c>
      <c r="F1363" s="79">
        <v>5354176.3996000001</v>
      </c>
      <c r="G1363" s="65">
        <v>0</v>
      </c>
      <c r="H1363" s="65">
        <v>334472</v>
      </c>
      <c r="I1363" s="80">
        <f t="shared" si="42"/>
        <v>14751235.399599999</v>
      </c>
      <c r="J1363" s="65">
        <v>9295068</v>
      </c>
      <c r="K1363" s="65">
        <v>0</v>
      </c>
      <c r="L1363" s="65">
        <v>3853786.18</v>
      </c>
      <c r="M1363" s="65">
        <v>0</v>
      </c>
      <c r="N1363" s="65">
        <v>908308.62</v>
      </c>
      <c r="O1363" s="65">
        <v>58578</v>
      </c>
      <c r="P1363" s="65">
        <v>635494.37</v>
      </c>
      <c r="Q1363" s="80">
        <f t="shared" si="43"/>
        <v>14751235.169999998</v>
      </c>
      <c r="R1363" s="65">
        <v>14052297.17</v>
      </c>
      <c r="S1363" s="65">
        <v>698938</v>
      </c>
      <c r="T1363" s="52">
        <f>SUM('Part C'!$R1363:$S1363)</f>
        <v>14751235.17</v>
      </c>
      <c r="U1363" s="65">
        <v>13145.2733115061</v>
      </c>
      <c r="V1363" s="65">
        <v>653.82413470533197</v>
      </c>
      <c r="W1363" s="65">
        <v>7207451.4216437396</v>
      </c>
      <c r="X1363" s="65">
        <v>21958686.591643699</v>
      </c>
      <c r="Y1363" s="17">
        <v>20541.334510424502</v>
      </c>
    </row>
    <row r="1364" spans="1:25" s="11" customFormat="1" ht="15" x14ac:dyDescent="0.35">
      <c r="A1364" s="106" t="s">
        <v>4220</v>
      </c>
      <c r="B1364" s="106" t="s">
        <v>4221</v>
      </c>
      <c r="C1364" s="106" t="s">
        <v>4222</v>
      </c>
      <c r="D1364" s="65">
        <v>6299732</v>
      </c>
      <c r="E1364" s="65">
        <v>2600127</v>
      </c>
      <c r="F1364" s="79">
        <v>5258036.6972000003</v>
      </c>
      <c r="G1364" s="65">
        <v>0</v>
      </c>
      <c r="H1364" s="65">
        <v>76549</v>
      </c>
      <c r="I1364" s="80">
        <f t="shared" si="42"/>
        <v>14234444.6972</v>
      </c>
      <c r="J1364" s="65">
        <v>5054870</v>
      </c>
      <c r="K1364" s="65">
        <v>1136354.07</v>
      </c>
      <c r="L1364" s="65">
        <v>6210631.1399999997</v>
      </c>
      <c r="M1364" s="65">
        <v>485008.83</v>
      </c>
      <c r="N1364" s="65">
        <v>484509.96</v>
      </c>
      <c r="O1364" s="65">
        <v>20432</v>
      </c>
      <c r="P1364" s="65">
        <v>842638.81</v>
      </c>
      <c r="Q1364" s="80">
        <f t="shared" si="43"/>
        <v>14234444.810000002</v>
      </c>
      <c r="R1364" s="65">
        <v>14080358.810000001</v>
      </c>
      <c r="S1364" s="65">
        <v>154086</v>
      </c>
      <c r="T1364" s="52">
        <f>SUM('Part C'!$R1364:$S1364)</f>
        <v>14234444.810000001</v>
      </c>
      <c r="U1364" s="65">
        <v>21237.343604826499</v>
      </c>
      <c r="V1364" s="65">
        <v>232.40723981900501</v>
      </c>
      <c r="W1364" s="65">
        <v>4470103.17357325</v>
      </c>
      <c r="X1364" s="65">
        <v>18704547.983573198</v>
      </c>
      <c r="Y1364" s="17">
        <v>28211.987908858599</v>
      </c>
    </row>
    <row r="1365" spans="1:25" s="11" customFormat="1" ht="15" x14ac:dyDescent="0.35">
      <c r="A1365" s="106" t="s">
        <v>4223</v>
      </c>
      <c r="B1365" s="106" t="s">
        <v>4224</v>
      </c>
      <c r="C1365" s="106" t="s">
        <v>4225</v>
      </c>
      <c r="D1365" s="65">
        <v>11671834</v>
      </c>
      <c r="E1365" s="65">
        <v>3174138</v>
      </c>
      <c r="F1365" s="79">
        <v>8771000.2576000001</v>
      </c>
      <c r="G1365" s="65">
        <v>0</v>
      </c>
      <c r="H1365" s="65">
        <v>1509093</v>
      </c>
      <c r="I1365" s="80">
        <f t="shared" si="42"/>
        <v>25126065.257600002</v>
      </c>
      <c r="J1365" s="65">
        <v>16226792</v>
      </c>
      <c r="K1365" s="65">
        <v>0</v>
      </c>
      <c r="L1365" s="65">
        <v>6658118.4100000001</v>
      </c>
      <c r="M1365" s="65">
        <v>0</v>
      </c>
      <c r="N1365" s="65">
        <v>1137724.25</v>
      </c>
      <c r="O1365" s="65">
        <v>135666</v>
      </c>
      <c r="P1365" s="65">
        <v>967764.77</v>
      </c>
      <c r="Q1365" s="80">
        <f t="shared" si="43"/>
        <v>25126065.43</v>
      </c>
      <c r="R1365" s="65">
        <v>23890711.43</v>
      </c>
      <c r="S1365" s="65">
        <v>1235354</v>
      </c>
      <c r="T1365" s="52">
        <f>SUM('Part C'!$R1365:$S1365)</f>
        <v>25126065.43</v>
      </c>
      <c r="U1365" s="65">
        <v>13809.6597861272</v>
      </c>
      <c r="V1365" s="65">
        <v>714.077456647399</v>
      </c>
      <c r="W1365" s="65">
        <v>11664070.1210886</v>
      </c>
      <c r="X1365" s="65">
        <v>36790135.551088601</v>
      </c>
      <c r="Y1365" s="17">
        <v>21265.974306987599</v>
      </c>
    </row>
    <row r="1366" spans="1:25" s="11" customFormat="1" ht="15" x14ac:dyDescent="0.35">
      <c r="A1366" s="106" t="s">
        <v>4226</v>
      </c>
      <c r="B1366" s="106" t="s">
        <v>4227</v>
      </c>
      <c r="C1366" s="106" t="s">
        <v>4228</v>
      </c>
      <c r="D1366" s="65">
        <v>4388692</v>
      </c>
      <c r="E1366" s="65">
        <v>2242689</v>
      </c>
      <c r="F1366" s="79">
        <v>3917819.8947999999</v>
      </c>
      <c r="G1366" s="65">
        <v>0</v>
      </c>
      <c r="H1366" s="65">
        <v>79993</v>
      </c>
      <c r="I1366" s="80">
        <f t="shared" si="42"/>
        <v>10629193.8948</v>
      </c>
      <c r="J1366" s="65">
        <v>4410669</v>
      </c>
      <c r="K1366" s="65">
        <v>1518741.15</v>
      </c>
      <c r="L1366" s="65">
        <v>3378081.3</v>
      </c>
      <c r="M1366" s="65">
        <v>80342.259999999995</v>
      </c>
      <c r="N1366" s="65">
        <v>707411.26</v>
      </c>
      <c r="O1366" s="65">
        <v>15860</v>
      </c>
      <c r="P1366" s="65">
        <v>518088.56</v>
      </c>
      <c r="Q1366" s="80">
        <f t="shared" si="43"/>
        <v>10629193.529999999</v>
      </c>
      <c r="R1366" s="65">
        <v>10162158.529999999</v>
      </c>
      <c r="S1366" s="65">
        <v>467035</v>
      </c>
      <c r="T1366" s="52">
        <f>SUM('Part C'!$R1366:$S1366)</f>
        <v>10629193.529999999</v>
      </c>
      <c r="U1366" s="65">
        <v>20446.999054325999</v>
      </c>
      <c r="V1366" s="65">
        <v>939.70824949698203</v>
      </c>
      <c r="W1366" s="65">
        <v>3350891.8209138801</v>
      </c>
      <c r="X1366" s="65">
        <v>13980085.350913901</v>
      </c>
      <c r="Y1366" s="17">
        <v>28128.944368035998</v>
      </c>
    </row>
    <row r="1367" spans="1:25" s="11" customFormat="1" ht="15" x14ac:dyDescent="0.35">
      <c r="A1367" s="106" t="s">
        <v>4229</v>
      </c>
      <c r="B1367" s="106" t="s">
        <v>4230</v>
      </c>
      <c r="C1367" s="106" t="s">
        <v>4231</v>
      </c>
      <c r="D1367" s="65">
        <v>5936550</v>
      </c>
      <c r="E1367" s="65">
        <v>2947713</v>
      </c>
      <c r="F1367" s="79">
        <v>5248822.5804000003</v>
      </c>
      <c r="G1367" s="65">
        <v>0</v>
      </c>
      <c r="H1367" s="65">
        <v>479318</v>
      </c>
      <c r="I1367" s="80">
        <f t="shared" si="42"/>
        <v>14612403.580400001</v>
      </c>
      <c r="J1367" s="65">
        <v>8320845</v>
      </c>
      <c r="K1367" s="65">
        <v>0</v>
      </c>
      <c r="L1367" s="65">
        <v>4580497.0199999996</v>
      </c>
      <c r="M1367" s="65">
        <v>0</v>
      </c>
      <c r="N1367" s="65">
        <v>1148858.26</v>
      </c>
      <c r="O1367" s="65">
        <v>63161</v>
      </c>
      <c r="P1367" s="65">
        <v>499041.91</v>
      </c>
      <c r="Q1367" s="80">
        <f t="shared" si="43"/>
        <v>14612403.189999999</v>
      </c>
      <c r="R1367" s="65">
        <v>13785496.189999999</v>
      </c>
      <c r="S1367" s="65">
        <v>826907</v>
      </c>
      <c r="T1367" s="52">
        <f>SUM('Part C'!$R1367:$S1367)</f>
        <v>14612403.189999999</v>
      </c>
      <c r="U1367" s="65">
        <v>14967.9654614549</v>
      </c>
      <c r="V1367" s="65">
        <v>897.83604777415803</v>
      </c>
      <c r="W1367" s="65">
        <v>6209600.3361402098</v>
      </c>
      <c r="X1367" s="65">
        <v>20822003.526140202</v>
      </c>
      <c r="Y1367" s="17">
        <v>22608.0385734421</v>
      </c>
    </row>
    <row r="1368" spans="1:25" s="11" customFormat="1" ht="15" x14ac:dyDescent="0.35">
      <c r="A1368" s="106" t="s">
        <v>4232</v>
      </c>
      <c r="B1368" s="106" t="s">
        <v>4233</v>
      </c>
      <c r="C1368" s="106" t="s">
        <v>4234</v>
      </c>
      <c r="D1368" s="65">
        <v>6446160</v>
      </c>
      <c r="E1368" s="65">
        <v>2224701</v>
      </c>
      <c r="F1368" s="79">
        <v>5122744.6787999999</v>
      </c>
      <c r="G1368" s="65">
        <v>0</v>
      </c>
      <c r="H1368" s="65">
        <v>475984</v>
      </c>
      <c r="I1368" s="80">
        <f t="shared" si="42"/>
        <v>14269589.6788</v>
      </c>
      <c r="J1368" s="65">
        <v>8630206</v>
      </c>
      <c r="K1368" s="65">
        <v>644005.26</v>
      </c>
      <c r="L1368" s="65">
        <v>3392559.17</v>
      </c>
      <c r="M1368" s="65">
        <v>151177.82</v>
      </c>
      <c r="N1368" s="65">
        <v>738438.22</v>
      </c>
      <c r="O1368" s="65">
        <v>31536</v>
      </c>
      <c r="P1368" s="65">
        <v>681667.34</v>
      </c>
      <c r="Q1368" s="80">
        <f t="shared" si="43"/>
        <v>14269589.810000001</v>
      </c>
      <c r="R1368" s="65">
        <v>14121753.810000001</v>
      </c>
      <c r="S1368" s="65">
        <v>147836</v>
      </c>
      <c r="T1368" s="52">
        <f>SUM('Part C'!$R1368:$S1368)</f>
        <v>14269589.810000001</v>
      </c>
      <c r="U1368" s="65">
        <v>14880.6678714436</v>
      </c>
      <c r="V1368" s="65">
        <v>155.780821917808</v>
      </c>
      <c r="W1368" s="65">
        <v>6398382.9739381801</v>
      </c>
      <c r="X1368" s="65">
        <v>20667972.783938199</v>
      </c>
      <c r="Y1368" s="17">
        <v>21778.685757574502</v>
      </c>
    </row>
    <row r="1369" spans="1:25" s="11" customFormat="1" ht="15" x14ac:dyDescent="0.35">
      <c r="A1369" s="106" t="s">
        <v>4235</v>
      </c>
      <c r="B1369" s="106" t="s">
        <v>3388</v>
      </c>
      <c r="C1369" s="106" t="s">
        <v>4236</v>
      </c>
      <c r="D1369" s="65">
        <v>4036471</v>
      </c>
      <c r="E1369" s="65">
        <v>1997634</v>
      </c>
      <c r="F1369" s="79">
        <v>3564949.2340000002</v>
      </c>
      <c r="G1369" s="65">
        <v>0</v>
      </c>
      <c r="H1369" s="65">
        <v>61544</v>
      </c>
      <c r="I1369" s="80">
        <f t="shared" si="42"/>
        <v>9660598.2340000011</v>
      </c>
      <c r="J1369" s="65">
        <v>4886955</v>
      </c>
      <c r="K1369" s="65">
        <v>675309.62</v>
      </c>
      <c r="L1369" s="65">
        <v>2736074.19</v>
      </c>
      <c r="M1369" s="65">
        <v>57645.96</v>
      </c>
      <c r="N1369" s="65">
        <v>666387.71</v>
      </c>
      <c r="O1369" s="65">
        <v>6712</v>
      </c>
      <c r="P1369" s="65">
        <v>631514.18999999994</v>
      </c>
      <c r="Q1369" s="80">
        <f t="shared" si="43"/>
        <v>9660598.6699999999</v>
      </c>
      <c r="R1369" s="65">
        <v>9147595.6699999999</v>
      </c>
      <c r="S1369" s="65">
        <v>513003</v>
      </c>
      <c r="T1369" s="52">
        <f>SUM('Part C'!$R1369:$S1369)</f>
        <v>9660598.6699999999</v>
      </c>
      <c r="U1369" s="65">
        <v>17357.8665464896</v>
      </c>
      <c r="V1369" s="65">
        <v>973.44022770398499</v>
      </c>
      <c r="W1369" s="65">
        <v>3553158.93284027</v>
      </c>
      <c r="X1369" s="65">
        <v>13213757.602840301</v>
      </c>
      <c r="Y1369" s="17">
        <v>25073.5438384066</v>
      </c>
    </row>
    <row r="1370" spans="1:25" s="11" customFormat="1" ht="15" x14ac:dyDescent="0.35">
      <c r="A1370" s="106" t="s">
        <v>4237</v>
      </c>
      <c r="B1370" s="106" t="s">
        <v>4238</v>
      </c>
      <c r="C1370" s="106" t="s">
        <v>4239</v>
      </c>
      <c r="D1370" s="65">
        <v>3952707</v>
      </c>
      <c r="E1370" s="65">
        <v>2003331</v>
      </c>
      <c r="F1370" s="79">
        <v>3518827.2503999998</v>
      </c>
      <c r="G1370" s="65">
        <v>0</v>
      </c>
      <c r="H1370" s="65">
        <v>105340</v>
      </c>
      <c r="I1370" s="80">
        <f t="shared" si="42"/>
        <v>9580205.2503999993</v>
      </c>
      <c r="J1370" s="65">
        <v>4267716</v>
      </c>
      <c r="K1370" s="65">
        <v>1176307.08</v>
      </c>
      <c r="L1370" s="65">
        <v>3138362.06</v>
      </c>
      <c r="M1370" s="65">
        <v>133882.99</v>
      </c>
      <c r="N1370" s="65">
        <v>683442.68</v>
      </c>
      <c r="O1370" s="65">
        <v>8354</v>
      </c>
      <c r="P1370" s="65">
        <v>172140.47</v>
      </c>
      <c r="Q1370" s="80">
        <f t="shared" si="43"/>
        <v>9580205.2800000012</v>
      </c>
      <c r="R1370" s="65">
        <v>9064761.2799999993</v>
      </c>
      <c r="S1370" s="65">
        <v>515444</v>
      </c>
      <c r="T1370" s="52">
        <f>SUM('Part C'!$R1370:$S1370)</f>
        <v>9580205.2799999993</v>
      </c>
      <c r="U1370" s="65">
        <v>15764.802226087</v>
      </c>
      <c r="V1370" s="65">
        <v>896.424347826087</v>
      </c>
      <c r="W1370" s="65">
        <v>3876786.3119224999</v>
      </c>
      <c r="X1370" s="65">
        <v>13456991.591922499</v>
      </c>
      <c r="Y1370" s="17">
        <v>23403.463638126101</v>
      </c>
    </row>
    <row r="1371" spans="1:25" s="11" customFormat="1" ht="15" x14ac:dyDescent="0.35">
      <c r="A1371" s="106" t="s">
        <v>4240</v>
      </c>
      <c r="B1371" s="106" t="s">
        <v>4241</v>
      </c>
      <c r="C1371" s="106" t="s">
        <v>4242</v>
      </c>
      <c r="D1371" s="65">
        <v>2341120</v>
      </c>
      <c r="E1371" s="65">
        <v>1245323</v>
      </c>
      <c r="F1371" s="79">
        <v>2118870.5244</v>
      </c>
      <c r="G1371" s="65">
        <v>0</v>
      </c>
      <c r="H1371" s="65">
        <v>43800</v>
      </c>
      <c r="I1371" s="80">
        <f t="shared" si="42"/>
        <v>5749113.5243999995</v>
      </c>
      <c r="J1371" s="65">
        <v>2843295</v>
      </c>
      <c r="K1371" s="65">
        <v>364245.27</v>
      </c>
      <c r="L1371" s="65">
        <v>1680484.53</v>
      </c>
      <c r="M1371" s="65">
        <v>124371.22</v>
      </c>
      <c r="N1371" s="65">
        <v>499533.47</v>
      </c>
      <c r="O1371" s="65">
        <v>4926</v>
      </c>
      <c r="P1371" s="65">
        <v>232258.39</v>
      </c>
      <c r="Q1371" s="80">
        <f t="shared" si="43"/>
        <v>5749113.879999999</v>
      </c>
      <c r="R1371" s="65">
        <v>5505872.8799999999</v>
      </c>
      <c r="S1371" s="65">
        <v>243241</v>
      </c>
      <c r="T1371" s="52">
        <f>SUM('Part C'!$R1371:$S1371)</f>
        <v>5749113.8799999999</v>
      </c>
      <c r="U1371" s="65">
        <v>17818.358834951501</v>
      </c>
      <c r="V1371" s="65">
        <v>787.18770226537197</v>
      </c>
      <c r="W1371" s="65">
        <v>2083351.25284183</v>
      </c>
      <c r="X1371" s="65">
        <v>7832465.1328418301</v>
      </c>
      <c r="Y1371" s="17">
        <v>25347.783601429899</v>
      </c>
    </row>
    <row r="1372" spans="1:25" s="11" customFormat="1" ht="15" x14ac:dyDescent="0.35">
      <c r="A1372" s="106" t="s">
        <v>4243</v>
      </c>
      <c r="B1372" s="106" t="s">
        <v>4244</v>
      </c>
      <c r="C1372" s="106" t="s">
        <v>4245</v>
      </c>
      <c r="D1372" s="65">
        <v>1679570</v>
      </c>
      <c r="E1372" s="65">
        <v>791598</v>
      </c>
      <c r="F1372" s="79">
        <v>1459966.0544</v>
      </c>
      <c r="G1372" s="65">
        <v>0</v>
      </c>
      <c r="H1372" s="65">
        <v>45359</v>
      </c>
      <c r="I1372" s="80">
        <f t="shared" si="42"/>
        <v>3976493.0543999998</v>
      </c>
      <c r="J1372" s="65">
        <v>2469599</v>
      </c>
      <c r="K1372" s="65">
        <v>0</v>
      </c>
      <c r="L1372" s="65">
        <v>636358.18000000005</v>
      </c>
      <c r="M1372" s="65">
        <v>0</v>
      </c>
      <c r="N1372" s="65">
        <v>729979.94</v>
      </c>
      <c r="O1372" s="65">
        <v>10285</v>
      </c>
      <c r="P1372" s="65">
        <v>130270.61</v>
      </c>
      <c r="Q1372" s="80">
        <f t="shared" si="43"/>
        <v>3976492.73</v>
      </c>
      <c r="R1372" s="65">
        <v>3791988.73</v>
      </c>
      <c r="S1372" s="65">
        <v>184504</v>
      </c>
      <c r="T1372" s="52">
        <f>SUM('Part C'!$R1372:$S1372)</f>
        <v>3976492.73</v>
      </c>
      <c r="U1372" s="65">
        <v>13075.823206896601</v>
      </c>
      <c r="V1372" s="65">
        <v>636.22068965517201</v>
      </c>
      <c r="W1372" s="65">
        <v>1955248.74862178</v>
      </c>
      <c r="X1372" s="65">
        <v>5931741.4786217799</v>
      </c>
      <c r="Y1372" s="17">
        <v>20454.280960764801</v>
      </c>
    </row>
    <row r="1373" spans="1:25" s="11" customFormat="1" ht="15" x14ac:dyDescent="0.35">
      <c r="A1373" s="106" t="s">
        <v>4246</v>
      </c>
      <c r="B1373" s="106" t="s">
        <v>4247</v>
      </c>
      <c r="C1373" s="106" t="s">
        <v>4248</v>
      </c>
      <c r="D1373" s="65">
        <v>2489942</v>
      </c>
      <c r="E1373" s="65">
        <v>1117806</v>
      </c>
      <c r="F1373" s="79">
        <v>2131457.5183999999</v>
      </c>
      <c r="G1373" s="65">
        <v>0</v>
      </c>
      <c r="H1373" s="65">
        <v>299052</v>
      </c>
      <c r="I1373" s="80">
        <f t="shared" si="42"/>
        <v>6038257.5184000004</v>
      </c>
      <c r="J1373" s="65">
        <v>3789170</v>
      </c>
      <c r="K1373" s="65">
        <v>0</v>
      </c>
      <c r="L1373" s="65">
        <v>1417767.09</v>
      </c>
      <c r="M1373" s="65">
        <v>0</v>
      </c>
      <c r="N1373" s="65">
        <v>474600.86</v>
      </c>
      <c r="O1373" s="65">
        <v>36030</v>
      </c>
      <c r="P1373" s="65">
        <v>320689.37</v>
      </c>
      <c r="Q1373" s="80">
        <f t="shared" si="43"/>
        <v>6038257.3200000003</v>
      </c>
      <c r="R1373" s="65">
        <v>5769878.3200000003</v>
      </c>
      <c r="S1373" s="65">
        <v>268379</v>
      </c>
      <c r="T1373" s="52">
        <f>SUM('Part C'!$R1373:$S1373)</f>
        <v>6038257.3200000003</v>
      </c>
      <c r="U1373" s="65">
        <v>14497.181708542699</v>
      </c>
      <c r="V1373" s="65">
        <v>674.31909547738701</v>
      </c>
      <c r="W1373" s="65">
        <v>2683410.3515567901</v>
      </c>
      <c r="X1373" s="65">
        <v>8721667.6715567894</v>
      </c>
      <c r="Y1373" s="17">
        <v>21913.7378682331</v>
      </c>
    </row>
    <row r="1374" spans="1:25" s="11" customFormat="1" ht="15" x14ac:dyDescent="0.35">
      <c r="A1374" s="106" t="s">
        <v>4249</v>
      </c>
      <c r="B1374" s="106" t="s">
        <v>4250</v>
      </c>
      <c r="C1374" s="106" t="s">
        <v>4251</v>
      </c>
      <c r="D1374" s="65">
        <v>2411363</v>
      </c>
      <c r="E1374" s="65">
        <v>1501669</v>
      </c>
      <c r="F1374" s="79">
        <v>2311819.3056000001</v>
      </c>
      <c r="G1374" s="65">
        <v>0</v>
      </c>
      <c r="H1374" s="65">
        <v>91547</v>
      </c>
      <c r="I1374" s="80">
        <f t="shared" si="42"/>
        <v>6316398.3056000005</v>
      </c>
      <c r="J1374" s="65">
        <v>2596238</v>
      </c>
      <c r="K1374" s="65">
        <v>315622.61</v>
      </c>
      <c r="L1374" s="65">
        <v>2270378.62</v>
      </c>
      <c r="M1374" s="65">
        <v>152962.53</v>
      </c>
      <c r="N1374" s="65">
        <v>464944.71</v>
      </c>
      <c r="O1374" s="65">
        <v>27321</v>
      </c>
      <c r="P1374" s="65">
        <v>488930.79</v>
      </c>
      <c r="Q1374" s="80">
        <f t="shared" si="43"/>
        <v>6316398.2600000007</v>
      </c>
      <c r="R1374" s="65">
        <v>6053089.2599999998</v>
      </c>
      <c r="S1374" s="65">
        <v>263309</v>
      </c>
      <c r="T1374" s="52">
        <f>SUM('Part C'!$R1374:$S1374)</f>
        <v>6316398.2599999998</v>
      </c>
      <c r="U1374" s="65">
        <v>17344.095300859601</v>
      </c>
      <c r="V1374" s="65">
        <v>754.46704871060194</v>
      </c>
      <c r="W1374" s="65">
        <v>2353040.7354103499</v>
      </c>
      <c r="X1374" s="65">
        <v>8669438.9954103492</v>
      </c>
      <c r="Y1374" s="17">
        <v>24840.799413783199</v>
      </c>
    </row>
    <row r="1375" spans="1:25" s="11" customFormat="1" ht="15" x14ac:dyDescent="0.35">
      <c r="A1375" s="106" t="s">
        <v>4252</v>
      </c>
      <c r="B1375" s="106" t="s">
        <v>4253</v>
      </c>
      <c r="C1375" s="106" t="s">
        <v>4254</v>
      </c>
      <c r="D1375" s="65">
        <v>2193236</v>
      </c>
      <c r="E1375" s="65">
        <v>1505839</v>
      </c>
      <c r="F1375" s="79">
        <v>2185413.5099999998</v>
      </c>
      <c r="G1375" s="65">
        <v>0</v>
      </c>
      <c r="H1375" s="65">
        <v>143652</v>
      </c>
      <c r="I1375" s="80">
        <f t="shared" si="42"/>
        <v>6028140.5099999998</v>
      </c>
      <c r="J1375" s="65">
        <v>3878380</v>
      </c>
      <c r="K1375" s="65">
        <v>0</v>
      </c>
      <c r="L1375" s="65">
        <v>1081810.81</v>
      </c>
      <c r="M1375" s="65">
        <v>0</v>
      </c>
      <c r="N1375" s="65">
        <v>703265.64</v>
      </c>
      <c r="O1375" s="65">
        <v>33413</v>
      </c>
      <c r="P1375" s="65">
        <v>331271.37</v>
      </c>
      <c r="Q1375" s="80">
        <f t="shared" si="43"/>
        <v>6028140.8200000003</v>
      </c>
      <c r="R1375" s="65">
        <v>5782420.8200000003</v>
      </c>
      <c r="S1375" s="65">
        <v>245720</v>
      </c>
      <c r="T1375" s="52">
        <f>SUM('Part C'!$R1375:$S1375)</f>
        <v>6028140.8200000003</v>
      </c>
      <c r="U1375" s="65">
        <v>14137.9482151589</v>
      </c>
      <c r="V1375" s="65">
        <v>600.78239608802005</v>
      </c>
      <c r="W1375" s="65">
        <v>2757574.9592631301</v>
      </c>
      <c r="X1375" s="65">
        <v>8785715.7792631406</v>
      </c>
      <c r="Y1375" s="17">
        <v>21480.96767546</v>
      </c>
    </row>
    <row r="1376" spans="1:25" s="11" customFormat="1" ht="15" x14ac:dyDescent="0.35">
      <c r="A1376" s="106" t="s">
        <v>4255</v>
      </c>
      <c r="B1376" s="106" t="s">
        <v>4256</v>
      </c>
      <c r="C1376" s="106" t="s">
        <v>4257</v>
      </c>
      <c r="D1376" s="65">
        <v>2901355</v>
      </c>
      <c r="E1376" s="65">
        <v>1616103</v>
      </c>
      <c r="F1376" s="79">
        <v>2668914.1864</v>
      </c>
      <c r="G1376" s="65">
        <v>0</v>
      </c>
      <c r="H1376" s="65">
        <v>318560</v>
      </c>
      <c r="I1376" s="80">
        <f t="shared" si="42"/>
        <v>7504932.1864</v>
      </c>
      <c r="J1376" s="65">
        <v>4187957</v>
      </c>
      <c r="K1376" s="65">
        <v>537461.48</v>
      </c>
      <c r="L1376" s="65">
        <v>1952673.59</v>
      </c>
      <c r="M1376" s="65">
        <v>151400.48000000001</v>
      </c>
      <c r="N1376" s="65">
        <v>466331.88</v>
      </c>
      <c r="O1376" s="65">
        <v>19255</v>
      </c>
      <c r="P1376" s="65">
        <v>189852.44</v>
      </c>
      <c r="Q1376" s="80">
        <f t="shared" si="43"/>
        <v>7504931.870000001</v>
      </c>
      <c r="R1376" s="65">
        <v>7167026.8700000001</v>
      </c>
      <c r="S1376" s="65">
        <v>337905</v>
      </c>
      <c r="T1376" s="52">
        <f>SUM('Part C'!$R1376:$S1376)</f>
        <v>7504931.8700000001</v>
      </c>
      <c r="U1376" s="65">
        <v>15120.309852320701</v>
      </c>
      <c r="V1376" s="65">
        <v>712.87974683544303</v>
      </c>
      <c r="W1376" s="65">
        <v>3195820.3684369801</v>
      </c>
      <c r="X1376" s="65">
        <v>10700752.238437001</v>
      </c>
      <c r="Y1376" s="17">
        <v>22575.426663369199</v>
      </c>
    </row>
    <row r="1377" spans="1:25" s="11" customFormat="1" ht="15" x14ac:dyDescent="0.35">
      <c r="A1377" s="106" t="s">
        <v>4258</v>
      </c>
      <c r="B1377" s="106" t="s">
        <v>4259</v>
      </c>
      <c r="C1377" s="106" t="s">
        <v>4260</v>
      </c>
      <c r="D1377" s="65">
        <v>3975702</v>
      </c>
      <c r="E1377" s="65">
        <v>1873189</v>
      </c>
      <c r="F1377" s="79">
        <v>3455524.8028000002</v>
      </c>
      <c r="G1377" s="65">
        <v>0</v>
      </c>
      <c r="H1377" s="65">
        <v>61395</v>
      </c>
      <c r="I1377" s="80">
        <f t="shared" si="42"/>
        <v>9365810.8027999997</v>
      </c>
      <c r="J1377" s="65">
        <v>3710032</v>
      </c>
      <c r="K1377" s="65">
        <v>240577.17</v>
      </c>
      <c r="L1377" s="65">
        <v>4274302.34</v>
      </c>
      <c r="M1377" s="65">
        <v>258169.54</v>
      </c>
      <c r="N1377" s="65">
        <v>474600.86</v>
      </c>
      <c r="O1377" s="65">
        <v>7537</v>
      </c>
      <c r="P1377" s="65">
        <v>400592.07</v>
      </c>
      <c r="Q1377" s="80">
        <f t="shared" si="43"/>
        <v>9365810.9799999986</v>
      </c>
      <c r="R1377" s="65">
        <v>9046589.9800000004</v>
      </c>
      <c r="S1377" s="65">
        <v>319221</v>
      </c>
      <c r="T1377" s="52">
        <f>SUM('Part C'!$R1377:$S1377)</f>
        <v>9365810.9800000004</v>
      </c>
      <c r="U1377" s="65">
        <v>18387.378008130101</v>
      </c>
      <c r="V1377" s="65">
        <v>648.82317073170702</v>
      </c>
      <c r="W1377" s="65">
        <v>3317180.6355928201</v>
      </c>
      <c r="X1377" s="65">
        <v>12682991.6155928</v>
      </c>
      <c r="Y1377" s="17">
        <v>25778.438243074801</v>
      </c>
    </row>
    <row r="1378" spans="1:25" s="11" customFormat="1" ht="15" x14ac:dyDescent="0.35">
      <c r="A1378" s="106" t="s">
        <v>4261</v>
      </c>
      <c r="B1378" s="106" t="s">
        <v>4262</v>
      </c>
      <c r="C1378" s="106" t="s">
        <v>4263</v>
      </c>
      <c r="D1378" s="65">
        <v>1661076</v>
      </c>
      <c r="E1378" s="65">
        <v>753738</v>
      </c>
      <c r="F1378" s="79">
        <v>1426672.1111999999</v>
      </c>
      <c r="G1378" s="65">
        <v>0</v>
      </c>
      <c r="H1378" s="65">
        <v>75294</v>
      </c>
      <c r="I1378" s="80">
        <f t="shared" si="42"/>
        <v>3916780.1112000002</v>
      </c>
      <c r="J1378" s="65">
        <v>1939704</v>
      </c>
      <c r="K1378" s="65">
        <v>0</v>
      </c>
      <c r="L1378" s="65">
        <v>1524928.15</v>
      </c>
      <c r="M1378" s="65">
        <v>0</v>
      </c>
      <c r="N1378" s="65">
        <v>275279.99</v>
      </c>
      <c r="O1378" s="65">
        <v>17648</v>
      </c>
      <c r="P1378" s="65">
        <v>159219.99</v>
      </c>
      <c r="Q1378" s="80">
        <f t="shared" si="43"/>
        <v>3916780.13</v>
      </c>
      <c r="R1378" s="65">
        <v>3754511.13</v>
      </c>
      <c r="S1378" s="65">
        <v>162269</v>
      </c>
      <c r="T1378" s="52">
        <f>SUM('Part C'!$R1378:$S1378)</f>
        <v>3916780.13</v>
      </c>
      <c r="U1378" s="65">
        <v>17381.995972222201</v>
      </c>
      <c r="V1378" s="65">
        <v>751.24537037036998</v>
      </c>
      <c r="W1378" s="65">
        <v>1456323.20587002</v>
      </c>
      <c r="X1378" s="65">
        <v>5373103.3358700201</v>
      </c>
      <c r="Y1378" s="17">
        <v>24875.4784068056</v>
      </c>
    </row>
    <row r="1379" spans="1:25" s="11" customFormat="1" ht="15" x14ac:dyDescent="0.35">
      <c r="A1379" s="106" t="s">
        <v>4264</v>
      </c>
      <c r="B1379" s="106" t="s">
        <v>4265</v>
      </c>
      <c r="C1379" s="106" t="s">
        <v>4266</v>
      </c>
      <c r="D1379" s="65">
        <v>2974244</v>
      </c>
      <c r="E1379" s="65">
        <v>1203569</v>
      </c>
      <c r="F1379" s="79">
        <v>2468251.9204000002</v>
      </c>
      <c r="G1379" s="65">
        <v>0</v>
      </c>
      <c r="H1379" s="65">
        <v>49029</v>
      </c>
      <c r="I1379" s="80">
        <f t="shared" si="42"/>
        <v>6695093.9204000002</v>
      </c>
      <c r="J1379" s="65">
        <v>3373610</v>
      </c>
      <c r="K1379" s="65">
        <v>0</v>
      </c>
      <c r="L1379" s="65">
        <v>2452380.46</v>
      </c>
      <c r="M1379" s="65">
        <v>0</v>
      </c>
      <c r="N1379" s="65">
        <v>681595.76</v>
      </c>
      <c r="O1379" s="65">
        <v>23643</v>
      </c>
      <c r="P1379" s="65">
        <v>163865.13</v>
      </c>
      <c r="Q1379" s="80">
        <f t="shared" si="43"/>
        <v>6695094.3499999996</v>
      </c>
      <c r="R1379" s="65">
        <v>6418195.3499999996</v>
      </c>
      <c r="S1379" s="65">
        <v>276899</v>
      </c>
      <c r="T1379" s="52">
        <f>SUM('Part C'!$R1379:$S1379)</f>
        <v>6695094.3499999996</v>
      </c>
      <c r="U1379" s="65">
        <v>17680.978925619798</v>
      </c>
      <c r="V1379" s="65">
        <v>762.80716253443495</v>
      </c>
      <c r="W1379" s="65">
        <v>2447432.0543093299</v>
      </c>
      <c r="X1379" s="65">
        <v>9142526.4043093305</v>
      </c>
      <c r="Y1379" s="17">
        <v>25186.023152367299</v>
      </c>
    </row>
    <row r="1380" spans="1:25" s="11" customFormat="1" ht="15" x14ac:dyDescent="0.35">
      <c r="A1380" s="106" t="s">
        <v>4267</v>
      </c>
      <c r="B1380" s="106" t="s">
        <v>4268</v>
      </c>
      <c r="C1380" s="106" t="s">
        <v>4269</v>
      </c>
      <c r="D1380" s="65">
        <v>6576295</v>
      </c>
      <c r="E1380" s="65">
        <v>2366340</v>
      </c>
      <c r="F1380" s="79">
        <v>5283308.7580000004</v>
      </c>
      <c r="G1380" s="65">
        <v>0</v>
      </c>
      <c r="H1380" s="65">
        <v>293810</v>
      </c>
      <c r="I1380" s="80">
        <f t="shared" si="42"/>
        <v>14519753.758000001</v>
      </c>
      <c r="J1380" s="65">
        <v>9460789</v>
      </c>
      <c r="K1380" s="65">
        <v>0</v>
      </c>
      <c r="L1380" s="65">
        <v>2985296.87</v>
      </c>
      <c r="M1380" s="65">
        <v>0</v>
      </c>
      <c r="N1380" s="65">
        <v>878840.64</v>
      </c>
      <c r="O1380" s="65">
        <v>214565.2</v>
      </c>
      <c r="P1380" s="65">
        <v>980262.1</v>
      </c>
      <c r="Q1380" s="80">
        <f t="shared" si="43"/>
        <v>14519753.810000001</v>
      </c>
      <c r="R1380" s="65">
        <v>14448978.810000001</v>
      </c>
      <c r="S1380" s="65">
        <v>70775</v>
      </c>
      <c r="T1380" s="52">
        <f>SUM('Part C'!$R1380:$S1380)</f>
        <v>14519753.810000001</v>
      </c>
      <c r="U1380" s="65">
        <v>11652.402266129</v>
      </c>
      <c r="V1380" s="65">
        <v>57.076612903225801</v>
      </c>
      <c r="W1380" s="65">
        <v>8360373.9596241703</v>
      </c>
      <c r="X1380" s="65">
        <v>22880127.7696242</v>
      </c>
      <c r="Y1380" s="17">
        <v>18451.715943245301</v>
      </c>
    </row>
    <row r="1381" spans="1:25" s="11" customFormat="1" ht="15" x14ac:dyDescent="0.35">
      <c r="A1381" s="106" t="s">
        <v>4270</v>
      </c>
      <c r="B1381" s="106" t="s">
        <v>4271</v>
      </c>
      <c r="C1381" s="106" t="s">
        <v>4272</v>
      </c>
      <c r="D1381" s="65">
        <v>2472211</v>
      </c>
      <c r="E1381" s="65">
        <v>938126</v>
      </c>
      <c r="F1381" s="79">
        <v>2014827.0996000001</v>
      </c>
      <c r="G1381" s="65">
        <v>0</v>
      </c>
      <c r="H1381" s="65">
        <v>58599</v>
      </c>
      <c r="I1381" s="80">
        <f t="shared" si="42"/>
        <v>5483763.0996000003</v>
      </c>
      <c r="J1381" s="65">
        <v>3110998</v>
      </c>
      <c r="K1381" s="65">
        <v>594644.06000000006</v>
      </c>
      <c r="L1381" s="65">
        <v>1097914.48</v>
      </c>
      <c r="M1381" s="65">
        <v>152280.51</v>
      </c>
      <c r="N1381" s="65">
        <v>293863.71000000002</v>
      </c>
      <c r="O1381" s="65">
        <v>13072</v>
      </c>
      <c r="P1381" s="65">
        <v>220990.75</v>
      </c>
      <c r="Q1381" s="80">
        <f t="shared" si="43"/>
        <v>5483763.5099999998</v>
      </c>
      <c r="R1381" s="65">
        <v>5220842.51</v>
      </c>
      <c r="S1381" s="65">
        <v>262921</v>
      </c>
      <c r="T1381" s="52">
        <f>SUM('Part C'!$R1381:$S1381)</f>
        <v>5483763.5099999998</v>
      </c>
      <c r="U1381" s="65">
        <v>13775.310052770399</v>
      </c>
      <c r="V1381" s="65">
        <v>693.72295514511904</v>
      </c>
      <c r="W1381" s="65">
        <v>2555307.8473367398</v>
      </c>
      <c r="X1381" s="65">
        <v>8039071.35733674</v>
      </c>
      <c r="Y1381" s="17">
        <v>21211.270072128598</v>
      </c>
    </row>
    <row r="1382" spans="1:25" s="11" customFormat="1" ht="15" x14ac:dyDescent="0.35">
      <c r="A1382" s="106" t="s">
        <v>4273</v>
      </c>
      <c r="B1382" s="106" t="s">
        <v>4274</v>
      </c>
      <c r="C1382" s="106" t="s">
        <v>4275</v>
      </c>
      <c r="D1382" s="65">
        <v>3110443</v>
      </c>
      <c r="E1382" s="65">
        <v>2004697</v>
      </c>
      <c r="F1382" s="79">
        <v>3022024.7119999998</v>
      </c>
      <c r="G1382" s="65">
        <v>0</v>
      </c>
      <c r="H1382" s="65">
        <v>226053</v>
      </c>
      <c r="I1382" s="80">
        <f t="shared" si="42"/>
        <v>8363217.7119999994</v>
      </c>
      <c r="J1382" s="65">
        <v>3558017</v>
      </c>
      <c r="K1382" s="65">
        <v>641889.68000000005</v>
      </c>
      <c r="L1382" s="65">
        <v>3006643.82</v>
      </c>
      <c r="M1382" s="65">
        <v>50227.06</v>
      </c>
      <c r="N1382" s="65">
        <v>675902.29</v>
      </c>
      <c r="O1382" s="65">
        <v>81695</v>
      </c>
      <c r="P1382" s="65">
        <v>348843.35</v>
      </c>
      <c r="Q1382" s="80">
        <f t="shared" si="43"/>
        <v>8363218.1999999993</v>
      </c>
      <c r="R1382" s="65">
        <v>7998948.2000000002</v>
      </c>
      <c r="S1382" s="65">
        <v>364270</v>
      </c>
      <c r="T1382" s="52">
        <f>SUM('Part C'!$R1382:$S1382)</f>
        <v>8363218.2000000002</v>
      </c>
      <c r="U1382" s="65">
        <v>15870.928968254</v>
      </c>
      <c r="V1382" s="65">
        <v>722.75793650793696</v>
      </c>
      <c r="W1382" s="65">
        <v>3398087.4803633699</v>
      </c>
      <c r="X1382" s="65">
        <v>11761305.6803634</v>
      </c>
      <c r="Y1382" s="17">
        <v>23335.923968974901</v>
      </c>
    </row>
    <row r="1383" spans="1:25" s="11" customFormat="1" ht="15" x14ac:dyDescent="0.35">
      <c r="A1383" s="106" t="s">
        <v>4276</v>
      </c>
      <c r="B1383" s="106" t="s">
        <v>4277</v>
      </c>
      <c r="C1383" s="106" t="s">
        <v>4278</v>
      </c>
      <c r="D1383" s="65">
        <v>2317860</v>
      </c>
      <c r="E1383" s="65">
        <v>1434107</v>
      </c>
      <c r="F1383" s="79">
        <v>2216662.1036</v>
      </c>
      <c r="G1383" s="65">
        <v>0</v>
      </c>
      <c r="H1383" s="65">
        <v>151648</v>
      </c>
      <c r="I1383" s="80">
        <f t="shared" si="42"/>
        <v>6120277.1036</v>
      </c>
      <c r="J1383" s="65">
        <v>1994548</v>
      </c>
      <c r="K1383" s="65">
        <v>2006109.74</v>
      </c>
      <c r="L1383" s="65">
        <v>1350161.27</v>
      </c>
      <c r="M1383" s="65">
        <v>198284.94</v>
      </c>
      <c r="N1383" s="65">
        <v>469502.35</v>
      </c>
      <c r="O1383" s="65">
        <v>2758</v>
      </c>
      <c r="P1383" s="65">
        <v>98912.76</v>
      </c>
      <c r="Q1383" s="80">
        <f t="shared" si="43"/>
        <v>6120277.0599999996</v>
      </c>
      <c r="R1383" s="65">
        <v>5976467.0599999996</v>
      </c>
      <c r="S1383" s="65">
        <v>143810</v>
      </c>
      <c r="T1383" s="52">
        <f>SUM('Part C'!$R1383:$S1383)</f>
        <v>6120277.0599999996</v>
      </c>
      <c r="U1383" s="65">
        <v>14903.907880299301</v>
      </c>
      <c r="V1383" s="65">
        <v>358.628428927681</v>
      </c>
      <c r="W1383" s="65">
        <v>2703637.0627494301</v>
      </c>
      <c r="X1383" s="65">
        <v>8823914.1227494292</v>
      </c>
      <c r="Y1383" s="17">
        <v>22004.773373439999</v>
      </c>
    </row>
    <row r="1384" spans="1:25" s="11" customFormat="1" ht="15" x14ac:dyDescent="0.35">
      <c r="A1384" s="106" t="s">
        <v>4279</v>
      </c>
      <c r="B1384" s="106" t="s">
        <v>4280</v>
      </c>
      <c r="C1384" s="106" t="s">
        <v>4281</v>
      </c>
      <c r="D1384" s="65">
        <v>2495448</v>
      </c>
      <c r="E1384" s="65">
        <v>1283805</v>
      </c>
      <c r="F1384" s="79">
        <v>2232782.6724</v>
      </c>
      <c r="G1384" s="65">
        <v>0</v>
      </c>
      <c r="H1384" s="65">
        <v>70117</v>
      </c>
      <c r="I1384" s="80">
        <f t="shared" si="42"/>
        <v>6082152.6723999996</v>
      </c>
      <c r="J1384" s="65">
        <v>3633424</v>
      </c>
      <c r="K1384" s="65">
        <v>0</v>
      </c>
      <c r="L1384" s="65">
        <v>1171733.97</v>
      </c>
      <c r="M1384" s="65">
        <v>0</v>
      </c>
      <c r="N1384" s="65">
        <v>556005.28</v>
      </c>
      <c r="O1384" s="65">
        <v>13723</v>
      </c>
      <c r="P1384" s="65">
        <v>707266.5</v>
      </c>
      <c r="Q1384" s="80">
        <f t="shared" si="43"/>
        <v>6082152.75</v>
      </c>
      <c r="R1384" s="65">
        <v>5873998.75</v>
      </c>
      <c r="S1384" s="65">
        <v>208154</v>
      </c>
      <c r="T1384" s="52">
        <f>SUM('Part C'!$R1384:$S1384)</f>
        <v>6082152.75</v>
      </c>
      <c r="U1384" s="65">
        <v>19133.546416938101</v>
      </c>
      <c r="V1384" s="65">
        <v>678.02605863192196</v>
      </c>
      <c r="W1384" s="65">
        <v>2069866.7787134</v>
      </c>
      <c r="X1384" s="65">
        <v>8152019.5287133995</v>
      </c>
      <c r="Y1384" s="17">
        <v>26553.809539783098</v>
      </c>
    </row>
    <row r="1385" spans="1:25" s="11" customFormat="1" ht="15" x14ac:dyDescent="0.35">
      <c r="A1385" s="106" t="s">
        <v>4282</v>
      </c>
      <c r="B1385" s="106" t="s">
        <v>4283</v>
      </c>
      <c r="C1385" s="106" t="s">
        <v>4284</v>
      </c>
      <c r="D1385" s="65">
        <v>1888581</v>
      </c>
      <c r="E1385" s="65">
        <v>1086246</v>
      </c>
      <c r="F1385" s="79">
        <v>1757527.7916000001</v>
      </c>
      <c r="G1385" s="65">
        <v>0</v>
      </c>
      <c r="H1385" s="65">
        <v>167266</v>
      </c>
      <c r="I1385" s="80">
        <f t="shared" si="42"/>
        <v>4899620.7916000001</v>
      </c>
      <c r="J1385" s="65">
        <v>3674444</v>
      </c>
      <c r="K1385" s="65">
        <v>0</v>
      </c>
      <c r="L1385" s="65">
        <v>158127.10999999999</v>
      </c>
      <c r="M1385" s="65">
        <v>0</v>
      </c>
      <c r="N1385" s="65">
        <v>704994.84</v>
      </c>
      <c r="O1385" s="65">
        <v>12481</v>
      </c>
      <c r="P1385" s="65">
        <v>349573.53</v>
      </c>
      <c r="Q1385" s="80">
        <f t="shared" si="43"/>
        <v>4899620.4800000004</v>
      </c>
      <c r="R1385" s="65">
        <v>4741171.4800000004</v>
      </c>
      <c r="S1385" s="65">
        <v>158449</v>
      </c>
      <c r="T1385" s="52">
        <f>SUM('Part C'!$R1385:$S1385)</f>
        <v>4899620.4800000004</v>
      </c>
      <c r="U1385" s="65">
        <v>16993.4461648746</v>
      </c>
      <c r="V1385" s="65">
        <v>567.91756272401403</v>
      </c>
      <c r="W1385" s="65">
        <v>1881084.1409154399</v>
      </c>
      <c r="X1385" s="65">
        <v>6780704.6209154399</v>
      </c>
      <c r="Y1385" s="17">
        <v>24303.600791811601</v>
      </c>
    </row>
    <row r="1386" spans="1:25" s="11" customFormat="1" ht="15" x14ac:dyDescent="0.35">
      <c r="A1386" s="106" t="s">
        <v>4285</v>
      </c>
      <c r="B1386" s="106" t="s">
        <v>4286</v>
      </c>
      <c r="C1386" s="106" t="s">
        <v>4287</v>
      </c>
      <c r="D1386" s="65">
        <v>7453390</v>
      </c>
      <c r="E1386" s="65">
        <v>3942427</v>
      </c>
      <c r="F1386" s="79">
        <v>6732648.6836000001</v>
      </c>
      <c r="G1386" s="65">
        <v>0</v>
      </c>
      <c r="H1386" s="65">
        <v>996927</v>
      </c>
      <c r="I1386" s="80">
        <f t="shared" si="42"/>
        <v>19125392.683600001</v>
      </c>
      <c r="J1386" s="65">
        <v>9293763</v>
      </c>
      <c r="K1386" s="65">
        <v>0</v>
      </c>
      <c r="L1386" s="65">
        <v>7057020.2400000002</v>
      </c>
      <c r="M1386" s="65">
        <v>0</v>
      </c>
      <c r="N1386" s="65">
        <v>1258975.03</v>
      </c>
      <c r="O1386" s="65">
        <v>166143</v>
      </c>
      <c r="P1386" s="65">
        <v>1349491.55</v>
      </c>
      <c r="Q1386" s="80">
        <f t="shared" si="43"/>
        <v>19125392.82</v>
      </c>
      <c r="R1386" s="65">
        <v>18335498.82</v>
      </c>
      <c r="S1386" s="65">
        <v>789894</v>
      </c>
      <c r="T1386" s="52">
        <f>SUM('Part C'!$R1386:$S1386)</f>
        <v>19125392.82</v>
      </c>
      <c r="U1386" s="65">
        <v>16269.2979769299</v>
      </c>
      <c r="V1386" s="65">
        <v>700.88198757763996</v>
      </c>
      <c r="W1386" s="65">
        <v>7598501.1713680997</v>
      </c>
      <c r="X1386" s="65">
        <v>26723893.9913681</v>
      </c>
      <c r="Y1386" s="17">
        <v>23712.4170287206</v>
      </c>
    </row>
    <row r="1387" spans="1:25" s="11" customFormat="1" ht="15" x14ac:dyDescent="0.35">
      <c r="A1387" s="106" t="s">
        <v>4288</v>
      </c>
      <c r="B1387" s="106" t="s">
        <v>4289</v>
      </c>
      <c r="C1387" s="106" t="s">
        <v>4290</v>
      </c>
      <c r="D1387" s="65">
        <v>2934524</v>
      </c>
      <c r="E1387" s="65">
        <v>1425079</v>
      </c>
      <c r="F1387" s="79">
        <v>2575653.4523999998</v>
      </c>
      <c r="G1387" s="65">
        <v>0</v>
      </c>
      <c r="H1387" s="65">
        <v>206960</v>
      </c>
      <c r="I1387" s="80">
        <f t="shared" si="42"/>
        <v>7142216.4523999998</v>
      </c>
      <c r="J1387" s="65">
        <v>4481573</v>
      </c>
      <c r="K1387" s="65">
        <v>0</v>
      </c>
      <c r="L1387" s="65">
        <v>1069776.4099999999</v>
      </c>
      <c r="M1387" s="65">
        <v>0</v>
      </c>
      <c r="N1387" s="65">
        <v>894700.92</v>
      </c>
      <c r="O1387" s="65">
        <v>48274</v>
      </c>
      <c r="P1387" s="65">
        <v>647891.65</v>
      </c>
      <c r="Q1387" s="80">
        <f t="shared" si="43"/>
        <v>7142215.9800000004</v>
      </c>
      <c r="R1387" s="65">
        <v>6843972.9800000004</v>
      </c>
      <c r="S1387" s="65">
        <v>298243</v>
      </c>
      <c r="T1387" s="52">
        <f>SUM('Part C'!$R1387:$S1387)</f>
        <v>7142215.9800000004</v>
      </c>
      <c r="U1387" s="65">
        <v>15697.185733945</v>
      </c>
      <c r="V1387" s="65">
        <v>684.04357798165097</v>
      </c>
      <c r="W1387" s="65">
        <v>2939615.3599968902</v>
      </c>
      <c r="X1387" s="65">
        <v>10081831.3399969</v>
      </c>
      <c r="Y1387" s="17">
        <v>23123.4663761396</v>
      </c>
    </row>
    <row r="1388" spans="1:25" s="11" customFormat="1" ht="15" x14ac:dyDescent="0.35">
      <c r="A1388" s="106" t="s">
        <v>4291</v>
      </c>
      <c r="B1388" s="106" t="s">
        <v>4292</v>
      </c>
      <c r="C1388" s="106" t="s">
        <v>4293</v>
      </c>
      <c r="D1388" s="65">
        <v>3530334</v>
      </c>
      <c r="E1388" s="65">
        <v>1222254</v>
      </c>
      <c r="F1388" s="79">
        <v>2807828.9904</v>
      </c>
      <c r="G1388" s="65">
        <v>0</v>
      </c>
      <c r="H1388" s="65">
        <v>373204</v>
      </c>
      <c r="I1388" s="80">
        <f t="shared" si="42"/>
        <v>7933620.9903999995</v>
      </c>
      <c r="J1388" s="65">
        <v>5102915</v>
      </c>
      <c r="K1388" s="65">
        <v>0</v>
      </c>
      <c r="L1388" s="65">
        <v>1399848.32</v>
      </c>
      <c r="M1388" s="65">
        <v>0</v>
      </c>
      <c r="N1388" s="65">
        <v>732024.12</v>
      </c>
      <c r="O1388" s="65">
        <v>153991.07</v>
      </c>
      <c r="P1388" s="65">
        <v>544842.64</v>
      </c>
      <c r="Q1388" s="80">
        <f t="shared" si="43"/>
        <v>7933621.1500000004</v>
      </c>
      <c r="R1388" s="65">
        <v>7559975.1500000004</v>
      </c>
      <c r="S1388" s="65">
        <v>373646</v>
      </c>
      <c r="T1388" s="52">
        <f>SUM('Part C'!$R1388:$S1388)</f>
        <v>7933621.1500000004</v>
      </c>
      <c r="U1388" s="65">
        <v>12413.752298850601</v>
      </c>
      <c r="V1388" s="65">
        <v>613.54022988505699</v>
      </c>
      <c r="W1388" s="65">
        <v>4106022.37210574</v>
      </c>
      <c r="X1388" s="65">
        <v>12039643.522105699</v>
      </c>
      <c r="Y1388" s="17">
        <v>19769.5295929487</v>
      </c>
    </row>
    <row r="1389" spans="1:25" s="11" customFormat="1" ht="15" x14ac:dyDescent="0.35">
      <c r="A1389" s="106" t="s">
        <v>4294</v>
      </c>
      <c r="B1389" s="106" t="s">
        <v>4295</v>
      </c>
      <c r="C1389" s="106" t="s">
        <v>4296</v>
      </c>
      <c r="D1389" s="65">
        <v>4549499</v>
      </c>
      <c r="E1389" s="65">
        <v>1505564</v>
      </c>
      <c r="F1389" s="79">
        <v>3577331.2204</v>
      </c>
      <c r="G1389" s="65">
        <v>0</v>
      </c>
      <c r="H1389" s="65">
        <v>374274</v>
      </c>
      <c r="I1389" s="80">
        <f t="shared" si="42"/>
        <v>10006668.2204</v>
      </c>
      <c r="J1389" s="65">
        <v>7033948</v>
      </c>
      <c r="K1389" s="65">
        <v>0</v>
      </c>
      <c r="L1389" s="65">
        <v>1802734.33</v>
      </c>
      <c r="M1389" s="65">
        <v>0</v>
      </c>
      <c r="N1389" s="65">
        <v>773575.81</v>
      </c>
      <c r="O1389" s="65">
        <v>43208</v>
      </c>
      <c r="P1389" s="65">
        <v>353202.14</v>
      </c>
      <c r="Q1389" s="80">
        <f t="shared" si="43"/>
        <v>10006668.280000001</v>
      </c>
      <c r="R1389" s="65">
        <v>9442910.2799999993</v>
      </c>
      <c r="S1389" s="65">
        <v>563758</v>
      </c>
      <c r="T1389" s="52">
        <f>SUM('Part C'!$R1389:$S1389)</f>
        <v>10006668.279999999</v>
      </c>
      <c r="U1389" s="65">
        <v>13805.4243859649</v>
      </c>
      <c r="V1389" s="65">
        <v>824.20760233918099</v>
      </c>
      <c r="W1389" s="65">
        <v>4611690.1519217202</v>
      </c>
      <c r="X1389" s="65">
        <v>14618358.4319217</v>
      </c>
      <c r="Y1389" s="17">
        <v>21371.8690525171</v>
      </c>
    </row>
    <row r="1390" spans="1:25" s="11" customFormat="1" ht="15" x14ac:dyDescent="0.35">
      <c r="A1390" s="106" t="s">
        <v>4297</v>
      </c>
      <c r="B1390" s="106" t="s">
        <v>4298</v>
      </c>
      <c r="C1390" s="106" t="s">
        <v>4299</v>
      </c>
      <c r="D1390" s="65">
        <v>2328400</v>
      </c>
      <c r="E1390" s="65">
        <v>1479165</v>
      </c>
      <c r="F1390" s="79">
        <v>2249509.4019999998</v>
      </c>
      <c r="G1390" s="65">
        <v>0</v>
      </c>
      <c r="H1390" s="65">
        <v>77067</v>
      </c>
      <c r="I1390" s="80">
        <f t="shared" si="42"/>
        <v>6134141.4019999998</v>
      </c>
      <c r="J1390" s="65">
        <v>3127750</v>
      </c>
      <c r="K1390" s="65">
        <v>0</v>
      </c>
      <c r="L1390" s="65">
        <v>1720567.92</v>
      </c>
      <c r="M1390" s="65">
        <v>0</v>
      </c>
      <c r="N1390" s="65">
        <v>754607.12</v>
      </c>
      <c r="O1390" s="65">
        <v>27195</v>
      </c>
      <c r="P1390" s="65">
        <v>504021.12</v>
      </c>
      <c r="Q1390" s="80">
        <f t="shared" si="43"/>
        <v>6134141.1600000001</v>
      </c>
      <c r="R1390" s="65">
        <v>5872729.1600000001</v>
      </c>
      <c r="S1390" s="65">
        <v>261412</v>
      </c>
      <c r="T1390" s="52">
        <f>SUM('Part C'!$R1390:$S1390)</f>
        <v>6134141.1600000001</v>
      </c>
      <c r="U1390" s="65">
        <v>21049.208458781399</v>
      </c>
      <c r="V1390" s="65">
        <v>936.96057347670296</v>
      </c>
      <c r="W1390" s="65">
        <v>1881084.1409154399</v>
      </c>
      <c r="X1390" s="65">
        <v>8015225.3009154396</v>
      </c>
      <c r="Y1390" s="17">
        <v>28728.406096471099</v>
      </c>
    </row>
    <row r="1391" spans="1:25" s="11" customFormat="1" ht="15" x14ac:dyDescent="0.35">
      <c r="A1391" s="106" t="s">
        <v>4300</v>
      </c>
      <c r="B1391" s="106" t="s">
        <v>4301</v>
      </c>
      <c r="C1391" s="106" t="s">
        <v>4302</v>
      </c>
      <c r="D1391" s="65">
        <v>2272004</v>
      </c>
      <c r="E1391" s="65">
        <v>2455455</v>
      </c>
      <c r="F1391" s="79">
        <v>2792982.7771999999</v>
      </c>
      <c r="G1391" s="65">
        <v>0</v>
      </c>
      <c r="H1391" s="65">
        <v>23576</v>
      </c>
      <c r="I1391" s="80">
        <f t="shared" si="42"/>
        <v>7544017.7772000004</v>
      </c>
      <c r="J1391" s="65">
        <v>5927011</v>
      </c>
      <c r="K1391" s="65">
        <v>0</v>
      </c>
      <c r="L1391" s="65">
        <v>673996.51</v>
      </c>
      <c r="M1391" s="65">
        <v>0</v>
      </c>
      <c r="N1391" s="65">
        <v>456651.87</v>
      </c>
      <c r="O1391" s="65">
        <v>15404</v>
      </c>
      <c r="P1391" s="65">
        <v>470954.75</v>
      </c>
      <c r="Q1391" s="80">
        <f t="shared" si="43"/>
        <v>7544018.1299999999</v>
      </c>
      <c r="R1391" s="65">
        <v>7288639.1299999999</v>
      </c>
      <c r="S1391" s="65">
        <v>255379</v>
      </c>
      <c r="T1391" s="52">
        <f>SUM('Part C'!$R1391:$S1391)</f>
        <v>7544018.1299999999</v>
      </c>
      <c r="U1391" s="65">
        <v>13623.624542056101</v>
      </c>
      <c r="V1391" s="65">
        <v>477.343925233645</v>
      </c>
      <c r="W1391" s="65">
        <v>3607096.8293539798</v>
      </c>
      <c r="X1391" s="65">
        <v>11151114.959354</v>
      </c>
      <c r="Y1391" s="17">
        <v>20843.205531502801</v>
      </c>
    </row>
    <row r="1392" spans="1:25" s="11" customFormat="1" ht="15" x14ac:dyDescent="0.35">
      <c r="A1392" s="106" t="s">
        <v>4303</v>
      </c>
      <c r="B1392" s="106" t="s">
        <v>4304</v>
      </c>
      <c r="C1392" s="106" t="s">
        <v>4305</v>
      </c>
      <c r="D1392" s="65">
        <v>2474947</v>
      </c>
      <c r="E1392" s="65">
        <v>913989</v>
      </c>
      <c r="F1392" s="79">
        <v>2002183.3888000001</v>
      </c>
      <c r="G1392" s="65">
        <v>0</v>
      </c>
      <c r="H1392" s="65">
        <v>614635</v>
      </c>
      <c r="I1392" s="80">
        <f t="shared" si="42"/>
        <v>6005754.3887999998</v>
      </c>
      <c r="J1392" s="65">
        <v>3324815</v>
      </c>
      <c r="K1392" s="65">
        <v>0</v>
      </c>
      <c r="L1392" s="65">
        <v>1429659.91</v>
      </c>
      <c r="M1392" s="65">
        <v>0</v>
      </c>
      <c r="N1392" s="65">
        <v>529189.16</v>
      </c>
      <c r="O1392" s="65">
        <v>20119</v>
      </c>
      <c r="P1392" s="65">
        <v>701971.24</v>
      </c>
      <c r="Q1392" s="80">
        <f t="shared" si="43"/>
        <v>6005754.3100000005</v>
      </c>
      <c r="R1392" s="65">
        <v>5775761.3099999996</v>
      </c>
      <c r="S1392" s="65">
        <v>229993</v>
      </c>
      <c r="T1392" s="52">
        <f>SUM('Part C'!$R1392:$S1392)</f>
        <v>6005754.3099999996</v>
      </c>
      <c r="U1392" s="65">
        <v>17993.025887850501</v>
      </c>
      <c r="V1392" s="65">
        <v>716.48909657320905</v>
      </c>
      <c r="W1392" s="65">
        <v>2164258.0976123898</v>
      </c>
      <c r="X1392" s="65">
        <v>8170012.4076123899</v>
      </c>
      <c r="Y1392" s="17">
        <v>25451.752048636699</v>
      </c>
    </row>
    <row r="1393" spans="1:25" s="11" customFormat="1" ht="15" x14ac:dyDescent="0.35">
      <c r="A1393" s="106" t="s">
        <v>4306</v>
      </c>
      <c r="B1393" s="106" t="s">
        <v>4307</v>
      </c>
      <c r="C1393" s="106" t="s">
        <v>4308</v>
      </c>
      <c r="D1393" s="65">
        <v>3057824</v>
      </c>
      <c r="E1393" s="65">
        <v>1733236</v>
      </c>
      <c r="F1393" s="79">
        <v>2830558.2480000001</v>
      </c>
      <c r="G1393" s="65">
        <v>0</v>
      </c>
      <c r="H1393" s="65">
        <v>779331</v>
      </c>
      <c r="I1393" s="80">
        <f t="shared" si="42"/>
        <v>8400949.2479999997</v>
      </c>
      <c r="J1393" s="65">
        <v>4811488</v>
      </c>
      <c r="K1393" s="65">
        <v>0</v>
      </c>
      <c r="L1393" s="65">
        <v>1415293.4</v>
      </c>
      <c r="M1393" s="65">
        <v>0</v>
      </c>
      <c r="N1393" s="65">
        <v>741923.67</v>
      </c>
      <c r="O1393" s="65">
        <v>168375.65</v>
      </c>
      <c r="P1393" s="65">
        <v>1263868.97</v>
      </c>
      <c r="Q1393" s="80">
        <f t="shared" si="43"/>
        <v>8400949.6900000013</v>
      </c>
      <c r="R1393" s="65">
        <v>8162722.6900000004</v>
      </c>
      <c r="S1393" s="65">
        <v>238227</v>
      </c>
      <c r="T1393" s="52">
        <f>SUM('Part C'!$R1393:$S1393)</f>
        <v>8400949.6900000013</v>
      </c>
      <c r="U1393" s="65">
        <v>20154.870839506199</v>
      </c>
      <c r="V1393" s="65">
        <v>588.21481481481499</v>
      </c>
      <c r="W1393" s="65">
        <v>2730606.0110062798</v>
      </c>
      <c r="X1393" s="65">
        <v>11131555.701006301</v>
      </c>
      <c r="Y1393" s="17">
        <v>27485.322718534</v>
      </c>
    </row>
    <row r="1394" spans="1:25" s="11" customFormat="1" ht="15" x14ac:dyDescent="0.35">
      <c r="A1394" s="106" t="s">
        <v>4309</v>
      </c>
      <c r="B1394" s="106" t="s">
        <v>4310</v>
      </c>
      <c r="C1394" s="106" t="s">
        <v>4311</v>
      </c>
      <c r="D1394" s="65">
        <v>11462720</v>
      </c>
      <c r="E1394" s="65">
        <v>5143793</v>
      </c>
      <c r="F1394" s="79">
        <v>9811127.8804000001</v>
      </c>
      <c r="G1394" s="65">
        <v>0</v>
      </c>
      <c r="H1394" s="65">
        <v>1250379</v>
      </c>
      <c r="I1394" s="80">
        <f t="shared" si="42"/>
        <v>27668019.880400002</v>
      </c>
      <c r="J1394" s="65">
        <v>17442277</v>
      </c>
      <c r="K1394" s="65">
        <v>0</v>
      </c>
      <c r="L1394" s="65">
        <v>5002814.6500000004</v>
      </c>
      <c r="M1394" s="65">
        <v>0</v>
      </c>
      <c r="N1394" s="65">
        <v>2558394.56</v>
      </c>
      <c r="O1394" s="65">
        <v>341084.65</v>
      </c>
      <c r="P1394" s="65">
        <v>2323448.91</v>
      </c>
      <c r="Q1394" s="80">
        <f t="shared" si="43"/>
        <v>27668019.769999996</v>
      </c>
      <c r="R1394" s="65">
        <v>26471466.77</v>
      </c>
      <c r="S1394" s="65">
        <v>1196553</v>
      </c>
      <c r="T1394" s="52">
        <f>SUM('Part C'!$R1394:$S1394)</f>
        <v>27668019.77</v>
      </c>
      <c r="U1394" s="65">
        <v>16370.7277489177</v>
      </c>
      <c r="V1394" s="65">
        <v>739.98330241187398</v>
      </c>
      <c r="W1394" s="65">
        <v>10902197.3328325</v>
      </c>
      <c r="X1394" s="65">
        <v>38570217.102832504</v>
      </c>
      <c r="Y1394" s="17">
        <v>23852.948115542698</v>
      </c>
    </row>
    <row r="1395" spans="1:25" s="11" customFormat="1" ht="15" x14ac:dyDescent="0.35">
      <c r="A1395" s="106" t="s">
        <v>4312</v>
      </c>
      <c r="B1395" s="106" t="s">
        <v>4313</v>
      </c>
      <c r="C1395" s="106" t="s">
        <v>4314</v>
      </c>
      <c r="D1395" s="65">
        <v>14923005</v>
      </c>
      <c r="E1395" s="65">
        <v>6808494</v>
      </c>
      <c r="F1395" s="79">
        <v>12838969.609200001</v>
      </c>
      <c r="G1395" s="65">
        <v>0</v>
      </c>
      <c r="H1395" s="65">
        <v>2288324</v>
      </c>
      <c r="I1395" s="80">
        <f t="shared" si="42"/>
        <v>36858792.609200001</v>
      </c>
      <c r="J1395" s="65">
        <v>24979379</v>
      </c>
      <c r="K1395" s="65">
        <v>0</v>
      </c>
      <c r="L1395" s="65">
        <v>5859839.0599999996</v>
      </c>
      <c r="M1395" s="65">
        <v>0</v>
      </c>
      <c r="N1395" s="65">
        <v>2233492.7400000002</v>
      </c>
      <c r="O1395" s="65">
        <v>365950.24</v>
      </c>
      <c r="P1395" s="65">
        <v>3420132.01</v>
      </c>
      <c r="Q1395" s="80">
        <f t="shared" si="43"/>
        <v>36858793.049999997</v>
      </c>
      <c r="R1395" s="65">
        <v>35150259.049999997</v>
      </c>
      <c r="S1395" s="65">
        <v>1708534</v>
      </c>
      <c r="T1395" s="52">
        <f>SUM('Part C'!$R1395:$S1395)</f>
        <v>36858793.049999997</v>
      </c>
      <c r="U1395" s="65">
        <v>14465.12718107</v>
      </c>
      <c r="V1395" s="65">
        <v>703.10041152263398</v>
      </c>
      <c r="W1395" s="65">
        <v>16383636.0660377</v>
      </c>
      <c r="X1395" s="65">
        <v>53242429.116037697</v>
      </c>
      <c r="Y1395" s="17">
        <v>21910.464656805601</v>
      </c>
    </row>
    <row r="1396" spans="1:25" s="11" customFormat="1" ht="15" x14ac:dyDescent="0.35">
      <c r="A1396" s="106" t="s">
        <v>4315</v>
      </c>
      <c r="B1396" s="106" t="s">
        <v>4316</v>
      </c>
      <c r="C1396" s="106" t="s">
        <v>4317</v>
      </c>
      <c r="D1396" s="65">
        <v>6506160</v>
      </c>
      <c r="E1396" s="65">
        <v>2612068</v>
      </c>
      <c r="F1396" s="79">
        <v>5387049.1024000002</v>
      </c>
      <c r="G1396" s="65">
        <v>0</v>
      </c>
      <c r="H1396" s="65">
        <v>433403</v>
      </c>
      <c r="I1396" s="80">
        <f t="shared" si="42"/>
        <v>14938680.102400001</v>
      </c>
      <c r="J1396" s="65">
        <v>10395132</v>
      </c>
      <c r="K1396" s="65">
        <v>0</v>
      </c>
      <c r="L1396" s="65">
        <v>2678270.88</v>
      </c>
      <c r="M1396" s="65">
        <v>0</v>
      </c>
      <c r="N1396" s="65">
        <v>941464.07</v>
      </c>
      <c r="O1396" s="65">
        <v>127029.05</v>
      </c>
      <c r="P1396" s="65">
        <v>796784</v>
      </c>
      <c r="Q1396" s="80">
        <f t="shared" si="43"/>
        <v>14938680</v>
      </c>
      <c r="R1396" s="65">
        <v>14399316</v>
      </c>
      <c r="S1396" s="65">
        <v>539364</v>
      </c>
      <c r="T1396" s="52">
        <f>SUM('Part C'!$R1396:$S1396)</f>
        <v>14938680</v>
      </c>
      <c r="U1396" s="65">
        <v>13308.055452865099</v>
      </c>
      <c r="V1396" s="65">
        <v>498.48798521256901</v>
      </c>
      <c r="W1396" s="65">
        <v>7295100.5034785103</v>
      </c>
      <c r="X1396" s="65">
        <v>22233780.503478501</v>
      </c>
      <c r="Y1396" s="17">
        <v>20548.780502290701</v>
      </c>
    </row>
    <row r="1397" spans="1:25" s="11" customFormat="1" ht="15" x14ac:dyDescent="0.35">
      <c r="A1397" s="106" t="s">
        <v>4318</v>
      </c>
      <c r="B1397" s="106" t="s">
        <v>4319</v>
      </c>
      <c r="C1397" s="106" t="s">
        <v>4320</v>
      </c>
      <c r="D1397" s="65">
        <v>3226874</v>
      </c>
      <c r="E1397" s="65">
        <v>1603442</v>
      </c>
      <c r="F1397" s="79">
        <v>2853750.6927999998</v>
      </c>
      <c r="G1397" s="65">
        <v>0</v>
      </c>
      <c r="H1397" s="65">
        <v>916471</v>
      </c>
      <c r="I1397" s="80">
        <f t="shared" si="42"/>
        <v>8600537.6928000003</v>
      </c>
      <c r="J1397" s="65">
        <v>5054239</v>
      </c>
      <c r="K1397" s="65">
        <v>0</v>
      </c>
      <c r="L1397" s="65">
        <v>2013679.18</v>
      </c>
      <c r="M1397" s="65">
        <v>0</v>
      </c>
      <c r="N1397" s="65">
        <v>532588.69999999995</v>
      </c>
      <c r="O1397" s="65">
        <v>30680</v>
      </c>
      <c r="P1397" s="65">
        <v>969351.28</v>
      </c>
      <c r="Q1397" s="80">
        <f t="shared" si="43"/>
        <v>8600538.1600000001</v>
      </c>
      <c r="R1397" s="65">
        <v>8199613.1600000001</v>
      </c>
      <c r="S1397" s="65">
        <v>400925</v>
      </c>
      <c r="T1397" s="52">
        <f>SUM('Part C'!$R1397:$S1397)</f>
        <v>8600538.1600000001</v>
      </c>
      <c r="U1397" s="65">
        <v>18467.5972072072</v>
      </c>
      <c r="V1397" s="65">
        <v>902.98423423423401</v>
      </c>
      <c r="W1397" s="65">
        <v>2993553.2565105902</v>
      </c>
      <c r="X1397" s="65">
        <v>11594091.416510601</v>
      </c>
      <c r="Y1397" s="17">
        <v>26112.818505654501</v>
      </c>
    </row>
    <row r="1398" spans="1:25" s="11" customFormat="1" ht="15" x14ac:dyDescent="0.35">
      <c r="A1398" s="106" t="s">
        <v>4321</v>
      </c>
      <c r="B1398" s="106" t="s">
        <v>4322</v>
      </c>
      <c r="C1398" s="106" t="s">
        <v>4323</v>
      </c>
      <c r="D1398" s="65">
        <v>2759638</v>
      </c>
      <c r="E1398" s="65">
        <v>1796139</v>
      </c>
      <c r="F1398" s="79">
        <v>2691553.0515999999</v>
      </c>
      <c r="G1398" s="65">
        <v>0</v>
      </c>
      <c r="H1398" s="65">
        <v>67157</v>
      </c>
      <c r="I1398" s="80">
        <f t="shared" si="42"/>
        <v>7314487.0515999999</v>
      </c>
      <c r="J1398" s="65">
        <v>3165121</v>
      </c>
      <c r="K1398" s="65">
        <v>454132.59</v>
      </c>
      <c r="L1398" s="65">
        <v>2627552.9900000002</v>
      </c>
      <c r="M1398" s="65">
        <v>51687.72</v>
      </c>
      <c r="N1398" s="65">
        <v>492793.25</v>
      </c>
      <c r="O1398" s="65">
        <v>27703</v>
      </c>
      <c r="P1398" s="65">
        <v>495496.02</v>
      </c>
      <c r="Q1398" s="80">
        <f t="shared" si="43"/>
        <v>7314486.5700000003</v>
      </c>
      <c r="R1398" s="65">
        <v>6959352.5700000003</v>
      </c>
      <c r="S1398" s="65">
        <v>355134</v>
      </c>
      <c r="T1398" s="52">
        <f>SUM('Part C'!$R1398:$S1398)</f>
        <v>7314486.5700000003</v>
      </c>
      <c r="U1398" s="65">
        <v>17982.823178294599</v>
      </c>
      <c r="V1398" s="65">
        <v>917.65891472868202</v>
      </c>
      <c r="W1398" s="65">
        <v>2609245.74385045</v>
      </c>
      <c r="X1398" s="65">
        <v>9923732.3138504494</v>
      </c>
      <c r="Y1398" s="17">
        <v>25642.719157236301</v>
      </c>
    </row>
    <row r="1399" spans="1:25" s="11" customFormat="1" ht="15" x14ac:dyDescent="0.35">
      <c r="A1399" s="106" t="s">
        <v>4324</v>
      </c>
      <c r="B1399" s="106" t="s">
        <v>4325</v>
      </c>
      <c r="C1399" s="106" t="s">
        <v>4326</v>
      </c>
      <c r="D1399" s="65">
        <v>3768991</v>
      </c>
      <c r="E1399" s="65">
        <v>2311967</v>
      </c>
      <c r="F1399" s="79">
        <v>3592629.9863999998</v>
      </c>
      <c r="G1399" s="65">
        <v>0</v>
      </c>
      <c r="H1399" s="65">
        <v>55018</v>
      </c>
      <c r="I1399" s="80">
        <f t="shared" si="42"/>
        <v>9728605.9864000008</v>
      </c>
      <c r="J1399" s="65">
        <v>4828611</v>
      </c>
      <c r="K1399" s="65">
        <v>660844.23</v>
      </c>
      <c r="L1399" s="65">
        <v>3075830.89</v>
      </c>
      <c r="M1399" s="65">
        <v>148925.47</v>
      </c>
      <c r="N1399" s="65">
        <v>511779.45</v>
      </c>
      <c r="O1399" s="65">
        <v>18256</v>
      </c>
      <c r="P1399" s="65">
        <v>484358.83</v>
      </c>
      <c r="Q1399" s="80">
        <f t="shared" si="43"/>
        <v>9728605.870000001</v>
      </c>
      <c r="R1399" s="65">
        <v>9292284.8699999992</v>
      </c>
      <c r="S1399" s="65">
        <v>436321</v>
      </c>
      <c r="T1399" s="52">
        <f>SUM('Part C'!$R1399:$S1399)</f>
        <v>9728605.8699999992</v>
      </c>
      <c r="U1399" s="65">
        <v>17081.406011029401</v>
      </c>
      <c r="V1399" s="65">
        <v>802.06066176470597</v>
      </c>
      <c r="W1399" s="65">
        <v>3667776.9629318998</v>
      </c>
      <c r="X1399" s="65">
        <v>13396382.8329319</v>
      </c>
      <c r="Y1399" s="17">
        <v>24625.703737007199</v>
      </c>
    </row>
    <row r="1400" spans="1:25" s="11" customFormat="1" ht="15" x14ac:dyDescent="0.35">
      <c r="A1400" s="106" t="s">
        <v>4327</v>
      </c>
      <c r="B1400" s="106" t="s">
        <v>4328</v>
      </c>
      <c r="C1400" s="106" t="s">
        <v>4329</v>
      </c>
      <c r="D1400" s="65">
        <v>4569014</v>
      </c>
      <c r="E1400" s="65">
        <v>3363217</v>
      </c>
      <c r="F1400" s="79">
        <v>4686362.0747999996</v>
      </c>
      <c r="G1400" s="65">
        <v>0</v>
      </c>
      <c r="H1400" s="65">
        <v>221173</v>
      </c>
      <c r="I1400" s="80">
        <f t="shared" si="42"/>
        <v>12839766.0748</v>
      </c>
      <c r="J1400" s="65">
        <v>7645436</v>
      </c>
      <c r="K1400" s="65">
        <v>1106211.31</v>
      </c>
      <c r="L1400" s="65">
        <v>2696816.43</v>
      </c>
      <c r="M1400" s="65">
        <v>144937.09</v>
      </c>
      <c r="N1400" s="65">
        <v>705898.41</v>
      </c>
      <c r="O1400" s="65">
        <v>45397</v>
      </c>
      <c r="P1400" s="65">
        <v>495069.69</v>
      </c>
      <c r="Q1400" s="80">
        <f t="shared" si="43"/>
        <v>12839765.93</v>
      </c>
      <c r="R1400" s="65">
        <v>12196082.93</v>
      </c>
      <c r="S1400" s="65">
        <v>643683</v>
      </c>
      <c r="T1400" s="52">
        <f>SUM('Part C'!$R1400:$S1400)</f>
        <v>12839765.93</v>
      </c>
      <c r="U1400" s="65">
        <v>14297.869788980101</v>
      </c>
      <c r="V1400" s="65">
        <v>754.61078546307101</v>
      </c>
      <c r="W1400" s="65">
        <v>5751128.2157737296</v>
      </c>
      <c r="X1400" s="65">
        <v>18590894.145773701</v>
      </c>
      <c r="Y1400" s="17">
        <v>21794.717638656199</v>
      </c>
    </row>
    <row r="1401" spans="1:25" s="11" customFormat="1" ht="15" x14ac:dyDescent="0.35">
      <c r="A1401" s="106" t="s">
        <v>4330</v>
      </c>
      <c r="B1401" s="106" t="s">
        <v>4331</v>
      </c>
      <c r="C1401" s="106" t="s">
        <v>4332</v>
      </c>
      <c r="D1401" s="65">
        <v>3427936</v>
      </c>
      <c r="E1401" s="65">
        <v>1919206</v>
      </c>
      <c r="F1401" s="79">
        <v>3159091.4936000002</v>
      </c>
      <c r="G1401" s="65">
        <v>0</v>
      </c>
      <c r="H1401" s="65">
        <v>84776</v>
      </c>
      <c r="I1401" s="80">
        <f t="shared" si="42"/>
        <v>8591009.4935999997</v>
      </c>
      <c r="J1401" s="65">
        <v>4418679</v>
      </c>
      <c r="K1401" s="65">
        <v>0</v>
      </c>
      <c r="L1401" s="65">
        <v>3355821.23</v>
      </c>
      <c r="M1401" s="65">
        <v>0</v>
      </c>
      <c r="N1401" s="65">
        <v>495381.48</v>
      </c>
      <c r="O1401" s="65">
        <v>8703</v>
      </c>
      <c r="P1401" s="65">
        <v>312425.17</v>
      </c>
      <c r="Q1401" s="80">
        <f t="shared" si="43"/>
        <v>8591009.8800000008</v>
      </c>
      <c r="R1401" s="65">
        <v>8097654.8799999999</v>
      </c>
      <c r="S1401" s="65">
        <v>493355</v>
      </c>
      <c r="T1401" s="52">
        <f>SUM('Part C'!$R1401:$S1401)</f>
        <v>8591009.879999999</v>
      </c>
      <c r="U1401" s="65">
        <v>16003.270513834001</v>
      </c>
      <c r="V1401" s="65">
        <v>975.00988142292499</v>
      </c>
      <c r="W1401" s="65">
        <v>3411571.9544918002</v>
      </c>
      <c r="X1401" s="65">
        <v>12002581.834491801</v>
      </c>
      <c r="Y1401" s="17">
        <v>23720.51745947</v>
      </c>
    </row>
    <row r="1402" spans="1:25" s="11" customFormat="1" ht="15" x14ac:dyDescent="0.35">
      <c r="A1402" s="106" t="s">
        <v>4333</v>
      </c>
      <c r="B1402" s="106" t="s">
        <v>4334</v>
      </c>
      <c r="C1402" s="106" t="s">
        <v>4335</v>
      </c>
      <c r="D1402" s="65">
        <v>4184618</v>
      </c>
      <c r="E1402" s="65">
        <v>1544301</v>
      </c>
      <c r="F1402" s="79">
        <v>3384645.3451999999</v>
      </c>
      <c r="G1402" s="65">
        <v>0</v>
      </c>
      <c r="H1402" s="65">
        <v>122908</v>
      </c>
      <c r="I1402" s="80">
        <f t="shared" si="42"/>
        <v>9236472.3452000003</v>
      </c>
      <c r="J1402" s="65">
        <v>4732097</v>
      </c>
      <c r="K1402" s="65">
        <v>1093574.55</v>
      </c>
      <c r="L1402" s="65">
        <v>2759371.45</v>
      </c>
      <c r="M1402" s="65">
        <v>0</v>
      </c>
      <c r="N1402" s="65">
        <v>282059.98</v>
      </c>
      <c r="O1402" s="65">
        <v>22219</v>
      </c>
      <c r="P1402" s="65">
        <v>347150.74</v>
      </c>
      <c r="Q1402" s="80">
        <f t="shared" si="43"/>
        <v>9236472.7200000007</v>
      </c>
      <c r="R1402" s="65">
        <v>8741721.7200000007</v>
      </c>
      <c r="S1402" s="65">
        <v>494751</v>
      </c>
      <c r="T1402" s="52">
        <f>SUM('Part C'!$R1402:$S1402)</f>
        <v>9236472.7200000007</v>
      </c>
      <c r="U1402" s="65">
        <v>17140.630823529398</v>
      </c>
      <c r="V1402" s="65">
        <v>970.1</v>
      </c>
      <c r="W1402" s="65">
        <v>3438540.9027486499</v>
      </c>
      <c r="X1402" s="65">
        <v>12675013.622748701</v>
      </c>
      <c r="Y1402" s="17">
        <v>24852.967887742499</v>
      </c>
    </row>
    <row r="1403" spans="1:25" s="11" customFormat="1" ht="15" x14ac:dyDescent="0.35">
      <c r="A1403" s="106" t="s">
        <v>4336</v>
      </c>
      <c r="B1403" s="106" t="s">
        <v>4337</v>
      </c>
      <c r="C1403" s="106" t="s">
        <v>4338</v>
      </c>
      <c r="D1403" s="65">
        <v>2296635</v>
      </c>
      <c r="E1403" s="65">
        <v>2124598</v>
      </c>
      <c r="F1403" s="79">
        <v>2612064.4564</v>
      </c>
      <c r="G1403" s="65">
        <v>0</v>
      </c>
      <c r="H1403" s="65">
        <v>167548</v>
      </c>
      <c r="I1403" s="80">
        <f t="shared" si="42"/>
        <v>7200845.4563999996</v>
      </c>
      <c r="J1403" s="65">
        <v>3907014</v>
      </c>
      <c r="K1403" s="65">
        <v>0</v>
      </c>
      <c r="L1403" s="65">
        <v>1996083.34</v>
      </c>
      <c r="M1403" s="65">
        <v>0</v>
      </c>
      <c r="N1403" s="65">
        <v>475844.87</v>
      </c>
      <c r="O1403" s="65">
        <v>3736</v>
      </c>
      <c r="P1403" s="65">
        <v>818167.17</v>
      </c>
      <c r="Q1403" s="80">
        <f t="shared" si="43"/>
        <v>7200845.3799999999</v>
      </c>
      <c r="R1403" s="65">
        <v>6827595.3799999999</v>
      </c>
      <c r="S1403" s="65">
        <v>373250</v>
      </c>
      <c r="T1403" s="52">
        <f>SUM('Part C'!$R1403:$S1403)</f>
        <v>7200845.3799999999</v>
      </c>
      <c r="U1403" s="65">
        <v>28687.3755462185</v>
      </c>
      <c r="V1403" s="65">
        <v>1568.2773109243701</v>
      </c>
      <c r="W1403" s="65">
        <v>1604652.4212827</v>
      </c>
      <c r="X1403" s="65">
        <v>8805497.8012827002</v>
      </c>
      <c r="Y1403" s="17">
        <v>36997.889921355898</v>
      </c>
    </row>
    <row r="1404" spans="1:25" s="11" customFormat="1" ht="15" x14ac:dyDescent="0.35">
      <c r="A1404" s="106" t="s">
        <v>4339</v>
      </c>
      <c r="B1404" s="106" t="s">
        <v>4340</v>
      </c>
      <c r="C1404" s="106" t="s">
        <v>4341</v>
      </c>
      <c r="D1404" s="65">
        <v>2975560</v>
      </c>
      <c r="E1404" s="65">
        <v>2132705</v>
      </c>
      <c r="F1404" s="79">
        <v>3017962.9619999998</v>
      </c>
      <c r="G1404" s="65">
        <v>0</v>
      </c>
      <c r="H1404" s="65">
        <v>79645</v>
      </c>
      <c r="I1404" s="80">
        <f t="shared" si="42"/>
        <v>8205872.9619999994</v>
      </c>
      <c r="J1404" s="65">
        <v>3161609</v>
      </c>
      <c r="K1404" s="65">
        <v>493913.86</v>
      </c>
      <c r="L1404" s="65">
        <v>3531028.76</v>
      </c>
      <c r="M1404" s="65">
        <v>0</v>
      </c>
      <c r="N1404" s="65">
        <v>677602.85</v>
      </c>
      <c r="O1404" s="65">
        <v>11845</v>
      </c>
      <c r="P1404" s="65">
        <v>329873.06</v>
      </c>
      <c r="Q1404" s="80">
        <f t="shared" si="43"/>
        <v>8205872.5299999984</v>
      </c>
      <c r="R1404" s="65">
        <v>7850345.5300000003</v>
      </c>
      <c r="S1404" s="65">
        <v>355527</v>
      </c>
      <c r="T1404" s="52">
        <f>SUM('Part C'!$R1404:$S1404)</f>
        <v>8205872.5300000003</v>
      </c>
      <c r="U1404" s="65">
        <v>17177.998971553599</v>
      </c>
      <c r="V1404" s="65">
        <v>777.95842450765895</v>
      </c>
      <c r="W1404" s="65">
        <v>3081202.33834536</v>
      </c>
      <c r="X1404" s="65">
        <v>11287074.8683454</v>
      </c>
      <c r="Y1404" s="17">
        <v>24698.194460274299</v>
      </c>
    </row>
    <row r="1405" spans="1:25" s="11" customFormat="1" ht="15" x14ac:dyDescent="0.35">
      <c r="A1405" s="106" t="s">
        <v>4342</v>
      </c>
      <c r="B1405" s="106" t="s">
        <v>4343</v>
      </c>
      <c r="C1405" s="106" t="s">
        <v>4344</v>
      </c>
      <c r="D1405" s="65">
        <v>4420020</v>
      </c>
      <c r="E1405" s="65">
        <v>2001367</v>
      </c>
      <c r="F1405" s="79">
        <v>3793755.4396000002</v>
      </c>
      <c r="G1405" s="65">
        <v>0</v>
      </c>
      <c r="H1405" s="65">
        <v>89275</v>
      </c>
      <c r="I1405" s="80">
        <f t="shared" si="42"/>
        <v>10304417.4396</v>
      </c>
      <c r="J1405" s="65">
        <v>5829997</v>
      </c>
      <c r="K1405" s="65">
        <v>0</v>
      </c>
      <c r="L1405" s="65">
        <v>3272674.89</v>
      </c>
      <c r="M1405" s="65">
        <v>0</v>
      </c>
      <c r="N1405" s="65">
        <v>678398.25</v>
      </c>
      <c r="O1405" s="65">
        <v>26598</v>
      </c>
      <c r="P1405" s="65">
        <v>496749.57</v>
      </c>
      <c r="Q1405" s="80">
        <f t="shared" si="43"/>
        <v>10304417.710000001</v>
      </c>
      <c r="R1405" s="65">
        <v>9745032.7100000009</v>
      </c>
      <c r="S1405" s="65">
        <v>559385</v>
      </c>
      <c r="T1405" s="52">
        <f>SUM('Part C'!$R1405:$S1405)</f>
        <v>10304417.710000001</v>
      </c>
      <c r="U1405" s="65">
        <v>16296.041321070201</v>
      </c>
      <c r="V1405" s="65">
        <v>935.42642140468195</v>
      </c>
      <c r="W1405" s="65">
        <v>4031857.7643994</v>
      </c>
      <c r="X1405" s="65">
        <v>14336275.474399401</v>
      </c>
      <c r="Y1405" s="17">
        <v>23973.704806688002</v>
      </c>
    </row>
    <row r="1406" spans="1:25" s="11" customFormat="1" ht="15" x14ac:dyDescent="0.35">
      <c r="A1406" s="106" t="s">
        <v>4345</v>
      </c>
      <c r="B1406" s="106" t="s">
        <v>4346</v>
      </c>
      <c r="C1406" s="106" t="s">
        <v>4347</v>
      </c>
      <c r="D1406" s="65">
        <v>5298882</v>
      </c>
      <c r="E1406" s="65">
        <v>2225884</v>
      </c>
      <c r="F1406" s="79">
        <v>4445631.7527999999</v>
      </c>
      <c r="G1406" s="65">
        <v>0</v>
      </c>
      <c r="H1406" s="65">
        <v>99947</v>
      </c>
      <c r="I1406" s="80">
        <f t="shared" si="42"/>
        <v>12070344.752799999</v>
      </c>
      <c r="J1406" s="65">
        <v>7319786</v>
      </c>
      <c r="K1406" s="65">
        <v>497824.91</v>
      </c>
      <c r="L1406" s="65">
        <v>3006398.83</v>
      </c>
      <c r="M1406" s="65">
        <v>53422.87</v>
      </c>
      <c r="N1406" s="65">
        <v>686342.71</v>
      </c>
      <c r="O1406" s="65">
        <v>22479</v>
      </c>
      <c r="P1406" s="65">
        <v>484089.98</v>
      </c>
      <c r="Q1406" s="80">
        <f t="shared" si="43"/>
        <v>12070344.300000001</v>
      </c>
      <c r="R1406" s="65">
        <v>11545494.300000001</v>
      </c>
      <c r="S1406" s="65">
        <v>524850</v>
      </c>
      <c r="T1406" s="52">
        <f>SUM('Part C'!$R1406:$S1406)</f>
        <v>12070344.300000001</v>
      </c>
      <c r="U1406" s="65">
        <v>15946.8153314917</v>
      </c>
      <c r="V1406" s="65">
        <v>724.93093922651894</v>
      </c>
      <c r="W1406" s="65">
        <v>4881379.6344902404</v>
      </c>
      <c r="X1406" s="65">
        <v>16951723.9344902</v>
      </c>
      <c r="Y1406" s="17">
        <v>23413.983334931301</v>
      </c>
    </row>
    <row r="1407" spans="1:25" s="11" customFormat="1" ht="15" x14ac:dyDescent="0.35">
      <c r="A1407" s="106" t="s">
        <v>4348</v>
      </c>
      <c r="B1407" s="106" t="s">
        <v>4349</v>
      </c>
      <c r="C1407" s="106" t="s">
        <v>4350</v>
      </c>
      <c r="D1407" s="65">
        <v>5149061</v>
      </c>
      <c r="E1407" s="65">
        <v>3211474</v>
      </c>
      <c r="F1407" s="79">
        <v>4939404.0779999997</v>
      </c>
      <c r="G1407" s="65">
        <v>0</v>
      </c>
      <c r="H1407" s="65">
        <v>85182</v>
      </c>
      <c r="I1407" s="80">
        <f t="shared" si="42"/>
        <v>13385121.078</v>
      </c>
      <c r="J1407" s="65">
        <v>7011497</v>
      </c>
      <c r="K1407" s="65">
        <v>0</v>
      </c>
      <c r="L1407" s="65">
        <v>5384321.9000000004</v>
      </c>
      <c r="M1407" s="65">
        <v>0</v>
      </c>
      <c r="N1407" s="65">
        <v>493392.98</v>
      </c>
      <c r="O1407" s="65">
        <v>10939</v>
      </c>
      <c r="P1407" s="65">
        <v>484969.7</v>
      </c>
      <c r="Q1407" s="80">
        <f t="shared" si="43"/>
        <v>13385120.58</v>
      </c>
      <c r="R1407" s="65">
        <v>13124722.58</v>
      </c>
      <c r="S1407" s="65">
        <v>260398</v>
      </c>
      <c r="T1407" s="52">
        <f>SUM('Part C'!$R1407:$S1407)</f>
        <v>13385120.58</v>
      </c>
      <c r="U1407" s="65">
        <v>17617.077288590601</v>
      </c>
      <c r="V1407" s="65">
        <v>349.52751677852302</v>
      </c>
      <c r="W1407" s="65">
        <v>5022966.61283872</v>
      </c>
      <c r="X1407" s="65">
        <v>18408087.192838699</v>
      </c>
      <c r="Y1407" s="17">
        <v>24708.8418695822</v>
      </c>
    </row>
    <row r="1408" spans="1:25" s="11" customFormat="1" ht="15" x14ac:dyDescent="0.35">
      <c r="A1408" s="106" t="s">
        <v>4351</v>
      </c>
      <c r="B1408" s="106" t="s">
        <v>4352</v>
      </c>
      <c r="C1408" s="106" t="s">
        <v>4353</v>
      </c>
      <c r="D1408" s="65">
        <v>4080298</v>
      </c>
      <c r="E1408" s="65">
        <v>1769112</v>
      </c>
      <c r="F1408" s="79">
        <v>3455831.4279999998</v>
      </c>
      <c r="G1408" s="65">
        <v>0</v>
      </c>
      <c r="H1408" s="65">
        <v>24727</v>
      </c>
      <c r="I1408" s="80">
        <f t="shared" si="42"/>
        <v>9329968.4279999994</v>
      </c>
      <c r="J1408" s="65">
        <v>5181738</v>
      </c>
      <c r="K1408" s="65">
        <v>200629.46</v>
      </c>
      <c r="L1408" s="65">
        <v>2835938.25</v>
      </c>
      <c r="M1408" s="65">
        <v>94194.03</v>
      </c>
      <c r="N1408" s="65">
        <v>666182.5</v>
      </c>
      <c r="O1408" s="65">
        <v>20120</v>
      </c>
      <c r="P1408" s="65">
        <v>331166.38</v>
      </c>
      <c r="Q1408" s="80">
        <f t="shared" si="43"/>
        <v>9329968.620000001</v>
      </c>
      <c r="R1408" s="65">
        <v>9252203.6199999992</v>
      </c>
      <c r="S1408" s="65">
        <v>77765</v>
      </c>
      <c r="T1408" s="52">
        <f>SUM('Part C'!$R1408:$S1408)</f>
        <v>9329968.6199999992</v>
      </c>
      <c r="U1408" s="65">
        <v>13686.691745562101</v>
      </c>
      <c r="V1408" s="65">
        <v>115.036982248521</v>
      </c>
      <c r="W1408" s="65">
        <v>4557752.2554080198</v>
      </c>
      <c r="X1408" s="65">
        <v>13887720.875407999</v>
      </c>
      <c r="Y1408" s="17">
        <v>20543.9657920237</v>
      </c>
    </row>
    <row r="1409" spans="1:25" s="11" customFormat="1" ht="15" x14ac:dyDescent="0.35">
      <c r="A1409" s="106" t="s">
        <v>4354</v>
      </c>
      <c r="B1409" s="106" t="s">
        <v>4355</v>
      </c>
      <c r="C1409" s="106" t="s">
        <v>4356</v>
      </c>
      <c r="D1409" s="65">
        <v>5999461</v>
      </c>
      <c r="E1409" s="65">
        <v>2638357</v>
      </c>
      <c r="F1409" s="79">
        <v>5103222.8744000001</v>
      </c>
      <c r="G1409" s="65">
        <v>0</v>
      </c>
      <c r="H1409" s="65">
        <v>82122</v>
      </c>
      <c r="I1409" s="80">
        <f t="shared" si="42"/>
        <v>13823162.874400001</v>
      </c>
      <c r="J1409" s="65">
        <v>7150371</v>
      </c>
      <c r="K1409" s="65">
        <v>776959.15</v>
      </c>
      <c r="L1409" s="65">
        <v>4610168.63</v>
      </c>
      <c r="M1409" s="65">
        <v>291821.19</v>
      </c>
      <c r="N1409" s="65">
        <v>485450.12</v>
      </c>
      <c r="O1409" s="65">
        <v>13525</v>
      </c>
      <c r="P1409" s="65">
        <v>494867.65</v>
      </c>
      <c r="Q1409" s="80">
        <f t="shared" si="43"/>
        <v>13823162.74</v>
      </c>
      <c r="R1409" s="65">
        <v>13158242.74</v>
      </c>
      <c r="S1409" s="65">
        <v>664920</v>
      </c>
      <c r="T1409" s="52">
        <f>SUM('Part C'!$R1409:$S1409)</f>
        <v>13823162.74</v>
      </c>
      <c r="U1409" s="65">
        <v>15389.757590643299</v>
      </c>
      <c r="V1409" s="65">
        <v>777.68421052631595</v>
      </c>
      <c r="W1409" s="65">
        <v>5764612.6899021501</v>
      </c>
      <c r="X1409" s="65">
        <v>19587775.4299022</v>
      </c>
      <c r="Y1409" s="17">
        <v>22909.678865382601</v>
      </c>
    </row>
    <row r="1410" spans="1:25" s="11" customFormat="1" ht="15" x14ac:dyDescent="0.35">
      <c r="A1410" s="106" t="s">
        <v>4357</v>
      </c>
      <c r="B1410" s="106" t="s">
        <v>4358</v>
      </c>
      <c r="C1410" s="106" t="s">
        <v>4359</v>
      </c>
      <c r="D1410" s="65">
        <v>4270139</v>
      </c>
      <c r="E1410" s="65">
        <v>2462534</v>
      </c>
      <c r="F1410" s="79">
        <v>3977663.2083999999</v>
      </c>
      <c r="G1410" s="65">
        <v>0</v>
      </c>
      <c r="H1410" s="65">
        <v>79745</v>
      </c>
      <c r="I1410" s="80">
        <f t="shared" si="42"/>
        <v>10790081.2084</v>
      </c>
      <c r="J1410" s="65">
        <v>6910923</v>
      </c>
      <c r="K1410" s="65">
        <v>469755.48</v>
      </c>
      <c r="L1410" s="65">
        <v>2304017.6800000002</v>
      </c>
      <c r="M1410" s="65">
        <v>50410.67</v>
      </c>
      <c r="N1410" s="65">
        <v>708114.39</v>
      </c>
      <c r="O1410" s="65">
        <v>34401</v>
      </c>
      <c r="P1410" s="65">
        <v>312458.57</v>
      </c>
      <c r="Q1410" s="80">
        <f t="shared" si="43"/>
        <v>10790080.790000001</v>
      </c>
      <c r="R1410" s="65">
        <v>10205657.789999999</v>
      </c>
      <c r="S1410" s="65">
        <v>584423</v>
      </c>
      <c r="T1410" s="52">
        <f>SUM('Part C'!$R1410:$S1410)</f>
        <v>10790080.789999999</v>
      </c>
      <c r="U1410" s="65">
        <v>13923.1347748977</v>
      </c>
      <c r="V1410" s="65">
        <v>797.30286493860797</v>
      </c>
      <c r="W1410" s="65">
        <v>4942059.7680681599</v>
      </c>
      <c r="X1410" s="65">
        <v>15732140.558068199</v>
      </c>
      <c r="Y1410" s="17">
        <v>21462.674704049299</v>
      </c>
    </row>
    <row r="1411" spans="1:25" s="11" customFormat="1" ht="15" x14ac:dyDescent="0.35">
      <c r="A1411" s="106" t="s">
        <v>4360</v>
      </c>
      <c r="B1411" s="106" t="s">
        <v>4361</v>
      </c>
      <c r="C1411" s="106" t="s">
        <v>4362</v>
      </c>
      <c r="D1411" s="65">
        <v>4393751</v>
      </c>
      <c r="E1411" s="65">
        <v>1921522</v>
      </c>
      <c r="F1411" s="79">
        <v>3731063.2884</v>
      </c>
      <c r="G1411" s="65">
        <v>0</v>
      </c>
      <c r="H1411" s="65">
        <v>63614</v>
      </c>
      <c r="I1411" s="80">
        <f t="shared" si="42"/>
        <v>10109950.2884</v>
      </c>
      <c r="J1411" s="65">
        <v>5914023</v>
      </c>
      <c r="K1411" s="65">
        <v>0</v>
      </c>
      <c r="L1411" s="65">
        <v>2973852.66</v>
      </c>
      <c r="M1411" s="65">
        <v>0</v>
      </c>
      <c r="N1411" s="65">
        <v>712280.7</v>
      </c>
      <c r="O1411" s="65">
        <v>13517</v>
      </c>
      <c r="P1411" s="65">
        <v>496277.1</v>
      </c>
      <c r="Q1411" s="80">
        <f t="shared" si="43"/>
        <v>10109950.459999999</v>
      </c>
      <c r="R1411" s="65">
        <v>9978690.4600000009</v>
      </c>
      <c r="S1411" s="65">
        <v>131260</v>
      </c>
      <c r="T1411" s="52">
        <f>SUM('Part C'!$R1411:$S1411)</f>
        <v>10109950.460000001</v>
      </c>
      <c r="U1411" s="65">
        <v>15446.8892569659</v>
      </c>
      <c r="V1411" s="65">
        <v>203.18885448916399</v>
      </c>
      <c r="W1411" s="65">
        <v>4355485.1434816299</v>
      </c>
      <c r="X1411" s="65">
        <v>14465435.6034816</v>
      </c>
      <c r="Y1411" s="17">
        <v>22392.315175668198</v>
      </c>
    </row>
    <row r="1412" spans="1:25" s="11" customFormat="1" ht="15" x14ac:dyDescent="0.35">
      <c r="A1412" s="106" t="s">
        <v>4363</v>
      </c>
      <c r="B1412" s="106" t="s">
        <v>4364</v>
      </c>
      <c r="C1412" s="106" t="s">
        <v>4365</v>
      </c>
      <c r="D1412" s="65">
        <v>2899040</v>
      </c>
      <c r="E1412" s="65">
        <v>1588455</v>
      </c>
      <c r="F1412" s="79">
        <v>2651212.0460000001</v>
      </c>
      <c r="G1412" s="65">
        <v>0</v>
      </c>
      <c r="H1412" s="65">
        <v>376037</v>
      </c>
      <c r="I1412" s="80">
        <f t="shared" si="42"/>
        <v>7514744.0460000001</v>
      </c>
      <c r="J1412" s="65">
        <v>4084832</v>
      </c>
      <c r="K1412" s="65">
        <v>485244</v>
      </c>
      <c r="L1412" s="65">
        <v>1799444.56</v>
      </c>
      <c r="M1412" s="65">
        <v>0</v>
      </c>
      <c r="N1412" s="65">
        <v>450498.65</v>
      </c>
      <c r="O1412" s="65">
        <v>24823</v>
      </c>
      <c r="P1412" s="65">
        <v>669901.79</v>
      </c>
      <c r="Q1412" s="80">
        <f t="shared" si="43"/>
        <v>7514744.0000000009</v>
      </c>
      <c r="R1412" s="65">
        <v>7085664</v>
      </c>
      <c r="S1412" s="65">
        <v>429080</v>
      </c>
      <c r="T1412" s="52">
        <f>SUM('Part C'!$R1412:$S1412)</f>
        <v>7514744</v>
      </c>
      <c r="U1412" s="65">
        <v>16364.1200923788</v>
      </c>
      <c r="V1412" s="65">
        <v>990.94688221708998</v>
      </c>
      <c r="W1412" s="65">
        <v>2919388.6488042502</v>
      </c>
      <c r="X1412" s="65">
        <v>10434132.648804201</v>
      </c>
      <c r="Y1412" s="17">
        <v>24097.304038808899</v>
      </c>
    </row>
    <row r="1413" spans="1:25" s="11" customFormat="1" ht="15" x14ac:dyDescent="0.35">
      <c r="A1413" s="106" t="s">
        <v>4366</v>
      </c>
      <c r="B1413" s="106" t="s">
        <v>4367</v>
      </c>
      <c r="C1413" s="106" t="s">
        <v>4368</v>
      </c>
      <c r="D1413" s="65">
        <v>5665743</v>
      </c>
      <c r="E1413" s="65">
        <v>2275305</v>
      </c>
      <c r="F1413" s="79">
        <v>4691571.1584000001</v>
      </c>
      <c r="G1413" s="65">
        <v>0</v>
      </c>
      <c r="H1413" s="65">
        <v>178320</v>
      </c>
      <c r="I1413" s="80">
        <f t="shared" si="42"/>
        <v>12810939.158399999</v>
      </c>
      <c r="J1413" s="65">
        <v>7917386</v>
      </c>
      <c r="K1413" s="65">
        <v>811026.86</v>
      </c>
      <c r="L1413" s="65">
        <v>2892324.16</v>
      </c>
      <c r="M1413" s="65">
        <v>227325.98</v>
      </c>
      <c r="N1413" s="65">
        <v>498125.61</v>
      </c>
      <c r="O1413" s="65">
        <v>32290</v>
      </c>
      <c r="P1413" s="65">
        <v>432460.57</v>
      </c>
      <c r="Q1413" s="80">
        <f t="shared" si="43"/>
        <v>12810939.18</v>
      </c>
      <c r="R1413" s="65">
        <v>12697637.18</v>
      </c>
      <c r="S1413" s="65">
        <v>113302</v>
      </c>
      <c r="T1413" s="52">
        <f>SUM('Part C'!$R1413:$S1413)</f>
        <v>12810939.18</v>
      </c>
      <c r="U1413" s="65">
        <v>13268.168422152599</v>
      </c>
      <c r="V1413" s="65">
        <v>118.39289446186</v>
      </c>
      <c r="W1413" s="65">
        <v>6452320.8704518797</v>
      </c>
      <c r="X1413" s="65">
        <v>19263260.050451901</v>
      </c>
      <c r="Y1413" s="17">
        <v>20128.798380827498</v>
      </c>
    </row>
    <row r="1414" spans="1:25" s="11" customFormat="1" ht="15" x14ac:dyDescent="0.35">
      <c r="A1414" s="106" t="s">
        <v>4369</v>
      </c>
      <c r="B1414" s="106" t="s">
        <v>4370</v>
      </c>
      <c r="C1414" s="106" t="s">
        <v>4371</v>
      </c>
      <c r="D1414" s="65">
        <v>9249221</v>
      </c>
      <c r="E1414" s="65">
        <v>4270068</v>
      </c>
      <c r="F1414" s="79">
        <v>7987195.9412000002</v>
      </c>
      <c r="G1414" s="65">
        <v>0</v>
      </c>
      <c r="H1414" s="65">
        <v>221124</v>
      </c>
      <c r="I1414" s="80">
        <f t="shared" si="42"/>
        <v>21727608.941199999</v>
      </c>
      <c r="J1414" s="65">
        <v>12585980</v>
      </c>
      <c r="K1414" s="65">
        <v>0</v>
      </c>
      <c r="L1414" s="65">
        <v>7161181.8700000001</v>
      </c>
      <c r="M1414" s="65">
        <v>0</v>
      </c>
      <c r="N1414" s="65">
        <v>1163719.51</v>
      </c>
      <c r="O1414" s="65">
        <v>140803.07</v>
      </c>
      <c r="P1414" s="65">
        <v>675924.56</v>
      </c>
      <c r="Q1414" s="80">
        <f t="shared" si="43"/>
        <v>21727609.010000002</v>
      </c>
      <c r="R1414" s="65">
        <v>21499874.010000002</v>
      </c>
      <c r="S1414" s="65">
        <v>227735</v>
      </c>
      <c r="T1414" s="52">
        <f>SUM('Part C'!$R1414:$S1414)</f>
        <v>21727609.010000002</v>
      </c>
      <c r="U1414" s="65">
        <v>12752.001192170799</v>
      </c>
      <c r="V1414" s="65">
        <v>135.07413997627501</v>
      </c>
      <c r="W1414" s="65">
        <v>11367411.690263201</v>
      </c>
      <c r="X1414" s="65">
        <v>33095020.700263198</v>
      </c>
      <c r="Y1414" s="17">
        <v>19629.312396360099</v>
      </c>
    </row>
    <row r="1415" spans="1:25" s="11" customFormat="1" ht="15" x14ac:dyDescent="0.35">
      <c r="A1415" s="106" t="s">
        <v>4372</v>
      </c>
      <c r="B1415" s="106" t="s">
        <v>4373</v>
      </c>
      <c r="C1415" s="106" t="s">
        <v>4374</v>
      </c>
      <c r="D1415" s="65">
        <v>3911944</v>
      </c>
      <c r="E1415" s="65">
        <v>2572884</v>
      </c>
      <c r="F1415" s="79">
        <v>3831236.3824</v>
      </c>
      <c r="G1415" s="65">
        <v>0</v>
      </c>
      <c r="H1415" s="65">
        <v>35670</v>
      </c>
      <c r="I1415" s="80">
        <f t="shared" si="42"/>
        <v>10351734.3824</v>
      </c>
      <c r="J1415" s="65">
        <v>5083203</v>
      </c>
      <c r="K1415" s="65">
        <v>1067884.95</v>
      </c>
      <c r="L1415" s="65">
        <v>2977121.75</v>
      </c>
      <c r="M1415" s="65">
        <v>0</v>
      </c>
      <c r="N1415" s="65">
        <v>708472.31999999995</v>
      </c>
      <c r="O1415" s="65">
        <v>9784</v>
      </c>
      <c r="P1415" s="65">
        <v>505268.31</v>
      </c>
      <c r="Q1415" s="80">
        <f t="shared" si="43"/>
        <v>10351734.33</v>
      </c>
      <c r="R1415" s="65">
        <v>9839780.3300000001</v>
      </c>
      <c r="S1415" s="65">
        <v>511954</v>
      </c>
      <c r="T1415" s="52">
        <f>SUM('Part C'!$R1415:$S1415)</f>
        <v>10351734.33</v>
      </c>
      <c r="U1415" s="65">
        <v>16935.938605851999</v>
      </c>
      <c r="V1415" s="65">
        <v>881.16006884681599</v>
      </c>
      <c r="W1415" s="65">
        <v>3917239.7343077799</v>
      </c>
      <c r="X1415" s="65">
        <v>14268974.0643078</v>
      </c>
      <c r="Y1415" s="17">
        <v>24559.335738911799</v>
      </c>
    </row>
    <row r="1416" spans="1:25" s="11" customFormat="1" ht="15" x14ac:dyDescent="0.35">
      <c r="A1416" s="106" t="s">
        <v>4375</v>
      </c>
      <c r="B1416" s="106" t="s">
        <v>4376</v>
      </c>
      <c r="C1416" s="106" t="s">
        <v>4377</v>
      </c>
      <c r="D1416" s="65">
        <v>4596282</v>
      </c>
      <c r="E1416" s="65">
        <v>2010545</v>
      </c>
      <c r="F1416" s="79">
        <v>3903313.3916000002</v>
      </c>
      <c r="G1416" s="65">
        <v>0</v>
      </c>
      <c r="H1416" s="65">
        <v>48642</v>
      </c>
      <c r="I1416" s="80">
        <f t="shared" ref="I1416:I1479" si="44">SUM(D1416:H1416)</f>
        <v>10558782.3916</v>
      </c>
      <c r="J1416" s="65">
        <v>5411988</v>
      </c>
      <c r="K1416" s="65">
        <v>906289.35</v>
      </c>
      <c r="L1416" s="65">
        <v>2949252.52</v>
      </c>
      <c r="M1416" s="65">
        <v>461555.03</v>
      </c>
      <c r="N1416" s="65">
        <v>489422.35</v>
      </c>
      <c r="O1416" s="65">
        <v>5445</v>
      </c>
      <c r="P1416" s="65">
        <v>334829.99</v>
      </c>
      <c r="Q1416" s="80">
        <f t="shared" ref="Q1416:Q1479" si="45">SUM(J1416:P1416)</f>
        <v>10558782.239999998</v>
      </c>
      <c r="R1416" s="65">
        <v>10094909.24</v>
      </c>
      <c r="S1416" s="65">
        <v>463873</v>
      </c>
      <c r="T1416" s="52">
        <f>SUM('Part C'!$R1416:$S1416)</f>
        <v>10558782.24</v>
      </c>
      <c r="U1416" s="65">
        <v>16796.853976705501</v>
      </c>
      <c r="V1416" s="65">
        <v>771.83527454242903</v>
      </c>
      <c r="W1416" s="65">
        <v>4052084.47559204</v>
      </c>
      <c r="X1416" s="65">
        <v>14610866.715592001</v>
      </c>
      <c r="Y1416" s="17">
        <v>24310.926315461002</v>
      </c>
    </row>
    <row r="1417" spans="1:25" s="11" customFormat="1" ht="15" x14ac:dyDescent="0.35">
      <c r="A1417" s="106" t="s">
        <v>4378</v>
      </c>
      <c r="B1417" s="106" t="s">
        <v>4379</v>
      </c>
      <c r="C1417" s="106" t="s">
        <v>4380</v>
      </c>
      <c r="D1417" s="65">
        <v>4047185</v>
      </c>
      <c r="E1417" s="65">
        <v>1884483</v>
      </c>
      <c r="F1417" s="79">
        <v>3504429.4544000002</v>
      </c>
      <c r="G1417" s="65">
        <v>0</v>
      </c>
      <c r="H1417" s="65">
        <v>68034</v>
      </c>
      <c r="I1417" s="80">
        <f t="shared" si="44"/>
        <v>9504131.4543999992</v>
      </c>
      <c r="J1417" s="65">
        <v>6493588</v>
      </c>
      <c r="K1417" s="65">
        <v>0</v>
      </c>
      <c r="L1417" s="65">
        <v>2264586.52</v>
      </c>
      <c r="M1417" s="65">
        <v>0</v>
      </c>
      <c r="N1417" s="65">
        <v>489202.82</v>
      </c>
      <c r="O1417" s="65">
        <v>23519</v>
      </c>
      <c r="P1417" s="65">
        <v>233235.14</v>
      </c>
      <c r="Q1417" s="80">
        <f t="shared" si="45"/>
        <v>9504131.4800000004</v>
      </c>
      <c r="R1417" s="65">
        <v>9363974.4800000004</v>
      </c>
      <c r="S1417" s="65">
        <v>140157</v>
      </c>
      <c r="T1417" s="52">
        <f>SUM('Part C'!$R1417:$S1417)</f>
        <v>9504131.4800000004</v>
      </c>
      <c r="U1417" s="65">
        <v>15225.9747642276</v>
      </c>
      <c r="V1417" s="65">
        <v>227.89756097560999</v>
      </c>
      <c r="W1417" s="65">
        <v>4146475.79449102</v>
      </c>
      <c r="X1417" s="65">
        <v>13650607.274491001</v>
      </c>
      <c r="Y1417" s="17">
        <v>22196.109389416299</v>
      </c>
    </row>
    <row r="1418" spans="1:25" s="11" customFormat="1" ht="15" x14ac:dyDescent="0.35">
      <c r="A1418" s="106" t="s">
        <v>4381</v>
      </c>
      <c r="B1418" s="106" t="s">
        <v>4382</v>
      </c>
      <c r="C1418" s="106" t="s">
        <v>4383</v>
      </c>
      <c r="D1418" s="65">
        <v>4915211</v>
      </c>
      <c r="E1418" s="65">
        <v>2238004</v>
      </c>
      <c r="F1418" s="79">
        <v>4226119.4220000003</v>
      </c>
      <c r="G1418" s="65">
        <v>0</v>
      </c>
      <c r="H1418" s="65">
        <v>72063</v>
      </c>
      <c r="I1418" s="80">
        <f t="shared" si="44"/>
        <v>11451397.422</v>
      </c>
      <c r="J1418" s="65">
        <v>5996961</v>
      </c>
      <c r="K1418" s="65">
        <v>870294.82</v>
      </c>
      <c r="L1418" s="65">
        <v>3191967.24</v>
      </c>
      <c r="M1418" s="65">
        <v>443223.74</v>
      </c>
      <c r="N1418" s="65">
        <v>466055.09</v>
      </c>
      <c r="O1418" s="65">
        <v>24263</v>
      </c>
      <c r="P1418" s="65">
        <v>458632.41</v>
      </c>
      <c r="Q1418" s="80">
        <f t="shared" si="45"/>
        <v>11451397.300000001</v>
      </c>
      <c r="R1418" s="65">
        <v>11213997.300000001</v>
      </c>
      <c r="S1418" s="65">
        <v>237400</v>
      </c>
      <c r="T1418" s="52">
        <f>SUM('Part C'!$R1418:$S1418)</f>
        <v>11451397.300000001</v>
      </c>
      <c r="U1418" s="65">
        <v>13895.9074349442</v>
      </c>
      <c r="V1418" s="65">
        <v>294.17596034696402</v>
      </c>
      <c r="W1418" s="65">
        <v>5440985.3108199304</v>
      </c>
      <c r="X1418" s="65">
        <v>16892382.610819899</v>
      </c>
      <c r="Y1418" s="17">
        <v>20932.320459504201</v>
      </c>
    </row>
    <row r="1419" spans="1:25" s="11" customFormat="1" ht="15" x14ac:dyDescent="0.35">
      <c r="A1419" s="106" t="s">
        <v>4384</v>
      </c>
      <c r="B1419" s="106" t="s">
        <v>4385</v>
      </c>
      <c r="C1419" s="106" t="s">
        <v>4386</v>
      </c>
      <c r="D1419" s="65">
        <v>4986663</v>
      </c>
      <c r="E1419" s="65">
        <v>2809865</v>
      </c>
      <c r="F1419" s="79">
        <v>4606188.7423999999</v>
      </c>
      <c r="G1419" s="65">
        <v>0</v>
      </c>
      <c r="H1419" s="65">
        <v>63345</v>
      </c>
      <c r="I1419" s="80">
        <f t="shared" si="44"/>
        <v>12466061.7424</v>
      </c>
      <c r="J1419" s="65">
        <v>6915357</v>
      </c>
      <c r="K1419" s="65">
        <v>212341.61</v>
      </c>
      <c r="L1419" s="65">
        <v>3906696.18</v>
      </c>
      <c r="M1419" s="65">
        <v>46914.25</v>
      </c>
      <c r="N1419" s="65">
        <v>699754.74</v>
      </c>
      <c r="O1419" s="65">
        <v>21324</v>
      </c>
      <c r="P1419" s="65">
        <v>663673.81000000006</v>
      </c>
      <c r="Q1419" s="80">
        <f t="shared" si="45"/>
        <v>12466061.590000002</v>
      </c>
      <c r="R1419" s="65">
        <v>11822585.59</v>
      </c>
      <c r="S1419" s="65">
        <v>643476</v>
      </c>
      <c r="T1419" s="52">
        <f>SUM('Part C'!$R1419:$S1419)</f>
        <v>12466061.59</v>
      </c>
      <c r="U1419" s="65">
        <v>17725.015877061502</v>
      </c>
      <c r="V1419" s="65">
        <v>964.73163418290903</v>
      </c>
      <c r="W1419" s="65">
        <v>4497072.1218301002</v>
      </c>
      <c r="X1419" s="65">
        <v>16963133.711830098</v>
      </c>
      <c r="Y1419" s="17">
        <v>25431.984575457402</v>
      </c>
    </row>
    <row r="1420" spans="1:25" s="11" customFormat="1" ht="15" x14ac:dyDescent="0.35">
      <c r="A1420" s="106" t="s">
        <v>4387</v>
      </c>
      <c r="B1420" s="106" t="s">
        <v>4388</v>
      </c>
      <c r="C1420" s="106" t="s">
        <v>4389</v>
      </c>
      <c r="D1420" s="65">
        <v>6114760</v>
      </c>
      <c r="E1420" s="65">
        <v>2147520</v>
      </c>
      <c r="F1420" s="79">
        <v>4881355.0240000002</v>
      </c>
      <c r="G1420" s="65">
        <v>0</v>
      </c>
      <c r="H1420" s="65">
        <v>735819</v>
      </c>
      <c r="I1420" s="80">
        <f t="shared" si="44"/>
        <v>13879454.024</v>
      </c>
      <c r="J1420" s="65">
        <v>8945498</v>
      </c>
      <c r="K1420" s="65">
        <v>0</v>
      </c>
      <c r="L1420" s="65">
        <v>3516250.23</v>
      </c>
      <c r="M1420" s="65">
        <v>0</v>
      </c>
      <c r="N1420" s="65">
        <v>908658.6</v>
      </c>
      <c r="O1420" s="65">
        <v>51899</v>
      </c>
      <c r="P1420" s="65">
        <v>457148.2</v>
      </c>
      <c r="Q1420" s="80">
        <f t="shared" si="45"/>
        <v>13879454.029999999</v>
      </c>
      <c r="R1420" s="65">
        <v>13681150.029999999</v>
      </c>
      <c r="S1420" s="65">
        <v>198304</v>
      </c>
      <c r="T1420" s="52">
        <f>SUM('Part C'!$R1420:$S1420)</f>
        <v>13879454.029999999</v>
      </c>
      <c r="U1420" s="65">
        <v>12609.354866359399</v>
      </c>
      <c r="V1420" s="65">
        <v>182.76866359447001</v>
      </c>
      <c r="W1420" s="65">
        <v>7315327.2146711498</v>
      </c>
      <c r="X1420" s="65">
        <v>21194781.244671199</v>
      </c>
      <c r="Y1420" s="17">
        <v>19534.360594166999</v>
      </c>
    </row>
    <row r="1421" spans="1:25" s="11" customFormat="1" ht="15" x14ac:dyDescent="0.35">
      <c r="A1421" s="106" t="s">
        <v>4390</v>
      </c>
      <c r="B1421" s="106" t="s">
        <v>4391</v>
      </c>
      <c r="C1421" s="106" t="s">
        <v>4392</v>
      </c>
      <c r="D1421" s="65">
        <v>5783121</v>
      </c>
      <c r="E1421" s="65">
        <v>2275893</v>
      </c>
      <c r="F1421" s="79">
        <v>4761265.4711999996</v>
      </c>
      <c r="G1421" s="65">
        <v>0</v>
      </c>
      <c r="H1421" s="65">
        <v>449152</v>
      </c>
      <c r="I1421" s="80">
        <f t="shared" si="44"/>
        <v>13269431.4712</v>
      </c>
      <c r="J1421" s="65">
        <v>8371762</v>
      </c>
      <c r="K1421" s="65">
        <v>144801.67000000001</v>
      </c>
      <c r="L1421" s="65">
        <v>3395545.1</v>
      </c>
      <c r="M1421" s="65">
        <v>108773.28</v>
      </c>
      <c r="N1421" s="65">
        <v>690615.59</v>
      </c>
      <c r="O1421" s="65">
        <v>62633</v>
      </c>
      <c r="P1421" s="65">
        <v>495300.35</v>
      </c>
      <c r="Q1421" s="80">
        <f t="shared" si="45"/>
        <v>13269430.989999998</v>
      </c>
      <c r="R1421" s="65">
        <v>13189853.99</v>
      </c>
      <c r="S1421" s="65">
        <v>79577</v>
      </c>
      <c r="T1421" s="52">
        <f>SUM('Part C'!$R1421:$S1421)</f>
        <v>13269430.99</v>
      </c>
      <c r="U1421" s="65">
        <v>12525.977198480499</v>
      </c>
      <c r="V1421" s="65">
        <v>75.571699905033199</v>
      </c>
      <c r="W1421" s="65">
        <v>7099575.6286163302</v>
      </c>
      <c r="X1421" s="65">
        <v>20369006.618616302</v>
      </c>
      <c r="Y1421" s="17">
        <v>19343.785962598598</v>
      </c>
    </row>
    <row r="1422" spans="1:25" s="11" customFormat="1" ht="15" x14ac:dyDescent="0.35">
      <c r="A1422" s="106" t="s">
        <v>4393</v>
      </c>
      <c r="B1422" s="106" t="s">
        <v>4394</v>
      </c>
      <c r="C1422" s="106" t="s">
        <v>4395</v>
      </c>
      <c r="D1422" s="65">
        <v>4099924</v>
      </c>
      <c r="E1422" s="65">
        <v>1976602</v>
      </c>
      <c r="F1422" s="79">
        <v>3590011.5608000001</v>
      </c>
      <c r="G1422" s="65">
        <v>0</v>
      </c>
      <c r="H1422" s="65">
        <v>45048</v>
      </c>
      <c r="I1422" s="80">
        <f t="shared" si="44"/>
        <v>9711585.560800001</v>
      </c>
      <c r="J1422" s="65">
        <v>5572966</v>
      </c>
      <c r="K1422" s="65">
        <v>427152.66</v>
      </c>
      <c r="L1422" s="65">
        <v>2784424.96</v>
      </c>
      <c r="M1422" s="65">
        <v>103507.08</v>
      </c>
      <c r="N1422" s="65">
        <v>482389.42</v>
      </c>
      <c r="O1422" s="65">
        <v>8240</v>
      </c>
      <c r="P1422" s="65">
        <v>332905.13</v>
      </c>
      <c r="Q1422" s="80">
        <f t="shared" si="45"/>
        <v>9711585.2500000019</v>
      </c>
      <c r="R1422" s="65">
        <v>9286740.25</v>
      </c>
      <c r="S1422" s="65">
        <v>424845</v>
      </c>
      <c r="T1422" s="52">
        <f>SUM('Part C'!$R1422:$S1422)</f>
        <v>9711585.25</v>
      </c>
      <c r="U1422" s="65">
        <v>16854.3380217786</v>
      </c>
      <c r="V1422" s="65">
        <v>771.04355716878399</v>
      </c>
      <c r="W1422" s="65">
        <v>3714972.6223813901</v>
      </c>
      <c r="X1422" s="65">
        <v>13426557.8723814</v>
      </c>
      <c r="Y1422" s="17">
        <v>24367.6186431604</v>
      </c>
    </row>
    <row r="1423" spans="1:25" s="11" customFormat="1" ht="15" x14ac:dyDescent="0.35">
      <c r="A1423" s="106" t="s">
        <v>4396</v>
      </c>
      <c r="B1423" s="106" t="s">
        <v>4397</v>
      </c>
      <c r="C1423" s="106" t="s">
        <v>4398</v>
      </c>
      <c r="D1423" s="65">
        <v>9984706</v>
      </c>
      <c r="E1423" s="65">
        <v>4290984</v>
      </c>
      <c r="F1423" s="79">
        <v>8434077.6520000007</v>
      </c>
      <c r="G1423" s="65">
        <v>0</v>
      </c>
      <c r="H1423" s="65">
        <v>1901653</v>
      </c>
      <c r="I1423" s="80">
        <f t="shared" si="44"/>
        <v>24611420.652000003</v>
      </c>
      <c r="J1423" s="65">
        <v>16225183</v>
      </c>
      <c r="K1423" s="65">
        <v>0</v>
      </c>
      <c r="L1423" s="65">
        <v>6088297.0300000003</v>
      </c>
      <c r="M1423" s="65">
        <v>0</v>
      </c>
      <c r="N1423" s="65">
        <v>1120306.58</v>
      </c>
      <c r="O1423" s="65">
        <v>226162</v>
      </c>
      <c r="P1423" s="65">
        <v>951471.8</v>
      </c>
      <c r="Q1423" s="80">
        <f t="shared" si="45"/>
        <v>24611420.41</v>
      </c>
      <c r="R1423" s="65">
        <v>23301226.41</v>
      </c>
      <c r="S1423" s="65">
        <v>1310194</v>
      </c>
      <c r="T1423" s="52">
        <f>SUM('Part C'!$R1423:$S1423)</f>
        <v>24611420.41</v>
      </c>
      <c r="U1423" s="65">
        <v>13730.834655274</v>
      </c>
      <c r="V1423" s="65">
        <v>772.06482027106699</v>
      </c>
      <c r="W1423" s="65">
        <v>11441576.2979695</v>
      </c>
      <c r="X1423" s="65">
        <v>36052996.707969502</v>
      </c>
      <c r="Y1423" s="17">
        <v>21245.136539758099</v>
      </c>
    </row>
    <row r="1424" spans="1:25" s="11" customFormat="1" ht="15" x14ac:dyDescent="0.35">
      <c r="A1424" s="106" t="s">
        <v>4399</v>
      </c>
      <c r="B1424" s="106" t="s">
        <v>4400</v>
      </c>
      <c r="C1424" s="106" t="s">
        <v>4401</v>
      </c>
      <c r="D1424" s="65">
        <v>3972151</v>
      </c>
      <c r="E1424" s="65">
        <v>2361653</v>
      </c>
      <c r="F1424" s="79">
        <v>3742011.4032000001</v>
      </c>
      <c r="G1424" s="65">
        <v>0</v>
      </c>
      <c r="H1424" s="65">
        <v>134606</v>
      </c>
      <c r="I1424" s="80">
        <f t="shared" si="44"/>
        <v>10210421.403200001</v>
      </c>
      <c r="J1424" s="65">
        <v>5458966</v>
      </c>
      <c r="K1424" s="65">
        <v>409969.74</v>
      </c>
      <c r="L1424" s="65">
        <v>3004106.49</v>
      </c>
      <c r="M1424" s="65">
        <v>90577.75</v>
      </c>
      <c r="N1424" s="65">
        <v>721510.52</v>
      </c>
      <c r="O1424" s="65">
        <v>21680</v>
      </c>
      <c r="P1424" s="65">
        <v>503610.69</v>
      </c>
      <c r="Q1424" s="80">
        <f t="shared" si="45"/>
        <v>10210421.189999999</v>
      </c>
      <c r="R1424" s="65">
        <v>9619612.1899999995</v>
      </c>
      <c r="S1424" s="65">
        <v>590809</v>
      </c>
      <c r="T1424" s="52">
        <f>SUM('Part C'!$R1424:$S1424)</f>
        <v>10210421.189999999</v>
      </c>
      <c r="U1424" s="65">
        <v>14799.4033692308</v>
      </c>
      <c r="V1424" s="65">
        <v>908.93692307692299</v>
      </c>
      <c r="W1424" s="65">
        <v>4382454.0917384801</v>
      </c>
      <c r="X1424" s="65">
        <v>14592875.281738499</v>
      </c>
      <c r="Y1424" s="17">
        <v>22450.577356520698</v>
      </c>
    </row>
    <row r="1425" spans="1:25" s="11" customFormat="1" ht="15" x14ac:dyDescent="0.35">
      <c r="A1425" s="106" t="s">
        <v>4402</v>
      </c>
      <c r="B1425" s="106" t="s">
        <v>4403</v>
      </c>
      <c r="C1425" s="106" t="s">
        <v>4404</v>
      </c>
      <c r="D1425" s="65">
        <v>2502746</v>
      </c>
      <c r="E1425" s="65">
        <v>1622091</v>
      </c>
      <c r="F1425" s="79">
        <v>2436953.6995999999</v>
      </c>
      <c r="G1425" s="65">
        <v>0</v>
      </c>
      <c r="H1425" s="65">
        <v>282670</v>
      </c>
      <c r="I1425" s="80">
        <f t="shared" si="44"/>
        <v>6844460.6995999999</v>
      </c>
      <c r="J1425" s="65">
        <v>4140843</v>
      </c>
      <c r="K1425" s="65">
        <v>0</v>
      </c>
      <c r="L1425" s="65">
        <v>1699459.59</v>
      </c>
      <c r="M1425" s="65">
        <v>0</v>
      </c>
      <c r="N1425" s="65">
        <v>490769.75</v>
      </c>
      <c r="O1425" s="65">
        <v>11291</v>
      </c>
      <c r="P1425" s="65">
        <v>502097.84</v>
      </c>
      <c r="Q1425" s="80">
        <f t="shared" si="45"/>
        <v>6844461.1799999997</v>
      </c>
      <c r="R1425" s="65">
        <v>6593636.1799999997</v>
      </c>
      <c r="S1425" s="65">
        <v>250825</v>
      </c>
      <c r="T1425" s="52">
        <f>SUM('Part C'!$R1425:$S1425)</f>
        <v>6844461.1799999997</v>
      </c>
      <c r="U1425" s="65">
        <v>16608.655365239301</v>
      </c>
      <c r="V1425" s="65">
        <v>631.80100755667502</v>
      </c>
      <c r="W1425" s="65">
        <v>2676668.1144925798</v>
      </c>
      <c r="X1425" s="65">
        <v>9521129.29449258</v>
      </c>
      <c r="Y1425" s="17">
        <v>23982.693437008998</v>
      </c>
    </row>
    <row r="1426" spans="1:25" s="11" customFormat="1" ht="15" x14ac:dyDescent="0.35">
      <c r="A1426" s="106" t="s">
        <v>4405</v>
      </c>
      <c r="B1426" s="106" t="s">
        <v>4406</v>
      </c>
      <c r="C1426" s="106" t="s">
        <v>4407</v>
      </c>
      <c r="D1426" s="65">
        <v>2358252</v>
      </c>
      <c r="E1426" s="65">
        <v>869806</v>
      </c>
      <c r="F1426" s="79">
        <v>1907136.6664</v>
      </c>
      <c r="G1426" s="65">
        <v>0</v>
      </c>
      <c r="H1426" s="65">
        <v>74494</v>
      </c>
      <c r="I1426" s="80">
        <f t="shared" si="44"/>
        <v>5209688.6664000005</v>
      </c>
      <c r="J1426" s="65">
        <v>2819528</v>
      </c>
      <c r="K1426" s="65">
        <v>823566.71</v>
      </c>
      <c r="L1426" s="65">
        <v>859720.82</v>
      </c>
      <c r="M1426" s="65">
        <v>181956.89</v>
      </c>
      <c r="N1426" s="65">
        <v>481660.83</v>
      </c>
      <c r="O1426" s="65">
        <v>11042</v>
      </c>
      <c r="P1426" s="65">
        <v>32213.7</v>
      </c>
      <c r="Q1426" s="80">
        <f t="shared" si="45"/>
        <v>5209688.95</v>
      </c>
      <c r="R1426" s="65">
        <v>5205018.95</v>
      </c>
      <c r="S1426" s="65">
        <v>4670</v>
      </c>
      <c r="T1426" s="52">
        <f>SUM('Part C'!$R1426:$S1426)</f>
        <v>5209688.95</v>
      </c>
      <c r="U1426" s="65">
        <v>15677.7679216867</v>
      </c>
      <c r="V1426" s="65">
        <v>14.066265060240999</v>
      </c>
      <c r="W1426" s="65">
        <v>2238422.7053187299</v>
      </c>
      <c r="X1426" s="65">
        <v>7448111.6553187296</v>
      </c>
      <c r="Y1426" s="17">
        <v>22434.071250960002</v>
      </c>
    </row>
    <row r="1427" spans="1:25" s="11" customFormat="1" ht="15" x14ac:dyDescent="0.35">
      <c r="A1427" s="106" t="s">
        <v>4408</v>
      </c>
      <c r="B1427" s="106" t="s">
        <v>4409</v>
      </c>
      <c r="C1427" s="106" t="s">
        <v>4410</v>
      </c>
      <c r="D1427" s="65">
        <v>1628572</v>
      </c>
      <c r="E1427" s="65">
        <v>1115332</v>
      </c>
      <c r="F1427" s="79">
        <v>1621098.4831999999</v>
      </c>
      <c r="G1427" s="65">
        <v>0</v>
      </c>
      <c r="H1427" s="65">
        <v>4600</v>
      </c>
      <c r="I1427" s="80">
        <f t="shared" si="44"/>
        <v>4369602.4831999997</v>
      </c>
      <c r="J1427" s="65">
        <v>2697824</v>
      </c>
      <c r="K1427" s="65">
        <v>0</v>
      </c>
      <c r="L1427" s="65">
        <v>1465669.26</v>
      </c>
      <c r="M1427" s="65">
        <v>0</v>
      </c>
      <c r="N1427" s="65">
        <v>39052.550000000003</v>
      </c>
      <c r="O1427" s="65">
        <v>2116</v>
      </c>
      <c r="P1427" s="65">
        <v>164940.51</v>
      </c>
      <c r="Q1427" s="80">
        <f t="shared" si="45"/>
        <v>4369602.3199999994</v>
      </c>
      <c r="R1427" s="65">
        <v>4181060.32</v>
      </c>
      <c r="S1427" s="65">
        <v>188542</v>
      </c>
      <c r="T1427" s="52">
        <f>SUM('Part C'!$R1427:$S1427)</f>
        <v>4369602.32</v>
      </c>
      <c r="U1427" s="65">
        <v>17791.746042553201</v>
      </c>
      <c r="V1427" s="65">
        <v>802.30638297872304</v>
      </c>
      <c r="W1427" s="65">
        <v>1584425.71009007</v>
      </c>
      <c r="X1427" s="65">
        <v>5954028.0300900601</v>
      </c>
      <c r="Y1427" s="17">
        <v>25336.289489744999</v>
      </c>
    </row>
    <row r="1428" spans="1:25" s="11" customFormat="1" ht="15" x14ac:dyDescent="0.35">
      <c r="A1428" s="106" t="s">
        <v>4411</v>
      </c>
      <c r="B1428" s="106" t="s">
        <v>4412</v>
      </c>
      <c r="C1428" s="106" t="s">
        <v>4413</v>
      </c>
      <c r="D1428" s="65">
        <v>2100264</v>
      </c>
      <c r="E1428" s="65">
        <v>976478</v>
      </c>
      <c r="F1428" s="79">
        <v>1817739.1736000001</v>
      </c>
      <c r="G1428" s="65">
        <v>0</v>
      </c>
      <c r="H1428" s="65">
        <v>42221</v>
      </c>
      <c r="I1428" s="80">
        <f t="shared" si="44"/>
        <v>4936702.1736000003</v>
      </c>
      <c r="J1428" s="65">
        <v>2757597</v>
      </c>
      <c r="K1428" s="65">
        <v>0</v>
      </c>
      <c r="L1428" s="65">
        <v>1638606.72</v>
      </c>
      <c r="M1428" s="65">
        <v>0</v>
      </c>
      <c r="N1428" s="65">
        <v>484635.63</v>
      </c>
      <c r="O1428" s="65">
        <v>12068</v>
      </c>
      <c r="P1428" s="65">
        <v>43794.720000000001</v>
      </c>
      <c r="Q1428" s="80">
        <f t="shared" si="45"/>
        <v>4936702.0699999994</v>
      </c>
      <c r="R1428" s="65">
        <v>4801597.07</v>
      </c>
      <c r="S1428" s="65">
        <v>135105</v>
      </c>
      <c r="T1428" s="52">
        <f>SUM('Part C'!$R1428:$S1428)</f>
        <v>4936702.07</v>
      </c>
      <c r="U1428" s="65">
        <v>18119.234226415101</v>
      </c>
      <c r="V1428" s="65">
        <v>509.830188679245</v>
      </c>
      <c r="W1428" s="65">
        <v>1786692.8220164599</v>
      </c>
      <c r="X1428" s="65">
        <v>6723394.8920164602</v>
      </c>
      <c r="Y1428" s="17">
        <v>25371.3014793074</v>
      </c>
    </row>
    <row r="1429" spans="1:25" s="11" customFormat="1" ht="15" x14ac:dyDescent="0.35">
      <c r="A1429" s="106" t="s">
        <v>4414</v>
      </c>
      <c r="B1429" s="106" t="s">
        <v>4415</v>
      </c>
      <c r="C1429" s="106" t="s">
        <v>4416</v>
      </c>
      <c r="D1429" s="65">
        <v>3352176</v>
      </c>
      <c r="E1429" s="65">
        <v>1558132</v>
      </c>
      <c r="F1429" s="79">
        <v>2901009.9663999998</v>
      </c>
      <c r="G1429" s="65">
        <v>0</v>
      </c>
      <c r="H1429" s="65">
        <v>362936</v>
      </c>
      <c r="I1429" s="80">
        <f t="shared" si="44"/>
        <v>8174253.9663999993</v>
      </c>
      <c r="J1429" s="65">
        <v>4705779</v>
      </c>
      <c r="K1429" s="65">
        <v>342633.76</v>
      </c>
      <c r="L1429" s="65">
        <v>2142301.73</v>
      </c>
      <c r="M1429" s="65">
        <v>116991.99</v>
      </c>
      <c r="N1429" s="65">
        <v>632077.34</v>
      </c>
      <c r="O1429" s="65">
        <v>56242</v>
      </c>
      <c r="P1429" s="65">
        <v>178228.46</v>
      </c>
      <c r="Q1429" s="80">
        <f t="shared" si="45"/>
        <v>8174254.2800000003</v>
      </c>
      <c r="R1429" s="65">
        <v>7695862.2800000003</v>
      </c>
      <c r="S1429" s="65">
        <v>478392</v>
      </c>
      <c r="T1429" s="52">
        <f>SUM('Part C'!$R1429:$S1429)</f>
        <v>8174254.2800000003</v>
      </c>
      <c r="U1429" s="65">
        <v>12678.521054365699</v>
      </c>
      <c r="V1429" s="65">
        <v>788.12520593080706</v>
      </c>
      <c r="W1429" s="65">
        <v>4092537.89797732</v>
      </c>
      <c r="X1429" s="65">
        <v>12266792.177977299</v>
      </c>
      <c r="Y1429" s="17">
        <v>20208.883324509599</v>
      </c>
    </row>
    <row r="1430" spans="1:25" s="11" customFormat="1" ht="15" x14ac:dyDescent="0.35">
      <c r="A1430" s="106" t="s">
        <v>4417</v>
      </c>
      <c r="B1430" s="106" t="s">
        <v>4418</v>
      </c>
      <c r="C1430" s="106" t="s">
        <v>4419</v>
      </c>
      <c r="D1430" s="65">
        <v>3301834</v>
      </c>
      <c r="E1430" s="65">
        <v>2161511</v>
      </c>
      <c r="F1430" s="79">
        <v>3227744.2259999998</v>
      </c>
      <c r="G1430" s="65">
        <v>0</v>
      </c>
      <c r="H1430" s="65">
        <v>223645</v>
      </c>
      <c r="I1430" s="80">
        <f t="shared" si="44"/>
        <v>8914734.2259999998</v>
      </c>
      <c r="J1430" s="65">
        <v>4530256</v>
      </c>
      <c r="K1430" s="65">
        <v>402170.91</v>
      </c>
      <c r="L1430" s="65">
        <v>3077345.33</v>
      </c>
      <c r="M1430" s="65">
        <v>68660.44</v>
      </c>
      <c r="N1430" s="65">
        <v>254185.98</v>
      </c>
      <c r="O1430" s="65">
        <v>79103</v>
      </c>
      <c r="P1430" s="65">
        <v>503012.55</v>
      </c>
      <c r="Q1430" s="80">
        <f t="shared" si="45"/>
        <v>8914734.2100000009</v>
      </c>
      <c r="R1430" s="65">
        <v>8441164.2100000009</v>
      </c>
      <c r="S1430" s="65">
        <v>473570</v>
      </c>
      <c r="T1430" s="52">
        <f>SUM('Part C'!$R1430:$S1430)</f>
        <v>8914734.2100000009</v>
      </c>
      <c r="U1430" s="65">
        <v>16781.638588469199</v>
      </c>
      <c r="V1430" s="65">
        <v>941.49105367793197</v>
      </c>
      <c r="W1430" s="65">
        <v>3391345.2432991602</v>
      </c>
      <c r="X1430" s="65">
        <v>12306079.4532992</v>
      </c>
      <c r="Y1430" s="17">
        <v>24465.366706360201</v>
      </c>
    </row>
    <row r="1431" spans="1:25" s="11" customFormat="1" ht="15" x14ac:dyDescent="0.35">
      <c r="A1431" s="106" t="s">
        <v>4420</v>
      </c>
      <c r="B1431" s="106" t="s">
        <v>4421</v>
      </c>
      <c r="C1431" s="106" t="s">
        <v>4422</v>
      </c>
      <c r="D1431" s="65">
        <v>2350020</v>
      </c>
      <c r="E1431" s="65">
        <v>1530902</v>
      </c>
      <c r="F1431" s="79">
        <v>2292848.7176000001</v>
      </c>
      <c r="G1431" s="65">
        <v>0</v>
      </c>
      <c r="H1431" s="65">
        <v>285585</v>
      </c>
      <c r="I1431" s="80">
        <f t="shared" si="44"/>
        <v>6459355.7176000001</v>
      </c>
      <c r="J1431" s="65">
        <v>4259322</v>
      </c>
      <c r="K1431" s="65">
        <v>0</v>
      </c>
      <c r="L1431" s="65">
        <v>1280409.47</v>
      </c>
      <c r="M1431" s="65">
        <v>0</v>
      </c>
      <c r="N1431" s="65">
        <v>468956.7</v>
      </c>
      <c r="O1431" s="65">
        <v>14438</v>
      </c>
      <c r="P1431" s="65">
        <v>436229.18</v>
      </c>
      <c r="Q1431" s="80">
        <f t="shared" si="45"/>
        <v>6459355.3499999996</v>
      </c>
      <c r="R1431" s="65">
        <v>6036051.3499999996</v>
      </c>
      <c r="S1431" s="65">
        <v>423304</v>
      </c>
      <c r="T1431" s="52">
        <f>SUM('Part C'!$R1431:$S1431)</f>
        <v>6459355.3499999996</v>
      </c>
      <c r="U1431" s="65">
        <v>17002.9615492958</v>
      </c>
      <c r="V1431" s="65">
        <v>1192.4056338028199</v>
      </c>
      <c r="W1431" s="65">
        <v>2393494.1577956299</v>
      </c>
      <c r="X1431" s="65">
        <v>8852849.50779563</v>
      </c>
      <c r="Y1431" s="17">
        <v>24937.604247311599</v>
      </c>
    </row>
    <row r="1432" spans="1:25" s="11" customFormat="1" ht="15" x14ac:dyDescent="0.35">
      <c r="A1432" s="106" t="s">
        <v>4423</v>
      </c>
      <c r="B1432" s="106" t="s">
        <v>4424</v>
      </c>
      <c r="C1432" s="106" t="s">
        <v>4425</v>
      </c>
      <c r="D1432" s="65">
        <v>5749653</v>
      </c>
      <c r="E1432" s="65">
        <v>1968167</v>
      </c>
      <c r="F1432" s="79">
        <v>4559688.0559999999</v>
      </c>
      <c r="G1432" s="65">
        <v>0</v>
      </c>
      <c r="H1432" s="65">
        <v>390445</v>
      </c>
      <c r="I1432" s="80">
        <f t="shared" si="44"/>
        <v>12667953.056</v>
      </c>
      <c r="J1432" s="65">
        <v>7026052</v>
      </c>
      <c r="K1432" s="65">
        <v>0</v>
      </c>
      <c r="L1432" s="65">
        <v>4171098.28</v>
      </c>
      <c r="M1432" s="65">
        <v>0</v>
      </c>
      <c r="N1432" s="65">
        <v>752050.7</v>
      </c>
      <c r="O1432" s="65">
        <v>69535</v>
      </c>
      <c r="P1432" s="65">
        <v>649216.62</v>
      </c>
      <c r="Q1432" s="80">
        <f t="shared" si="45"/>
        <v>12667952.599999998</v>
      </c>
      <c r="R1432" s="65">
        <v>12058104.6</v>
      </c>
      <c r="S1432" s="65">
        <v>609848</v>
      </c>
      <c r="T1432" s="52">
        <f>SUM('Part C'!$R1432:$S1432)</f>
        <v>12667952.6</v>
      </c>
      <c r="U1432" s="65">
        <v>14651.402916160399</v>
      </c>
      <c r="V1432" s="65">
        <v>741.00607533414302</v>
      </c>
      <c r="W1432" s="65">
        <v>5548861.1038473304</v>
      </c>
      <c r="X1432" s="65">
        <v>18216813.7038473</v>
      </c>
      <c r="Y1432" s="17">
        <v>22134.646055707599</v>
      </c>
    </row>
    <row r="1433" spans="1:25" s="11" customFormat="1" ht="15" x14ac:dyDescent="0.35">
      <c r="A1433" s="106" t="s">
        <v>4426</v>
      </c>
      <c r="B1433" s="106" t="s">
        <v>4427</v>
      </c>
      <c r="C1433" s="106" t="s">
        <v>4428</v>
      </c>
      <c r="D1433" s="65">
        <v>2782330</v>
      </c>
      <c r="E1433" s="65">
        <v>1318095</v>
      </c>
      <c r="F1433" s="79">
        <v>2422531.09</v>
      </c>
      <c r="G1433" s="65">
        <v>0</v>
      </c>
      <c r="H1433" s="65">
        <v>617677</v>
      </c>
      <c r="I1433" s="80">
        <f t="shared" si="44"/>
        <v>7140633.0899999999</v>
      </c>
      <c r="J1433" s="65">
        <v>4912281</v>
      </c>
      <c r="K1433" s="65">
        <v>0</v>
      </c>
      <c r="L1433" s="65">
        <v>944142.98</v>
      </c>
      <c r="M1433" s="65">
        <v>0</v>
      </c>
      <c r="N1433" s="65">
        <v>713556.52</v>
      </c>
      <c r="O1433" s="65">
        <v>42832</v>
      </c>
      <c r="P1433" s="65">
        <v>527821.07999999996</v>
      </c>
      <c r="Q1433" s="80">
        <f t="shared" si="45"/>
        <v>7140633.5800000001</v>
      </c>
      <c r="R1433" s="65">
        <v>6777420.5800000001</v>
      </c>
      <c r="S1433" s="65">
        <v>363213</v>
      </c>
      <c r="T1433" s="52">
        <f>SUM('Part C'!$R1433:$S1433)</f>
        <v>7140633.5800000001</v>
      </c>
      <c r="U1433" s="65">
        <v>10861.2509294872</v>
      </c>
      <c r="V1433" s="65">
        <v>582.07211538461502</v>
      </c>
      <c r="W1433" s="65">
        <v>4207155.9280689396</v>
      </c>
      <c r="X1433" s="65">
        <v>11347789.508068901</v>
      </c>
      <c r="Y1433" s="17">
        <v>18185.560109084799</v>
      </c>
    </row>
    <row r="1434" spans="1:25" s="11" customFormat="1" ht="15" x14ac:dyDescent="0.35">
      <c r="A1434" s="106" t="s">
        <v>4429</v>
      </c>
      <c r="B1434" s="106" t="s">
        <v>4430</v>
      </c>
      <c r="C1434" s="106" t="s">
        <v>4431</v>
      </c>
      <c r="D1434" s="65">
        <v>3890071</v>
      </c>
      <c r="E1434" s="65">
        <v>1890777</v>
      </c>
      <c r="F1434" s="79">
        <v>3415324.9983999999</v>
      </c>
      <c r="G1434" s="65">
        <v>0</v>
      </c>
      <c r="H1434" s="65">
        <v>86770</v>
      </c>
      <c r="I1434" s="80">
        <f t="shared" si="44"/>
        <v>9282942.998399999</v>
      </c>
      <c r="J1434" s="65">
        <v>5557256</v>
      </c>
      <c r="K1434" s="65">
        <v>0</v>
      </c>
      <c r="L1434" s="65">
        <v>2203405.94</v>
      </c>
      <c r="M1434" s="65">
        <v>0</v>
      </c>
      <c r="N1434" s="65">
        <v>946026.49</v>
      </c>
      <c r="O1434" s="65">
        <v>102533.22</v>
      </c>
      <c r="P1434" s="65">
        <v>473721.15</v>
      </c>
      <c r="Q1434" s="80">
        <f t="shared" si="45"/>
        <v>9282942.8000000007</v>
      </c>
      <c r="R1434" s="65">
        <v>8852847.8000000007</v>
      </c>
      <c r="S1434" s="65">
        <v>430095</v>
      </c>
      <c r="T1434" s="52">
        <f>SUM('Part C'!$R1434:$S1434)</f>
        <v>9282942.8000000007</v>
      </c>
      <c r="U1434" s="65">
        <v>13619.765846153799</v>
      </c>
      <c r="V1434" s="65">
        <v>661.68461538461497</v>
      </c>
      <c r="W1434" s="65">
        <v>4382454.0917384801</v>
      </c>
      <c r="X1434" s="65">
        <v>13665396.8917385</v>
      </c>
      <c r="Y1434" s="17">
        <v>21023.687525751498</v>
      </c>
    </row>
    <row r="1435" spans="1:25" s="11" customFormat="1" ht="15" x14ac:dyDescent="0.35">
      <c r="A1435" s="106" t="s">
        <v>4432</v>
      </c>
      <c r="B1435" s="106" t="s">
        <v>4433</v>
      </c>
      <c r="C1435" s="106" t="s">
        <v>4434</v>
      </c>
      <c r="D1435" s="65">
        <v>2649498</v>
      </c>
      <c r="E1435" s="65">
        <v>1443787</v>
      </c>
      <c r="F1435" s="79">
        <v>2418312.7779999999</v>
      </c>
      <c r="G1435" s="65">
        <v>0</v>
      </c>
      <c r="H1435" s="65">
        <v>263653</v>
      </c>
      <c r="I1435" s="80">
        <f t="shared" si="44"/>
        <v>6775250.7779999999</v>
      </c>
      <c r="J1435" s="65">
        <v>4498553</v>
      </c>
      <c r="K1435" s="65">
        <v>0</v>
      </c>
      <c r="L1435" s="65">
        <v>946869.61</v>
      </c>
      <c r="M1435" s="65">
        <v>0</v>
      </c>
      <c r="N1435" s="65">
        <v>715748.64</v>
      </c>
      <c r="O1435" s="65">
        <v>52443</v>
      </c>
      <c r="P1435" s="65">
        <v>561636.71</v>
      </c>
      <c r="Q1435" s="80">
        <f t="shared" si="45"/>
        <v>6775250.96</v>
      </c>
      <c r="R1435" s="65">
        <v>6508865.96</v>
      </c>
      <c r="S1435" s="65">
        <v>266385</v>
      </c>
      <c r="T1435" s="52">
        <f>SUM('Part C'!$R1435:$S1435)</f>
        <v>6775250.96</v>
      </c>
      <c r="U1435" s="65">
        <v>14273.8288596491</v>
      </c>
      <c r="V1435" s="65">
        <v>584.17763157894694</v>
      </c>
      <c r="W1435" s="65">
        <v>3074460.1012811498</v>
      </c>
      <c r="X1435" s="65">
        <v>9849711.0612811502</v>
      </c>
      <c r="Y1435" s="17">
        <v>21600.243555441099</v>
      </c>
    </row>
    <row r="1436" spans="1:25" s="11" customFormat="1" ht="15" x14ac:dyDescent="0.35">
      <c r="A1436" s="106" t="s">
        <v>4435</v>
      </c>
      <c r="B1436" s="106" t="s">
        <v>4436</v>
      </c>
      <c r="C1436" s="106" t="s">
        <v>4437</v>
      </c>
      <c r="D1436" s="65">
        <v>2280311</v>
      </c>
      <c r="E1436" s="65">
        <v>1361682</v>
      </c>
      <c r="F1436" s="79">
        <v>2151689.4643999999</v>
      </c>
      <c r="G1436" s="65">
        <v>0</v>
      </c>
      <c r="H1436" s="65">
        <v>641162</v>
      </c>
      <c r="I1436" s="80">
        <f t="shared" si="44"/>
        <v>6434844.4643999999</v>
      </c>
      <c r="J1436" s="65">
        <v>4410588</v>
      </c>
      <c r="K1436" s="65">
        <v>0</v>
      </c>
      <c r="L1436" s="65">
        <v>602518.68000000005</v>
      </c>
      <c r="M1436" s="65">
        <v>0</v>
      </c>
      <c r="N1436" s="65">
        <v>676567.24</v>
      </c>
      <c r="O1436" s="65">
        <v>84444</v>
      </c>
      <c r="P1436" s="65">
        <v>660726.05000000005</v>
      </c>
      <c r="Q1436" s="80">
        <f t="shared" si="45"/>
        <v>6434843.9699999997</v>
      </c>
      <c r="R1436" s="65">
        <v>6175228.9699999997</v>
      </c>
      <c r="S1436" s="65">
        <v>259615</v>
      </c>
      <c r="T1436" s="52">
        <f>SUM('Part C'!$R1436:$S1436)</f>
        <v>6434843.9699999997</v>
      </c>
      <c r="U1436" s="65">
        <v>13166.799509594901</v>
      </c>
      <c r="V1436" s="65">
        <v>553.55010660980804</v>
      </c>
      <c r="W1436" s="65">
        <v>3162109.1831159201</v>
      </c>
      <c r="X1436" s="65">
        <v>9596953.1531159207</v>
      </c>
      <c r="Y1436" s="17">
        <v>20462.586680417699</v>
      </c>
    </row>
    <row r="1437" spans="1:25" s="11" customFormat="1" ht="15" x14ac:dyDescent="0.35">
      <c r="A1437" s="106" t="s">
        <v>4438</v>
      </c>
      <c r="B1437" s="106" t="s">
        <v>4439</v>
      </c>
      <c r="C1437" s="106" t="s">
        <v>4440</v>
      </c>
      <c r="D1437" s="65">
        <v>1297334</v>
      </c>
      <c r="E1437" s="65">
        <v>867329</v>
      </c>
      <c r="F1437" s="79">
        <v>1278882.9003999999</v>
      </c>
      <c r="G1437" s="65">
        <v>0</v>
      </c>
      <c r="H1437" s="65">
        <v>218411</v>
      </c>
      <c r="I1437" s="80">
        <f t="shared" si="44"/>
        <v>3661956.9003999997</v>
      </c>
      <c r="J1437" s="65">
        <v>2440638</v>
      </c>
      <c r="K1437" s="65">
        <v>0</v>
      </c>
      <c r="L1437" s="65">
        <v>158758.66</v>
      </c>
      <c r="M1437" s="65">
        <v>0</v>
      </c>
      <c r="N1437" s="65">
        <v>518489.44</v>
      </c>
      <c r="O1437" s="65">
        <v>12342</v>
      </c>
      <c r="P1437" s="65">
        <v>531728.78</v>
      </c>
      <c r="Q1437" s="80">
        <f t="shared" si="45"/>
        <v>3661956.88</v>
      </c>
      <c r="R1437" s="65">
        <v>3529804.88</v>
      </c>
      <c r="S1437" s="65">
        <v>132152</v>
      </c>
      <c r="T1437" s="52">
        <f>SUM('Part C'!$R1437:$S1437)</f>
        <v>3661956.88</v>
      </c>
      <c r="U1437" s="65">
        <v>16889.018564593302</v>
      </c>
      <c r="V1437" s="65">
        <v>632.30622009569402</v>
      </c>
      <c r="W1437" s="65">
        <v>1409127.54642053</v>
      </c>
      <c r="X1437" s="65">
        <v>5071084.4264205303</v>
      </c>
      <c r="Y1437" s="17">
        <v>24263.561848902002</v>
      </c>
    </row>
    <row r="1438" spans="1:25" s="11" customFormat="1" ht="15" x14ac:dyDescent="0.35">
      <c r="A1438" s="106" t="s">
        <v>4441</v>
      </c>
      <c r="B1438" s="106" t="s">
        <v>4442</v>
      </c>
      <c r="C1438" s="106" t="s">
        <v>4443</v>
      </c>
      <c r="D1438" s="65">
        <v>2533320</v>
      </c>
      <c r="E1438" s="65">
        <v>1522258</v>
      </c>
      <c r="F1438" s="79">
        <v>2396035.4824000001</v>
      </c>
      <c r="G1438" s="65">
        <v>0</v>
      </c>
      <c r="H1438" s="65">
        <v>348375</v>
      </c>
      <c r="I1438" s="80">
        <f t="shared" si="44"/>
        <v>6799988.4824000001</v>
      </c>
      <c r="J1438" s="65">
        <v>4320617</v>
      </c>
      <c r="K1438" s="65">
        <v>0</v>
      </c>
      <c r="L1438" s="65">
        <v>962084.02</v>
      </c>
      <c r="M1438" s="65">
        <v>0</v>
      </c>
      <c r="N1438" s="65">
        <v>788658.19</v>
      </c>
      <c r="O1438" s="65">
        <v>51300</v>
      </c>
      <c r="P1438" s="65">
        <v>677329.23</v>
      </c>
      <c r="Q1438" s="80">
        <f t="shared" si="45"/>
        <v>6799988.4399999995</v>
      </c>
      <c r="R1438" s="65">
        <v>6522808.4400000004</v>
      </c>
      <c r="S1438" s="65">
        <v>277180</v>
      </c>
      <c r="T1438" s="52">
        <f>SUM('Part C'!$R1438:$S1438)</f>
        <v>6799988.4400000004</v>
      </c>
      <c r="U1438" s="65">
        <v>13230.8487626775</v>
      </c>
      <c r="V1438" s="65">
        <v>562.23123732251497</v>
      </c>
      <c r="W1438" s="65">
        <v>3323922.8726570299</v>
      </c>
      <c r="X1438" s="65">
        <v>10123911.312657</v>
      </c>
      <c r="Y1438" s="17">
        <v>20535.317064212999</v>
      </c>
    </row>
    <row r="1439" spans="1:25" s="11" customFormat="1" ht="15" x14ac:dyDescent="0.35">
      <c r="A1439" s="106" t="s">
        <v>4444</v>
      </c>
      <c r="B1439" s="106" t="s">
        <v>4445</v>
      </c>
      <c r="C1439" s="106" t="s">
        <v>4446</v>
      </c>
      <c r="D1439" s="65">
        <v>21681214</v>
      </c>
      <c r="E1439" s="65">
        <v>7088159</v>
      </c>
      <c r="F1439" s="79">
        <v>16996945.568399999</v>
      </c>
      <c r="G1439" s="65">
        <v>0</v>
      </c>
      <c r="H1439" s="65">
        <v>529568</v>
      </c>
      <c r="I1439" s="80">
        <f t="shared" si="44"/>
        <v>46295886.568399996</v>
      </c>
      <c r="J1439" s="65">
        <v>31780160</v>
      </c>
      <c r="K1439" s="65">
        <v>0</v>
      </c>
      <c r="L1439" s="65">
        <v>8808725.6999999993</v>
      </c>
      <c r="M1439" s="65">
        <v>0</v>
      </c>
      <c r="N1439" s="65">
        <v>2543918.2799999998</v>
      </c>
      <c r="O1439" s="65">
        <v>355718.49</v>
      </c>
      <c r="P1439" s="65">
        <v>2807364.3</v>
      </c>
      <c r="Q1439" s="80">
        <f t="shared" si="45"/>
        <v>46295886.770000003</v>
      </c>
      <c r="R1439" s="65">
        <v>44031463.770000003</v>
      </c>
      <c r="S1439" s="65">
        <v>2264423</v>
      </c>
      <c r="T1439" s="52">
        <f>SUM('Part C'!$R1439:$S1439)</f>
        <v>46295886.770000003</v>
      </c>
      <c r="U1439" s="65">
        <v>11855.536825525</v>
      </c>
      <c r="V1439" s="65">
        <v>609.69924609585303</v>
      </c>
      <c r="W1439" s="65">
        <v>25040668.456487201</v>
      </c>
      <c r="X1439" s="65">
        <v>71336555.226487204</v>
      </c>
      <c r="Y1439" s="17">
        <v>19207.473135833901</v>
      </c>
    </row>
    <row r="1440" spans="1:25" s="11" customFormat="1" ht="15" x14ac:dyDescent="0.35">
      <c r="A1440" s="106" t="s">
        <v>4447</v>
      </c>
      <c r="B1440" s="106" t="s">
        <v>4448</v>
      </c>
      <c r="C1440" s="106" t="s">
        <v>4449</v>
      </c>
      <c r="D1440" s="65">
        <v>16327575</v>
      </c>
      <c r="E1440" s="65">
        <v>6798986</v>
      </c>
      <c r="F1440" s="79">
        <v>13663172.2388</v>
      </c>
      <c r="G1440" s="65">
        <v>0</v>
      </c>
      <c r="H1440" s="65">
        <v>382183</v>
      </c>
      <c r="I1440" s="80">
        <f t="shared" si="44"/>
        <v>37171916.238800004</v>
      </c>
      <c r="J1440" s="65">
        <v>26160930</v>
      </c>
      <c r="K1440" s="65">
        <v>0</v>
      </c>
      <c r="L1440" s="65">
        <v>5351475.0599999996</v>
      </c>
      <c r="M1440" s="65">
        <v>0</v>
      </c>
      <c r="N1440" s="65">
        <v>2633200.33</v>
      </c>
      <c r="O1440" s="65">
        <v>185071.74</v>
      </c>
      <c r="P1440" s="65">
        <v>2841238.8</v>
      </c>
      <c r="Q1440" s="80">
        <f t="shared" si="45"/>
        <v>37171915.93</v>
      </c>
      <c r="R1440" s="65">
        <v>34872943.93</v>
      </c>
      <c r="S1440" s="65">
        <v>2298972</v>
      </c>
      <c r="T1440" s="52">
        <f>SUM('Part C'!$R1440:$S1440)</f>
        <v>37171915.93</v>
      </c>
      <c r="U1440" s="65">
        <v>12096.061023239699</v>
      </c>
      <c r="V1440" s="65">
        <v>797.42351716961502</v>
      </c>
      <c r="W1440" s="65">
        <v>19437869.456126198</v>
      </c>
      <c r="X1440" s="65">
        <v>56609785.386126198</v>
      </c>
      <c r="Y1440" s="17">
        <v>19635.7216046223</v>
      </c>
    </row>
    <row r="1441" spans="1:25" s="11" customFormat="1" ht="15" x14ac:dyDescent="0.35">
      <c r="A1441" s="106" t="s">
        <v>4450</v>
      </c>
      <c r="B1441" s="106" t="s">
        <v>4451</v>
      </c>
      <c r="C1441" s="106" t="s">
        <v>4452</v>
      </c>
      <c r="D1441" s="65">
        <v>12887652</v>
      </c>
      <c r="E1441" s="65">
        <v>5284915</v>
      </c>
      <c r="F1441" s="79">
        <v>10736352.5836</v>
      </c>
      <c r="G1441" s="65">
        <v>0</v>
      </c>
      <c r="H1441" s="65">
        <v>868861</v>
      </c>
      <c r="I1441" s="80">
        <f t="shared" si="44"/>
        <v>29777780.5836</v>
      </c>
      <c r="J1441" s="65">
        <v>20323013</v>
      </c>
      <c r="K1441" s="65">
        <v>0</v>
      </c>
      <c r="L1441" s="65">
        <v>5157766.53</v>
      </c>
      <c r="M1441" s="65">
        <v>0</v>
      </c>
      <c r="N1441" s="65">
        <v>2252924.37</v>
      </c>
      <c r="O1441" s="65">
        <v>215373</v>
      </c>
      <c r="P1441" s="65">
        <v>1828704.14</v>
      </c>
      <c r="Q1441" s="80">
        <f t="shared" si="45"/>
        <v>29777781.040000003</v>
      </c>
      <c r="R1441" s="65">
        <v>28532077.039999999</v>
      </c>
      <c r="S1441" s="65">
        <v>1245704</v>
      </c>
      <c r="T1441" s="52">
        <f>SUM('Part C'!$R1441:$S1441)</f>
        <v>29777781.039999999</v>
      </c>
      <c r="U1441" s="65">
        <v>12664.037745228599</v>
      </c>
      <c r="V1441" s="65">
        <v>552.90901020861099</v>
      </c>
      <c r="W1441" s="65">
        <v>15190260.105672</v>
      </c>
      <c r="X1441" s="65">
        <v>44968041.145672001</v>
      </c>
      <c r="Y1441" s="17">
        <v>19959.183819650199</v>
      </c>
    </row>
    <row r="1442" spans="1:25" s="11" customFormat="1" ht="15" x14ac:dyDescent="0.35">
      <c r="A1442" s="106" t="s">
        <v>4453</v>
      </c>
      <c r="B1442" s="106" t="s">
        <v>4454</v>
      </c>
      <c r="C1442" s="106" t="s">
        <v>4455</v>
      </c>
      <c r="D1442" s="65">
        <v>3813399</v>
      </c>
      <c r="E1442" s="65">
        <v>1596033</v>
      </c>
      <c r="F1442" s="79">
        <v>3195892.4256000002</v>
      </c>
      <c r="G1442" s="65">
        <v>0</v>
      </c>
      <c r="H1442" s="65">
        <v>117124</v>
      </c>
      <c r="I1442" s="80">
        <f t="shared" si="44"/>
        <v>8722448.4255999997</v>
      </c>
      <c r="J1442" s="65">
        <v>5739205</v>
      </c>
      <c r="K1442" s="65">
        <v>0</v>
      </c>
      <c r="L1442" s="65">
        <v>1651759.46</v>
      </c>
      <c r="M1442" s="65">
        <v>0</v>
      </c>
      <c r="N1442" s="65">
        <v>962752.16</v>
      </c>
      <c r="O1442" s="65">
        <v>25663</v>
      </c>
      <c r="P1442" s="65">
        <v>343068.75</v>
      </c>
      <c r="Q1442" s="80">
        <f t="shared" si="45"/>
        <v>8722448.370000001</v>
      </c>
      <c r="R1442" s="65">
        <v>8673552.3699999992</v>
      </c>
      <c r="S1442" s="65">
        <v>48896</v>
      </c>
      <c r="T1442" s="52">
        <f>SUM('Part C'!$R1442:$S1442)</f>
        <v>8722448.3699999992</v>
      </c>
      <c r="U1442" s="65">
        <v>12830.6987721893</v>
      </c>
      <c r="V1442" s="65">
        <v>72.331360946745605</v>
      </c>
      <c r="W1442" s="65">
        <v>4557752.2554080198</v>
      </c>
      <c r="X1442" s="65">
        <v>13280200.625407999</v>
      </c>
      <c r="Y1442" s="17">
        <v>19645.267197349101</v>
      </c>
    </row>
    <row r="1443" spans="1:25" s="11" customFormat="1" ht="15" x14ac:dyDescent="0.35">
      <c r="A1443" s="106" t="s">
        <v>4456</v>
      </c>
      <c r="B1443" s="106" t="s">
        <v>4457</v>
      </c>
      <c r="C1443" s="106" t="s">
        <v>4458</v>
      </c>
      <c r="D1443" s="65">
        <v>6637596</v>
      </c>
      <c r="E1443" s="65">
        <v>2852792</v>
      </c>
      <c r="F1443" s="79">
        <v>5606921.2303999998</v>
      </c>
      <c r="G1443" s="65">
        <v>0</v>
      </c>
      <c r="H1443" s="65">
        <v>194268</v>
      </c>
      <c r="I1443" s="80">
        <f t="shared" si="44"/>
        <v>15291577.2304</v>
      </c>
      <c r="J1443" s="65">
        <v>9339294</v>
      </c>
      <c r="K1443" s="65">
        <v>0</v>
      </c>
      <c r="L1443" s="65">
        <v>3498148.52</v>
      </c>
      <c r="M1443" s="65">
        <v>0</v>
      </c>
      <c r="N1443" s="65">
        <v>1185973.22</v>
      </c>
      <c r="O1443" s="65">
        <v>217498.78</v>
      </c>
      <c r="P1443" s="65">
        <v>1050662.95</v>
      </c>
      <c r="Q1443" s="80">
        <f t="shared" si="45"/>
        <v>15291577.469999999</v>
      </c>
      <c r="R1443" s="65">
        <v>15062716.470000001</v>
      </c>
      <c r="S1443" s="65">
        <v>228861</v>
      </c>
      <c r="T1443" s="52">
        <f>SUM('Part C'!$R1443:$S1443)</f>
        <v>15291577.470000001</v>
      </c>
      <c r="U1443" s="65">
        <v>13570.0148378378</v>
      </c>
      <c r="V1443" s="65">
        <v>206.181081081081</v>
      </c>
      <c r="W1443" s="65">
        <v>7483883.1412764797</v>
      </c>
      <c r="X1443" s="65">
        <v>22775460.6112765</v>
      </c>
      <c r="Y1443" s="17">
        <v>20518.432983131999</v>
      </c>
    </row>
    <row r="1444" spans="1:25" s="11" customFormat="1" ht="15" x14ac:dyDescent="0.35">
      <c r="A1444" s="106" t="s">
        <v>4459</v>
      </c>
      <c r="B1444" s="106" t="s">
        <v>4460</v>
      </c>
      <c r="C1444" s="106" t="s">
        <v>4461</v>
      </c>
      <c r="D1444" s="65">
        <v>2342051</v>
      </c>
      <c r="E1444" s="65">
        <v>1216747</v>
      </c>
      <c r="F1444" s="79">
        <v>2102537.8583999998</v>
      </c>
      <c r="G1444" s="65">
        <v>0</v>
      </c>
      <c r="H1444" s="65">
        <v>164241</v>
      </c>
      <c r="I1444" s="80">
        <f t="shared" si="44"/>
        <v>5825576.8584000003</v>
      </c>
      <c r="J1444" s="65">
        <v>4749178.2</v>
      </c>
      <c r="K1444" s="65">
        <v>0</v>
      </c>
      <c r="L1444" s="65">
        <v>1590.8</v>
      </c>
      <c r="M1444" s="65">
        <v>0</v>
      </c>
      <c r="N1444" s="65">
        <v>728810.7</v>
      </c>
      <c r="O1444" s="65">
        <v>26792</v>
      </c>
      <c r="P1444" s="65">
        <v>319205.15999999997</v>
      </c>
      <c r="Q1444" s="80">
        <f t="shared" si="45"/>
        <v>5825576.8600000003</v>
      </c>
      <c r="R1444" s="65">
        <v>5812056.8600000003</v>
      </c>
      <c r="S1444" s="65">
        <v>13520</v>
      </c>
      <c r="T1444" s="52">
        <f>SUM('Part C'!$R1444:$S1444)</f>
        <v>5825576.8600000003</v>
      </c>
      <c r="U1444" s="65">
        <v>12210.203487395</v>
      </c>
      <c r="V1444" s="65">
        <v>28.403361344537799</v>
      </c>
      <c r="W1444" s="65">
        <v>3209304.8425654098</v>
      </c>
      <c r="X1444" s="65">
        <v>9034881.7025654092</v>
      </c>
      <c r="Y1444" s="17">
        <v>18980.8439129525</v>
      </c>
    </row>
    <row r="1445" spans="1:25" s="11" customFormat="1" ht="15" x14ac:dyDescent="0.35">
      <c r="A1445" s="106" t="s">
        <v>4462</v>
      </c>
      <c r="B1445" s="106" t="s">
        <v>4463</v>
      </c>
      <c r="C1445" s="106" t="s">
        <v>4464</v>
      </c>
      <c r="D1445" s="65">
        <v>2377499</v>
      </c>
      <c r="E1445" s="65">
        <v>1570467</v>
      </c>
      <c r="F1445" s="79">
        <v>2332458.3128</v>
      </c>
      <c r="G1445" s="65">
        <v>0</v>
      </c>
      <c r="H1445" s="65">
        <v>57542</v>
      </c>
      <c r="I1445" s="80">
        <f t="shared" si="44"/>
        <v>6337966.3127999995</v>
      </c>
      <c r="J1445" s="65">
        <v>3608542</v>
      </c>
      <c r="K1445" s="65">
        <v>0</v>
      </c>
      <c r="L1445" s="65">
        <v>1407229.63</v>
      </c>
      <c r="M1445" s="65">
        <v>0</v>
      </c>
      <c r="N1445" s="65">
        <v>748457.08</v>
      </c>
      <c r="O1445" s="65">
        <v>19657</v>
      </c>
      <c r="P1445" s="65">
        <v>554080.41</v>
      </c>
      <c r="Q1445" s="80">
        <f t="shared" si="45"/>
        <v>6337966.1200000001</v>
      </c>
      <c r="R1445" s="65">
        <v>6101557.1200000001</v>
      </c>
      <c r="S1445" s="65">
        <v>236409</v>
      </c>
      <c r="T1445" s="52">
        <f>SUM('Part C'!$R1445:$S1445)</f>
        <v>6337966.1200000001</v>
      </c>
      <c r="U1445" s="65">
        <v>18433.707311178201</v>
      </c>
      <c r="V1445" s="65">
        <v>714.22658610271901</v>
      </c>
      <c r="W1445" s="65">
        <v>2231680.4682545201</v>
      </c>
      <c r="X1445" s="65">
        <v>8569646.5882545207</v>
      </c>
      <c r="Y1445" s="17">
        <v>25890.170961494001</v>
      </c>
    </row>
    <row r="1446" spans="1:25" s="11" customFormat="1" ht="15" x14ac:dyDescent="0.35">
      <c r="A1446" s="106" t="s">
        <v>4465</v>
      </c>
      <c r="B1446" s="106" t="s">
        <v>4466</v>
      </c>
      <c r="C1446" s="106" t="s">
        <v>4467</v>
      </c>
      <c r="D1446" s="65">
        <v>3243573</v>
      </c>
      <c r="E1446" s="65">
        <v>959600</v>
      </c>
      <c r="F1446" s="79">
        <v>2483234.6083999998</v>
      </c>
      <c r="G1446" s="65">
        <v>0</v>
      </c>
      <c r="H1446" s="65">
        <v>180355</v>
      </c>
      <c r="I1446" s="80">
        <f t="shared" si="44"/>
        <v>6866762.6084000003</v>
      </c>
      <c r="J1446" s="65">
        <v>5118447</v>
      </c>
      <c r="K1446" s="65">
        <v>0</v>
      </c>
      <c r="L1446" s="65">
        <v>732267.51</v>
      </c>
      <c r="M1446" s="65">
        <v>0</v>
      </c>
      <c r="N1446" s="65">
        <v>719794.05</v>
      </c>
      <c r="O1446" s="65">
        <v>21369</v>
      </c>
      <c r="P1446" s="65">
        <v>274885.46999999997</v>
      </c>
      <c r="Q1446" s="80">
        <f t="shared" si="45"/>
        <v>6866763.0299999993</v>
      </c>
      <c r="R1446" s="65">
        <v>6579242.0300000003</v>
      </c>
      <c r="S1446" s="65">
        <v>287521</v>
      </c>
      <c r="T1446" s="52">
        <f>SUM('Part C'!$R1446:$S1446)</f>
        <v>6866763.0300000003</v>
      </c>
      <c r="U1446" s="65">
        <v>11686.042682060401</v>
      </c>
      <c r="V1446" s="65">
        <v>510.69449378330398</v>
      </c>
      <c r="W1446" s="65">
        <v>3795879.4671519399</v>
      </c>
      <c r="X1446" s="65">
        <v>10662642.4971519</v>
      </c>
      <c r="Y1446" s="17">
        <v>18938.974240056701</v>
      </c>
    </row>
    <row r="1447" spans="1:25" s="11" customFormat="1" ht="15" x14ac:dyDescent="0.35">
      <c r="A1447" s="106" t="s">
        <v>4468</v>
      </c>
      <c r="B1447" s="106" t="s">
        <v>4469</v>
      </c>
      <c r="C1447" s="106" t="s">
        <v>4470</v>
      </c>
      <c r="D1447" s="65">
        <v>2437047</v>
      </c>
      <c r="E1447" s="65">
        <v>1286653</v>
      </c>
      <c r="F1447" s="79">
        <v>2199961.96</v>
      </c>
      <c r="G1447" s="65">
        <v>0</v>
      </c>
      <c r="H1447" s="65">
        <v>78295</v>
      </c>
      <c r="I1447" s="80">
        <f t="shared" si="44"/>
        <v>6001956.96</v>
      </c>
      <c r="J1447" s="65">
        <v>2949380</v>
      </c>
      <c r="K1447" s="65">
        <v>484075.17</v>
      </c>
      <c r="L1447" s="65">
        <v>1741019.24</v>
      </c>
      <c r="M1447" s="65">
        <v>0</v>
      </c>
      <c r="N1447" s="65">
        <v>463691.16</v>
      </c>
      <c r="O1447" s="65">
        <v>20780</v>
      </c>
      <c r="P1447" s="65">
        <v>343011.48</v>
      </c>
      <c r="Q1447" s="80">
        <f t="shared" si="45"/>
        <v>6001957.0500000007</v>
      </c>
      <c r="R1447" s="65">
        <v>5725398.0499999998</v>
      </c>
      <c r="S1447" s="65">
        <v>276559</v>
      </c>
      <c r="T1447" s="52">
        <f>SUM('Part C'!$R1447:$S1447)</f>
        <v>6001957.0499999998</v>
      </c>
      <c r="U1447" s="65">
        <v>14832.6374352332</v>
      </c>
      <c r="V1447" s="65">
        <v>716.47409326424895</v>
      </c>
      <c r="W1447" s="65">
        <v>2602503.50678623</v>
      </c>
      <c r="X1447" s="65">
        <v>8604460.5567862391</v>
      </c>
      <c r="Y1447" s="17">
        <v>22291.348592710499</v>
      </c>
    </row>
    <row r="1448" spans="1:25" s="11" customFormat="1" ht="15" x14ac:dyDescent="0.35">
      <c r="A1448" s="106" t="s">
        <v>4471</v>
      </c>
      <c r="B1448" s="106" t="s">
        <v>4472</v>
      </c>
      <c r="C1448" s="106" t="s">
        <v>4473</v>
      </c>
      <c r="D1448" s="65">
        <v>6090927</v>
      </c>
      <c r="E1448" s="65">
        <v>2369824</v>
      </c>
      <c r="F1448" s="79">
        <v>4998611.6908</v>
      </c>
      <c r="G1448" s="65">
        <v>0</v>
      </c>
      <c r="H1448" s="65">
        <v>112401</v>
      </c>
      <c r="I1448" s="80">
        <f t="shared" si="44"/>
        <v>13571763.6908</v>
      </c>
      <c r="J1448" s="65">
        <v>7840184</v>
      </c>
      <c r="K1448" s="65">
        <v>486649.03</v>
      </c>
      <c r="L1448" s="65">
        <v>3993603.18</v>
      </c>
      <c r="M1448" s="65">
        <v>53759.55</v>
      </c>
      <c r="N1448" s="65">
        <v>665552.54</v>
      </c>
      <c r="O1448" s="65">
        <v>29001</v>
      </c>
      <c r="P1448" s="65">
        <v>503014.14</v>
      </c>
      <c r="Q1448" s="80">
        <f t="shared" si="45"/>
        <v>13571763.440000001</v>
      </c>
      <c r="R1448" s="65">
        <v>12933926.439999999</v>
      </c>
      <c r="S1448" s="65">
        <v>637837</v>
      </c>
      <c r="T1448" s="52">
        <f>SUM('Part C'!$R1448:$S1448)</f>
        <v>13571763.439999999</v>
      </c>
      <c r="U1448" s="65">
        <v>14120.0070305677</v>
      </c>
      <c r="V1448" s="65">
        <v>696.32860262008705</v>
      </c>
      <c r="W1448" s="65">
        <v>6175889.1508191498</v>
      </c>
      <c r="X1448" s="65">
        <v>19747652.590819102</v>
      </c>
      <c r="Y1448" s="17">
        <v>21558.572697400799</v>
      </c>
    </row>
    <row r="1449" spans="1:25" s="11" customFormat="1" ht="15" x14ac:dyDescent="0.35">
      <c r="A1449" s="106" t="s">
        <v>4474</v>
      </c>
      <c r="B1449" s="106" t="s">
        <v>4475</v>
      </c>
      <c r="C1449" s="106" t="s">
        <v>4476</v>
      </c>
      <c r="D1449" s="65">
        <v>2949840</v>
      </c>
      <c r="E1449" s="65">
        <v>2036659</v>
      </c>
      <c r="F1449" s="79">
        <v>2946023.6091999998</v>
      </c>
      <c r="G1449" s="65">
        <v>0</v>
      </c>
      <c r="H1449" s="65">
        <v>482467</v>
      </c>
      <c r="I1449" s="80">
        <f t="shared" si="44"/>
        <v>8414989.6092000008</v>
      </c>
      <c r="J1449" s="65">
        <v>4808318</v>
      </c>
      <c r="K1449" s="65">
        <v>307799.11</v>
      </c>
      <c r="L1449" s="65">
        <v>2116554.63</v>
      </c>
      <c r="M1449" s="65">
        <v>144509.37</v>
      </c>
      <c r="N1449" s="65">
        <v>499107.14</v>
      </c>
      <c r="O1449" s="65">
        <v>20713</v>
      </c>
      <c r="P1449" s="65">
        <v>517988.34</v>
      </c>
      <c r="Q1449" s="80">
        <f t="shared" si="45"/>
        <v>8414989.5899999999</v>
      </c>
      <c r="R1449" s="65">
        <v>7953280.5899999999</v>
      </c>
      <c r="S1449" s="65">
        <v>461709</v>
      </c>
      <c r="T1449" s="52">
        <f>SUM('Part C'!$R1449:$S1449)</f>
        <v>8414989.5899999999</v>
      </c>
      <c r="U1449" s="65">
        <v>14278.7802333932</v>
      </c>
      <c r="V1449" s="65">
        <v>828.92100538599595</v>
      </c>
      <c r="W1449" s="65">
        <v>3755426.0447666701</v>
      </c>
      <c r="X1449" s="65">
        <v>12170415.6347667</v>
      </c>
      <c r="Y1449" s="17">
        <v>21849.938302992199</v>
      </c>
    </row>
    <row r="1450" spans="1:25" s="11" customFormat="1" ht="15" x14ac:dyDescent="0.35">
      <c r="A1450" s="106" t="s">
        <v>4477</v>
      </c>
      <c r="B1450" s="106" t="s">
        <v>4478</v>
      </c>
      <c r="C1450" s="106" t="s">
        <v>4479</v>
      </c>
      <c r="D1450" s="65">
        <v>4493418</v>
      </c>
      <c r="E1450" s="65">
        <v>2284587</v>
      </c>
      <c r="F1450" s="79">
        <v>4004445.3539999998</v>
      </c>
      <c r="G1450" s="65">
        <v>0</v>
      </c>
      <c r="H1450" s="65">
        <v>107312</v>
      </c>
      <c r="I1450" s="80">
        <f t="shared" si="44"/>
        <v>10889762.354</v>
      </c>
      <c r="J1450" s="65">
        <v>5737420</v>
      </c>
      <c r="K1450" s="65">
        <v>512414.86</v>
      </c>
      <c r="L1450" s="65">
        <v>3483220.45</v>
      </c>
      <c r="M1450" s="65">
        <v>0</v>
      </c>
      <c r="N1450" s="65">
        <v>697891.91</v>
      </c>
      <c r="O1450" s="65">
        <v>23359</v>
      </c>
      <c r="P1450" s="65">
        <v>435456.05</v>
      </c>
      <c r="Q1450" s="80">
        <f t="shared" si="45"/>
        <v>10889762.270000001</v>
      </c>
      <c r="R1450" s="65">
        <v>10343601.27</v>
      </c>
      <c r="S1450" s="65">
        <v>546161</v>
      </c>
      <c r="T1450" s="52">
        <f>SUM('Part C'!$R1450:$S1450)</f>
        <v>10889762.27</v>
      </c>
      <c r="U1450" s="65">
        <v>14589.000380818101</v>
      </c>
      <c r="V1450" s="65">
        <v>770.32581100140999</v>
      </c>
      <c r="W1450" s="65">
        <v>4780246.0785270501</v>
      </c>
      <c r="X1450" s="65">
        <v>15670008.348526999</v>
      </c>
      <c r="Y1450" s="17">
        <v>22101.563256032499</v>
      </c>
    </row>
    <row r="1451" spans="1:25" s="11" customFormat="1" ht="15" x14ac:dyDescent="0.35">
      <c r="A1451" s="106" t="s">
        <v>4480</v>
      </c>
      <c r="B1451" s="106" t="s">
        <v>4481</v>
      </c>
      <c r="C1451" s="106" t="s">
        <v>4482</v>
      </c>
      <c r="D1451" s="65">
        <v>2657201</v>
      </c>
      <c r="E1451" s="65">
        <v>1641231</v>
      </c>
      <c r="F1451" s="79">
        <v>2539513.6255999999</v>
      </c>
      <c r="G1451" s="65">
        <v>0</v>
      </c>
      <c r="H1451" s="65">
        <v>50212</v>
      </c>
      <c r="I1451" s="80">
        <f t="shared" si="44"/>
        <v>6888157.6255999999</v>
      </c>
      <c r="J1451" s="65">
        <v>2957409</v>
      </c>
      <c r="K1451" s="65">
        <v>250893.18</v>
      </c>
      <c r="L1451" s="65">
        <v>2569008.37</v>
      </c>
      <c r="M1451" s="65">
        <v>0</v>
      </c>
      <c r="N1451" s="65">
        <v>699754.74</v>
      </c>
      <c r="O1451" s="65">
        <v>13693</v>
      </c>
      <c r="P1451" s="65">
        <v>397399.34</v>
      </c>
      <c r="Q1451" s="80">
        <f t="shared" si="45"/>
        <v>6888157.6300000008</v>
      </c>
      <c r="R1451" s="65">
        <v>6633283.6299999999</v>
      </c>
      <c r="S1451" s="65">
        <v>254874</v>
      </c>
      <c r="T1451" s="52">
        <f>SUM('Part C'!$R1451:$S1451)</f>
        <v>6888157.6299999999</v>
      </c>
      <c r="U1451" s="65">
        <v>19509.657735294099</v>
      </c>
      <c r="V1451" s="65">
        <v>749.62941176470599</v>
      </c>
      <c r="W1451" s="65">
        <v>2292360.6018324299</v>
      </c>
      <c r="X1451" s="65">
        <v>9180518.2318324391</v>
      </c>
      <c r="Y1451" s="17">
        <v>27001.524211271899</v>
      </c>
    </row>
    <row r="1452" spans="1:25" s="11" customFormat="1" ht="15" x14ac:dyDescent="0.35">
      <c r="A1452" s="106" t="s">
        <v>4483</v>
      </c>
      <c r="B1452" s="106" t="s">
        <v>4484</v>
      </c>
      <c r="C1452" s="106" t="s">
        <v>4485</v>
      </c>
      <c r="D1452" s="65">
        <v>2641452</v>
      </c>
      <c r="E1452" s="65">
        <v>1332838</v>
      </c>
      <c r="F1452" s="79">
        <v>2348010.5320000001</v>
      </c>
      <c r="G1452" s="65">
        <v>0</v>
      </c>
      <c r="H1452" s="65">
        <v>28939</v>
      </c>
      <c r="I1452" s="80">
        <f t="shared" si="44"/>
        <v>6351239.5319999997</v>
      </c>
      <c r="J1452" s="65">
        <v>2997627</v>
      </c>
      <c r="K1452" s="65">
        <v>521468.51</v>
      </c>
      <c r="L1452" s="65">
        <v>2138079.7400000002</v>
      </c>
      <c r="M1452" s="65">
        <v>0</v>
      </c>
      <c r="N1452" s="65">
        <v>255724.28</v>
      </c>
      <c r="O1452" s="65">
        <v>7101</v>
      </c>
      <c r="P1452" s="65">
        <v>431238.84</v>
      </c>
      <c r="Q1452" s="80">
        <f t="shared" si="45"/>
        <v>6351239.3700000001</v>
      </c>
      <c r="R1452" s="65">
        <v>6112235.3700000001</v>
      </c>
      <c r="S1452" s="65">
        <v>239004</v>
      </c>
      <c r="T1452" s="52">
        <f>SUM('Part C'!$R1452:$S1452)</f>
        <v>6351239.3700000001</v>
      </c>
      <c r="U1452" s="65">
        <v>20719.441932203401</v>
      </c>
      <c r="V1452" s="65">
        <v>810.18305084745805</v>
      </c>
      <c r="W1452" s="65">
        <v>1988959.93394285</v>
      </c>
      <c r="X1452" s="65">
        <v>8340199.3039428499</v>
      </c>
      <c r="Y1452" s="17">
        <v>28271.862047263901</v>
      </c>
    </row>
    <row r="1453" spans="1:25" s="11" customFormat="1" ht="15" x14ac:dyDescent="0.35">
      <c r="A1453" s="106" t="s">
        <v>4486</v>
      </c>
      <c r="B1453" s="106" t="s">
        <v>4487</v>
      </c>
      <c r="C1453" s="106" t="s">
        <v>4488</v>
      </c>
      <c r="D1453" s="65">
        <v>2088681</v>
      </c>
      <c r="E1453" s="65">
        <v>1134025</v>
      </c>
      <c r="F1453" s="79">
        <v>1903974.7047999999</v>
      </c>
      <c r="G1453" s="65">
        <v>0</v>
      </c>
      <c r="H1453" s="65">
        <v>33469</v>
      </c>
      <c r="I1453" s="80">
        <f t="shared" si="44"/>
        <v>5160149.7048000004</v>
      </c>
      <c r="J1453" s="65">
        <v>2996352</v>
      </c>
      <c r="K1453" s="65">
        <v>0</v>
      </c>
      <c r="L1453" s="65">
        <v>1647268.63</v>
      </c>
      <c r="M1453" s="65">
        <v>0</v>
      </c>
      <c r="N1453" s="65">
        <v>474285.88</v>
      </c>
      <c r="O1453" s="65">
        <v>9409</v>
      </c>
      <c r="P1453" s="65">
        <v>32834.11</v>
      </c>
      <c r="Q1453" s="80">
        <f t="shared" si="45"/>
        <v>5160149.62</v>
      </c>
      <c r="R1453" s="65">
        <v>4967611.62</v>
      </c>
      <c r="S1453" s="65">
        <v>192538</v>
      </c>
      <c r="T1453" s="52">
        <f>SUM('Part C'!$R1453:$S1453)</f>
        <v>5160149.62</v>
      </c>
      <c r="U1453" s="65">
        <v>19254.3086046512</v>
      </c>
      <c r="V1453" s="65">
        <v>746.27131782945696</v>
      </c>
      <c r="W1453" s="65">
        <v>1739497.1625669701</v>
      </c>
      <c r="X1453" s="65">
        <v>6899646.7825669702</v>
      </c>
      <c r="Y1453" s="17">
        <v>26742.816986693699</v>
      </c>
    </row>
    <row r="1454" spans="1:25" s="11" customFormat="1" ht="15" x14ac:dyDescent="0.35">
      <c r="A1454" s="106" t="s">
        <v>4489</v>
      </c>
      <c r="B1454" s="106" t="s">
        <v>4490</v>
      </c>
      <c r="C1454" s="106" t="s">
        <v>4491</v>
      </c>
      <c r="D1454" s="65">
        <v>2890135</v>
      </c>
      <c r="E1454" s="65">
        <v>2142219</v>
      </c>
      <c r="F1454" s="79">
        <v>2973114.7431999999</v>
      </c>
      <c r="G1454" s="65">
        <v>0</v>
      </c>
      <c r="H1454" s="65">
        <v>170300</v>
      </c>
      <c r="I1454" s="80">
        <f t="shared" si="44"/>
        <v>8175768.7432000004</v>
      </c>
      <c r="J1454" s="65">
        <v>3705279</v>
      </c>
      <c r="K1454" s="65">
        <v>519349.12</v>
      </c>
      <c r="L1454" s="65">
        <v>2677574.11</v>
      </c>
      <c r="M1454" s="65">
        <v>0</v>
      </c>
      <c r="N1454" s="65">
        <v>466934.8</v>
      </c>
      <c r="O1454" s="65">
        <v>17482</v>
      </c>
      <c r="P1454" s="65">
        <v>789149.6</v>
      </c>
      <c r="Q1454" s="80">
        <f t="shared" si="45"/>
        <v>8175768.6299999999</v>
      </c>
      <c r="R1454" s="65">
        <v>7411476.6299999999</v>
      </c>
      <c r="S1454" s="65">
        <v>764292</v>
      </c>
      <c r="T1454" s="52">
        <f>SUM('Part C'!$R1454:$S1454)</f>
        <v>8175768.6299999999</v>
      </c>
      <c r="U1454" s="65">
        <v>21358.722276657099</v>
      </c>
      <c r="V1454" s="65">
        <v>2202.5706051873199</v>
      </c>
      <c r="W1454" s="65">
        <v>2339556.2612819299</v>
      </c>
      <c r="X1454" s="65">
        <v>10515324.891281901</v>
      </c>
      <c r="Y1454" s="17">
        <v>30303.529946057399</v>
      </c>
    </row>
    <row r="1455" spans="1:25" s="11" customFormat="1" ht="15" x14ac:dyDescent="0.35">
      <c r="A1455" s="106" t="s">
        <v>4492</v>
      </c>
      <c r="B1455" s="106" t="s">
        <v>4493</v>
      </c>
      <c r="C1455" s="106" t="s">
        <v>4494</v>
      </c>
      <c r="D1455" s="65">
        <v>3817680</v>
      </c>
      <c r="E1455" s="65">
        <v>1580775</v>
      </c>
      <c r="F1455" s="79">
        <v>3189407.2140000002</v>
      </c>
      <c r="G1455" s="65">
        <v>0</v>
      </c>
      <c r="H1455" s="65">
        <v>222449</v>
      </c>
      <c r="I1455" s="80">
        <f t="shared" si="44"/>
        <v>8810311.2139999997</v>
      </c>
      <c r="J1455" s="65">
        <v>5310602</v>
      </c>
      <c r="K1455" s="65">
        <v>0</v>
      </c>
      <c r="L1455" s="65">
        <v>2574351.87</v>
      </c>
      <c r="M1455" s="65">
        <v>0</v>
      </c>
      <c r="N1455" s="65">
        <v>724160.79</v>
      </c>
      <c r="O1455" s="65">
        <v>32163</v>
      </c>
      <c r="P1455" s="65">
        <v>169033.64</v>
      </c>
      <c r="Q1455" s="80">
        <f t="shared" si="45"/>
        <v>8810311.3000000007</v>
      </c>
      <c r="R1455" s="65">
        <v>8261756.2999999998</v>
      </c>
      <c r="S1455" s="65">
        <v>548555</v>
      </c>
      <c r="T1455" s="52">
        <f>SUM('Part C'!$R1455:$S1455)</f>
        <v>8810311.3000000007</v>
      </c>
      <c r="U1455" s="65">
        <v>15159.185871559601</v>
      </c>
      <c r="V1455" s="65">
        <v>1006.52293577982</v>
      </c>
      <c r="W1455" s="65">
        <v>3674519.1999961101</v>
      </c>
      <c r="X1455" s="65">
        <v>12484830.4999961</v>
      </c>
      <c r="Y1455" s="17">
        <v>22907.9458715525</v>
      </c>
    </row>
    <row r="1456" spans="1:25" s="11" customFormat="1" ht="15" x14ac:dyDescent="0.35">
      <c r="A1456" s="106" t="s">
        <v>4495</v>
      </c>
      <c r="B1456" s="106" t="s">
        <v>4496</v>
      </c>
      <c r="C1456" s="106" t="s">
        <v>4497</v>
      </c>
      <c r="D1456" s="65">
        <v>8298020</v>
      </c>
      <c r="E1456" s="65">
        <v>3171161</v>
      </c>
      <c r="F1456" s="79">
        <v>6775992.1348000001</v>
      </c>
      <c r="G1456" s="65">
        <v>0</v>
      </c>
      <c r="H1456" s="65">
        <v>927765</v>
      </c>
      <c r="I1456" s="80">
        <f t="shared" si="44"/>
        <v>19172938.134800002</v>
      </c>
      <c r="J1456" s="65">
        <v>12838593</v>
      </c>
      <c r="K1456" s="65">
        <v>0</v>
      </c>
      <c r="L1456" s="65">
        <v>5029619.63</v>
      </c>
      <c r="M1456" s="65">
        <v>0</v>
      </c>
      <c r="N1456" s="65">
        <v>722783.16</v>
      </c>
      <c r="O1456" s="65">
        <v>79900</v>
      </c>
      <c r="P1456" s="65">
        <v>502042.16</v>
      </c>
      <c r="Q1456" s="80">
        <f t="shared" si="45"/>
        <v>19172937.949999999</v>
      </c>
      <c r="R1456" s="65">
        <v>18073524.949999999</v>
      </c>
      <c r="S1456" s="65">
        <v>1099413</v>
      </c>
      <c r="T1456" s="52">
        <f>SUM('Part C'!$R1456:$S1456)</f>
        <v>19172937.949999999</v>
      </c>
      <c r="U1456" s="65">
        <v>12809.018391211899</v>
      </c>
      <c r="V1456" s="65">
        <v>779.17292700212602</v>
      </c>
      <c r="W1456" s="65">
        <v>9513296.4976045992</v>
      </c>
      <c r="X1456" s="65">
        <v>28686234.4476046</v>
      </c>
      <c r="Y1456" s="17">
        <v>20330.428382427101</v>
      </c>
    </row>
    <row r="1457" spans="1:25" s="11" customFormat="1" ht="15" x14ac:dyDescent="0.35">
      <c r="A1457" s="106" t="s">
        <v>4498</v>
      </c>
      <c r="B1457" s="106" t="s">
        <v>4499</v>
      </c>
      <c r="C1457" s="106" t="s">
        <v>4500</v>
      </c>
      <c r="D1457" s="65">
        <v>7478654</v>
      </c>
      <c r="E1457" s="65">
        <v>2336503</v>
      </c>
      <c r="F1457" s="79">
        <v>5798794.7555999998</v>
      </c>
      <c r="G1457" s="65">
        <v>0</v>
      </c>
      <c r="H1457" s="65">
        <v>258553</v>
      </c>
      <c r="I1457" s="80">
        <f t="shared" si="44"/>
        <v>15872504.7556</v>
      </c>
      <c r="J1457" s="65">
        <v>10068901</v>
      </c>
      <c r="K1457" s="65">
        <v>0</v>
      </c>
      <c r="L1457" s="65">
        <v>3798108.18</v>
      </c>
      <c r="M1457" s="65">
        <v>0</v>
      </c>
      <c r="N1457" s="65">
        <v>1148083.54</v>
      </c>
      <c r="O1457" s="65">
        <v>18866</v>
      </c>
      <c r="P1457" s="65">
        <v>838545.68</v>
      </c>
      <c r="Q1457" s="80">
        <f t="shared" si="45"/>
        <v>15872504.399999999</v>
      </c>
      <c r="R1457" s="65">
        <v>15185897.4</v>
      </c>
      <c r="S1457" s="65">
        <v>686607</v>
      </c>
      <c r="T1457" s="52">
        <f>SUM('Part C'!$R1457:$S1457)</f>
        <v>15872504.4</v>
      </c>
      <c r="U1457" s="65">
        <v>12968.315456874499</v>
      </c>
      <c r="V1457" s="65">
        <v>586.34244235695996</v>
      </c>
      <c r="W1457" s="65">
        <v>7895159.6021934701</v>
      </c>
      <c r="X1457" s="65">
        <v>23767664.002193499</v>
      </c>
      <c r="Y1457" s="17">
        <v>20296.894963444502</v>
      </c>
    </row>
    <row r="1458" spans="1:25" s="11" customFormat="1" ht="15" x14ac:dyDescent="0.35">
      <c r="A1458" s="106" t="s">
        <v>4501</v>
      </c>
      <c r="B1458" s="106" t="s">
        <v>4502</v>
      </c>
      <c r="C1458" s="106" t="s">
        <v>4503</v>
      </c>
      <c r="D1458" s="65">
        <v>5912021</v>
      </c>
      <c r="E1458" s="65">
        <v>2615779</v>
      </c>
      <c r="F1458" s="79">
        <v>5038224.24</v>
      </c>
      <c r="G1458" s="65">
        <v>0</v>
      </c>
      <c r="H1458" s="65">
        <v>94230</v>
      </c>
      <c r="I1458" s="80">
        <f t="shared" si="44"/>
        <v>13660254.24</v>
      </c>
      <c r="J1458" s="65">
        <v>6923893</v>
      </c>
      <c r="K1458" s="65">
        <v>692221.27</v>
      </c>
      <c r="L1458" s="65">
        <v>4486938.8899999997</v>
      </c>
      <c r="M1458" s="65">
        <v>113040.94</v>
      </c>
      <c r="N1458" s="65">
        <v>703054.06</v>
      </c>
      <c r="O1458" s="65">
        <v>11064</v>
      </c>
      <c r="P1458" s="65">
        <v>730041.98</v>
      </c>
      <c r="Q1458" s="80">
        <f t="shared" si="45"/>
        <v>13660254.140000001</v>
      </c>
      <c r="R1458" s="65">
        <v>12927412.140000001</v>
      </c>
      <c r="S1458" s="65">
        <v>732842</v>
      </c>
      <c r="T1458" s="52">
        <f>SUM('Part C'!$R1458:$S1458)</f>
        <v>13660254.140000001</v>
      </c>
      <c r="U1458" s="65">
        <v>15031.874581395299</v>
      </c>
      <c r="V1458" s="65">
        <v>852.141860465116</v>
      </c>
      <c r="W1458" s="65">
        <v>5798323.8752232203</v>
      </c>
      <c r="X1458" s="65">
        <v>19458578.015223201</v>
      </c>
      <c r="Y1458" s="17">
        <v>22626.253506073499</v>
      </c>
    </row>
    <row r="1459" spans="1:25" s="11" customFormat="1" ht="15" x14ac:dyDescent="0.35">
      <c r="A1459" s="106" t="s">
        <v>4504</v>
      </c>
      <c r="B1459" s="106" t="s">
        <v>4505</v>
      </c>
      <c r="C1459" s="106" t="s">
        <v>4506</v>
      </c>
      <c r="D1459" s="65">
        <v>3256022</v>
      </c>
      <c r="E1459" s="65">
        <v>1524565</v>
      </c>
      <c r="F1459" s="79">
        <v>2824370.7996</v>
      </c>
      <c r="G1459" s="65">
        <v>0</v>
      </c>
      <c r="H1459" s="65">
        <v>56140</v>
      </c>
      <c r="I1459" s="80">
        <f t="shared" si="44"/>
        <v>7661097.7995999996</v>
      </c>
      <c r="J1459" s="65">
        <v>3547496</v>
      </c>
      <c r="K1459" s="65">
        <v>545715.49</v>
      </c>
      <c r="L1459" s="65">
        <v>2711179.76</v>
      </c>
      <c r="M1459" s="65">
        <v>0</v>
      </c>
      <c r="N1459" s="65">
        <v>485190.82</v>
      </c>
      <c r="O1459" s="65">
        <v>14540</v>
      </c>
      <c r="P1459" s="65">
        <v>356975.52</v>
      </c>
      <c r="Q1459" s="80">
        <f t="shared" si="45"/>
        <v>7661097.5899999999</v>
      </c>
      <c r="R1459" s="65">
        <v>7268880.5899999999</v>
      </c>
      <c r="S1459" s="65">
        <v>392217</v>
      </c>
      <c r="T1459" s="52">
        <f>SUM('Part C'!$R1459:$S1459)</f>
        <v>7661097.5899999999</v>
      </c>
      <c r="U1459" s="65">
        <v>16983.365864486001</v>
      </c>
      <c r="V1459" s="65">
        <v>916.39485981308405</v>
      </c>
      <c r="W1459" s="65">
        <v>2885677.4634831799</v>
      </c>
      <c r="X1459" s="65">
        <v>10546775.053483199</v>
      </c>
      <c r="Y1459" s="17">
        <v>24641.997788512101</v>
      </c>
    </row>
    <row r="1460" spans="1:25" s="11" customFormat="1" ht="15" x14ac:dyDescent="0.35">
      <c r="A1460" s="106" t="s">
        <v>4507</v>
      </c>
      <c r="B1460" s="106" t="s">
        <v>4508</v>
      </c>
      <c r="C1460" s="106" t="s">
        <v>4509</v>
      </c>
      <c r="D1460" s="65">
        <v>4357194</v>
      </c>
      <c r="E1460" s="65">
        <v>2138818</v>
      </c>
      <c r="F1460" s="79">
        <v>3837843.8895999999</v>
      </c>
      <c r="G1460" s="65">
        <v>0</v>
      </c>
      <c r="H1460" s="65">
        <v>130138</v>
      </c>
      <c r="I1460" s="80">
        <f t="shared" si="44"/>
        <v>10463993.889599999</v>
      </c>
      <c r="J1460" s="65">
        <v>6186486</v>
      </c>
      <c r="K1460" s="65">
        <v>0</v>
      </c>
      <c r="L1460" s="65">
        <v>2891762.6</v>
      </c>
      <c r="M1460" s="65">
        <v>0</v>
      </c>
      <c r="N1460" s="65">
        <v>874618.66</v>
      </c>
      <c r="O1460" s="65">
        <v>27953</v>
      </c>
      <c r="P1460" s="65">
        <v>483173.68</v>
      </c>
      <c r="Q1460" s="80">
        <f t="shared" si="45"/>
        <v>10463993.939999999</v>
      </c>
      <c r="R1460" s="65">
        <v>9877239.9399999995</v>
      </c>
      <c r="S1460" s="65">
        <v>586754</v>
      </c>
      <c r="T1460" s="52">
        <f>SUM('Part C'!$R1460:$S1460)</f>
        <v>10463993.939999999</v>
      </c>
      <c r="U1460" s="65">
        <v>14504.023406754801</v>
      </c>
      <c r="V1460" s="65">
        <v>861.60646108663695</v>
      </c>
      <c r="W1460" s="65">
        <v>4591463.4407290798</v>
      </c>
      <c r="X1460" s="65">
        <v>15055457.3807291</v>
      </c>
      <c r="Y1460" s="17">
        <v>22107.866932054501</v>
      </c>
    </row>
    <row r="1461" spans="1:25" s="11" customFormat="1" ht="15" x14ac:dyDescent="0.35">
      <c r="A1461" s="106" t="s">
        <v>4510</v>
      </c>
      <c r="B1461" s="106" t="s">
        <v>4511</v>
      </c>
      <c r="C1461" s="106" t="s">
        <v>4512</v>
      </c>
      <c r="D1461" s="65">
        <v>2813754</v>
      </c>
      <c r="E1461" s="65">
        <v>1094177</v>
      </c>
      <c r="F1461" s="79">
        <v>2308805.6348000001</v>
      </c>
      <c r="G1461" s="65">
        <v>0</v>
      </c>
      <c r="H1461" s="65">
        <v>16022</v>
      </c>
      <c r="I1461" s="80">
        <f t="shared" si="44"/>
        <v>6232758.6348000001</v>
      </c>
      <c r="J1461" s="65">
        <v>3099079</v>
      </c>
      <c r="K1461" s="65">
        <v>435972.2</v>
      </c>
      <c r="L1461" s="65">
        <v>2274088.37</v>
      </c>
      <c r="M1461" s="65">
        <v>71195.02</v>
      </c>
      <c r="N1461" s="65">
        <v>245473.17</v>
      </c>
      <c r="O1461" s="65">
        <v>6175</v>
      </c>
      <c r="P1461" s="65">
        <v>100775.59</v>
      </c>
      <c r="Q1461" s="80">
        <f t="shared" si="45"/>
        <v>6232758.3499999996</v>
      </c>
      <c r="R1461" s="65">
        <v>6019245.3499999996</v>
      </c>
      <c r="S1461" s="65">
        <v>213513</v>
      </c>
      <c r="T1461" s="52">
        <f>SUM('Part C'!$R1461:$S1461)</f>
        <v>6232758.3499999996</v>
      </c>
      <c r="U1461" s="65">
        <v>19931.275993377501</v>
      </c>
      <c r="V1461" s="65">
        <v>706.99668874172198</v>
      </c>
      <c r="W1461" s="65">
        <v>2036155.59339234</v>
      </c>
      <c r="X1461" s="65">
        <v>8268913.9433923401</v>
      </c>
      <c r="Y1461" s="17">
        <v>27380.509746332202</v>
      </c>
    </row>
    <row r="1462" spans="1:25" s="11" customFormat="1" ht="15" x14ac:dyDescent="0.35">
      <c r="A1462" s="106" t="s">
        <v>4513</v>
      </c>
      <c r="B1462" s="106" t="s">
        <v>4514</v>
      </c>
      <c r="C1462" s="106" t="s">
        <v>4515</v>
      </c>
      <c r="D1462" s="65">
        <v>2738364</v>
      </c>
      <c r="E1462" s="65">
        <v>1616949</v>
      </c>
      <c r="F1462" s="79">
        <v>2573118.9204000002</v>
      </c>
      <c r="G1462" s="65">
        <v>0</v>
      </c>
      <c r="H1462" s="65">
        <v>34278</v>
      </c>
      <c r="I1462" s="80">
        <f t="shared" si="44"/>
        <v>6962709.9204000002</v>
      </c>
      <c r="J1462" s="65">
        <v>3179209</v>
      </c>
      <c r="K1462" s="65">
        <v>460879.86</v>
      </c>
      <c r="L1462" s="65">
        <v>2220266.83</v>
      </c>
      <c r="M1462" s="65">
        <v>82430.34</v>
      </c>
      <c r="N1462" s="65">
        <v>472189.21</v>
      </c>
      <c r="O1462" s="65">
        <v>17084</v>
      </c>
      <c r="P1462" s="65">
        <v>530651.11</v>
      </c>
      <c r="Q1462" s="80">
        <f t="shared" si="45"/>
        <v>6962710.3499999996</v>
      </c>
      <c r="R1462" s="65">
        <v>6720177.3499999996</v>
      </c>
      <c r="S1462" s="65">
        <v>242533</v>
      </c>
      <c r="T1462" s="52">
        <f>SUM('Part C'!$R1462:$S1462)</f>
        <v>6962710.3499999996</v>
      </c>
      <c r="U1462" s="65">
        <v>21266.384018987301</v>
      </c>
      <c r="V1462" s="65">
        <v>767.50949367088594</v>
      </c>
      <c r="W1462" s="65">
        <v>2130546.91229132</v>
      </c>
      <c r="X1462" s="65">
        <v>9093257.2622913197</v>
      </c>
      <c r="Y1462" s="17">
        <v>28776.130576871299</v>
      </c>
    </row>
    <row r="1463" spans="1:25" s="11" customFormat="1" ht="15" x14ac:dyDescent="0.35">
      <c r="A1463" s="106" t="s">
        <v>4516</v>
      </c>
      <c r="B1463" s="106" t="s">
        <v>4517</v>
      </c>
      <c r="C1463" s="106" t="s">
        <v>4518</v>
      </c>
      <c r="D1463" s="65">
        <v>6112798</v>
      </c>
      <c r="E1463" s="65">
        <v>3053273</v>
      </c>
      <c r="F1463" s="79">
        <v>5415314.7467999998</v>
      </c>
      <c r="G1463" s="65">
        <v>0</v>
      </c>
      <c r="H1463" s="65">
        <v>154083</v>
      </c>
      <c r="I1463" s="80">
        <f t="shared" si="44"/>
        <v>14735468.7468</v>
      </c>
      <c r="J1463" s="65">
        <v>7096248</v>
      </c>
      <c r="K1463" s="65">
        <v>1180206.03</v>
      </c>
      <c r="L1463" s="65">
        <v>4748382.0999999996</v>
      </c>
      <c r="M1463" s="65">
        <v>211084.9</v>
      </c>
      <c r="N1463" s="65">
        <v>875924.71</v>
      </c>
      <c r="O1463" s="65">
        <v>38853</v>
      </c>
      <c r="P1463" s="65">
        <v>584770.13</v>
      </c>
      <c r="Q1463" s="80">
        <f t="shared" si="45"/>
        <v>14735468.869999999</v>
      </c>
      <c r="R1463" s="65">
        <v>13985448.869999999</v>
      </c>
      <c r="S1463" s="65">
        <v>750020</v>
      </c>
      <c r="T1463" s="52">
        <f>SUM('Part C'!$R1463:$S1463)</f>
        <v>14735468.869999999</v>
      </c>
      <c r="U1463" s="65">
        <v>16649.343892857101</v>
      </c>
      <c r="V1463" s="65">
        <v>892.88095238095195</v>
      </c>
      <c r="W1463" s="65">
        <v>5663479.1339389598</v>
      </c>
      <c r="X1463" s="65">
        <v>20398948.003938999</v>
      </c>
      <c r="Y1463" s="17">
        <v>24284.4619094511</v>
      </c>
    </row>
    <row r="1464" spans="1:25" s="11" customFormat="1" ht="15" x14ac:dyDescent="0.35">
      <c r="A1464" s="106" t="s">
        <v>4519</v>
      </c>
      <c r="B1464" s="106" t="s">
        <v>4520</v>
      </c>
      <c r="C1464" s="106" t="s">
        <v>4521</v>
      </c>
      <c r="D1464" s="65">
        <v>3376336</v>
      </c>
      <c r="E1464" s="65">
        <v>1861543</v>
      </c>
      <c r="F1464" s="79">
        <v>3094538.9131999998</v>
      </c>
      <c r="G1464" s="65">
        <v>0</v>
      </c>
      <c r="H1464" s="65">
        <v>69612</v>
      </c>
      <c r="I1464" s="80">
        <f t="shared" si="44"/>
        <v>8402029.9132000003</v>
      </c>
      <c r="J1464" s="65">
        <v>4214506</v>
      </c>
      <c r="K1464" s="65">
        <v>518623.38</v>
      </c>
      <c r="L1464" s="65">
        <v>2632373.12</v>
      </c>
      <c r="M1464" s="65">
        <v>0</v>
      </c>
      <c r="N1464" s="65">
        <v>502159.88</v>
      </c>
      <c r="O1464" s="65">
        <v>6007</v>
      </c>
      <c r="P1464" s="65">
        <v>528360.36</v>
      </c>
      <c r="Q1464" s="80">
        <f t="shared" si="45"/>
        <v>8402029.7400000002</v>
      </c>
      <c r="R1464" s="65">
        <v>7988401.7400000002</v>
      </c>
      <c r="S1464" s="65">
        <v>413628</v>
      </c>
      <c r="T1464" s="52">
        <f>SUM('Part C'!$R1464:$S1464)</f>
        <v>8402029.7400000002</v>
      </c>
      <c r="U1464" s="65">
        <v>15725.2002755906</v>
      </c>
      <c r="V1464" s="65">
        <v>814.22834645669298</v>
      </c>
      <c r="W1464" s="65">
        <v>3425056.4286202299</v>
      </c>
      <c r="X1464" s="65">
        <v>11827086.168620201</v>
      </c>
      <c r="Y1464" s="17">
        <v>23281.665686260301</v>
      </c>
    </row>
    <row r="1465" spans="1:25" s="11" customFormat="1" ht="15" x14ac:dyDescent="0.35">
      <c r="A1465" s="106" t="s">
        <v>4522</v>
      </c>
      <c r="B1465" s="106" t="s">
        <v>4523</v>
      </c>
      <c r="C1465" s="106" t="s">
        <v>4524</v>
      </c>
      <c r="D1465" s="65">
        <v>4231752</v>
      </c>
      <c r="E1465" s="65">
        <v>1896992</v>
      </c>
      <c r="F1465" s="79">
        <v>3620861.9552000002</v>
      </c>
      <c r="G1465" s="65">
        <v>0</v>
      </c>
      <c r="H1465" s="65">
        <v>32530</v>
      </c>
      <c r="I1465" s="80">
        <f t="shared" si="44"/>
        <v>9782135.9551999997</v>
      </c>
      <c r="J1465" s="65">
        <v>5025235</v>
      </c>
      <c r="K1465" s="65">
        <v>721534.67</v>
      </c>
      <c r="L1465" s="65">
        <v>2786882.75</v>
      </c>
      <c r="M1465" s="65">
        <v>71316.87</v>
      </c>
      <c r="N1465" s="65">
        <v>719092.51</v>
      </c>
      <c r="O1465" s="65">
        <v>20574</v>
      </c>
      <c r="P1465" s="65">
        <v>437500.23</v>
      </c>
      <c r="Q1465" s="80">
        <f t="shared" si="45"/>
        <v>9782136.0299999993</v>
      </c>
      <c r="R1465" s="65">
        <v>9198761.0299999993</v>
      </c>
      <c r="S1465" s="65">
        <v>583375</v>
      </c>
      <c r="T1465" s="52">
        <f>SUM('Part C'!$R1465:$S1465)</f>
        <v>9782136.0299999993</v>
      </c>
      <c r="U1465" s="65">
        <v>16909.487187499999</v>
      </c>
      <c r="V1465" s="65">
        <v>1072.3805147058799</v>
      </c>
      <c r="W1465" s="65">
        <v>3667776.9629318998</v>
      </c>
      <c r="X1465" s="65">
        <v>13449912.992931901</v>
      </c>
      <c r="Y1465" s="17">
        <v>24724.104766418899</v>
      </c>
    </row>
    <row r="1466" spans="1:25" s="11" customFormat="1" ht="15" x14ac:dyDescent="0.35">
      <c r="A1466" s="106" t="s">
        <v>4525</v>
      </c>
      <c r="B1466" s="106" t="s">
        <v>4526</v>
      </c>
      <c r="C1466" s="106" t="s">
        <v>4527</v>
      </c>
      <c r="D1466" s="65">
        <v>4495720</v>
      </c>
      <c r="E1466" s="65">
        <v>1718316</v>
      </c>
      <c r="F1466" s="79">
        <v>3671252.4687999999</v>
      </c>
      <c r="G1466" s="65">
        <v>0</v>
      </c>
      <c r="H1466" s="65">
        <v>36841</v>
      </c>
      <c r="I1466" s="80">
        <f t="shared" si="44"/>
        <v>9922129.4688000008</v>
      </c>
      <c r="J1466" s="65">
        <v>4780553</v>
      </c>
      <c r="K1466" s="65">
        <v>292285.65000000002</v>
      </c>
      <c r="L1466" s="65">
        <v>3795616.98</v>
      </c>
      <c r="M1466" s="65">
        <v>219561.47</v>
      </c>
      <c r="N1466" s="65">
        <v>468291.75</v>
      </c>
      <c r="O1466" s="65">
        <v>15520</v>
      </c>
      <c r="P1466" s="65">
        <v>350300.52</v>
      </c>
      <c r="Q1466" s="80">
        <f t="shared" si="45"/>
        <v>9922129.370000001</v>
      </c>
      <c r="R1466" s="65">
        <v>9493191.3699999992</v>
      </c>
      <c r="S1466" s="65">
        <v>428938</v>
      </c>
      <c r="T1466" s="52">
        <f>SUM('Part C'!$R1466:$S1466)</f>
        <v>9922129.3699999992</v>
      </c>
      <c r="U1466" s="65">
        <v>17744.282934579402</v>
      </c>
      <c r="V1466" s="65">
        <v>801.75327102803703</v>
      </c>
      <c r="W1466" s="65">
        <v>3607096.8293539798</v>
      </c>
      <c r="X1466" s="65">
        <v>13529226.199354</v>
      </c>
      <c r="Y1466" s="17">
        <v>25288.2732698205</v>
      </c>
    </row>
    <row r="1467" spans="1:25" s="11" customFormat="1" ht="15" x14ac:dyDescent="0.35">
      <c r="A1467" s="106" t="s">
        <v>4528</v>
      </c>
      <c r="B1467" s="106" t="s">
        <v>4529</v>
      </c>
      <c r="C1467" s="106" t="s">
        <v>4530</v>
      </c>
      <c r="D1467" s="65">
        <v>1392804</v>
      </c>
      <c r="E1467" s="65">
        <v>1120434</v>
      </c>
      <c r="F1467" s="79">
        <v>1484821.0104</v>
      </c>
      <c r="G1467" s="65">
        <v>0</v>
      </c>
      <c r="H1467" s="65">
        <v>17101</v>
      </c>
      <c r="I1467" s="80">
        <f t="shared" si="44"/>
        <v>4015160.0104</v>
      </c>
      <c r="J1467" s="65">
        <v>1948228</v>
      </c>
      <c r="K1467" s="65">
        <v>204094.01</v>
      </c>
      <c r="L1467" s="65">
        <v>844363.23</v>
      </c>
      <c r="M1467" s="65">
        <v>76656.490000000005</v>
      </c>
      <c r="N1467" s="65">
        <v>489493.93</v>
      </c>
      <c r="O1467" s="65">
        <v>4603</v>
      </c>
      <c r="P1467" s="65">
        <v>447721.12</v>
      </c>
      <c r="Q1467" s="80">
        <f t="shared" si="45"/>
        <v>4015159.7800000003</v>
      </c>
      <c r="R1467" s="65">
        <v>3822871.78</v>
      </c>
      <c r="S1467" s="65">
        <v>192288</v>
      </c>
      <c r="T1467" s="52">
        <f>SUM('Part C'!$R1467:$S1467)</f>
        <v>4015159.78</v>
      </c>
      <c r="U1467" s="65">
        <v>22891.4477844311</v>
      </c>
      <c r="V1467" s="65">
        <v>1151.4251497006001</v>
      </c>
      <c r="W1467" s="65">
        <v>1125953.5897235801</v>
      </c>
      <c r="X1467" s="65">
        <v>5141113.3697235798</v>
      </c>
      <c r="Y1467" s="17">
        <v>30785.1099983448</v>
      </c>
    </row>
    <row r="1468" spans="1:25" s="11" customFormat="1" ht="15" x14ac:dyDescent="0.35">
      <c r="A1468" s="106" t="s">
        <v>4531</v>
      </c>
      <c r="B1468" s="106" t="s">
        <v>4532</v>
      </c>
      <c r="C1468" s="106" t="s">
        <v>4533</v>
      </c>
      <c r="D1468" s="65">
        <v>4174046</v>
      </c>
      <c r="E1468" s="65">
        <v>1419987</v>
      </c>
      <c r="F1468" s="79">
        <v>3304954.6963999998</v>
      </c>
      <c r="G1468" s="65">
        <v>0</v>
      </c>
      <c r="H1468" s="65">
        <v>70183</v>
      </c>
      <c r="I1468" s="80">
        <f t="shared" si="44"/>
        <v>8969170.6963999998</v>
      </c>
      <c r="J1468" s="65">
        <v>5149623</v>
      </c>
      <c r="K1468" s="65">
        <v>575921.19999999995</v>
      </c>
      <c r="L1468" s="65">
        <v>2209404.85</v>
      </c>
      <c r="M1468" s="65">
        <v>216312.54</v>
      </c>
      <c r="N1468" s="65">
        <v>461056.79</v>
      </c>
      <c r="O1468" s="65">
        <v>17764</v>
      </c>
      <c r="P1468" s="65">
        <v>339088.56</v>
      </c>
      <c r="Q1468" s="80">
        <f t="shared" si="45"/>
        <v>8969170.9400000013</v>
      </c>
      <c r="R1468" s="65">
        <v>8854857.9399999995</v>
      </c>
      <c r="S1468" s="65">
        <v>114313</v>
      </c>
      <c r="T1468" s="52">
        <f>SUM('Part C'!$R1468:$S1468)</f>
        <v>8969170.9399999995</v>
      </c>
      <c r="U1468" s="65">
        <v>12471.6309014085</v>
      </c>
      <c r="V1468" s="65">
        <v>161.004225352113</v>
      </c>
      <c r="W1468" s="65">
        <v>4786988.3155912599</v>
      </c>
      <c r="X1468" s="65">
        <v>13756159.255591299</v>
      </c>
      <c r="Y1468" s="17">
        <v>19374.872190973601</v>
      </c>
    </row>
    <row r="1469" spans="1:25" s="11" customFormat="1" ht="15" x14ac:dyDescent="0.35">
      <c r="A1469" s="106" t="s">
        <v>4534</v>
      </c>
      <c r="B1469" s="106" t="s">
        <v>4535</v>
      </c>
      <c r="C1469" s="106" t="s">
        <v>4536</v>
      </c>
      <c r="D1469" s="65">
        <v>2942595</v>
      </c>
      <c r="E1469" s="65">
        <v>1668304</v>
      </c>
      <c r="F1469" s="79">
        <v>2724119.1291999999</v>
      </c>
      <c r="G1469" s="65">
        <v>0</v>
      </c>
      <c r="H1469" s="65">
        <v>77375</v>
      </c>
      <c r="I1469" s="80">
        <f t="shared" si="44"/>
        <v>7412393.1292000003</v>
      </c>
      <c r="J1469" s="65">
        <v>2633779</v>
      </c>
      <c r="K1469" s="65">
        <v>395679.75</v>
      </c>
      <c r="L1469" s="65">
        <v>3263179.28</v>
      </c>
      <c r="M1469" s="65">
        <v>106153.52</v>
      </c>
      <c r="N1469" s="65">
        <v>488451.96</v>
      </c>
      <c r="O1469" s="65">
        <v>4182</v>
      </c>
      <c r="P1469" s="65">
        <v>520967.91</v>
      </c>
      <c r="Q1469" s="80">
        <f t="shared" si="45"/>
        <v>7412393.419999999</v>
      </c>
      <c r="R1469" s="65">
        <v>7190994.4199999999</v>
      </c>
      <c r="S1469" s="65">
        <v>221399</v>
      </c>
      <c r="T1469" s="52">
        <f>SUM('Part C'!$R1469:$S1469)</f>
        <v>7412393.4199999999</v>
      </c>
      <c r="U1469" s="65">
        <v>22901.256114649699</v>
      </c>
      <c r="V1469" s="65">
        <v>705.09235668789802</v>
      </c>
      <c r="W1469" s="65">
        <v>2117062.4381629</v>
      </c>
      <c r="X1469" s="65">
        <v>9529455.8581628893</v>
      </c>
      <c r="Y1469" s="17">
        <v>30348.585535550599</v>
      </c>
    </row>
    <row r="1470" spans="1:25" s="11" customFormat="1" ht="15" x14ac:dyDescent="0.35">
      <c r="A1470" s="106" t="s">
        <v>4537</v>
      </c>
      <c r="B1470" s="106" t="s">
        <v>4538</v>
      </c>
      <c r="C1470" s="106" t="s">
        <v>4539</v>
      </c>
      <c r="D1470" s="65">
        <v>3575712</v>
      </c>
      <c r="E1470" s="65">
        <v>1886026</v>
      </c>
      <c r="F1470" s="79">
        <v>3226794.8103999998</v>
      </c>
      <c r="G1470" s="65">
        <v>0</v>
      </c>
      <c r="H1470" s="65">
        <v>62221</v>
      </c>
      <c r="I1470" s="80">
        <f t="shared" si="44"/>
        <v>8750753.8103999998</v>
      </c>
      <c r="J1470" s="65">
        <v>4566364</v>
      </c>
      <c r="K1470" s="65">
        <v>0</v>
      </c>
      <c r="L1470" s="65">
        <v>2977061.3</v>
      </c>
      <c r="M1470" s="65">
        <v>0</v>
      </c>
      <c r="N1470" s="65">
        <v>715890.23</v>
      </c>
      <c r="O1470" s="65">
        <v>8984</v>
      </c>
      <c r="P1470" s="65">
        <v>482454.64</v>
      </c>
      <c r="Q1470" s="80">
        <f t="shared" si="45"/>
        <v>8750754.1699999999</v>
      </c>
      <c r="R1470" s="65">
        <v>8343955.1699999999</v>
      </c>
      <c r="S1470" s="65">
        <v>406799</v>
      </c>
      <c r="T1470" s="52">
        <f>SUM('Part C'!$R1470:$S1470)</f>
        <v>8750754.1699999999</v>
      </c>
      <c r="U1470" s="65">
        <v>19679.139551886801</v>
      </c>
      <c r="V1470" s="65">
        <v>959.43160377358504</v>
      </c>
      <c r="W1470" s="65">
        <v>2858708.5152263301</v>
      </c>
      <c r="X1470" s="65">
        <v>11609462.685226301</v>
      </c>
      <c r="Y1470" s="17">
        <v>27380.808219873401</v>
      </c>
    </row>
    <row r="1471" spans="1:25" s="11" customFormat="1" ht="15" x14ac:dyDescent="0.35">
      <c r="A1471" s="106" t="s">
        <v>4540</v>
      </c>
      <c r="B1471" s="106" t="s">
        <v>4541</v>
      </c>
      <c r="C1471" s="106" t="s">
        <v>4542</v>
      </c>
      <c r="D1471" s="65">
        <v>2941873</v>
      </c>
      <c r="E1471" s="65">
        <v>1965942</v>
      </c>
      <c r="F1471" s="79">
        <v>2899537.102</v>
      </c>
      <c r="G1471" s="65">
        <v>0</v>
      </c>
      <c r="H1471" s="65">
        <v>63467</v>
      </c>
      <c r="I1471" s="80">
        <f t="shared" si="44"/>
        <v>7870819.102</v>
      </c>
      <c r="J1471" s="65">
        <v>4155184</v>
      </c>
      <c r="K1471" s="65">
        <v>807779.61</v>
      </c>
      <c r="L1471" s="65">
        <v>2114200.2400000002</v>
      </c>
      <c r="M1471" s="65">
        <v>0</v>
      </c>
      <c r="N1471" s="65">
        <v>277585.06</v>
      </c>
      <c r="O1471" s="65">
        <v>31118</v>
      </c>
      <c r="P1471" s="65">
        <v>484952.2</v>
      </c>
      <c r="Q1471" s="80">
        <f t="shared" si="45"/>
        <v>7870819.1100000003</v>
      </c>
      <c r="R1471" s="65">
        <v>7375382.1100000003</v>
      </c>
      <c r="S1471" s="65">
        <v>495437</v>
      </c>
      <c r="T1471" s="52">
        <f>SUM('Part C'!$R1471:$S1471)</f>
        <v>7870819.1100000003</v>
      </c>
      <c r="U1471" s="65">
        <v>18121.331965601999</v>
      </c>
      <c r="V1471" s="65">
        <v>1217.28992628993</v>
      </c>
      <c r="W1471" s="65">
        <v>2744090.4851347101</v>
      </c>
      <c r="X1471" s="65">
        <v>10614909.5951347</v>
      </c>
      <c r="Y1471" s="17">
        <v>26080.858956104901</v>
      </c>
    </row>
    <row r="1472" spans="1:25" s="11" customFormat="1" ht="15" x14ac:dyDescent="0.35">
      <c r="A1472" s="106" t="s">
        <v>4543</v>
      </c>
      <c r="B1472" s="106" t="s">
        <v>4544</v>
      </c>
      <c r="C1472" s="106" t="s">
        <v>4545</v>
      </c>
      <c r="D1472" s="65">
        <v>4898201</v>
      </c>
      <c r="E1472" s="65">
        <v>1904411</v>
      </c>
      <c r="F1472" s="79">
        <v>4018983.1696000001</v>
      </c>
      <c r="G1472" s="65">
        <v>0</v>
      </c>
      <c r="H1472" s="65">
        <v>37547</v>
      </c>
      <c r="I1472" s="80">
        <f t="shared" si="44"/>
        <v>10859142.169600001</v>
      </c>
      <c r="J1472" s="65">
        <v>5769241</v>
      </c>
      <c r="K1472" s="65">
        <v>0</v>
      </c>
      <c r="L1472" s="65">
        <v>3785488.36</v>
      </c>
      <c r="M1472" s="65">
        <v>0</v>
      </c>
      <c r="N1472" s="65">
        <v>726951.06</v>
      </c>
      <c r="O1472" s="65">
        <v>10997</v>
      </c>
      <c r="P1472" s="65">
        <v>566464.79</v>
      </c>
      <c r="Q1472" s="80">
        <f t="shared" si="45"/>
        <v>10859142.210000001</v>
      </c>
      <c r="R1472" s="65">
        <v>10717373.210000001</v>
      </c>
      <c r="S1472" s="65">
        <v>141769</v>
      </c>
      <c r="T1472" s="52">
        <f>SUM('Part C'!$R1472:$S1472)</f>
        <v>10859142.210000001</v>
      </c>
      <c r="U1472" s="65">
        <v>14581.460149659901</v>
      </c>
      <c r="V1472" s="65">
        <v>192.88299319727901</v>
      </c>
      <c r="W1472" s="65">
        <v>4955544.2421965897</v>
      </c>
      <c r="X1472" s="65">
        <v>15814686.4521966</v>
      </c>
      <c r="Y1472" s="17">
        <v>21516.580207070201</v>
      </c>
    </row>
    <row r="1473" spans="1:25" s="11" customFormat="1" ht="15" x14ac:dyDescent="0.35">
      <c r="A1473" s="106" t="s">
        <v>4546</v>
      </c>
      <c r="B1473" s="106" t="s">
        <v>4547</v>
      </c>
      <c r="C1473" s="106" t="s">
        <v>4548</v>
      </c>
      <c r="D1473" s="65">
        <v>8582118</v>
      </c>
      <c r="E1473" s="65">
        <v>2723835</v>
      </c>
      <c r="F1473" s="79">
        <v>6679557.0323999999</v>
      </c>
      <c r="G1473" s="65">
        <v>0</v>
      </c>
      <c r="H1473" s="65">
        <v>753583</v>
      </c>
      <c r="I1473" s="80">
        <f t="shared" si="44"/>
        <v>18739093.032400001</v>
      </c>
      <c r="J1473" s="65">
        <v>13176864</v>
      </c>
      <c r="K1473" s="65">
        <v>0</v>
      </c>
      <c r="L1473" s="65">
        <v>3680393.75</v>
      </c>
      <c r="M1473" s="65">
        <v>0</v>
      </c>
      <c r="N1473" s="65">
        <v>1155351.9099999999</v>
      </c>
      <c r="O1473" s="65">
        <v>113737</v>
      </c>
      <c r="P1473" s="65">
        <v>612746.22</v>
      </c>
      <c r="Q1473" s="80">
        <f t="shared" si="45"/>
        <v>18739092.879999999</v>
      </c>
      <c r="R1473" s="65">
        <v>17228222.879999999</v>
      </c>
      <c r="S1473" s="65">
        <v>1510870</v>
      </c>
      <c r="T1473" s="52">
        <f>SUM('Part C'!$R1473:$S1473)</f>
        <v>18739092.879999999</v>
      </c>
      <c r="U1473" s="65">
        <v>14465.3424685139</v>
      </c>
      <c r="V1473" s="65">
        <v>1268.57262804366</v>
      </c>
      <c r="W1473" s="65">
        <v>8030004.3434777297</v>
      </c>
      <c r="X1473" s="65">
        <v>26769097.223477699</v>
      </c>
      <c r="Y1473" s="17">
        <v>22476.152160770602</v>
      </c>
    </row>
    <row r="1474" spans="1:25" s="11" customFormat="1" ht="15" x14ac:dyDescent="0.35">
      <c r="A1474" s="106" t="s">
        <v>4549</v>
      </c>
      <c r="B1474" s="106" t="s">
        <v>4550</v>
      </c>
      <c r="C1474" s="106" t="s">
        <v>4551</v>
      </c>
      <c r="D1474" s="65">
        <v>2469715</v>
      </c>
      <c r="E1474" s="65">
        <v>1052904</v>
      </c>
      <c r="F1474" s="79">
        <v>2081163.3052000001</v>
      </c>
      <c r="G1474" s="65">
        <v>0</v>
      </c>
      <c r="H1474" s="65">
        <v>56826</v>
      </c>
      <c r="I1474" s="80">
        <f t="shared" si="44"/>
        <v>5660608.3052000003</v>
      </c>
      <c r="J1474" s="65">
        <v>2669902</v>
      </c>
      <c r="K1474" s="65">
        <v>408536.85</v>
      </c>
      <c r="L1474" s="65">
        <v>1953119.02</v>
      </c>
      <c r="M1474" s="65">
        <v>76721.990000000005</v>
      </c>
      <c r="N1474" s="65">
        <v>465603.3</v>
      </c>
      <c r="O1474" s="65">
        <v>12443</v>
      </c>
      <c r="P1474" s="65">
        <v>74282.41</v>
      </c>
      <c r="Q1474" s="80">
        <f t="shared" si="45"/>
        <v>5660608.5700000003</v>
      </c>
      <c r="R1474" s="65">
        <v>5473354.5700000003</v>
      </c>
      <c r="S1474" s="65">
        <v>187254</v>
      </c>
      <c r="T1474" s="52">
        <f>SUM('Part C'!$R1474:$S1474)</f>
        <v>5660608.5700000003</v>
      </c>
      <c r="U1474" s="65">
        <v>16945.3701857585</v>
      </c>
      <c r="V1474" s="65">
        <v>579.73374613003102</v>
      </c>
      <c r="W1474" s="65">
        <v>2177742.5717408098</v>
      </c>
      <c r="X1474" s="65">
        <v>7838351.1417408101</v>
      </c>
      <c r="Y1474" s="17">
        <v>24267.3409961016</v>
      </c>
    </row>
    <row r="1475" spans="1:25" s="11" customFormat="1" ht="15" x14ac:dyDescent="0.35">
      <c r="A1475" s="106" t="s">
        <v>4552</v>
      </c>
      <c r="B1475" s="106" t="s">
        <v>4553</v>
      </c>
      <c r="C1475" s="106" t="s">
        <v>4554</v>
      </c>
      <c r="D1475" s="65">
        <v>4352114</v>
      </c>
      <c r="E1475" s="65">
        <v>1755835</v>
      </c>
      <c r="F1475" s="79">
        <v>3608576.2692</v>
      </c>
      <c r="G1475" s="65">
        <v>0</v>
      </c>
      <c r="H1475" s="65">
        <v>92920</v>
      </c>
      <c r="I1475" s="80">
        <f t="shared" si="44"/>
        <v>9809445.2692000009</v>
      </c>
      <c r="J1475" s="65">
        <v>5420575</v>
      </c>
      <c r="K1475" s="65">
        <v>0</v>
      </c>
      <c r="L1475" s="65">
        <v>3659942.42</v>
      </c>
      <c r="M1475" s="65">
        <v>0</v>
      </c>
      <c r="N1475" s="65">
        <v>530259.77</v>
      </c>
      <c r="O1475" s="65">
        <v>24456</v>
      </c>
      <c r="P1475" s="65">
        <v>174211.69</v>
      </c>
      <c r="Q1475" s="80">
        <f t="shared" si="45"/>
        <v>9809444.879999999</v>
      </c>
      <c r="R1475" s="65">
        <v>9349471.8800000008</v>
      </c>
      <c r="S1475" s="65">
        <v>459973</v>
      </c>
      <c r="T1475" s="52">
        <f>SUM('Part C'!$R1475:$S1475)</f>
        <v>9809444.8800000008</v>
      </c>
      <c r="U1475" s="65">
        <v>14123.069305135999</v>
      </c>
      <c r="V1475" s="65">
        <v>694.82326283987902</v>
      </c>
      <c r="W1475" s="65">
        <v>4463360.9365090299</v>
      </c>
      <c r="X1475" s="65">
        <v>14272805.816508999</v>
      </c>
      <c r="Y1475" s="17">
        <v>21560.129632188899</v>
      </c>
    </row>
    <row r="1476" spans="1:25" s="11" customFormat="1" ht="15" x14ac:dyDescent="0.35">
      <c r="A1476" s="106" t="s">
        <v>4555</v>
      </c>
      <c r="B1476" s="106" t="s">
        <v>4556</v>
      </c>
      <c r="C1476" s="106" t="s">
        <v>4557</v>
      </c>
      <c r="D1476" s="65">
        <v>4976991</v>
      </c>
      <c r="E1476" s="65">
        <v>2166467</v>
      </c>
      <c r="F1476" s="79">
        <v>4220354.9863999998</v>
      </c>
      <c r="G1476" s="65">
        <v>0</v>
      </c>
      <c r="H1476" s="65">
        <v>175193</v>
      </c>
      <c r="I1476" s="80">
        <f t="shared" si="44"/>
        <v>11539005.986400001</v>
      </c>
      <c r="J1476" s="65">
        <v>6311797</v>
      </c>
      <c r="K1476" s="65">
        <v>122149.89</v>
      </c>
      <c r="L1476" s="65">
        <v>3950479.77</v>
      </c>
      <c r="M1476" s="65">
        <v>141165.44</v>
      </c>
      <c r="N1476" s="65">
        <v>668288.72</v>
      </c>
      <c r="O1476" s="65">
        <v>8949</v>
      </c>
      <c r="P1476" s="65">
        <v>336175.81</v>
      </c>
      <c r="Q1476" s="80">
        <f t="shared" si="45"/>
        <v>11539005.630000001</v>
      </c>
      <c r="R1476" s="65">
        <v>10797013.630000001</v>
      </c>
      <c r="S1476" s="65">
        <v>741992</v>
      </c>
      <c r="T1476" s="52">
        <f>SUM('Part C'!$R1476:$S1476)</f>
        <v>11539005.630000001</v>
      </c>
      <c r="U1476" s="65">
        <v>15271.589292786401</v>
      </c>
      <c r="V1476" s="65">
        <v>1049.49363507779</v>
      </c>
      <c r="W1476" s="65">
        <v>4766761.6043986203</v>
      </c>
      <c r="X1476" s="65">
        <v>16305767.2343986</v>
      </c>
      <c r="Y1476" s="17">
        <v>23063.3199920773</v>
      </c>
    </row>
    <row r="1477" spans="1:25" s="11" customFormat="1" ht="15" x14ac:dyDescent="0.35">
      <c r="A1477" s="106" t="s">
        <v>4558</v>
      </c>
      <c r="B1477" s="106" t="s">
        <v>4559</v>
      </c>
      <c r="C1477" s="106" t="s">
        <v>4560</v>
      </c>
      <c r="D1477" s="65">
        <v>1600593</v>
      </c>
      <c r="E1477" s="65">
        <v>781362</v>
      </c>
      <c r="F1477" s="79">
        <v>1407259.014</v>
      </c>
      <c r="G1477" s="65">
        <v>0</v>
      </c>
      <c r="H1477" s="65">
        <v>104278</v>
      </c>
      <c r="I1477" s="80">
        <f t="shared" si="44"/>
        <v>3893492.014</v>
      </c>
      <c r="J1477" s="65">
        <v>2495127</v>
      </c>
      <c r="K1477" s="65">
        <v>0</v>
      </c>
      <c r="L1477" s="65">
        <v>782306.13</v>
      </c>
      <c r="M1477" s="65">
        <v>0</v>
      </c>
      <c r="N1477" s="65">
        <v>258495.46</v>
      </c>
      <c r="O1477" s="65">
        <v>20874</v>
      </c>
      <c r="P1477" s="65">
        <v>336689.64</v>
      </c>
      <c r="Q1477" s="80">
        <f t="shared" si="45"/>
        <v>3893492.23</v>
      </c>
      <c r="R1477" s="65">
        <v>3725110.23</v>
      </c>
      <c r="S1477" s="65">
        <v>168382</v>
      </c>
      <c r="T1477" s="52">
        <f>SUM('Part C'!$R1477:$S1477)</f>
        <v>3893492.23</v>
      </c>
      <c r="U1477" s="65">
        <v>17571.274669811301</v>
      </c>
      <c r="V1477" s="65">
        <v>794.25471698113199</v>
      </c>
      <c r="W1477" s="65">
        <v>1429354.25761317</v>
      </c>
      <c r="X1477" s="65">
        <v>5322846.4876131602</v>
      </c>
      <c r="Y1477" s="17">
        <v>25107.7664510055</v>
      </c>
    </row>
    <row r="1478" spans="1:25" s="11" customFormat="1" ht="15" x14ac:dyDescent="0.35">
      <c r="A1478" s="106" t="s">
        <v>4561</v>
      </c>
      <c r="B1478" s="106" t="s">
        <v>4562</v>
      </c>
      <c r="C1478" s="106" t="s">
        <v>4563</v>
      </c>
      <c r="D1478" s="65">
        <v>4175074</v>
      </c>
      <c r="E1478" s="65">
        <v>1332705</v>
      </c>
      <c r="F1478" s="79">
        <v>3253995.8332000002</v>
      </c>
      <c r="G1478" s="65">
        <v>0</v>
      </c>
      <c r="H1478" s="65">
        <v>60751</v>
      </c>
      <c r="I1478" s="80">
        <f t="shared" si="44"/>
        <v>8822525.8332000002</v>
      </c>
      <c r="J1478" s="65">
        <v>4712157</v>
      </c>
      <c r="K1478" s="65">
        <v>256993.27</v>
      </c>
      <c r="L1478" s="65">
        <v>3198247.72</v>
      </c>
      <c r="M1478" s="65">
        <v>0</v>
      </c>
      <c r="N1478" s="65">
        <v>468250.39</v>
      </c>
      <c r="O1478" s="65">
        <v>18394</v>
      </c>
      <c r="P1478" s="65">
        <v>168483.22</v>
      </c>
      <c r="Q1478" s="80">
        <f t="shared" si="45"/>
        <v>8822525.6000000015</v>
      </c>
      <c r="R1478" s="65">
        <v>8474605.5999999996</v>
      </c>
      <c r="S1478" s="65">
        <v>347920</v>
      </c>
      <c r="T1478" s="52">
        <f>SUM('Part C'!$R1478:$S1478)</f>
        <v>8822525.5999999996</v>
      </c>
      <c r="U1478" s="65">
        <v>15464.608759124099</v>
      </c>
      <c r="V1478" s="65">
        <v>634.89051094890499</v>
      </c>
      <c r="W1478" s="65">
        <v>3694745.9111887501</v>
      </c>
      <c r="X1478" s="65">
        <v>12517271.511188701</v>
      </c>
      <c r="Y1478" s="17">
        <v>22841.736334286001</v>
      </c>
    </row>
    <row r="1479" spans="1:25" s="11" customFormat="1" ht="15" x14ac:dyDescent="0.35">
      <c r="A1479" s="106" t="s">
        <v>4564</v>
      </c>
      <c r="B1479" s="106" t="s">
        <v>4565</v>
      </c>
      <c r="C1479" s="106" t="s">
        <v>4566</v>
      </c>
      <c r="D1479" s="65">
        <v>2576500</v>
      </c>
      <c r="E1479" s="65">
        <v>1113255</v>
      </c>
      <c r="F1479" s="79">
        <v>2179907.2540000002</v>
      </c>
      <c r="G1479" s="65">
        <v>0</v>
      </c>
      <c r="H1479" s="65">
        <v>127980</v>
      </c>
      <c r="I1479" s="80">
        <f t="shared" si="44"/>
        <v>5997642.2540000007</v>
      </c>
      <c r="J1479" s="65">
        <v>3591341</v>
      </c>
      <c r="K1479" s="65">
        <v>0</v>
      </c>
      <c r="L1479" s="65">
        <v>1504260.48</v>
      </c>
      <c r="M1479" s="65">
        <v>0</v>
      </c>
      <c r="N1479" s="65">
        <v>684120.36</v>
      </c>
      <c r="O1479" s="65">
        <v>42024</v>
      </c>
      <c r="P1479" s="65">
        <v>175896.35</v>
      </c>
      <c r="Q1479" s="80">
        <f t="shared" si="45"/>
        <v>5997642.1900000004</v>
      </c>
      <c r="R1479" s="65">
        <v>5780499.1900000004</v>
      </c>
      <c r="S1479" s="65">
        <v>217143</v>
      </c>
      <c r="T1479" s="52">
        <f>SUM('Part C'!$R1479:$S1479)</f>
        <v>5997642.1900000004</v>
      </c>
      <c r="U1479" s="65">
        <v>15924.2401928375</v>
      </c>
      <c r="V1479" s="65">
        <v>598.19008264462798</v>
      </c>
      <c r="W1479" s="65">
        <v>2447432.0543093299</v>
      </c>
      <c r="X1479" s="65">
        <v>8445074.2443093304</v>
      </c>
      <c r="Y1479" s="17">
        <v>23264.667339695101</v>
      </c>
    </row>
    <row r="1480" spans="1:25" s="11" customFormat="1" ht="15" x14ac:dyDescent="0.35">
      <c r="A1480" s="106" t="s">
        <v>4567</v>
      </c>
      <c r="B1480" s="106" t="s">
        <v>4568</v>
      </c>
      <c r="C1480" s="106" t="s">
        <v>4569</v>
      </c>
      <c r="D1480" s="65">
        <v>2593620</v>
      </c>
      <c r="E1480" s="65">
        <v>1337351</v>
      </c>
      <c r="F1480" s="79">
        <v>2322417.6667999998</v>
      </c>
      <c r="G1480" s="65">
        <v>0</v>
      </c>
      <c r="H1480" s="65">
        <v>81568</v>
      </c>
      <c r="I1480" s="80">
        <f t="shared" ref="I1480:I1543" si="46">SUM(D1480:H1480)</f>
        <v>6334956.6667999998</v>
      </c>
      <c r="J1480" s="65">
        <v>2917747</v>
      </c>
      <c r="K1480" s="65">
        <v>0</v>
      </c>
      <c r="L1480" s="65">
        <v>2361693.73</v>
      </c>
      <c r="M1480" s="65">
        <v>0</v>
      </c>
      <c r="N1480" s="65">
        <v>458210.85</v>
      </c>
      <c r="O1480" s="65">
        <v>30272</v>
      </c>
      <c r="P1480" s="65">
        <v>567032.71</v>
      </c>
      <c r="Q1480" s="80">
        <f t="shared" ref="Q1480:Q1543" si="47">SUM(J1480:P1480)</f>
        <v>6334956.29</v>
      </c>
      <c r="R1480" s="65">
        <v>6101160.29</v>
      </c>
      <c r="S1480" s="65">
        <v>233796</v>
      </c>
      <c r="T1480" s="52">
        <f>SUM('Part C'!$R1480:$S1480)</f>
        <v>6334956.29</v>
      </c>
      <c r="U1480" s="65">
        <v>19125.894326018799</v>
      </c>
      <c r="V1480" s="65">
        <v>732.90282131661399</v>
      </c>
      <c r="W1480" s="65">
        <v>2150773.6234839601</v>
      </c>
      <c r="X1480" s="65">
        <v>8485729.9134839606</v>
      </c>
      <c r="Y1480" s="17">
        <v>26601.0342115485</v>
      </c>
    </row>
    <row r="1481" spans="1:25" s="11" customFormat="1" ht="15" x14ac:dyDescent="0.35">
      <c r="A1481" s="106" t="s">
        <v>4570</v>
      </c>
      <c r="B1481" s="106" t="s">
        <v>1908</v>
      </c>
      <c r="C1481" s="106" t="s">
        <v>4571</v>
      </c>
      <c r="D1481" s="65">
        <v>1800383</v>
      </c>
      <c r="E1481" s="65">
        <v>678409</v>
      </c>
      <c r="F1481" s="79">
        <v>1464470.3136</v>
      </c>
      <c r="G1481" s="65">
        <v>0</v>
      </c>
      <c r="H1481" s="65">
        <v>23217</v>
      </c>
      <c r="I1481" s="80">
        <f t="shared" si="46"/>
        <v>3966479.3136</v>
      </c>
      <c r="J1481" s="65">
        <v>2313380</v>
      </c>
      <c r="K1481" s="65">
        <v>398117.09</v>
      </c>
      <c r="L1481" s="65">
        <v>639651.14</v>
      </c>
      <c r="M1481" s="65">
        <v>103124.4</v>
      </c>
      <c r="N1481" s="65">
        <v>468961.48</v>
      </c>
      <c r="O1481" s="65">
        <v>9740</v>
      </c>
      <c r="P1481" s="65">
        <v>33505.43</v>
      </c>
      <c r="Q1481" s="80">
        <f t="shared" si="47"/>
        <v>3966479.54</v>
      </c>
      <c r="R1481" s="65">
        <v>3940854.54</v>
      </c>
      <c r="S1481" s="65">
        <v>25625</v>
      </c>
      <c r="T1481" s="52">
        <f>SUM('Part C'!$R1481:$S1481)</f>
        <v>3966479.54</v>
      </c>
      <c r="U1481" s="65">
        <v>12315.170437500001</v>
      </c>
      <c r="V1481" s="65">
        <v>80.078125</v>
      </c>
      <c r="W1481" s="65">
        <v>2157515.8605481698</v>
      </c>
      <c r="X1481" s="65">
        <v>6123995.4005481703</v>
      </c>
      <c r="Y1481" s="17">
        <v>19137.485626713002</v>
      </c>
    </row>
    <row r="1482" spans="1:25" s="11" customFormat="1" ht="15" x14ac:dyDescent="0.35">
      <c r="A1482" s="106" t="s">
        <v>4572</v>
      </c>
      <c r="B1482" s="106" t="s">
        <v>4573</v>
      </c>
      <c r="C1482" s="106" t="s">
        <v>4574</v>
      </c>
      <c r="D1482" s="65">
        <v>2954091</v>
      </c>
      <c r="E1482" s="65">
        <v>1433395</v>
      </c>
      <c r="F1482" s="79">
        <v>2592126.7288000002</v>
      </c>
      <c r="G1482" s="65">
        <v>0</v>
      </c>
      <c r="H1482" s="65">
        <v>365239</v>
      </c>
      <c r="I1482" s="80">
        <f t="shared" si="46"/>
        <v>7344851.7288000006</v>
      </c>
      <c r="J1482" s="65">
        <v>5266337</v>
      </c>
      <c r="K1482" s="65">
        <v>0</v>
      </c>
      <c r="L1482" s="65">
        <v>866231.96</v>
      </c>
      <c r="M1482" s="65">
        <v>0</v>
      </c>
      <c r="N1482" s="65">
        <v>761255.07</v>
      </c>
      <c r="O1482" s="65">
        <v>103403</v>
      </c>
      <c r="P1482" s="65">
        <v>347624.8</v>
      </c>
      <c r="Q1482" s="80">
        <f t="shared" si="47"/>
        <v>7344851.8300000001</v>
      </c>
      <c r="R1482" s="65">
        <v>7101767.8300000001</v>
      </c>
      <c r="S1482" s="65">
        <v>243084</v>
      </c>
      <c r="T1482" s="52">
        <f>SUM('Part C'!$R1482:$S1482)</f>
        <v>7344851.8300000001</v>
      </c>
      <c r="U1482" s="65">
        <v>14951.0901684211</v>
      </c>
      <c r="V1482" s="65">
        <v>511.75578947368399</v>
      </c>
      <c r="W1482" s="65">
        <v>3202562.6055012001</v>
      </c>
      <c r="X1482" s="65">
        <v>10547414.435501199</v>
      </c>
      <c r="Y1482" s="17">
        <v>22205.083022107799</v>
      </c>
    </row>
    <row r="1483" spans="1:25" s="11" customFormat="1" ht="15" x14ac:dyDescent="0.35">
      <c r="A1483" s="106" t="s">
        <v>4575</v>
      </c>
      <c r="B1483" s="106" t="s">
        <v>4576</v>
      </c>
      <c r="C1483" s="106" t="s">
        <v>4577</v>
      </c>
      <c r="D1483" s="65">
        <v>1833389</v>
      </c>
      <c r="E1483" s="65">
        <v>927435</v>
      </c>
      <c r="F1483" s="79">
        <v>1631094.8192</v>
      </c>
      <c r="G1483" s="65">
        <v>0</v>
      </c>
      <c r="H1483" s="65">
        <v>62139</v>
      </c>
      <c r="I1483" s="80">
        <f t="shared" si="46"/>
        <v>4454057.8191999998</v>
      </c>
      <c r="J1483" s="65">
        <v>2767141</v>
      </c>
      <c r="K1483" s="65">
        <v>0</v>
      </c>
      <c r="L1483" s="65">
        <v>761434.83</v>
      </c>
      <c r="M1483" s="65">
        <v>0</v>
      </c>
      <c r="N1483" s="65">
        <v>745502.97</v>
      </c>
      <c r="O1483" s="65">
        <v>14396</v>
      </c>
      <c r="P1483" s="65">
        <v>165583.19</v>
      </c>
      <c r="Q1483" s="80">
        <f t="shared" si="47"/>
        <v>4454057.99</v>
      </c>
      <c r="R1483" s="65">
        <v>4275667.99</v>
      </c>
      <c r="S1483" s="65">
        <v>178390</v>
      </c>
      <c r="T1483" s="52">
        <f>SUM('Part C'!$R1483:$S1483)</f>
        <v>4454057.99</v>
      </c>
      <c r="U1483" s="65">
        <v>21166.673217821801</v>
      </c>
      <c r="V1483" s="65">
        <v>883.11881188118798</v>
      </c>
      <c r="W1483" s="65">
        <v>1361931.8869710299</v>
      </c>
      <c r="X1483" s="65">
        <v>5815989.8769710297</v>
      </c>
      <c r="Y1483" s="17">
        <v>28792.029093916</v>
      </c>
    </row>
    <row r="1484" spans="1:25" s="11" customFormat="1" ht="15" x14ac:dyDescent="0.35">
      <c r="A1484" s="106" t="s">
        <v>4578</v>
      </c>
      <c r="B1484" s="106" t="s">
        <v>4579</v>
      </c>
      <c r="C1484" s="106" t="s">
        <v>4580</v>
      </c>
      <c r="D1484" s="65">
        <v>3912354</v>
      </c>
      <c r="E1484" s="65">
        <v>1442743</v>
      </c>
      <c r="F1484" s="79">
        <v>3163791.3075999999</v>
      </c>
      <c r="G1484" s="65">
        <v>0</v>
      </c>
      <c r="H1484" s="65">
        <v>158416</v>
      </c>
      <c r="I1484" s="80">
        <f t="shared" si="46"/>
        <v>8677304.307599999</v>
      </c>
      <c r="J1484" s="65">
        <v>5190392</v>
      </c>
      <c r="K1484" s="65">
        <v>0</v>
      </c>
      <c r="L1484" s="65">
        <v>2179935.2799999998</v>
      </c>
      <c r="M1484" s="65">
        <v>0</v>
      </c>
      <c r="N1484" s="65">
        <v>741592.78</v>
      </c>
      <c r="O1484" s="65">
        <v>41317</v>
      </c>
      <c r="P1484" s="65">
        <v>524066.79</v>
      </c>
      <c r="Q1484" s="80">
        <f t="shared" si="47"/>
        <v>8677303.8499999996</v>
      </c>
      <c r="R1484" s="65">
        <v>8382800.8499999996</v>
      </c>
      <c r="S1484" s="65">
        <v>294503</v>
      </c>
      <c r="T1484" s="52">
        <f>SUM('Part C'!$R1484:$S1484)</f>
        <v>8677303.8499999996</v>
      </c>
      <c r="U1484" s="65">
        <v>14305.120904436901</v>
      </c>
      <c r="V1484" s="65">
        <v>502.56484641638201</v>
      </c>
      <c r="W1484" s="65">
        <v>3950950.9196288399</v>
      </c>
      <c r="X1484" s="65">
        <v>12628254.7696288</v>
      </c>
      <c r="Y1484" s="17">
        <v>21549.9228150663</v>
      </c>
    </row>
    <row r="1485" spans="1:25" s="11" customFormat="1" ht="15" x14ac:dyDescent="0.35">
      <c r="A1485" s="106" t="s">
        <v>4581</v>
      </c>
      <c r="B1485" s="106" t="s">
        <v>4582</v>
      </c>
      <c r="C1485" s="106" t="s">
        <v>4583</v>
      </c>
      <c r="D1485" s="65">
        <v>2375677</v>
      </c>
      <c r="E1485" s="65">
        <v>980493</v>
      </c>
      <c r="F1485" s="79">
        <v>1982825.236</v>
      </c>
      <c r="G1485" s="65">
        <v>0</v>
      </c>
      <c r="H1485" s="65">
        <v>117251</v>
      </c>
      <c r="I1485" s="80">
        <f t="shared" si="46"/>
        <v>5456246.2359999996</v>
      </c>
      <c r="J1485" s="65">
        <v>3798209</v>
      </c>
      <c r="K1485" s="65">
        <v>0</v>
      </c>
      <c r="L1485" s="65">
        <v>841736.82</v>
      </c>
      <c r="M1485" s="65">
        <v>0</v>
      </c>
      <c r="N1485" s="65">
        <v>513212.76</v>
      </c>
      <c r="O1485" s="65">
        <v>129667.9</v>
      </c>
      <c r="P1485" s="65">
        <v>173419.47</v>
      </c>
      <c r="Q1485" s="80">
        <f t="shared" si="47"/>
        <v>5456245.9500000002</v>
      </c>
      <c r="R1485" s="65">
        <v>5228319.95</v>
      </c>
      <c r="S1485" s="65">
        <v>227926</v>
      </c>
      <c r="T1485" s="52">
        <f>SUM('Part C'!$R1485:$S1485)</f>
        <v>5456245.9500000002</v>
      </c>
      <c r="U1485" s="65">
        <v>13580.051818181801</v>
      </c>
      <c r="V1485" s="65">
        <v>592.01558441558404</v>
      </c>
      <c r="W1485" s="65">
        <v>2595761.2697220198</v>
      </c>
      <c r="X1485" s="65">
        <v>8052007.2197220204</v>
      </c>
      <c r="Y1485" s="17">
        <v>20914.304466810401</v>
      </c>
    </row>
    <row r="1486" spans="1:25" s="11" customFormat="1" ht="15" x14ac:dyDescent="0.35">
      <c r="A1486" s="106" t="s">
        <v>4584</v>
      </c>
      <c r="B1486" s="106" t="s">
        <v>4585</v>
      </c>
      <c r="C1486" s="106" t="s">
        <v>4586</v>
      </c>
      <c r="D1486" s="65">
        <v>2214781</v>
      </c>
      <c r="E1486" s="65">
        <v>1282998</v>
      </c>
      <c r="F1486" s="79">
        <v>2066487.8332</v>
      </c>
      <c r="G1486" s="65">
        <v>0</v>
      </c>
      <c r="H1486" s="65">
        <v>64110</v>
      </c>
      <c r="I1486" s="80">
        <f t="shared" si="46"/>
        <v>5628376.8332000002</v>
      </c>
      <c r="J1486" s="65">
        <v>3577857</v>
      </c>
      <c r="K1486" s="65">
        <v>0</v>
      </c>
      <c r="L1486" s="65">
        <v>725724.55</v>
      </c>
      <c r="M1486" s="65">
        <v>0</v>
      </c>
      <c r="N1486" s="65">
        <v>796271.76</v>
      </c>
      <c r="O1486" s="65">
        <v>22151</v>
      </c>
      <c r="P1486" s="65">
        <v>506372.32</v>
      </c>
      <c r="Q1486" s="80">
        <f t="shared" si="47"/>
        <v>5628376.6299999999</v>
      </c>
      <c r="R1486" s="65">
        <v>5340743.63</v>
      </c>
      <c r="S1486" s="65">
        <v>287633</v>
      </c>
      <c r="T1486" s="52">
        <f>SUM('Part C'!$R1486:$S1486)</f>
        <v>5628376.6299999999</v>
      </c>
      <c r="U1486" s="65">
        <v>15708.0695</v>
      </c>
      <c r="V1486" s="65">
        <v>845.97941176470601</v>
      </c>
      <c r="W1486" s="65">
        <v>2292360.6018324299</v>
      </c>
      <c r="X1486" s="65">
        <v>7920737.2318324298</v>
      </c>
      <c r="Y1486" s="17">
        <v>23296.285975977698</v>
      </c>
    </row>
    <row r="1487" spans="1:25" s="11" customFormat="1" ht="15" x14ac:dyDescent="0.35">
      <c r="A1487" s="106" t="s">
        <v>4587</v>
      </c>
      <c r="B1487" s="106" t="s">
        <v>4588</v>
      </c>
      <c r="C1487" s="106" t="s">
        <v>4589</v>
      </c>
      <c r="D1487" s="65">
        <v>3384587</v>
      </c>
      <c r="E1487" s="65">
        <v>1324732</v>
      </c>
      <c r="F1487" s="79">
        <v>2782265.6652000002</v>
      </c>
      <c r="G1487" s="65">
        <v>0</v>
      </c>
      <c r="H1487" s="65">
        <v>99384</v>
      </c>
      <c r="I1487" s="80">
        <f t="shared" si="46"/>
        <v>7590968.6652000006</v>
      </c>
      <c r="J1487" s="65">
        <v>4646121</v>
      </c>
      <c r="K1487" s="65">
        <v>0</v>
      </c>
      <c r="L1487" s="65">
        <v>1911817.08</v>
      </c>
      <c r="M1487" s="65">
        <v>0</v>
      </c>
      <c r="N1487" s="65">
        <v>715040.74</v>
      </c>
      <c r="O1487" s="65">
        <v>25671</v>
      </c>
      <c r="P1487" s="65">
        <v>292319.03999999998</v>
      </c>
      <c r="Q1487" s="80">
        <f t="shared" si="47"/>
        <v>7590968.8600000003</v>
      </c>
      <c r="R1487" s="65">
        <v>7299169.8600000003</v>
      </c>
      <c r="S1487" s="65">
        <v>291799</v>
      </c>
      <c r="T1487" s="52">
        <f>SUM('Part C'!$R1487:$S1487)</f>
        <v>7590968.8600000003</v>
      </c>
      <c r="U1487" s="65">
        <v>13199.2221699819</v>
      </c>
      <c r="V1487" s="65">
        <v>527.66546112115702</v>
      </c>
      <c r="W1487" s="65">
        <v>3728457.0965098101</v>
      </c>
      <c r="X1487" s="65">
        <v>11319425.956509801</v>
      </c>
      <c r="Y1487" s="17">
        <v>20469.124695316099</v>
      </c>
    </row>
    <row r="1488" spans="1:25" s="11" customFormat="1" ht="15" x14ac:dyDescent="0.35">
      <c r="A1488" s="106" t="s">
        <v>4590</v>
      </c>
      <c r="B1488" s="106" t="s">
        <v>4591</v>
      </c>
      <c r="C1488" s="106" t="s">
        <v>4592</v>
      </c>
      <c r="D1488" s="65">
        <v>2857279</v>
      </c>
      <c r="E1488" s="65">
        <v>1170678</v>
      </c>
      <c r="F1488" s="79">
        <v>2379716.9956</v>
      </c>
      <c r="G1488" s="65">
        <v>0</v>
      </c>
      <c r="H1488" s="65">
        <v>194059</v>
      </c>
      <c r="I1488" s="80">
        <f t="shared" si="46"/>
        <v>6601732.9956</v>
      </c>
      <c r="J1488" s="65">
        <v>4410797</v>
      </c>
      <c r="K1488" s="65">
        <v>0</v>
      </c>
      <c r="L1488" s="65">
        <v>1386678.09</v>
      </c>
      <c r="M1488" s="65">
        <v>0</v>
      </c>
      <c r="N1488" s="65">
        <v>490391.14</v>
      </c>
      <c r="O1488" s="65">
        <v>149955.79</v>
      </c>
      <c r="P1488" s="65">
        <v>163911.26</v>
      </c>
      <c r="Q1488" s="80">
        <f t="shared" si="47"/>
        <v>6601733.2799999993</v>
      </c>
      <c r="R1488" s="65">
        <v>6339486.2800000003</v>
      </c>
      <c r="S1488" s="65">
        <v>262247</v>
      </c>
      <c r="T1488" s="52">
        <f>SUM('Part C'!$R1488:$S1488)</f>
        <v>6601733.2800000003</v>
      </c>
      <c r="U1488" s="65">
        <v>14440.7432346241</v>
      </c>
      <c r="V1488" s="65">
        <v>597.373576309795</v>
      </c>
      <c r="W1488" s="65">
        <v>2959842.0711895302</v>
      </c>
      <c r="X1488" s="65">
        <v>9561575.3511895295</v>
      </c>
      <c r="Y1488" s="17">
        <v>21780.353875147001</v>
      </c>
    </row>
    <row r="1489" spans="1:25" s="11" customFormat="1" ht="15" x14ac:dyDescent="0.35">
      <c r="A1489" s="106" t="s">
        <v>4593</v>
      </c>
      <c r="B1489" s="106" t="s">
        <v>4594</v>
      </c>
      <c r="C1489" s="106" t="s">
        <v>4595</v>
      </c>
      <c r="D1489" s="65">
        <v>2304537</v>
      </c>
      <c r="E1489" s="65">
        <v>1058629</v>
      </c>
      <c r="F1489" s="79">
        <v>1986958.4728000001</v>
      </c>
      <c r="G1489" s="65">
        <v>0</v>
      </c>
      <c r="H1489" s="65">
        <v>114189</v>
      </c>
      <c r="I1489" s="80">
        <f t="shared" si="46"/>
        <v>5464313.4727999996</v>
      </c>
      <c r="J1489" s="65">
        <v>3967928</v>
      </c>
      <c r="K1489" s="65">
        <v>0</v>
      </c>
      <c r="L1489" s="65">
        <v>475416.94</v>
      </c>
      <c r="M1489" s="65">
        <v>0</v>
      </c>
      <c r="N1489" s="65">
        <v>722569.99</v>
      </c>
      <c r="O1489" s="65">
        <v>146984.73000000001</v>
      </c>
      <c r="P1489" s="65">
        <v>151413.93</v>
      </c>
      <c r="Q1489" s="80">
        <f t="shared" si="47"/>
        <v>5464313.5900000008</v>
      </c>
      <c r="R1489" s="65">
        <v>5244765.59</v>
      </c>
      <c r="S1489" s="65">
        <v>219548</v>
      </c>
      <c r="T1489" s="52">
        <f>SUM('Part C'!$R1489:$S1489)</f>
        <v>5464313.5899999999</v>
      </c>
      <c r="U1489" s="65">
        <v>14899.9022443182</v>
      </c>
      <c r="V1489" s="65">
        <v>623.71590909090901</v>
      </c>
      <c r="W1489" s="65">
        <v>2373267.4466029899</v>
      </c>
      <c r="X1489" s="65">
        <v>7837581.0366029898</v>
      </c>
      <c r="Y1489" s="17">
        <v>22265.855217622098</v>
      </c>
    </row>
    <row r="1490" spans="1:25" s="11" customFormat="1" ht="15" x14ac:dyDescent="0.35">
      <c r="A1490" s="106" t="s">
        <v>4596</v>
      </c>
      <c r="B1490" s="106" t="s">
        <v>4597</v>
      </c>
      <c r="C1490" s="106" t="s">
        <v>4598</v>
      </c>
      <c r="D1490" s="65">
        <v>2693670</v>
      </c>
      <c r="E1490" s="65">
        <v>1846034</v>
      </c>
      <c r="F1490" s="79">
        <v>2682057.1231999998</v>
      </c>
      <c r="G1490" s="65">
        <v>0</v>
      </c>
      <c r="H1490" s="65">
        <v>60557</v>
      </c>
      <c r="I1490" s="80">
        <f t="shared" si="46"/>
        <v>7282318.1231999993</v>
      </c>
      <c r="J1490" s="65">
        <v>3557578</v>
      </c>
      <c r="K1490" s="65">
        <v>0</v>
      </c>
      <c r="L1490" s="65">
        <v>2345647.33</v>
      </c>
      <c r="M1490" s="65">
        <v>0</v>
      </c>
      <c r="N1490" s="65">
        <v>721828.68</v>
      </c>
      <c r="O1490" s="65">
        <v>7562</v>
      </c>
      <c r="P1490" s="65">
        <v>649701.81000000006</v>
      </c>
      <c r="Q1490" s="80">
        <f t="shared" si="47"/>
        <v>7282317.8200000003</v>
      </c>
      <c r="R1490" s="65">
        <v>6860763.8200000003</v>
      </c>
      <c r="S1490" s="65">
        <v>421554</v>
      </c>
      <c r="T1490" s="52">
        <f>SUM('Part C'!$R1490:$S1490)</f>
        <v>7282317.8200000003</v>
      </c>
      <c r="U1490" s="65">
        <v>18900.175812672202</v>
      </c>
      <c r="V1490" s="65">
        <v>1161.3057851239701</v>
      </c>
      <c r="W1490" s="65">
        <v>2447432.0543093299</v>
      </c>
      <c r="X1490" s="65">
        <v>9729749.8743093293</v>
      </c>
      <c r="Y1490" s="17">
        <v>26803.7186620092</v>
      </c>
    </row>
    <row r="1491" spans="1:25" s="11" customFormat="1" ht="15" x14ac:dyDescent="0.35">
      <c r="A1491" s="106" t="s">
        <v>4599</v>
      </c>
      <c r="B1491" s="106" t="s">
        <v>4600</v>
      </c>
      <c r="C1491" s="106" t="s">
        <v>4601</v>
      </c>
      <c r="D1491" s="65">
        <v>2230027</v>
      </c>
      <c r="E1491" s="65">
        <v>1759828</v>
      </c>
      <c r="F1491" s="79">
        <v>2357206.3339999998</v>
      </c>
      <c r="G1491" s="65">
        <v>0</v>
      </c>
      <c r="H1491" s="65">
        <v>431320</v>
      </c>
      <c r="I1491" s="80">
        <f t="shared" si="46"/>
        <v>6778381.3339999998</v>
      </c>
      <c r="J1491" s="65">
        <v>4657114</v>
      </c>
      <c r="K1491" s="65">
        <v>0</v>
      </c>
      <c r="L1491" s="65">
        <v>775390.92</v>
      </c>
      <c r="M1491" s="65">
        <v>0</v>
      </c>
      <c r="N1491" s="65">
        <v>528802.6</v>
      </c>
      <c r="O1491" s="65">
        <v>86015</v>
      </c>
      <c r="P1491" s="65">
        <v>731058.5</v>
      </c>
      <c r="Q1491" s="80">
        <f t="shared" si="47"/>
        <v>6778381.0199999996</v>
      </c>
      <c r="R1491" s="65">
        <v>6531287.0199999996</v>
      </c>
      <c r="S1491" s="65">
        <v>247094</v>
      </c>
      <c r="T1491" s="52">
        <f>SUM('Part C'!$R1491:$S1491)</f>
        <v>6778381.0199999996</v>
      </c>
      <c r="U1491" s="65">
        <v>15513.7458907363</v>
      </c>
      <c r="V1491" s="65">
        <v>586.92161520189995</v>
      </c>
      <c r="W1491" s="65">
        <v>2838481.8040336901</v>
      </c>
      <c r="X1491" s="65">
        <v>9616862.8240336906</v>
      </c>
      <c r="Y1491" s="17">
        <v>22842.904570151299</v>
      </c>
    </row>
    <row r="1492" spans="1:25" s="11" customFormat="1" ht="15" x14ac:dyDescent="0.35">
      <c r="A1492" s="106" t="s">
        <v>4602</v>
      </c>
      <c r="B1492" s="106" t="s">
        <v>4603</v>
      </c>
      <c r="C1492" s="106" t="s">
        <v>4604</v>
      </c>
      <c r="D1492" s="65">
        <v>2634869</v>
      </c>
      <c r="E1492" s="65">
        <v>1197300</v>
      </c>
      <c r="F1492" s="79">
        <v>2264045.4452</v>
      </c>
      <c r="G1492" s="65">
        <v>0</v>
      </c>
      <c r="H1492" s="65">
        <v>117909</v>
      </c>
      <c r="I1492" s="80">
        <f t="shared" si="46"/>
        <v>6214123.4452</v>
      </c>
      <c r="J1492" s="65">
        <v>3831355</v>
      </c>
      <c r="K1492" s="65">
        <v>0</v>
      </c>
      <c r="L1492" s="65">
        <v>1271435.76</v>
      </c>
      <c r="M1492" s="65">
        <v>0</v>
      </c>
      <c r="N1492" s="65">
        <v>733325.39</v>
      </c>
      <c r="O1492" s="65">
        <v>37505</v>
      </c>
      <c r="P1492" s="65">
        <v>340502.79</v>
      </c>
      <c r="Q1492" s="80">
        <f t="shared" si="47"/>
        <v>6214123.9399999995</v>
      </c>
      <c r="R1492" s="65">
        <v>5875590.9400000004</v>
      </c>
      <c r="S1492" s="65">
        <v>338533</v>
      </c>
      <c r="T1492" s="52">
        <f>SUM('Part C'!$R1492:$S1492)</f>
        <v>6214123.9400000004</v>
      </c>
      <c r="U1492" s="65">
        <v>15502.878469657</v>
      </c>
      <c r="V1492" s="65">
        <v>893.22691292876004</v>
      </c>
      <c r="W1492" s="65">
        <v>2555307.8473367398</v>
      </c>
      <c r="X1492" s="65">
        <v>8769431.7873367406</v>
      </c>
      <c r="Y1492" s="17">
        <v>23138.342446798801</v>
      </c>
    </row>
    <row r="1493" spans="1:25" s="11" customFormat="1" ht="15" x14ac:dyDescent="0.35">
      <c r="A1493" s="106" t="s">
        <v>4605</v>
      </c>
      <c r="B1493" s="106" t="s">
        <v>4606</v>
      </c>
      <c r="C1493" s="106" t="s">
        <v>4607</v>
      </c>
      <c r="D1493" s="65">
        <v>3424025</v>
      </c>
      <c r="E1493" s="65">
        <v>2115161</v>
      </c>
      <c r="F1493" s="79">
        <v>3272551.0888</v>
      </c>
      <c r="G1493" s="65">
        <v>0</v>
      </c>
      <c r="H1493" s="65">
        <v>27474</v>
      </c>
      <c r="I1493" s="80">
        <f t="shared" si="46"/>
        <v>8839211.0888</v>
      </c>
      <c r="J1493" s="65">
        <v>4522217</v>
      </c>
      <c r="K1493" s="65">
        <v>0</v>
      </c>
      <c r="L1493" s="65">
        <v>3099681.75</v>
      </c>
      <c r="M1493" s="65">
        <v>0</v>
      </c>
      <c r="N1493" s="65">
        <v>703666.52</v>
      </c>
      <c r="O1493" s="65">
        <v>19157</v>
      </c>
      <c r="P1493" s="65">
        <v>494489.04</v>
      </c>
      <c r="Q1493" s="80">
        <f t="shared" si="47"/>
        <v>8839211.3099999987</v>
      </c>
      <c r="R1493" s="65">
        <v>8325643.3099999996</v>
      </c>
      <c r="S1493" s="65">
        <v>513568</v>
      </c>
      <c r="T1493" s="52">
        <f>SUM('Part C'!$R1493:$S1493)</f>
        <v>8839211.3099999987</v>
      </c>
      <c r="U1493" s="65">
        <v>15888.632270992401</v>
      </c>
      <c r="V1493" s="65">
        <v>980.09160305343505</v>
      </c>
      <c r="W1493" s="65">
        <v>3532932.22164763</v>
      </c>
      <c r="X1493" s="65">
        <v>12372143.5316476</v>
      </c>
      <c r="Y1493" s="17">
        <v>23610.960938258799</v>
      </c>
    </row>
    <row r="1494" spans="1:25" s="11" customFormat="1" ht="15" x14ac:dyDescent="0.35">
      <c r="A1494" s="106" t="s">
        <v>4608</v>
      </c>
      <c r="B1494" s="106" t="s">
        <v>4609</v>
      </c>
      <c r="C1494" s="106" t="s">
        <v>4610</v>
      </c>
      <c r="D1494" s="65">
        <v>5590985</v>
      </c>
      <c r="E1494" s="65">
        <v>2266017</v>
      </c>
      <c r="F1494" s="79">
        <v>4641916.7816000003</v>
      </c>
      <c r="G1494" s="65">
        <v>0</v>
      </c>
      <c r="H1494" s="65">
        <v>430885</v>
      </c>
      <c r="I1494" s="80">
        <f t="shared" si="46"/>
        <v>12929803.7816</v>
      </c>
      <c r="J1494" s="65">
        <v>8101992</v>
      </c>
      <c r="K1494" s="65">
        <v>0</v>
      </c>
      <c r="L1494" s="65">
        <v>3109417.45</v>
      </c>
      <c r="M1494" s="65">
        <v>0</v>
      </c>
      <c r="N1494" s="65">
        <v>978843.1</v>
      </c>
      <c r="O1494" s="65">
        <v>37340</v>
      </c>
      <c r="P1494" s="65">
        <v>702210.94</v>
      </c>
      <c r="Q1494" s="80">
        <f t="shared" si="47"/>
        <v>12929803.489999998</v>
      </c>
      <c r="R1494" s="65">
        <v>12160436.49</v>
      </c>
      <c r="S1494" s="65">
        <v>769367</v>
      </c>
      <c r="T1494" s="52">
        <f>SUM('Part C'!$R1494:$S1494)</f>
        <v>12929803.49</v>
      </c>
      <c r="U1494" s="65">
        <v>15958.5780708661</v>
      </c>
      <c r="V1494" s="65">
        <v>1009.66797900262</v>
      </c>
      <c r="W1494" s="65">
        <v>5137584.64293034</v>
      </c>
      <c r="X1494" s="65">
        <v>18067388.132930301</v>
      </c>
      <c r="Y1494" s="17">
        <v>23710.483114081799</v>
      </c>
    </row>
    <row r="1495" spans="1:25" s="11" customFormat="1" ht="15" x14ac:dyDescent="0.35">
      <c r="A1495" s="106" t="s">
        <v>4611</v>
      </c>
      <c r="B1495" s="106" t="s">
        <v>4612</v>
      </c>
      <c r="C1495" s="106" t="s">
        <v>4613</v>
      </c>
      <c r="D1495" s="65">
        <v>6508187</v>
      </c>
      <c r="E1495" s="65">
        <v>3454784</v>
      </c>
      <c r="F1495" s="79">
        <v>5886123.2668000003</v>
      </c>
      <c r="G1495" s="65">
        <v>0</v>
      </c>
      <c r="H1495" s="65">
        <v>94970</v>
      </c>
      <c r="I1495" s="80">
        <f t="shared" si="46"/>
        <v>15944064.266800001</v>
      </c>
      <c r="J1495" s="65">
        <v>8848068</v>
      </c>
      <c r="K1495" s="65">
        <v>273221.02</v>
      </c>
      <c r="L1495" s="65">
        <v>5388555.0199999996</v>
      </c>
      <c r="M1495" s="65">
        <v>0</v>
      </c>
      <c r="N1495" s="65">
        <v>925201.33</v>
      </c>
      <c r="O1495" s="65">
        <v>36648</v>
      </c>
      <c r="P1495" s="65">
        <v>472370.56</v>
      </c>
      <c r="Q1495" s="80">
        <f t="shared" si="47"/>
        <v>15944063.93</v>
      </c>
      <c r="R1495" s="65">
        <v>15099107.93</v>
      </c>
      <c r="S1495" s="65">
        <v>844956</v>
      </c>
      <c r="T1495" s="52">
        <f>SUM('Part C'!$R1495:$S1495)</f>
        <v>15944063.93</v>
      </c>
      <c r="U1495" s="65">
        <v>17475.819363425901</v>
      </c>
      <c r="V1495" s="65">
        <v>977.95833333333303</v>
      </c>
      <c r="W1495" s="65">
        <v>5825292.8234800696</v>
      </c>
      <c r="X1495" s="65">
        <v>21769356.753480099</v>
      </c>
      <c r="Y1495" s="17">
        <v>25196.014760972299</v>
      </c>
    </row>
    <row r="1496" spans="1:25" s="11" customFormat="1" ht="15" x14ac:dyDescent="0.35">
      <c r="A1496" s="106" t="s">
        <v>4614</v>
      </c>
      <c r="B1496" s="106" t="s">
        <v>4615</v>
      </c>
      <c r="C1496" s="106" t="s">
        <v>4616</v>
      </c>
      <c r="D1496" s="65">
        <v>3655172</v>
      </c>
      <c r="E1496" s="65">
        <v>2562033</v>
      </c>
      <c r="F1496" s="79">
        <v>3673124.7140000002</v>
      </c>
      <c r="G1496" s="65">
        <v>0</v>
      </c>
      <c r="H1496" s="65">
        <v>276641</v>
      </c>
      <c r="I1496" s="80">
        <f t="shared" si="46"/>
        <v>10166970.714</v>
      </c>
      <c r="J1496" s="65">
        <v>5111904</v>
      </c>
      <c r="K1496" s="65">
        <v>570064.01</v>
      </c>
      <c r="L1496" s="65">
        <v>3181063.9</v>
      </c>
      <c r="M1496" s="65">
        <v>125948.6</v>
      </c>
      <c r="N1496" s="65">
        <v>675450.5</v>
      </c>
      <c r="O1496" s="65">
        <v>28750</v>
      </c>
      <c r="P1496" s="65">
        <v>473789.55</v>
      </c>
      <c r="Q1496" s="80">
        <f t="shared" si="47"/>
        <v>10166970.560000001</v>
      </c>
      <c r="R1496" s="65">
        <v>9692819.5600000005</v>
      </c>
      <c r="S1496" s="65">
        <v>474151</v>
      </c>
      <c r="T1496" s="52">
        <f>SUM('Part C'!$R1496:$S1496)</f>
        <v>10166970.560000001</v>
      </c>
      <c r="U1496" s="65">
        <v>15968.401252059301</v>
      </c>
      <c r="V1496" s="65">
        <v>781.13838550247101</v>
      </c>
      <c r="W1496" s="65">
        <v>4092537.89797732</v>
      </c>
      <c r="X1496" s="65">
        <v>14259508.457977301</v>
      </c>
      <c r="Y1496" s="17">
        <v>23491.776701774801</v>
      </c>
    </row>
    <row r="1497" spans="1:25" s="11" customFormat="1" ht="15" x14ac:dyDescent="0.35">
      <c r="A1497" s="106" t="s">
        <v>4617</v>
      </c>
      <c r="B1497" s="106" t="s">
        <v>4618</v>
      </c>
      <c r="C1497" s="106" t="s">
        <v>4619</v>
      </c>
      <c r="D1497" s="65">
        <v>5790090</v>
      </c>
      <c r="E1497" s="65">
        <v>2616744</v>
      </c>
      <c r="F1497" s="79">
        <v>4966757.5272000004</v>
      </c>
      <c r="G1497" s="65">
        <v>0</v>
      </c>
      <c r="H1497" s="65">
        <v>49713</v>
      </c>
      <c r="I1497" s="80">
        <f t="shared" si="46"/>
        <v>13423304.5272</v>
      </c>
      <c r="J1497" s="65">
        <v>8253809</v>
      </c>
      <c r="K1497" s="65">
        <v>675007.3</v>
      </c>
      <c r="L1497" s="65">
        <v>3105642.48</v>
      </c>
      <c r="M1497" s="65">
        <v>149134.51999999999</v>
      </c>
      <c r="N1497" s="65">
        <v>697812.37</v>
      </c>
      <c r="O1497" s="65">
        <v>30124</v>
      </c>
      <c r="P1497" s="65">
        <v>511774.68</v>
      </c>
      <c r="Q1497" s="80">
        <f t="shared" si="47"/>
        <v>13423304.35</v>
      </c>
      <c r="R1497" s="65">
        <v>12761790.35</v>
      </c>
      <c r="S1497" s="65">
        <v>661514</v>
      </c>
      <c r="T1497" s="52">
        <f>SUM('Part C'!$R1497:$S1497)</f>
        <v>13423304.35</v>
      </c>
      <c r="U1497" s="65">
        <v>14227.191025640999</v>
      </c>
      <c r="V1497" s="65">
        <v>737.47380156075803</v>
      </c>
      <c r="W1497" s="65">
        <v>6047786.6465991</v>
      </c>
      <c r="X1497" s="65">
        <v>19471090.996599101</v>
      </c>
      <c r="Y1497" s="17">
        <v>21706.9018914148</v>
      </c>
    </row>
    <row r="1498" spans="1:25" s="11" customFormat="1" ht="15" x14ac:dyDescent="0.35">
      <c r="A1498" s="106" t="s">
        <v>4620</v>
      </c>
      <c r="B1498" s="106" t="s">
        <v>4621</v>
      </c>
      <c r="C1498" s="106" t="s">
        <v>4622</v>
      </c>
      <c r="D1498" s="65">
        <v>5729901</v>
      </c>
      <c r="E1498" s="65">
        <v>2254806</v>
      </c>
      <c r="F1498" s="79">
        <v>4717364.8956000004</v>
      </c>
      <c r="G1498" s="65">
        <v>0</v>
      </c>
      <c r="H1498" s="65">
        <v>174677</v>
      </c>
      <c r="I1498" s="80">
        <f t="shared" si="46"/>
        <v>12876748.8956</v>
      </c>
      <c r="J1498" s="65">
        <v>7557694</v>
      </c>
      <c r="K1498" s="65">
        <v>1193332.6200000001</v>
      </c>
      <c r="L1498" s="65">
        <v>2266150.2799999998</v>
      </c>
      <c r="M1498" s="65">
        <v>418327.99</v>
      </c>
      <c r="N1498" s="65">
        <v>896455.57</v>
      </c>
      <c r="O1498" s="65">
        <v>44121</v>
      </c>
      <c r="P1498" s="65">
        <v>500667.71</v>
      </c>
      <c r="Q1498" s="80">
        <f t="shared" si="47"/>
        <v>12876749.170000002</v>
      </c>
      <c r="R1498" s="65">
        <v>12123399.17</v>
      </c>
      <c r="S1498" s="65">
        <v>753350</v>
      </c>
      <c r="T1498" s="52">
        <f>SUM('Part C'!$R1498:$S1498)</f>
        <v>12876749.17</v>
      </c>
      <c r="U1498" s="65">
        <v>16036.242288359799</v>
      </c>
      <c r="V1498" s="65">
        <v>996.49470899470896</v>
      </c>
      <c r="W1498" s="65">
        <v>5097131.22054506</v>
      </c>
      <c r="X1498" s="65">
        <v>17973880.3905451</v>
      </c>
      <c r="Y1498" s="17">
        <v>23774.9740615675</v>
      </c>
    </row>
    <row r="1499" spans="1:25" s="11" customFormat="1" ht="15" x14ac:dyDescent="0.35">
      <c r="A1499" s="106" t="s">
        <v>4623</v>
      </c>
      <c r="B1499" s="106" t="s">
        <v>4624</v>
      </c>
      <c r="C1499" s="106" t="s">
        <v>4625</v>
      </c>
      <c r="D1499" s="65">
        <v>4977512</v>
      </c>
      <c r="E1499" s="65">
        <v>2522826</v>
      </c>
      <c r="F1499" s="79">
        <v>4431199.6903999997</v>
      </c>
      <c r="G1499" s="65">
        <v>0</v>
      </c>
      <c r="H1499" s="65">
        <v>53359</v>
      </c>
      <c r="I1499" s="80">
        <f t="shared" si="46"/>
        <v>11984896.690400001</v>
      </c>
      <c r="J1499" s="65">
        <v>2956964</v>
      </c>
      <c r="K1499" s="65">
        <v>653768.44999999995</v>
      </c>
      <c r="L1499" s="65">
        <v>7024368.2999999998</v>
      </c>
      <c r="M1499" s="65">
        <v>396050.81</v>
      </c>
      <c r="N1499" s="65">
        <v>456424.38</v>
      </c>
      <c r="O1499" s="65">
        <v>8624</v>
      </c>
      <c r="P1499" s="65">
        <v>488696.94</v>
      </c>
      <c r="Q1499" s="80">
        <f t="shared" si="47"/>
        <v>11984896.880000001</v>
      </c>
      <c r="R1499" s="65">
        <v>11489480.880000001</v>
      </c>
      <c r="S1499" s="65">
        <v>495416</v>
      </c>
      <c r="T1499" s="52">
        <f>SUM('Part C'!$R1499:$S1499)</f>
        <v>11984896.880000001</v>
      </c>
      <c r="U1499" s="65">
        <v>29384.861585677801</v>
      </c>
      <c r="V1499" s="65">
        <v>1267.0485933503801</v>
      </c>
      <c r="W1499" s="65">
        <v>2636214.6921072998</v>
      </c>
      <c r="X1499" s="65">
        <v>14621111.5721073</v>
      </c>
      <c r="Y1499" s="17">
        <v>37394.147243241197</v>
      </c>
    </row>
    <row r="1500" spans="1:25" s="11" customFormat="1" ht="15" x14ac:dyDescent="0.35">
      <c r="A1500" s="106" t="s">
        <v>4626</v>
      </c>
      <c r="B1500" s="106" t="s">
        <v>4627</v>
      </c>
      <c r="C1500" s="106" t="s">
        <v>4628</v>
      </c>
      <c r="D1500" s="65">
        <v>4330241</v>
      </c>
      <c r="E1500" s="65">
        <v>1356568</v>
      </c>
      <c r="F1500" s="79">
        <v>3359766.7571999999</v>
      </c>
      <c r="G1500" s="65">
        <v>0</v>
      </c>
      <c r="H1500" s="65">
        <v>30646</v>
      </c>
      <c r="I1500" s="80">
        <f t="shared" si="46"/>
        <v>9077221.7571999989</v>
      </c>
      <c r="J1500" s="65">
        <v>6001171</v>
      </c>
      <c r="K1500" s="65">
        <v>463704.56</v>
      </c>
      <c r="L1500" s="65">
        <v>1758568.95</v>
      </c>
      <c r="M1500" s="65">
        <v>0</v>
      </c>
      <c r="N1500" s="65">
        <v>697026.52</v>
      </c>
      <c r="O1500" s="65">
        <v>11767</v>
      </c>
      <c r="P1500" s="65">
        <v>144983.92000000001</v>
      </c>
      <c r="Q1500" s="80">
        <f t="shared" si="47"/>
        <v>9077221.9499999993</v>
      </c>
      <c r="R1500" s="65">
        <v>8894565.9499999993</v>
      </c>
      <c r="S1500" s="65">
        <v>182656</v>
      </c>
      <c r="T1500" s="52">
        <f>SUM('Part C'!$R1500:$S1500)</f>
        <v>9077221.9499999993</v>
      </c>
      <c r="U1500" s="65">
        <v>12101.450272108799</v>
      </c>
      <c r="V1500" s="65">
        <v>248.51156462585001</v>
      </c>
      <c r="W1500" s="65">
        <v>4955544.2421965897</v>
      </c>
      <c r="X1500" s="65">
        <v>14032766.1921966</v>
      </c>
      <c r="Y1500" s="17">
        <v>19092.1989009477</v>
      </c>
    </row>
    <row r="1501" spans="1:25" s="11" customFormat="1" ht="15" x14ac:dyDescent="0.35">
      <c r="A1501" s="106" t="s">
        <v>4629</v>
      </c>
      <c r="B1501" s="106" t="s">
        <v>4630</v>
      </c>
      <c r="C1501" s="106" t="s">
        <v>4631</v>
      </c>
      <c r="D1501" s="65">
        <v>2056980</v>
      </c>
      <c r="E1501" s="65">
        <v>938575</v>
      </c>
      <c r="F1501" s="79">
        <v>1769773.8940000001</v>
      </c>
      <c r="G1501" s="65">
        <v>0</v>
      </c>
      <c r="H1501" s="65">
        <v>29273</v>
      </c>
      <c r="I1501" s="80">
        <f t="shared" si="46"/>
        <v>4794601.8940000003</v>
      </c>
      <c r="J1501" s="65">
        <v>2410669</v>
      </c>
      <c r="K1501" s="65">
        <v>313507.69</v>
      </c>
      <c r="L1501" s="65">
        <v>903315.1</v>
      </c>
      <c r="M1501" s="65">
        <v>504649.73</v>
      </c>
      <c r="N1501" s="65">
        <v>501226.08</v>
      </c>
      <c r="O1501" s="65">
        <v>6476</v>
      </c>
      <c r="P1501" s="65">
        <v>154757.79999999999</v>
      </c>
      <c r="Q1501" s="80">
        <f t="shared" si="47"/>
        <v>4794601.3999999994</v>
      </c>
      <c r="R1501" s="65">
        <v>4571310.4000000004</v>
      </c>
      <c r="S1501" s="65">
        <v>223291</v>
      </c>
      <c r="T1501" s="52">
        <f>SUM('Part C'!$R1501:$S1501)</f>
        <v>4794601.4000000004</v>
      </c>
      <c r="U1501" s="65">
        <v>17926.707450980401</v>
      </c>
      <c r="V1501" s="65">
        <v>875.65098039215695</v>
      </c>
      <c r="W1501" s="65">
        <v>1719270.4513743301</v>
      </c>
      <c r="X1501" s="65">
        <v>6513871.85137433</v>
      </c>
      <c r="Y1501" s="17">
        <v>25544.5954955856</v>
      </c>
    </row>
    <row r="1502" spans="1:25" s="11" customFormat="1" ht="15" x14ac:dyDescent="0.35">
      <c r="A1502" s="106" t="s">
        <v>4632</v>
      </c>
      <c r="B1502" s="106" t="s">
        <v>4633</v>
      </c>
      <c r="C1502" s="106" t="s">
        <v>4634</v>
      </c>
      <c r="D1502" s="65">
        <v>3626106</v>
      </c>
      <c r="E1502" s="65">
        <v>1908680</v>
      </c>
      <c r="F1502" s="79">
        <v>3269951.5688</v>
      </c>
      <c r="G1502" s="65">
        <v>0</v>
      </c>
      <c r="H1502" s="65">
        <v>41396</v>
      </c>
      <c r="I1502" s="80">
        <f t="shared" si="46"/>
        <v>8846133.5688000005</v>
      </c>
      <c r="J1502" s="65">
        <v>4985624</v>
      </c>
      <c r="K1502" s="65">
        <v>482267.78</v>
      </c>
      <c r="L1502" s="65">
        <v>2178676.96</v>
      </c>
      <c r="M1502" s="65">
        <v>258766.97</v>
      </c>
      <c r="N1502" s="65">
        <v>721687.1</v>
      </c>
      <c r="O1502" s="65">
        <v>20040</v>
      </c>
      <c r="P1502" s="65">
        <v>199071.12</v>
      </c>
      <c r="Q1502" s="80">
        <f t="shared" si="47"/>
        <v>8846133.9299999997</v>
      </c>
      <c r="R1502" s="65">
        <v>8394275.9299999997</v>
      </c>
      <c r="S1502" s="65">
        <v>451858</v>
      </c>
      <c r="T1502" s="52">
        <f>SUM('Part C'!$R1502:$S1502)</f>
        <v>8846133.9299999997</v>
      </c>
      <c r="U1502" s="65">
        <v>12454.4153264095</v>
      </c>
      <c r="V1502" s="65">
        <v>670.412462908012</v>
      </c>
      <c r="W1502" s="65">
        <v>4544267.78127959</v>
      </c>
      <c r="X1502" s="65">
        <v>13390401.711279601</v>
      </c>
      <c r="Y1502" s="17">
        <v>19867.064853530599</v>
      </c>
    </row>
    <row r="1503" spans="1:25" s="11" customFormat="1" ht="15" x14ac:dyDescent="0.35">
      <c r="A1503" s="106" t="s">
        <v>4635</v>
      </c>
      <c r="B1503" s="106" t="s">
        <v>4636</v>
      </c>
      <c r="C1503" s="106" t="s">
        <v>4637</v>
      </c>
      <c r="D1503" s="65">
        <v>6534841</v>
      </c>
      <c r="E1503" s="65">
        <v>3015834</v>
      </c>
      <c r="F1503" s="79">
        <v>5642538.79</v>
      </c>
      <c r="G1503" s="65">
        <v>0</v>
      </c>
      <c r="H1503" s="65">
        <v>163559</v>
      </c>
      <c r="I1503" s="80">
        <f t="shared" si="46"/>
        <v>15356772.789999999</v>
      </c>
      <c r="J1503" s="65">
        <v>8721658</v>
      </c>
      <c r="K1503" s="65">
        <v>1195681.6299999999</v>
      </c>
      <c r="L1503" s="65">
        <v>4066684.53</v>
      </c>
      <c r="M1503" s="65">
        <v>160389.57999999999</v>
      </c>
      <c r="N1503" s="65">
        <v>698334.16</v>
      </c>
      <c r="O1503" s="65">
        <v>30148</v>
      </c>
      <c r="P1503" s="65">
        <v>483876.82</v>
      </c>
      <c r="Q1503" s="80">
        <f t="shared" si="47"/>
        <v>15356772.719999999</v>
      </c>
      <c r="R1503" s="65">
        <v>14429976.720000001</v>
      </c>
      <c r="S1503" s="65">
        <v>926796</v>
      </c>
      <c r="T1503" s="52">
        <f>SUM('Part C'!$R1503:$S1503)</f>
        <v>15356772.720000001</v>
      </c>
      <c r="U1503" s="65">
        <v>16586.180137931002</v>
      </c>
      <c r="V1503" s="65">
        <v>1065.2827586206899</v>
      </c>
      <c r="W1503" s="65">
        <v>5865746.2458653497</v>
      </c>
      <c r="X1503" s="65">
        <v>21222518.965865299</v>
      </c>
      <c r="Y1503" s="17">
        <v>24393.699960764799</v>
      </c>
    </row>
    <row r="1504" spans="1:25" s="11" customFormat="1" ht="15" x14ac:dyDescent="0.35">
      <c r="A1504" s="106" t="s">
        <v>4638</v>
      </c>
      <c r="B1504" s="106" t="s">
        <v>4639</v>
      </c>
      <c r="C1504" s="106" t="s">
        <v>4640</v>
      </c>
      <c r="D1504" s="65">
        <v>3099372</v>
      </c>
      <c r="E1504" s="65">
        <v>1754840</v>
      </c>
      <c r="F1504" s="79">
        <v>2867868.4495999999</v>
      </c>
      <c r="G1504" s="65">
        <v>0</v>
      </c>
      <c r="H1504" s="65">
        <v>389046</v>
      </c>
      <c r="I1504" s="80">
        <f t="shared" si="46"/>
        <v>8111126.4495999999</v>
      </c>
      <c r="J1504" s="65">
        <v>4073458</v>
      </c>
      <c r="K1504" s="65">
        <v>421678.36</v>
      </c>
      <c r="L1504" s="65">
        <v>2220004.35</v>
      </c>
      <c r="M1504" s="65">
        <v>65991.61</v>
      </c>
      <c r="N1504" s="65">
        <v>468956.7</v>
      </c>
      <c r="O1504" s="65">
        <v>11956</v>
      </c>
      <c r="P1504" s="65">
        <v>849081.68</v>
      </c>
      <c r="Q1504" s="80">
        <f t="shared" si="47"/>
        <v>8111126.7000000011</v>
      </c>
      <c r="R1504" s="65">
        <v>7758809.7000000002</v>
      </c>
      <c r="S1504" s="65">
        <v>352317</v>
      </c>
      <c r="T1504" s="52">
        <f>SUM('Part C'!$R1504:$S1504)</f>
        <v>8111126.7000000002</v>
      </c>
      <c r="U1504" s="65">
        <v>24867.9798076923</v>
      </c>
      <c r="V1504" s="65">
        <v>1129.2211538461499</v>
      </c>
      <c r="W1504" s="65">
        <v>2103577.9640344698</v>
      </c>
      <c r="X1504" s="65">
        <v>10214704.664034501</v>
      </c>
      <c r="Y1504" s="17">
        <v>32739.4380257515</v>
      </c>
    </row>
    <row r="1505" spans="1:25" s="11" customFormat="1" ht="15" x14ac:dyDescent="0.35">
      <c r="A1505" s="106" t="s">
        <v>4641</v>
      </c>
      <c r="B1505" s="106" t="s">
        <v>4642</v>
      </c>
      <c r="C1505" s="106" t="s">
        <v>4643</v>
      </c>
      <c r="D1505" s="65">
        <v>2975371</v>
      </c>
      <c r="E1505" s="65">
        <v>1716059</v>
      </c>
      <c r="F1505" s="79">
        <v>2771696.844</v>
      </c>
      <c r="G1505" s="65">
        <v>0</v>
      </c>
      <c r="H1505" s="65">
        <v>18670</v>
      </c>
      <c r="I1505" s="80">
        <f t="shared" si="46"/>
        <v>7481796.8440000005</v>
      </c>
      <c r="J1505" s="65">
        <v>3487778</v>
      </c>
      <c r="K1505" s="65">
        <v>1062366.24</v>
      </c>
      <c r="L1505" s="65">
        <v>1910301.04</v>
      </c>
      <c r="M1505" s="65">
        <v>0</v>
      </c>
      <c r="N1505" s="65">
        <v>659456.6</v>
      </c>
      <c r="O1505" s="65">
        <v>6275</v>
      </c>
      <c r="P1505" s="65">
        <v>355620.16</v>
      </c>
      <c r="Q1505" s="80">
        <f t="shared" si="47"/>
        <v>7481797.04</v>
      </c>
      <c r="R1505" s="65">
        <v>7092698.04</v>
      </c>
      <c r="S1505" s="65">
        <v>389099</v>
      </c>
      <c r="T1505" s="52">
        <f>SUM('Part C'!$R1505:$S1505)</f>
        <v>7481797.04</v>
      </c>
      <c r="U1505" s="65">
        <v>18233.156915167099</v>
      </c>
      <c r="V1505" s="65">
        <v>1000.25449871465</v>
      </c>
      <c r="W1505" s="65">
        <v>2622730.21797887</v>
      </c>
      <c r="X1505" s="65">
        <v>10104527.257978899</v>
      </c>
      <c r="Y1505" s="17">
        <v>25975.648478094801</v>
      </c>
    </row>
    <row r="1506" spans="1:25" s="11" customFormat="1" ht="15" x14ac:dyDescent="0.35">
      <c r="A1506" s="106" t="s">
        <v>4644</v>
      </c>
      <c r="B1506" s="106" t="s">
        <v>4645</v>
      </c>
      <c r="C1506" s="106" t="s">
        <v>4646</v>
      </c>
      <c r="D1506" s="65">
        <v>6967690</v>
      </c>
      <c r="E1506" s="65">
        <v>2239238</v>
      </c>
      <c r="F1506" s="79">
        <v>5439453.0624000002</v>
      </c>
      <c r="G1506" s="65">
        <v>0</v>
      </c>
      <c r="H1506" s="65">
        <v>291510</v>
      </c>
      <c r="I1506" s="80">
        <f t="shared" si="46"/>
        <v>14937891.0624</v>
      </c>
      <c r="J1506" s="65">
        <v>10555007</v>
      </c>
      <c r="K1506" s="65">
        <v>422721.45</v>
      </c>
      <c r="L1506" s="65">
        <v>2435032.79</v>
      </c>
      <c r="M1506" s="65">
        <v>96225.23</v>
      </c>
      <c r="N1506" s="65">
        <v>689731.11</v>
      </c>
      <c r="O1506" s="65">
        <v>48227</v>
      </c>
      <c r="P1506" s="65">
        <v>690946.48</v>
      </c>
      <c r="Q1506" s="80">
        <f t="shared" si="47"/>
        <v>14937891.059999999</v>
      </c>
      <c r="R1506" s="65">
        <v>14715427.060000001</v>
      </c>
      <c r="S1506" s="65">
        <v>222464</v>
      </c>
      <c r="T1506" s="52">
        <f>SUM('Part C'!$R1506:$S1506)</f>
        <v>14937891.060000001</v>
      </c>
      <c r="U1506" s="65">
        <v>11072.556102332601</v>
      </c>
      <c r="V1506" s="65">
        <v>167.392024078254</v>
      </c>
      <c r="W1506" s="65">
        <v>8960433.0583391301</v>
      </c>
      <c r="X1506" s="65">
        <v>23898324.118339099</v>
      </c>
      <c r="Y1506" s="17">
        <v>17982.185190623899</v>
      </c>
    </row>
    <row r="1507" spans="1:25" s="11" customFormat="1" ht="15" x14ac:dyDescent="0.35">
      <c r="A1507" s="106" t="s">
        <v>4647</v>
      </c>
      <c r="B1507" s="106" t="s">
        <v>4648</v>
      </c>
      <c r="C1507" s="106" t="s">
        <v>4649</v>
      </c>
      <c r="D1507" s="65">
        <v>3729893</v>
      </c>
      <c r="E1507" s="65">
        <v>1679356</v>
      </c>
      <c r="F1507" s="79">
        <v>3195784.3092</v>
      </c>
      <c r="G1507" s="65">
        <v>0</v>
      </c>
      <c r="H1507" s="65">
        <v>176977</v>
      </c>
      <c r="I1507" s="80">
        <f t="shared" si="46"/>
        <v>8782010.3092</v>
      </c>
      <c r="J1507" s="65">
        <v>5307890</v>
      </c>
      <c r="K1507" s="65">
        <v>0</v>
      </c>
      <c r="L1507" s="65">
        <v>1860058.81</v>
      </c>
      <c r="M1507" s="65">
        <v>0</v>
      </c>
      <c r="N1507" s="65">
        <v>920853.67</v>
      </c>
      <c r="O1507" s="65">
        <v>29000</v>
      </c>
      <c r="P1507" s="65">
        <v>664208.31000000006</v>
      </c>
      <c r="Q1507" s="80">
        <f t="shared" si="47"/>
        <v>8782010.790000001</v>
      </c>
      <c r="R1507" s="65">
        <v>8364729.79</v>
      </c>
      <c r="S1507" s="65">
        <v>417281</v>
      </c>
      <c r="T1507" s="52">
        <f>SUM('Part C'!$R1507:$S1507)</f>
        <v>8782010.7899999991</v>
      </c>
      <c r="U1507" s="65">
        <v>14598.132268760901</v>
      </c>
      <c r="V1507" s="65">
        <v>728.23909249563701</v>
      </c>
      <c r="W1507" s="65">
        <v>3863301.8377940701</v>
      </c>
      <c r="X1507" s="65">
        <v>12645312.6277941</v>
      </c>
      <c r="Y1507" s="17">
        <v>22068.6084254696</v>
      </c>
    </row>
    <row r="1508" spans="1:25" s="11" customFormat="1" ht="15" x14ac:dyDescent="0.35">
      <c r="A1508" s="106" t="s">
        <v>4650</v>
      </c>
      <c r="B1508" s="106" t="s">
        <v>4651</v>
      </c>
      <c r="C1508" s="106" t="s">
        <v>4652</v>
      </c>
      <c r="D1508" s="65">
        <v>7847435</v>
      </c>
      <c r="E1508" s="65">
        <v>3410995</v>
      </c>
      <c r="F1508" s="79">
        <v>6651480.4440000001</v>
      </c>
      <c r="G1508" s="65">
        <v>0</v>
      </c>
      <c r="H1508" s="65">
        <v>96709</v>
      </c>
      <c r="I1508" s="80">
        <f t="shared" si="46"/>
        <v>18006619.443999998</v>
      </c>
      <c r="J1508" s="65">
        <v>10612565</v>
      </c>
      <c r="K1508" s="65">
        <v>566073.56999999995</v>
      </c>
      <c r="L1508" s="65">
        <v>5087381.58</v>
      </c>
      <c r="M1508" s="65">
        <v>0</v>
      </c>
      <c r="N1508" s="65">
        <v>897844.34</v>
      </c>
      <c r="O1508" s="65">
        <v>41125</v>
      </c>
      <c r="P1508" s="65">
        <v>801629.57</v>
      </c>
      <c r="Q1508" s="80">
        <f t="shared" si="47"/>
        <v>18006619.060000002</v>
      </c>
      <c r="R1508" s="65">
        <v>17074757.059999999</v>
      </c>
      <c r="S1508" s="65">
        <v>931862</v>
      </c>
      <c r="T1508" s="52">
        <f>SUM('Part C'!$R1508:$S1508)</f>
        <v>18006619.059999999</v>
      </c>
      <c r="U1508" s="65">
        <v>14494.7003904924</v>
      </c>
      <c r="V1508" s="65">
        <v>791.05432937181695</v>
      </c>
      <c r="W1508" s="65">
        <v>7942355.2616429599</v>
      </c>
      <c r="X1508" s="65">
        <v>25948974.321642999</v>
      </c>
      <c r="Y1508" s="17">
        <v>22027.9917840772</v>
      </c>
    </row>
    <row r="1509" spans="1:25" s="11" customFormat="1" ht="15" x14ac:dyDescent="0.35">
      <c r="A1509" s="106" t="s">
        <v>4653</v>
      </c>
      <c r="B1509" s="106" t="s">
        <v>4654</v>
      </c>
      <c r="C1509" s="106" t="s">
        <v>4655</v>
      </c>
      <c r="D1509" s="65">
        <v>7278585</v>
      </c>
      <c r="E1509" s="65">
        <v>2580518</v>
      </c>
      <c r="F1509" s="79">
        <v>5824758.0524000004</v>
      </c>
      <c r="G1509" s="65">
        <v>0</v>
      </c>
      <c r="H1509" s="65">
        <v>346536</v>
      </c>
      <c r="I1509" s="80">
        <f t="shared" si="46"/>
        <v>16030397.0524</v>
      </c>
      <c r="J1509" s="65">
        <v>10498925</v>
      </c>
      <c r="K1509" s="65">
        <v>0</v>
      </c>
      <c r="L1509" s="65">
        <v>3706731.03</v>
      </c>
      <c r="M1509" s="65">
        <v>0</v>
      </c>
      <c r="N1509" s="65">
        <v>1102772.79</v>
      </c>
      <c r="O1509" s="65">
        <v>23018</v>
      </c>
      <c r="P1509" s="65">
        <v>698949.8</v>
      </c>
      <c r="Q1509" s="80">
        <f t="shared" si="47"/>
        <v>16030396.620000001</v>
      </c>
      <c r="R1509" s="65">
        <v>15345591.619999999</v>
      </c>
      <c r="S1509" s="65">
        <v>684805</v>
      </c>
      <c r="T1509" s="52">
        <f>SUM('Part C'!$R1509:$S1509)</f>
        <v>16030396.619999999</v>
      </c>
      <c r="U1509" s="65">
        <v>13026.8180135823</v>
      </c>
      <c r="V1509" s="65">
        <v>581.32852292020402</v>
      </c>
      <c r="W1509" s="65">
        <v>7942355.2616429599</v>
      </c>
      <c r="X1509" s="65">
        <v>23972751.881643001</v>
      </c>
      <c r="Y1509" s="17">
        <v>20350.383600715599</v>
      </c>
    </row>
    <row r="1510" spans="1:25" s="11" customFormat="1" ht="15" x14ac:dyDescent="0.35">
      <c r="A1510" s="106" t="s">
        <v>4656</v>
      </c>
      <c r="B1510" s="106" t="s">
        <v>4657</v>
      </c>
      <c r="C1510" s="106" t="s">
        <v>4658</v>
      </c>
      <c r="D1510" s="65">
        <v>11749819</v>
      </c>
      <c r="E1510" s="65">
        <v>3394782</v>
      </c>
      <c r="F1510" s="79">
        <v>8947430.2708000001</v>
      </c>
      <c r="G1510" s="65">
        <v>0</v>
      </c>
      <c r="H1510" s="65">
        <v>208878</v>
      </c>
      <c r="I1510" s="80">
        <f t="shared" si="46"/>
        <v>24300909.270800002</v>
      </c>
      <c r="J1510" s="65">
        <v>16964462</v>
      </c>
      <c r="K1510" s="65">
        <v>0</v>
      </c>
      <c r="L1510" s="65">
        <v>5185756.6500000004</v>
      </c>
      <c r="M1510" s="65">
        <v>0</v>
      </c>
      <c r="N1510" s="65">
        <v>1173413.8500000001</v>
      </c>
      <c r="O1510" s="65">
        <v>57605</v>
      </c>
      <c r="P1510" s="65">
        <v>919671.71</v>
      </c>
      <c r="Q1510" s="80">
        <f t="shared" si="47"/>
        <v>24300909.210000001</v>
      </c>
      <c r="R1510" s="65">
        <v>23027770.210000001</v>
      </c>
      <c r="S1510" s="65">
        <v>1273139</v>
      </c>
      <c r="T1510" s="52">
        <f>SUM('Part C'!$R1510:$S1510)</f>
        <v>24300909.210000001</v>
      </c>
      <c r="U1510" s="65">
        <v>13764.3575672445</v>
      </c>
      <c r="V1510" s="65">
        <v>760.99163179916297</v>
      </c>
      <c r="W1510" s="65">
        <v>11279762.6084284</v>
      </c>
      <c r="X1510" s="65">
        <v>35580671.818428397</v>
      </c>
      <c r="Y1510" s="17">
        <v>21267.5862632567</v>
      </c>
    </row>
    <row r="1511" spans="1:25" s="11" customFormat="1" ht="15" x14ac:dyDescent="0.35">
      <c r="A1511" s="106" t="s">
        <v>4659</v>
      </c>
      <c r="B1511" s="106" t="s">
        <v>4660</v>
      </c>
      <c r="C1511" s="106" t="s">
        <v>4661</v>
      </c>
      <c r="D1511" s="65">
        <v>5815423</v>
      </c>
      <c r="E1511" s="65">
        <v>3068826</v>
      </c>
      <c r="F1511" s="79">
        <v>5248814.3092</v>
      </c>
      <c r="G1511" s="65">
        <v>0</v>
      </c>
      <c r="H1511" s="65">
        <v>561474</v>
      </c>
      <c r="I1511" s="80">
        <f t="shared" si="46"/>
        <v>14694537.3092</v>
      </c>
      <c r="J1511" s="65">
        <v>6428258</v>
      </c>
      <c r="K1511" s="65">
        <v>763664.03</v>
      </c>
      <c r="L1511" s="65">
        <v>5384983.6699999999</v>
      </c>
      <c r="M1511" s="65">
        <v>308891.28000000003</v>
      </c>
      <c r="N1511" s="65">
        <v>717948.72</v>
      </c>
      <c r="O1511" s="65">
        <v>57469</v>
      </c>
      <c r="P1511" s="65">
        <v>1033322.57</v>
      </c>
      <c r="Q1511" s="80">
        <f t="shared" si="47"/>
        <v>14694537.27</v>
      </c>
      <c r="R1511" s="65">
        <v>13597123.27</v>
      </c>
      <c r="S1511" s="65">
        <v>1097414</v>
      </c>
      <c r="T1511" s="52">
        <f>SUM('Part C'!$R1511:$S1511)</f>
        <v>14694537.27</v>
      </c>
      <c r="U1511" s="65">
        <v>18349.694021592401</v>
      </c>
      <c r="V1511" s="65">
        <v>1480.99055330634</v>
      </c>
      <c r="W1511" s="65">
        <v>4995997.6645818697</v>
      </c>
      <c r="X1511" s="65">
        <v>19690534.934581898</v>
      </c>
      <c r="Y1511" s="17">
        <v>26572.921639111799</v>
      </c>
    </row>
    <row r="1512" spans="1:25" s="11" customFormat="1" ht="15" x14ac:dyDescent="0.35">
      <c r="A1512" s="106" t="s">
        <v>4662</v>
      </c>
      <c r="B1512" s="106" t="s">
        <v>4663</v>
      </c>
      <c r="C1512" s="106" t="s">
        <v>4664</v>
      </c>
      <c r="D1512" s="65">
        <v>6565355</v>
      </c>
      <c r="E1512" s="65">
        <v>2174108</v>
      </c>
      <c r="F1512" s="79">
        <v>5163274.7403999995</v>
      </c>
      <c r="G1512" s="65">
        <v>0</v>
      </c>
      <c r="H1512" s="65">
        <v>236907</v>
      </c>
      <c r="I1512" s="80">
        <f t="shared" si="46"/>
        <v>14139644.7404</v>
      </c>
      <c r="J1512" s="65">
        <v>8979869</v>
      </c>
      <c r="K1512" s="65">
        <v>0</v>
      </c>
      <c r="L1512" s="65">
        <v>3569279.55</v>
      </c>
      <c r="M1512" s="65">
        <v>0</v>
      </c>
      <c r="N1512" s="65">
        <v>940250.29</v>
      </c>
      <c r="O1512" s="65">
        <v>14157</v>
      </c>
      <c r="P1512" s="65">
        <v>636089</v>
      </c>
      <c r="Q1512" s="80">
        <f t="shared" si="47"/>
        <v>14139644.84</v>
      </c>
      <c r="R1512" s="65">
        <v>13367600.84</v>
      </c>
      <c r="S1512" s="65">
        <v>772044</v>
      </c>
      <c r="T1512" s="52">
        <f>SUM('Part C'!$R1512:$S1512)</f>
        <v>14139644.84</v>
      </c>
      <c r="U1512" s="65">
        <v>15087.5855981941</v>
      </c>
      <c r="V1512" s="65">
        <v>871.38148984198597</v>
      </c>
      <c r="W1512" s="65">
        <v>5973622.0388927599</v>
      </c>
      <c r="X1512" s="65">
        <v>20113266.878892802</v>
      </c>
      <c r="Y1512" s="17">
        <v>22701.2041522492</v>
      </c>
    </row>
    <row r="1513" spans="1:25" s="11" customFormat="1" ht="15" x14ac:dyDescent="0.35">
      <c r="A1513" s="106" t="s">
        <v>4665</v>
      </c>
      <c r="B1513" s="106" t="s">
        <v>4666</v>
      </c>
      <c r="C1513" s="106" t="s">
        <v>4667</v>
      </c>
      <c r="D1513" s="65">
        <v>6111380</v>
      </c>
      <c r="E1513" s="65">
        <v>2389149</v>
      </c>
      <c r="F1513" s="79">
        <v>5022112.5332000004</v>
      </c>
      <c r="G1513" s="65">
        <v>0</v>
      </c>
      <c r="H1513" s="65">
        <v>267144</v>
      </c>
      <c r="I1513" s="80">
        <f t="shared" si="46"/>
        <v>13789785.533199999</v>
      </c>
      <c r="J1513" s="65">
        <v>7995430</v>
      </c>
      <c r="K1513" s="65">
        <v>660216.32999999996</v>
      </c>
      <c r="L1513" s="65">
        <v>3290040.06</v>
      </c>
      <c r="M1513" s="65">
        <v>346009.24</v>
      </c>
      <c r="N1513" s="65">
        <v>892685.37</v>
      </c>
      <c r="O1513" s="65">
        <v>36514</v>
      </c>
      <c r="P1513" s="65">
        <v>568890.76</v>
      </c>
      <c r="Q1513" s="80">
        <f t="shared" si="47"/>
        <v>13789785.76</v>
      </c>
      <c r="R1513" s="65">
        <v>13199441.76</v>
      </c>
      <c r="S1513" s="65">
        <v>590344</v>
      </c>
      <c r="T1513" s="52">
        <f>SUM('Part C'!$R1513:$S1513)</f>
        <v>13789785.76</v>
      </c>
      <c r="U1513" s="65">
        <v>13359.7588663968</v>
      </c>
      <c r="V1513" s="65">
        <v>597.51417004048596</v>
      </c>
      <c r="W1513" s="65">
        <v>6661330.2194424896</v>
      </c>
      <c r="X1513" s="65">
        <v>20451115.9794425</v>
      </c>
      <c r="Y1513" s="17">
        <v>20699.510100650299</v>
      </c>
    </row>
    <row r="1514" spans="1:25" s="11" customFormat="1" ht="15" x14ac:dyDescent="0.35">
      <c r="A1514" s="106" t="s">
        <v>4668</v>
      </c>
      <c r="B1514" s="106" t="s">
        <v>4669</v>
      </c>
      <c r="C1514" s="106" t="s">
        <v>4670</v>
      </c>
      <c r="D1514" s="65">
        <v>3063138</v>
      </c>
      <c r="E1514" s="65">
        <v>2006615</v>
      </c>
      <c r="F1514" s="79">
        <v>2995210.0723999999</v>
      </c>
      <c r="G1514" s="65">
        <v>0</v>
      </c>
      <c r="H1514" s="65">
        <v>43640</v>
      </c>
      <c r="I1514" s="80">
        <f t="shared" si="46"/>
        <v>8108603.0723999999</v>
      </c>
      <c r="J1514" s="65">
        <v>3139454</v>
      </c>
      <c r="K1514" s="65">
        <v>509460.6</v>
      </c>
      <c r="L1514" s="65">
        <v>3294717.02</v>
      </c>
      <c r="M1514" s="65">
        <v>83195.8</v>
      </c>
      <c r="N1514" s="65">
        <v>701425.08</v>
      </c>
      <c r="O1514" s="65">
        <v>16438</v>
      </c>
      <c r="P1514" s="65">
        <v>363913</v>
      </c>
      <c r="Q1514" s="80">
        <f t="shared" si="47"/>
        <v>8108603.5</v>
      </c>
      <c r="R1514" s="65">
        <v>7635456.5</v>
      </c>
      <c r="S1514" s="65">
        <v>473147</v>
      </c>
      <c r="T1514" s="52">
        <f>SUM('Part C'!$R1514:$S1514)</f>
        <v>8108603.5</v>
      </c>
      <c r="U1514" s="65">
        <v>27968.7051282051</v>
      </c>
      <c r="V1514" s="65">
        <v>1733.1391941391901</v>
      </c>
      <c r="W1514" s="65">
        <v>1840630.7185301599</v>
      </c>
      <c r="X1514" s="65">
        <v>9949234.2185301594</v>
      </c>
      <c r="Y1514" s="17">
        <v>36444.081386557402</v>
      </c>
    </row>
    <row r="1515" spans="1:25" s="11" customFormat="1" ht="15" x14ac:dyDescent="0.35">
      <c r="A1515" s="106" t="s">
        <v>4671</v>
      </c>
      <c r="B1515" s="106" t="s">
        <v>4672</v>
      </c>
      <c r="C1515" s="106" t="s">
        <v>4673</v>
      </c>
      <c r="D1515" s="65">
        <v>5706690</v>
      </c>
      <c r="E1515" s="65">
        <v>2889967</v>
      </c>
      <c r="F1515" s="79">
        <v>5078904.9556</v>
      </c>
      <c r="G1515" s="65">
        <v>0</v>
      </c>
      <c r="H1515" s="65">
        <v>191860</v>
      </c>
      <c r="I1515" s="80">
        <f t="shared" si="46"/>
        <v>13867421.955600001</v>
      </c>
      <c r="J1515" s="65">
        <v>7759794</v>
      </c>
      <c r="K1515" s="65">
        <v>814625.06</v>
      </c>
      <c r="L1515" s="65">
        <v>3474951.47</v>
      </c>
      <c r="M1515" s="65">
        <v>242831.97</v>
      </c>
      <c r="N1515" s="65">
        <v>942688.99</v>
      </c>
      <c r="O1515" s="65">
        <v>50135</v>
      </c>
      <c r="P1515" s="65">
        <v>582395.06000000006</v>
      </c>
      <c r="Q1515" s="80">
        <f t="shared" si="47"/>
        <v>13867421.550000003</v>
      </c>
      <c r="R1515" s="65">
        <v>13177730.550000001</v>
      </c>
      <c r="S1515" s="65">
        <v>689691</v>
      </c>
      <c r="T1515" s="52">
        <f>SUM('Part C'!$R1515:$S1515)</f>
        <v>13867421.550000001</v>
      </c>
      <c r="U1515" s="65">
        <v>15558.1234356553</v>
      </c>
      <c r="V1515" s="65">
        <v>814.27508854781604</v>
      </c>
      <c r="W1515" s="65">
        <v>5710674.7933884496</v>
      </c>
      <c r="X1515" s="65">
        <v>19578096.343388401</v>
      </c>
      <c r="Y1515" s="17">
        <v>23114.635588416098</v>
      </c>
    </row>
    <row r="1516" spans="1:25" s="11" customFormat="1" ht="15" x14ac:dyDescent="0.35">
      <c r="A1516" s="106" t="s">
        <v>4674</v>
      </c>
      <c r="B1516" s="106" t="s">
        <v>4675</v>
      </c>
      <c r="C1516" s="106" t="s">
        <v>4676</v>
      </c>
      <c r="D1516" s="65">
        <v>5873548</v>
      </c>
      <c r="E1516" s="65">
        <v>2382568</v>
      </c>
      <c r="F1516" s="79">
        <v>4877713.3328</v>
      </c>
      <c r="G1516" s="65">
        <v>0</v>
      </c>
      <c r="H1516" s="65">
        <v>13455</v>
      </c>
      <c r="I1516" s="80">
        <f t="shared" si="46"/>
        <v>13147284.332800001</v>
      </c>
      <c r="J1516" s="65">
        <v>8603397</v>
      </c>
      <c r="K1516" s="65">
        <v>451561.39</v>
      </c>
      <c r="L1516" s="65">
        <v>2553852.8199999998</v>
      </c>
      <c r="M1516" s="65">
        <v>169603.74</v>
      </c>
      <c r="N1516" s="65">
        <v>662994.53</v>
      </c>
      <c r="O1516" s="65">
        <v>9655</v>
      </c>
      <c r="P1516" s="65">
        <v>696219.98</v>
      </c>
      <c r="Q1516" s="80">
        <f t="shared" si="47"/>
        <v>13147284.460000001</v>
      </c>
      <c r="R1516" s="65">
        <v>12981102.460000001</v>
      </c>
      <c r="S1516" s="65">
        <v>166182</v>
      </c>
      <c r="T1516" s="52">
        <f>SUM('Part C'!$R1516:$S1516)</f>
        <v>13147284.460000001</v>
      </c>
      <c r="U1516" s="65">
        <v>13958.174688171999</v>
      </c>
      <c r="V1516" s="65">
        <v>178.69032258064499</v>
      </c>
      <c r="W1516" s="65">
        <v>6270280.4697181303</v>
      </c>
      <c r="X1516" s="65">
        <v>19417564.9297181</v>
      </c>
      <c r="Y1516" s="17">
        <v>20879.1020749657</v>
      </c>
    </row>
    <row r="1517" spans="1:25" s="11" customFormat="1" ht="15" x14ac:dyDescent="0.35">
      <c r="A1517" s="106" t="s">
        <v>4677</v>
      </c>
      <c r="B1517" s="106" t="s">
        <v>4678</v>
      </c>
      <c r="C1517" s="106" t="s">
        <v>4679</v>
      </c>
      <c r="D1517" s="65">
        <v>3405600</v>
      </c>
      <c r="E1517" s="65">
        <v>1654282</v>
      </c>
      <c r="F1517" s="79">
        <v>2989378.2856000001</v>
      </c>
      <c r="G1517" s="65">
        <v>0</v>
      </c>
      <c r="H1517" s="65">
        <v>108625</v>
      </c>
      <c r="I1517" s="80">
        <f t="shared" si="46"/>
        <v>8157885.2856000001</v>
      </c>
      <c r="J1517" s="65">
        <v>3646788</v>
      </c>
      <c r="K1517" s="65">
        <v>696587.43</v>
      </c>
      <c r="L1517" s="65">
        <v>2607979.79</v>
      </c>
      <c r="M1517" s="65">
        <v>304225.64</v>
      </c>
      <c r="N1517" s="65">
        <v>486990.01</v>
      </c>
      <c r="O1517" s="65">
        <v>16237</v>
      </c>
      <c r="P1517" s="65">
        <v>399077.63</v>
      </c>
      <c r="Q1517" s="80">
        <f t="shared" si="47"/>
        <v>8157885.4999999991</v>
      </c>
      <c r="R1517" s="65">
        <v>7763743.5</v>
      </c>
      <c r="S1517" s="65">
        <v>394142</v>
      </c>
      <c r="T1517" s="52">
        <f>SUM('Part C'!$R1517:$S1517)</f>
        <v>8157885.5</v>
      </c>
      <c r="U1517" s="65">
        <v>19264.8722084367</v>
      </c>
      <c r="V1517" s="65">
        <v>978.01985111662498</v>
      </c>
      <c r="W1517" s="65">
        <v>2717121.5368778598</v>
      </c>
      <c r="X1517" s="65">
        <v>10875007.0368779</v>
      </c>
      <c r="Y1517" s="17">
        <v>26985.129123766401</v>
      </c>
    </row>
    <row r="1518" spans="1:25" s="11" customFormat="1" ht="15" x14ac:dyDescent="0.35">
      <c r="A1518" s="106" t="s">
        <v>4680</v>
      </c>
      <c r="B1518" s="106" t="s">
        <v>4681</v>
      </c>
      <c r="C1518" s="106" t="s">
        <v>4682</v>
      </c>
      <c r="D1518" s="65">
        <v>3966459</v>
      </c>
      <c r="E1518" s="65">
        <v>1538666</v>
      </c>
      <c r="F1518" s="79">
        <v>3252427.85</v>
      </c>
      <c r="G1518" s="65">
        <v>0</v>
      </c>
      <c r="H1518" s="65">
        <v>367296</v>
      </c>
      <c r="I1518" s="80">
        <f t="shared" si="46"/>
        <v>9124848.8499999996</v>
      </c>
      <c r="J1518" s="65">
        <v>4488607</v>
      </c>
      <c r="K1518" s="65">
        <v>0</v>
      </c>
      <c r="L1518" s="65">
        <v>3430299.59</v>
      </c>
      <c r="M1518" s="65">
        <v>0</v>
      </c>
      <c r="N1518" s="65">
        <v>718880.93</v>
      </c>
      <c r="O1518" s="65">
        <v>19223</v>
      </c>
      <c r="P1518" s="65">
        <v>467838.37</v>
      </c>
      <c r="Q1518" s="80">
        <f t="shared" si="47"/>
        <v>9124848.8899999987</v>
      </c>
      <c r="R1518" s="65">
        <v>8679386.8900000006</v>
      </c>
      <c r="S1518" s="65">
        <v>445462</v>
      </c>
      <c r="T1518" s="52">
        <f>SUM('Part C'!$R1518:$S1518)</f>
        <v>9124848.8900000006</v>
      </c>
      <c r="U1518" s="65">
        <v>20374.147629108</v>
      </c>
      <c r="V1518" s="65">
        <v>1045.68544600939</v>
      </c>
      <c r="W1518" s="65">
        <v>2872192.9893547599</v>
      </c>
      <c r="X1518" s="65">
        <v>11997041.879354799</v>
      </c>
      <c r="Y1518" s="17">
        <v>28162.070139330401</v>
      </c>
    </row>
    <row r="1519" spans="1:25" s="11" customFormat="1" ht="15" x14ac:dyDescent="0.35">
      <c r="A1519" s="106" t="s">
        <v>4683</v>
      </c>
      <c r="B1519" s="106" t="s">
        <v>4684</v>
      </c>
      <c r="C1519" s="106" t="s">
        <v>4685</v>
      </c>
      <c r="D1519" s="65">
        <v>4741438</v>
      </c>
      <c r="E1519" s="65">
        <v>2741048</v>
      </c>
      <c r="F1519" s="79">
        <v>4420652.7287999997</v>
      </c>
      <c r="G1519" s="65">
        <v>0</v>
      </c>
      <c r="H1519" s="65">
        <v>119770</v>
      </c>
      <c r="I1519" s="80">
        <f t="shared" si="46"/>
        <v>12022908.728799999</v>
      </c>
      <c r="J1519" s="65">
        <v>6358525</v>
      </c>
      <c r="K1519" s="65">
        <v>466535.53</v>
      </c>
      <c r="L1519" s="65">
        <v>4071079.91</v>
      </c>
      <c r="M1519" s="65">
        <v>50065.13</v>
      </c>
      <c r="N1519" s="65">
        <v>701301</v>
      </c>
      <c r="O1519" s="65">
        <v>24919</v>
      </c>
      <c r="P1519" s="65">
        <v>350483.47</v>
      </c>
      <c r="Q1519" s="80">
        <f t="shared" si="47"/>
        <v>12022909.040000003</v>
      </c>
      <c r="R1519" s="65">
        <v>11434031.039999999</v>
      </c>
      <c r="S1519" s="65">
        <v>588878</v>
      </c>
      <c r="T1519" s="52">
        <f>SUM('Part C'!$R1519:$S1519)</f>
        <v>12022909.039999999</v>
      </c>
      <c r="U1519" s="65">
        <v>15749.3540495868</v>
      </c>
      <c r="V1519" s="65">
        <v>811.12672176308502</v>
      </c>
      <c r="W1519" s="65">
        <v>4894864.1086186701</v>
      </c>
      <c r="X1519" s="65">
        <v>16917773.148618702</v>
      </c>
      <c r="Y1519" s="17">
        <v>23302.7178355629</v>
      </c>
    </row>
    <row r="1520" spans="1:25" s="11" customFormat="1" ht="15" x14ac:dyDescent="0.35">
      <c r="A1520" s="106" t="s">
        <v>4686</v>
      </c>
      <c r="B1520" s="106" t="s">
        <v>4687</v>
      </c>
      <c r="C1520" s="106" t="s">
        <v>4688</v>
      </c>
      <c r="D1520" s="65">
        <v>1586424</v>
      </c>
      <c r="E1520" s="65">
        <v>1138175</v>
      </c>
      <c r="F1520" s="79">
        <v>1609693.0892</v>
      </c>
      <c r="G1520" s="65">
        <v>0</v>
      </c>
      <c r="H1520" s="65">
        <v>15044</v>
      </c>
      <c r="I1520" s="80">
        <f t="shared" si="46"/>
        <v>4349336.0892000003</v>
      </c>
      <c r="J1520" s="65">
        <v>2558835</v>
      </c>
      <c r="K1520" s="65">
        <v>168681.1</v>
      </c>
      <c r="L1520" s="65">
        <v>865220.21</v>
      </c>
      <c r="M1520" s="65">
        <v>79194.509999999995</v>
      </c>
      <c r="N1520" s="65">
        <v>499107.14</v>
      </c>
      <c r="O1520" s="65">
        <v>6458</v>
      </c>
      <c r="P1520" s="65">
        <v>171839.81</v>
      </c>
      <c r="Q1520" s="80">
        <f t="shared" si="47"/>
        <v>4349335.7699999996</v>
      </c>
      <c r="R1520" s="65">
        <v>4188763.77</v>
      </c>
      <c r="S1520" s="65">
        <v>160572</v>
      </c>
      <c r="T1520" s="52">
        <f>SUM('Part C'!$R1520:$S1520)</f>
        <v>4349335.7699999996</v>
      </c>
      <c r="U1520" s="65">
        <v>15513.939888888901</v>
      </c>
      <c r="V1520" s="65">
        <v>594.71111111111099</v>
      </c>
      <c r="W1520" s="65">
        <v>1820404.0073375199</v>
      </c>
      <c r="X1520" s="65">
        <v>6169739.7773375204</v>
      </c>
      <c r="Y1520" s="17">
        <v>22850.888064212999</v>
      </c>
    </row>
    <row r="1521" spans="1:25" s="11" customFormat="1" ht="15" x14ac:dyDescent="0.35">
      <c r="A1521" s="106" t="s">
        <v>4689</v>
      </c>
      <c r="B1521" s="106" t="s">
        <v>4690</v>
      </c>
      <c r="C1521" s="106" t="s">
        <v>4691</v>
      </c>
      <c r="D1521" s="65">
        <v>2536849</v>
      </c>
      <c r="E1521" s="65">
        <v>1426050</v>
      </c>
      <c r="F1521" s="79">
        <v>2341280.7291999999</v>
      </c>
      <c r="G1521" s="65">
        <v>0</v>
      </c>
      <c r="H1521" s="65">
        <v>43429</v>
      </c>
      <c r="I1521" s="80">
        <f t="shared" si="46"/>
        <v>6347608.7291999999</v>
      </c>
      <c r="J1521" s="65">
        <v>3036072</v>
      </c>
      <c r="K1521" s="65">
        <v>377643.04</v>
      </c>
      <c r="L1521" s="65">
        <v>1772380.28</v>
      </c>
      <c r="M1521" s="65">
        <v>436432.18</v>
      </c>
      <c r="N1521" s="65">
        <v>516090.52</v>
      </c>
      <c r="O1521" s="65">
        <v>12126</v>
      </c>
      <c r="P1521" s="65">
        <v>196864.68</v>
      </c>
      <c r="Q1521" s="80">
        <f t="shared" si="47"/>
        <v>6347608.6999999993</v>
      </c>
      <c r="R1521" s="65">
        <v>6094417.7000000002</v>
      </c>
      <c r="S1521" s="65">
        <v>253191</v>
      </c>
      <c r="T1521" s="52">
        <f>SUM('Part C'!$R1521:$S1521)</f>
        <v>6347608.7000000002</v>
      </c>
      <c r="U1521" s="65">
        <v>22001.507942238299</v>
      </c>
      <c r="V1521" s="65">
        <v>914.046931407942</v>
      </c>
      <c r="W1521" s="65">
        <v>1867599.6667870099</v>
      </c>
      <c r="X1521" s="65">
        <v>8215208.3667870099</v>
      </c>
      <c r="Y1521" s="17">
        <v>29657.7919378593</v>
      </c>
    </row>
    <row r="1522" spans="1:25" s="11" customFormat="1" ht="15" x14ac:dyDescent="0.35">
      <c r="A1522" s="106" t="s">
        <v>4692</v>
      </c>
      <c r="B1522" s="106" t="s">
        <v>4693</v>
      </c>
      <c r="C1522" s="106" t="s">
        <v>4694</v>
      </c>
      <c r="D1522" s="65">
        <v>7676862</v>
      </c>
      <c r="E1522" s="65">
        <v>2439069</v>
      </c>
      <c r="F1522" s="79">
        <v>5976492.0347999996</v>
      </c>
      <c r="G1522" s="65">
        <v>0</v>
      </c>
      <c r="H1522" s="65">
        <v>510110</v>
      </c>
      <c r="I1522" s="80">
        <f t="shared" si="46"/>
        <v>16602533.0348</v>
      </c>
      <c r="J1522" s="65">
        <v>10872818</v>
      </c>
      <c r="K1522" s="65">
        <v>0</v>
      </c>
      <c r="L1522" s="65">
        <v>3707613.93</v>
      </c>
      <c r="M1522" s="65">
        <v>0</v>
      </c>
      <c r="N1522" s="65">
        <v>932129.26</v>
      </c>
      <c r="O1522" s="65">
        <v>45143</v>
      </c>
      <c r="P1522" s="65">
        <v>1044828.68</v>
      </c>
      <c r="Q1522" s="80">
        <f t="shared" si="47"/>
        <v>16602532.869999999</v>
      </c>
      <c r="R1522" s="65">
        <v>15435177.869999999</v>
      </c>
      <c r="S1522" s="65">
        <v>1167355</v>
      </c>
      <c r="T1522" s="52">
        <f>SUM('Part C'!$R1522:$S1522)</f>
        <v>16602532.869999999</v>
      </c>
      <c r="U1522" s="65">
        <v>13793.7246380697</v>
      </c>
      <c r="V1522" s="65">
        <v>1043.2126899017001</v>
      </c>
      <c r="W1522" s="65">
        <v>7544563.2748544002</v>
      </c>
      <c r="X1522" s="65">
        <v>24147096.1448544</v>
      </c>
      <c r="Y1522" s="17">
        <v>21579.174392184399</v>
      </c>
    </row>
    <row r="1523" spans="1:25" s="11" customFormat="1" ht="15" x14ac:dyDescent="0.35">
      <c r="A1523" s="106" t="s">
        <v>4695</v>
      </c>
      <c r="B1523" s="106" t="s">
        <v>4696</v>
      </c>
      <c r="C1523" s="106" t="s">
        <v>4697</v>
      </c>
      <c r="D1523" s="65">
        <v>3289502</v>
      </c>
      <c r="E1523" s="65">
        <v>1972727</v>
      </c>
      <c r="F1523" s="79">
        <v>3108924.8931999998</v>
      </c>
      <c r="G1523" s="65">
        <v>0</v>
      </c>
      <c r="H1523" s="65">
        <v>37963</v>
      </c>
      <c r="I1523" s="80">
        <f t="shared" si="46"/>
        <v>8409116.8931999989</v>
      </c>
      <c r="J1523" s="65">
        <v>3935911</v>
      </c>
      <c r="K1523" s="65">
        <v>443617.97</v>
      </c>
      <c r="L1523" s="65">
        <v>2858149</v>
      </c>
      <c r="M1523" s="65">
        <v>100981.96</v>
      </c>
      <c r="N1523" s="65">
        <v>694770.76</v>
      </c>
      <c r="O1523" s="65">
        <v>7737</v>
      </c>
      <c r="P1523" s="65">
        <v>367948.86</v>
      </c>
      <c r="Q1523" s="80">
        <f t="shared" si="47"/>
        <v>8409116.5499999989</v>
      </c>
      <c r="R1523" s="65">
        <v>7866518.5499999998</v>
      </c>
      <c r="S1523" s="65">
        <v>542598</v>
      </c>
      <c r="T1523" s="52">
        <f>SUM('Part C'!$R1523:$S1523)</f>
        <v>8409116.5500000007</v>
      </c>
      <c r="U1523" s="65">
        <v>18509.455411764699</v>
      </c>
      <c r="V1523" s="65">
        <v>1276.7011764705901</v>
      </c>
      <c r="W1523" s="65">
        <v>2865450.7522905399</v>
      </c>
      <c r="X1523" s="65">
        <v>11274567.302290499</v>
      </c>
      <c r="Y1523" s="17">
        <v>26528.3936524483</v>
      </c>
    </row>
    <row r="1524" spans="1:25" s="11" customFormat="1" ht="15" x14ac:dyDescent="0.35">
      <c r="A1524" s="106" t="s">
        <v>4698</v>
      </c>
      <c r="B1524" s="106" t="s">
        <v>4699</v>
      </c>
      <c r="C1524" s="106" t="s">
        <v>4700</v>
      </c>
      <c r="D1524" s="65">
        <v>892964</v>
      </c>
      <c r="E1524" s="65">
        <v>341554</v>
      </c>
      <c r="F1524" s="79">
        <v>729353.23439999996</v>
      </c>
      <c r="G1524" s="65">
        <v>0</v>
      </c>
      <c r="H1524" s="65">
        <v>9554</v>
      </c>
      <c r="I1524" s="80">
        <f t="shared" si="46"/>
        <v>1973425.2344</v>
      </c>
      <c r="J1524" s="65">
        <v>1629646</v>
      </c>
      <c r="K1524" s="65">
        <v>0</v>
      </c>
      <c r="L1524" s="65">
        <v>0</v>
      </c>
      <c r="M1524" s="65">
        <v>0</v>
      </c>
      <c r="N1524" s="65">
        <v>275682.46000000002</v>
      </c>
      <c r="O1524" s="65">
        <v>5757</v>
      </c>
      <c r="P1524" s="65">
        <v>62340.27</v>
      </c>
      <c r="Q1524" s="80">
        <f t="shared" si="47"/>
        <v>1973425.73</v>
      </c>
      <c r="R1524" s="65">
        <v>1902517.73</v>
      </c>
      <c r="S1524" s="65">
        <v>70908</v>
      </c>
      <c r="T1524" s="52">
        <f>SUM('Part C'!$R1524:$S1524)</f>
        <v>1973425.73</v>
      </c>
      <c r="U1524" s="65">
        <v>23487.873209876499</v>
      </c>
      <c r="V1524" s="65">
        <v>875.40740740740705</v>
      </c>
      <c r="W1524" s="65">
        <v>546121.20220125699</v>
      </c>
      <c r="X1524" s="65">
        <v>2519546.9322012598</v>
      </c>
      <c r="Y1524" s="17">
        <v>31105.517681497</v>
      </c>
    </row>
    <row r="1525" spans="1:25" s="11" customFormat="1" ht="15" x14ac:dyDescent="0.35">
      <c r="A1525" s="106" t="s">
        <v>4701</v>
      </c>
      <c r="B1525" s="106" t="s">
        <v>4702</v>
      </c>
      <c r="C1525" s="106" t="s">
        <v>4703</v>
      </c>
      <c r="D1525" s="65">
        <v>3775772</v>
      </c>
      <c r="E1525" s="65">
        <v>1298320</v>
      </c>
      <c r="F1525" s="79">
        <v>2997773.5536000002</v>
      </c>
      <c r="G1525" s="65">
        <v>0</v>
      </c>
      <c r="H1525" s="65">
        <v>266989</v>
      </c>
      <c r="I1525" s="80">
        <f t="shared" si="46"/>
        <v>8338854.5536000002</v>
      </c>
      <c r="J1525" s="65">
        <v>5427995</v>
      </c>
      <c r="K1525" s="65">
        <v>0</v>
      </c>
      <c r="L1525" s="65">
        <v>2228217.65</v>
      </c>
      <c r="M1525" s="65">
        <v>0</v>
      </c>
      <c r="N1525" s="65">
        <v>475714.42</v>
      </c>
      <c r="O1525" s="65">
        <v>51290</v>
      </c>
      <c r="P1525" s="65">
        <v>155637.51</v>
      </c>
      <c r="Q1525" s="80">
        <f t="shared" si="47"/>
        <v>8338854.5800000001</v>
      </c>
      <c r="R1525" s="65">
        <v>7900588.5800000001</v>
      </c>
      <c r="S1525" s="65">
        <v>438266</v>
      </c>
      <c r="T1525" s="52">
        <f>SUM('Part C'!$R1525:$S1525)</f>
        <v>8338854.5800000001</v>
      </c>
      <c r="U1525" s="65">
        <v>15281.6026692456</v>
      </c>
      <c r="V1525" s="65">
        <v>847.70986460348195</v>
      </c>
      <c r="W1525" s="65">
        <v>3485736.5621981402</v>
      </c>
      <c r="X1525" s="65">
        <v>11824591.142198101</v>
      </c>
      <c r="Y1525" s="17">
        <v>22871.5495980622</v>
      </c>
    </row>
    <row r="1526" spans="1:25" s="11" customFormat="1" ht="15" x14ac:dyDescent="0.35">
      <c r="A1526" s="106" t="s">
        <v>4704</v>
      </c>
      <c r="B1526" s="106" t="s">
        <v>4705</v>
      </c>
      <c r="C1526" s="106" t="s">
        <v>4706</v>
      </c>
      <c r="D1526" s="65">
        <v>2951571</v>
      </c>
      <c r="E1526" s="65">
        <v>1399789</v>
      </c>
      <c r="F1526" s="79">
        <v>2570783.4879999999</v>
      </c>
      <c r="G1526" s="65">
        <v>0</v>
      </c>
      <c r="H1526" s="65">
        <v>136944</v>
      </c>
      <c r="I1526" s="80">
        <f t="shared" si="46"/>
        <v>7059087.4879999999</v>
      </c>
      <c r="J1526" s="65">
        <v>3683522</v>
      </c>
      <c r="K1526" s="65">
        <v>0</v>
      </c>
      <c r="L1526" s="65">
        <v>2224254.9700000002</v>
      </c>
      <c r="M1526" s="65">
        <v>0</v>
      </c>
      <c r="N1526" s="65">
        <v>669389.55000000005</v>
      </c>
      <c r="O1526" s="65">
        <v>31831</v>
      </c>
      <c r="P1526" s="65">
        <v>450089.82</v>
      </c>
      <c r="Q1526" s="80">
        <f t="shared" si="47"/>
        <v>7059087.3400000008</v>
      </c>
      <c r="R1526" s="65">
        <v>7008994.3399999999</v>
      </c>
      <c r="S1526" s="65">
        <v>50093</v>
      </c>
      <c r="T1526" s="52">
        <f>SUM('Part C'!$R1526:$S1526)</f>
        <v>7059087.3399999999</v>
      </c>
      <c r="U1526" s="65">
        <v>16224.5239351852</v>
      </c>
      <c r="V1526" s="65">
        <v>115.956018518519</v>
      </c>
      <c r="W1526" s="65">
        <v>2912646.4117400302</v>
      </c>
      <c r="X1526" s="65">
        <v>9971733.7517400291</v>
      </c>
      <c r="Y1526" s="17">
        <v>23082.717017916701</v>
      </c>
    </row>
    <row r="1527" spans="1:25" s="11" customFormat="1" ht="15" x14ac:dyDescent="0.35">
      <c r="A1527" s="106" t="s">
        <v>4707</v>
      </c>
      <c r="B1527" s="106" t="s">
        <v>4708</v>
      </c>
      <c r="C1527" s="106" t="s">
        <v>4709</v>
      </c>
      <c r="D1527" s="65">
        <v>2385270</v>
      </c>
      <c r="E1527" s="65">
        <v>1662413</v>
      </c>
      <c r="F1527" s="79">
        <v>2391371.1164000002</v>
      </c>
      <c r="G1527" s="65">
        <v>0</v>
      </c>
      <c r="H1527" s="65">
        <v>82622</v>
      </c>
      <c r="I1527" s="80">
        <f t="shared" si="46"/>
        <v>6521676.1163999997</v>
      </c>
      <c r="J1527" s="65">
        <v>4501715</v>
      </c>
      <c r="K1527" s="65">
        <v>0</v>
      </c>
      <c r="L1527" s="65">
        <v>842347.69</v>
      </c>
      <c r="M1527" s="65">
        <v>0</v>
      </c>
      <c r="N1527" s="65">
        <v>662988.17000000004</v>
      </c>
      <c r="O1527" s="65">
        <v>6667</v>
      </c>
      <c r="P1527" s="65">
        <v>507958.35</v>
      </c>
      <c r="Q1527" s="80">
        <f t="shared" si="47"/>
        <v>6521676.209999999</v>
      </c>
      <c r="R1527" s="65">
        <v>6443271.21</v>
      </c>
      <c r="S1527" s="65">
        <v>78405</v>
      </c>
      <c r="T1527" s="52">
        <f>SUM('Part C'!$R1527:$S1527)</f>
        <v>6521676.21</v>
      </c>
      <c r="U1527" s="65">
        <v>11186.2347395833</v>
      </c>
      <c r="V1527" s="65">
        <v>136.119791666667</v>
      </c>
      <c r="W1527" s="65">
        <v>3883528.5489867101</v>
      </c>
      <c r="X1527" s="65">
        <v>10405204.7589867</v>
      </c>
      <c r="Y1527" s="17">
        <v>18064.591595463</v>
      </c>
    </row>
    <row r="1528" spans="1:25" s="11" customFormat="1" ht="15" x14ac:dyDescent="0.35">
      <c r="A1528" s="106" t="s">
        <v>4710</v>
      </c>
      <c r="B1528" s="106" t="s">
        <v>4711</v>
      </c>
      <c r="C1528" s="106" t="s">
        <v>4712</v>
      </c>
      <c r="D1528" s="65">
        <v>2774730</v>
      </c>
      <c r="E1528" s="65">
        <v>1677159</v>
      </c>
      <c r="F1528" s="79">
        <v>2630176.0211999998</v>
      </c>
      <c r="G1528" s="65">
        <v>0</v>
      </c>
      <c r="H1528" s="65">
        <v>74918</v>
      </c>
      <c r="I1528" s="80">
        <f t="shared" si="46"/>
        <v>7156983.0211999994</v>
      </c>
      <c r="J1528" s="65">
        <v>3921741</v>
      </c>
      <c r="K1528" s="65">
        <v>0</v>
      </c>
      <c r="L1528" s="65">
        <v>2588392.27</v>
      </c>
      <c r="M1528" s="65">
        <v>0</v>
      </c>
      <c r="N1528" s="65">
        <v>463756.38</v>
      </c>
      <c r="O1528" s="65">
        <v>17510</v>
      </c>
      <c r="P1528" s="65">
        <v>165583.19</v>
      </c>
      <c r="Q1528" s="80">
        <f t="shared" si="47"/>
        <v>7156982.8399999999</v>
      </c>
      <c r="R1528" s="65">
        <v>6817903.8399999999</v>
      </c>
      <c r="S1528" s="65">
        <v>339079</v>
      </c>
      <c r="T1528" s="52">
        <f>SUM('Part C'!$R1528:$S1528)</f>
        <v>7156982.8399999999</v>
      </c>
      <c r="U1528" s="65">
        <v>16156.1702369668</v>
      </c>
      <c r="V1528" s="65">
        <v>803.504739336493</v>
      </c>
      <c r="W1528" s="65">
        <v>2845224.0410978999</v>
      </c>
      <c r="X1528" s="65">
        <v>10002206.8810979</v>
      </c>
      <c r="Y1528" s="17">
        <v>23701.912040516399</v>
      </c>
    </row>
    <row r="1529" spans="1:25" s="11" customFormat="1" ht="15" x14ac:dyDescent="0.35">
      <c r="A1529" s="106" t="s">
        <v>4713</v>
      </c>
      <c r="B1529" s="106" t="s">
        <v>4714</v>
      </c>
      <c r="C1529" s="106" t="s">
        <v>4715</v>
      </c>
      <c r="D1529" s="65">
        <v>2793468</v>
      </c>
      <c r="E1529" s="65">
        <v>1461806</v>
      </c>
      <c r="F1529" s="79">
        <v>2514015.8791999999</v>
      </c>
      <c r="G1529" s="65">
        <v>0</v>
      </c>
      <c r="H1529" s="65">
        <v>136362</v>
      </c>
      <c r="I1529" s="80">
        <f t="shared" si="46"/>
        <v>6905651.8792000003</v>
      </c>
      <c r="J1529" s="65">
        <v>4621147</v>
      </c>
      <c r="K1529" s="65">
        <v>479564.03</v>
      </c>
      <c r="L1529" s="65">
        <v>1148543.28</v>
      </c>
      <c r="M1529" s="65">
        <v>195784.09</v>
      </c>
      <c r="N1529" s="65">
        <v>456578.69</v>
      </c>
      <c r="O1529" s="65">
        <v>4035</v>
      </c>
      <c r="P1529" s="65">
        <v>0</v>
      </c>
      <c r="Q1529" s="80">
        <f t="shared" si="47"/>
        <v>6905652.0900000008</v>
      </c>
      <c r="R1529" s="65">
        <v>6651558.0899999999</v>
      </c>
      <c r="S1529" s="65">
        <v>254094</v>
      </c>
      <c r="T1529" s="52">
        <f>SUM('Part C'!$R1529:$S1529)</f>
        <v>6905652.0899999999</v>
      </c>
      <c r="U1529" s="65">
        <v>13519.427012195099</v>
      </c>
      <c r="V1529" s="65">
        <v>516.45121951219505</v>
      </c>
      <c r="W1529" s="65">
        <v>3317180.6355928201</v>
      </c>
      <c r="X1529" s="65">
        <v>10222832.725592799</v>
      </c>
      <c r="Y1529" s="17">
        <v>20778.115295920401</v>
      </c>
    </row>
    <row r="1530" spans="1:25" s="11" customFormat="1" ht="15" x14ac:dyDescent="0.35">
      <c r="A1530" s="106" t="s">
        <v>4716</v>
      </c>
      <c r="B1530" s="106" t="s">
        <v>4717</v>
      </c>
      <c r="C1530" s="106" t="s">
        <v>4718</v>
      </c>
      <c r="D1530" s="65">
        <v>830900</v>
      </c>
      <c r="E1530" s="65">
        <v>607042</v>
      </c>
      <c r="F1530" s="79">
        <v>849536.13359999994</v>
      </c>
      <c r="G1530" s="65">
        <v>0</v>
      </c>
      <c r="H1530" s="65">
        <v>12200</v>
      </c>
      <c r="I1530" s="80">
        <f t="shared" si="46"/>
        <v>2299678.1335999998</v>
      </c>
      <c r="J1530" s="65">
        <v>1413381</v>
      </c>
      <c r="K1530" s="65">
        <v>0</v>
      </c>
      <c r="L1530" s="65">
        <v>460084.81</v>
      </c>
      <c r="M1530" s="65">
        <v>0</v>
      </c>
      <c r="N1530" s="65">
        <v>253419.21</v>
      </c>
      <c r="O1530" s="65">
        <v>953</v>
      </c>
      <c r="P1530" s="65">
        <v>171839.81</v>
      </c>
      <c r="Q1530" s="80">
        <f t="shared" si="47"/>
        <v>2299677.83</v>
      </c>
      <c r="R1530" s="65">
        <v>2280080.83</v>
      </c>
      <c r="S1530" s="65">
        <v>19597</v>
      </c>
      <c r="T1530" s="52">
        <f>SUM('Part C'!$R1530:$S1530)</f>
        <v>2299677.83</v>
      </c>
      <c r="U1530" s="65">
        <v>12881.812598870099</v>
      </c>
      <c r="V1530" s="65">
        <v>110.717514124294</v>
      </c>
      <c r="W1530" s="65">
        <v>1193375.9603657101</v>
      </c>
      <c r="X1530" s="65">
        <v>3493053.7903657099</v>
      </c>
      <c r="Y1530" s="17">
        <v>19734.767177207399</v>
      </c>
    </row>
    <row r="1531" spans="1:25" s="11" customFormat="1" ht="15" x14ac:dyDescent="0.35">
      <c r="A1531" s="106" t="s">
        <v>4719</v>
      </c>
      <c r="B1531" s="106" t="s">
        <v>4720</v>
      </c>
      <c r="C1531" s="106" t="s">
        <v>4721</v>
      </c>
      <c r="D1531" s="65">
        <v>995918</v>
      </c>
      <c r="E1531" s="65">
        <v>761831</v>
      </c>
      <c r="F1531" s="79">
        <v>1038478.1091999999</v>
      </c>
      <c r="G1531" s="65">
        <v>0</v>
      </c>
      <c r="H1531" s="65">
        <v>53061</v>
      </c>
      <c r="I1531" s="80">
        <f t="shared" si="46"/>
        <v>2849288.1091999998</v>
      </c>
      <c r="J1531" s="65">
        <v>1281204</v>
      </c>
      <c r="K1531" s="65">
        <v>724893.8</v>
      </c>
      <c r="L1531" s="65">
        <v>383992.08</v>
      </c>
      <c r="M1531" s="65">
        <v>97237.77</v>
      </c>
      <c r="N1531" s="65">
        <v>245511.35</v>
      </c>
      <c r="O1531" s="65">
        <v>3941</v>
      </c>
      <c r="P1531" s="65">
        <v>112507.74</v>
      </c>
      <c r="Q1531" s="80">
        <f t="shared" si="47"/>
        <v>2849287.74</v>
      </c>
      <c r="R1531" s="65">
        <v>2784518.74</v>
      </c>
      <c r="S1531" s="65">
        <v>64769</v>
      </c>
      <c r="T1531" s="52">
        <f>SUM('Part C'!$R1531:$S1531)</f>
        <v>2849287.74</v>
      </c>
      <c r="U1531" s="65">
        <v>14811.269893617</v>
      </c>
      <c r="V1531" s="65">
        <v>344.51595744680901</v>
      </c>
      <c r="W1531" s="65">
        <v>1267540.5680720501</v>
      </c>
      <c r="X1531" s="65">
        <v>4116828.3080720501</v>
      </c>
      <c r="Y1531" s="17">
        <v>21898.022915276899</v>
      </c>
    </row>
    <row r="1532" spans="1:25" s="11" customFormat="1" ht="15" x14ac:dyDescent="0.35">
      <c r="A1532" s="106" t="s">
        <v>4722</v>
      </c>
      <c r="B1532" s="106" t="s">
        <v>4723</v>
      </c>
      <c r="C1532" s="106" t="s">
        <v>4724</v>
      </c>
      <c r="D1532" s="65">
        <v>9683792</v>
      </c>
      <c r="E1532" s="65">
        <v>3649607</v>
      </c>
      <c r="F1532" s="79">
        <v>7877372.1292000003</v>
      </c>
      <c r="G1532" s="65">
        <v>0</v>
      </c>
      <c r="H1532" s="65">
        <v>149001</v>
      </c>
      <c r="I1532" s="80">
        <f t="shared" si="46"/>
        <v>21359772.1292</v>
      </c>
      <c r="J1532" s="65">
        <v>12811850</v>
      </c>
      <c r="K1532" s="65">
        <v>0</v>
      </c>
      <c r="L1532" s="65">
        <v>6457419.9000000004</v>
      </c>
      <c r="M1532" s="65">
        <v>0</v>
      </c>
      <c r="N1532" s="65">
        <v>1145154.8799999999</v>
      </c>
      <c r="O1532" s="65">
        <v>54251</v>
      </c>
      <c r="P1532" s="65">
        <v>891096.16</v>
      </c>
      <c r="Q1532" s="80">
        <f t="shared" si="47"/>
        <v>21359771.939999998</v>
      </c>
      <c r="R1532" s="65">
        <v>20171581.940000001</v>
      </c>
      <c r="S1532" s="65">
        <v>1188190</v>
      </c>
      <c r="T1532" s="52">
        <f>SUM('Part C'!$R1532:$S1532)</f>
        <v>21359771.940000001</v>
      </c>
      <c r="U1532" s="65">
        <v>12980.425958816</v>
      </c>
      <c r="V1532" s="65">
        <v>764.60102960102995</v>
      </c>
      <c r="W1532" s="65">
        <v>10477436.3977871</v>
      </c>
      <c r="X1532" s="65">
        <v>31837208.337787099</v>
      </c>
      <c r="Y1532" s="17">
        <v>20487.264052629998</v>
      </c>
    </row>
    <row r="1533" spans="1:25" s="11" customFormat="1" ht="15" x14ac:dyDescent="0.35">
      <c r="A1533" s="106" t="s">
        <v>4725</v>
      </c>
      <c r="B1533" s="106" t="s">
        <v>4726</v>
      </c>
      <c r="C1533" s="106" t="s">
        <v>4727</v>
      </c>
      <c r="D1533" s="65">
        <v>3239041</v>
      </c>
      <c r="E1533" s="65">
        <v>1673720</v>
      </c>
      <c r="F1533" s="79">
        <v>2902459.1987999999</v>
      </c>
      <c r="G1533" s="65">
        <v>0</v>
      </c>
      <c r="H1533" s="65">
        <v>290792</v>
      </c>
      <c r="I1533" s="80">
        <f t="shared" si="46"/>
        <v>8106012.1987999994</v>
      </c>
      <c r="J1533" s="65">
        <v>5296129</v>
      </c>
      <c r="K1533" s="65">
        <v>0</v>
      </c>
      <c r="L1533" s="65">
        <v>1554243.42</v>
      </c>
      <c r="M1533" s="65">
        <v>0</v>
      </c>
      <c r="N1533" s="65">
        <v>548821.23</v>
      </c>
      <c r="O1533" s="65">
        <v>48730</v>
      </c>
      <c r="P1533" s="65">
        <v>658088.51</v>
      </c>
      <c r="Q1533" s="80">
        <f t="shared" si="47"/>
        <v>8106012.1600000001</v>
      </c>
      <c r="R1533" s="65">
        <v>7773329.1600000001</v>
      </c>
      <c r="S1533" s="65">
        <v>332683</v>
      </c>
      <c r="T1533" s="52">
        <f>SUM('Part C'!$R1533:$S1533)</f>
        <v>8106012.1600000001</v>
      </c>
      <c r="U1533" s="65">
        <v>15241.821882352901</v>
      </c>
      <c r="V1533" s="65">
        <v>652.31960784313696</v>
      </c>
      <c r="W1533" s="65">
        <v>3438540.9027486499</v>
      </c>
      <c r="X1533" s="65">
        <v>11544553.0627487</v>
      </c>
      <c r="Y1533" s="17">
        <v>22636.378554409101</v>
      </c>
    </row>
    <row r="1534" spans="1:25" s="11" customFormat="1" ht="15" x14ac:dyDescent="0.35">
      <c r="A1534" s="106" t="s">
        <v>4728</v>
      </c>
      <c r="B1534" s="106" t="s">
        <v>4729</v>
      </c>
      <c r="C1534" s="106" t="s">
        <v>4730</v>
      </c>
      <c r="D1534" s="65">
        <v>3456663</v>
      </c>
      <c r="E1534" s="65">
        <v>1101118</v>
      </c>
      <c r="F1534" s="79">
        <v>2692737.0148</v>
      </c>
      <c r="G1534" s="65">
        <v>0</v>
      </c>
      <c r="H1534" s="65">
        <v>298279</v>
      </c>
      <c r="I1534" s="80">
        <f t="shared" si="46"/>
        <v>7548797.0148</v>
      </c>
      <c r="J1534" s="65">
        <v>5210924</v>
      </c>
      <c r="K1534" s="65">
        <v>0</v>
      </c>
      <c r="L1534" s="65">
        <v>1476644.19</v>
      </c>
      <c r="M1534" s="65">
        <v>0</v>
      </c>
      <c r="N1534" s="65">
        <v>485690.33</v>
      </c>
      <c r="O1534" s="65">
        <v>52746.5</v>
      </c>
      <c r="P1534" s="65">
        <v>322792.40999999997</v>
      </c>
      <c r="Q1534" s="80">
        <f t="shared" si="47"/>
        <v>7548797.4299999997</v>
      </c>
      <c r="R1534" s="65">
        <v>7190180.4299999997</v>
      </c>
      <c r="S1534" s="65">
        <v>358617</v>
      </c>
      <c r="T1534" s="52">
        <f>SUM('Part C'!$R1534:$S1534)</f>
        <v>7548797.4299999997</v>
      </c>
      <c r="U1534" s="65">
        <v>12145.575050675699</v>
      </c>
      <c r="V1534" s="65">
        <v>605.77195945945903</v>
      </c>
      <c r="W1534" s="65">
        <v>3991404.34201412</v>
      </c>
      <c r="X1534" s="65">
        <v>11540201.7720141</v>
      </c>
      <c r="Y1534" s="17">
        <v>19493.5840743482</v>
      </c>
    </row>
    <row r="1535" spans="1:25" s="11" customFormat="1" ht="15" x14ac:dyDescent="0.35">
      <c r="A1535" s="106" t="s">
        <v>4731</v>
      </c>
      <c r="B1535" s="106" t="s">
        <v>4732</v>
      </c>
      <c r="C1535" s="106" t="s">
        <v>4733</v>
      </c>
      <c r="D1535" s="65">
        <v>3433677</v>
      </c>
      <c r="E1535" s="65">
        <v>1833323</v>
      </c>
      <c r="F1535" s="79">
        <v>3111743.6</v>
      </c>
      <c r="G1535" s="65">
        <v>0</v>
      </c>
      <c r="H1535" s="65">
        <v>88920</v>
      </c>
      <c r="I1535" s="80">
        <f t="shared" si="46"/>
        <v>8467663.5999999996</v>
      </c>
      <c r="J1535" s="65">
        <v>4842238</v>
      </c>
      <c r="K1535" s="65">
        <v>0</v>
      </c>
      <c r="L1535" s="65">
        <v>2303201.6</v>
      </c>
      <c r="M1535" s="65">
        <v>0</v>
      </c>
      <c r="N1535" s="65">
        <v>705572.3</v>
      </c>
      <c r="O1535" s="65">
        <v>146132.89000000001</v>
      </c>
      <c r="P1535" s="65">
        <v>470518.87</v>
      </c>
      <c r="Q1535" s="80">
        <f t="shared" si="47"/>
        <v>8467663.6599999983</v>
      </c>
      <c r="R1535" s="65">
        <v>8360372.6600000001</v>
      </c>
      <c r="S1535" s="65">
        <v>107291</v>
      </c>
      <c r="T1535" s="52">
        <f>SUM('Part C'!$R1535:$S1535)</f>
        <v>8467663.6600000001</v>
      </c>
      <c r="U1535" s="65">
        <v>15200.6775636364</v>
      </c>
      <c r="V1535" s="65">
        <v>195.07454545454499</v>
      </c>
      <c r="W1535" s="65">
        <v>3708230.3853171701</v>
      </c>
      <c r="X1535" s="65">
        <v>12175894.045317199</v>
      </c>
      <c r="Y1535" s="17">
        <v>22137.989173303999</v>
      </c>
    </row>
    <row r="1536" spans="1:25" s="11" customFormat="1" ht="15" x14ac:dyDescent="0.35">
      <c r="A1536" s="106" t="s">
        <v>4734</v>
      </c>
      <c r="B1536" s="106" t="s">
        <v>4735</v>
      </c>
      <c r="C1536" s="106" t="s">
        <v>4736</v>
      </c>
      <c r="D1536" s="65">
        <v>12826765</v>
      </c>
      <c r="E1536" s="65">
        <v>5896980</v>
      </c>
      <c r="F1536" s="79">
        <v>11061988.546</v>
      </c>
      <c r="G1536" s="65">
        <v>0</v>
      </c>
      <c r="H1536" s="65">
        <v>2110056</v>
      </c>
      <c r="I1536" s="80">
        <f t="shared" si="46"/>
        <v>31895789.546</v>
      </c>
      <c r="J1536" s="65">
        <v>21275302</v>
      </c>
      <c r="K1536" s="65">
        <v>0</v>
      </c>
      <c r="L1536" s="65">
        <v>5000208.92</v>
      </c>
      <c r="M1536" s="65">
        <v>0</v>
      </c>
      <c r="N1536" s="65">
        <v>2791642.42</v>
      </c>
      <c r="O1536" s="65">
        <v>365588.14</v>
      </c>
      <c r="P1536" s="65">
        <v>2463048.41</v>
      </c>
      <c r="Q1536" s="80">
        <f t="shared" si="47"/>
        <v>31895789.890000004</v>
      </c>
      <c r="R1536" s="65">
        <v>29502091.890000001</v>
      </c>
      <c r="S1536" s="65">
        <v>2393698</v>
      </c>
      <c r="T1536" s="52">
        <f>SUM('Part C'!$R1536:$S1536)</f>
        <v>31895789.890000001</v>
      </c>
      <c r="U1536" s="65">
        <v>13176.4590844127</v>
      </c>
      <c r="V1536" s="65">
        <v>1069.09245198749</v>
      </c>
      <c r="W1536" s="65">
        <v>15095868.786773</v>
      </c>
      <c r="X1536" s="65">
        <v>46991658.676772997</v>
      </c>
      <c r="Y1536" s="17">
        <v>20987.788600613199</v>
      </c>
    </row>
    <row r="1537" spans="1:25" s="11" customFormat="1" ht="15" x14ac:dyDescent="0.35">
      <c r="A1537" s="106" t="s">
        <v>4737</v>
      </c>
      <c r="B1537" s="106" t="s">
        <v>4738</v>
      </c>
      <c r="C1537" s="106" t="s">
        <v>4739</v>
      </c>
      <c r="D1537" s="65">
        <v>13412324</v>
      </c>
      <c r="E1537" s="65">
        <v>6646028</v>
      </c>
      <c r="F1537" s="79">
        <v>11850474.3616</v>
      </c>
      <c r="G1537" s="65">
        <v>0</v>
      </c>
      <c r="H1537" s="65">
        <v>2047155</v>
      </c>
      <c r="I1537" s="80">
        <f t="shared" si="46"/>
        <v>33955981.361599997</v>
      </c>
      <c r="J1537" s="65">
        <v>20627180</v>
      </c>
      <c r="K1537" s="65">
        <v>0</v>
      </c>
      <c r="L1537" s="65">
        <v>6605127.2699999996</v>
      </c>
      <c r="M1537" s="65">
        <v>0</v>
      </c>
      <c r="N1537" s="65">
        <v>2834781.74</v>
      </c>
      <c r="O1537" s="65">
        <v>310755.73</v>
      </c>
      <c r="P1537" s="65">
        <v>3578136.86</v>
      </c>
      <c r="Q1537" s="80">
        <f t="shared" si="47"/>
        <v>33955981.600000001</v>
      </c>
      <c r="R1537" s="65">
        <v>32233687.600000001</v>
      </c>
      <c r="S1537" s="65">
        <v>1722294</v>
      </c>
      <c r="T1537" s="52">
        <f>SUM('Part C'!$R1537:$S1537)</f>
        <v>33955981.600000001</v>
      </c>
      <c r="U1537" s="65">
        <v>15482.0785782901</v>
      </c>
      <c r="V1537" s="65">
        <v>827.23054755043199</v>
      </c>
      <c r="W1537" s="65">
        <v>14037337.5676916</v>
      </c>
      <c r="X1537" s="65">
        <v>47993319.167691603</v>
      </c>
      <c r="Y1537" s="17">
        <v>23051.546190053599</v>
      </c>
    </row>
    <row r="1538" spans="1:25" s="11" customFormat="1" ht="15" x14ac:dyDescent="0.35">
      <c r="A1538" s="106" t="s">
        <v>4740</v>
      </c>
      <c r="B1538" s="106" t="s">
        <v>4741</v>
      </c>
      <c r="C1538" s="106" t="s">
        <v>4742</v>
      </c>
      <c r="D1538" s="65">
        <v>5380408</v>
      </c>
      <c r="E1538" s="65">
        <v>2049164</v>
      </c>
      <c r="F1538" s="79">
        <v>4389391.1376</v>
      </c>
      <c r="G1538" s="65">
        <v>0</v>
      </c>
      <c r="H1538" s="65">
        <v>325717</v>
      </c>
      <c r="I1538" s="80">
        <f t="shared" si="46"/>
        <v>12144680.137600001</v>
      </c>
      <c r="J1538" s="65">
        <v>8090622</v>
      </c>
      <c r="K1538" s="65">
        <v>0</v>
      </c>
      <c r="L1538" s="65">
        <v>2024639.79</v>
      </c>
      <c r="M1538" s="65">
        <v>0</v>
      </c>
      <c r="N1538" s="65">
        <v>952335.6</v>
      </c>
      <c r="O1538" s="65">
        <v>29813</v>
      </c>
      <c r="P1538" s="65">
        <v>1047269.77</v>
      </c>
      <c r="Q1538" s="80">
        <f t="shared" si="47"/>
        <v>12144680.159999998</v>
      </c>
      <c r="R1538" s="65">
        <v>12068928.16</v>
      </c>
      <c r="S1538" s="65">
        <v>75752</v>
      </c>
      <c r="T1538" s="52">
        <f>SUM('Part C'!$R1538:$S1538)</f>
        <v>12144680.16</v>
      </c>
      <c r="U1538" s="65">
        <v>14367.7716190476</v>
      </c>
      <c r="V1538" s="65">
        <v>90.180952380952405</v>
      </c>
      <c r="W1538" s="65">
        <v>5663479.1339389598</v>
      </c>
      <c r="X1538" s="65">
        <v>17808159.293939002</v>
      </c>
      <c r="Y1538" s="17">
        <v>21200.1896356416</v>
      </c>
    </row>
    <row r="1539" spans="1:25" s="11" customFormat="1" ht="15" x14ac:dyDescent="0.35">
      <c r="A1539" s="106" t="s">
        <v>4743</v>
      </c>
      <c r="B1539" s="106" t="s">
        <v>4744</v>
      </c>
      <c r="C1539" s="106" t="s">
        <v>4745</v>
      </c>
      <c r="D1539" s="65">
        <v>5851739</v>
      </c>
      <c r="E1539" s="65">
        <v>2344706</v>
      </c>
      <c r="F1539" s="79">
        <v>4842459.7060000002</v>
      </c>
      <c r="G1539" s="65">
        <v>0</v>
      </c>
      <c r="H1539" s="65">
        <v>142513</v>
      </c>
      <c r="I1539" s="80">
        <f t="shared" si="46"/>
        <v>13181417.706</v>
      </c>
      <c r="J1539" s="65">
        <v>7973325</v>
      </c>
      <c r="K1539" s="65">
        <v>0</v>
      </c>
      <c r="L1539" s="65">
        <v>3038744.57</v>
      </c>
      <c r="M1539" s="65">
        <v>0</v>
      </c>
      <c r="N1539" s="65">
        <v>953035.55</v>
      </c>
      <c r="O1539" s="65">
        <v>186503.61</v>
      </c>
      <c r="P1539" s="65">
        <v>1029809.15</v>
      </c>
      <c r="Q1539" s="80">
        <f t="shared" si="47"/>
        <v>13181417.880000001</v>
      </c>
      <c r="R1539" s="65">
        <v>12485921.880000001</v>
      </c>
      <c r="S1539" s="65">
        <v>695496</v>
      </c>
      <c r="T1539" s="52">
        <f>SUM('Part C'!$R1539:$S1539)</f>
        <v>13181417.880000001</v>
      </c>
      <c r="U1539" s="65">
        <v>13660.746039387301</v>
      </c>
      <c r="V1539" s="65">
        <v>760.93654266958401</v>
      </c>
      <c r="W1539" s="65">
        <v>6162404.67669072</v>
      </c>
      <c r="X1539" s="65">
        <v>19343822.5566907</v>
      </c>
      <c r="Y1539" s="17">
        <v>21163.9196462699</v>
      </c>
    </row>
    <row r="1540" spans="1:25" s="11" customFormat="1" ht="15" x14ac:dyDescent="0.35">
      <c r="A1540" s="106" t="s">
        <v>4746</v>
      </c>
      <c r="B1540" s="106" t="s">
        <v>4747</v>
      </c>
      <c r="C1540" s="106" t="s">
        <v>4748</v>
      </c>
      <c r="D1540" s="65">
        <v>5732746</v>
      </c>
      <c r="E1540" s="65">
        <v>1567736</v>
      </c>
      <c r="F1540" s="79">
        <v>4313124.7655999996</v>
      </c>
      <c r="G1540" s="65">
        <v>0</v>
      </c>
      <c r="H1540" s="65">
        <v>122151</v>
      </c>
      <c r="I1540" s="80">
        <f t="shared" si="46"/>
        <v>11735757.7656</v>
      </c>
      <c r="J1540" s="65">
        <v>9886826</v>
      </c>
      <c r="K1540" s="65">
        <v>0</v>
      </c>
      <c r="L1540" s="65">
        <v>297089.84999999998</v>
      </c>
      <c r="M1540" s="65">
        <v>0</v>
      </c>
      <c r="N1540" s="65">
        <v>961606.78</v>
      </c>
      <c r="O1540" s="65">
        <v>34316</v>
      </c>
      <c r="P1540" s="65">
        <v>555919.38</v>
      </c>
      <c r="Q1540" s="80">
        <f t="shared" si="47"/>
        <v>11735758.01</v>
      </c>
      <c r="R1540" s="65">
        <v>11169824.01</v>
      </c>
      <c r="S1540" s="65">
        <v>565934</v>
      </c>
      <c r="T1540" s="52">
        <f>SUM('Part C'!$R1540:$S1540)</f>
        <v>11735758.01</v>
      </c>
      <c r="U1540" s="65">
        <v>15238.5047885402</v>
      </c>
      <c r="V1540" s="65">
        <v>772.07912687585304</v>
      </c>
      <c r="W1540" s="65">
        <v>4942059.7680681599</v>
      </c>
      <c r="X1540" s="65">
        <v>16677817.7780682</v>
      </c>
      <c r="Y1540" s="17">
        <v>22752.820979629101</v>
      </c>
    </row>
    <row r="1541" spans="1:25" s="11" customFormat="1" ht="15" x14ac:dyDescent="0.35">
      <c r="A1541" s="106" t="s">
        <v>4749</v>
      </c>
      <c r="B1541" s="106" t="s">
        <v>4750</v>
      </c>
      <c r="C1541" s="106" t="s">
        <v>4751</v>
      </c>
      <c r="D1541" s="65">
        <v>4867822</v>
      </c>
      <c r="E1541" s="65">
        <v>1956485</v>
      </c>
      <c r="F1541" s="79">
        <v>4031800.5756000001</v>
      </c>
      <c r="G1541" s="65">
        <v>0</v>
      </c>
      <c r="H1541" s="65">
        <v>132210</v>
      </c>
      <c r="I1541" s="80">
        <f t="shared" si="46"/>
        <v>10988317.5756</v>
      </c>
      <c r="J1541" s="65">
        <v>7655326</v>
      </c>
      <c r="K1541" s="65">
        <v>0</v>
      </c>
      <c r="L1541" s="65">
        <v>1296358.83</v>
      </c>
      <c r="M1541" s="65">
        <v>0</v>
      </c>
      <c r="N1541" s="65">
        <v>1438484.08</v>
      </c>
      <c r="O1541" s="65">
        <v>33294</v>
      </c>
      <c r="P1541" s="65">
        <v>564854.9</v>
      </c>
      <c r="Q1541" s="80">
        <f t="shared" si="47"/>
        <v>10988317.810000001</v>
      </c>
      <c r="R1541" s="65">
        <v>10924175.810000001</v>
      </c>
      <c r="S1541" s="65">
        <v>64142</v>
      </c>
      <c r="T1541" s="52">
        <f>SUM('Part C'!$R1541:$S1541)</f>
        <v>10988317.810000001</v>
      </c>
      <c r="U1541" s="65">
        <v>10524.254152215801</v>
      </c>
      <c r="V1541" s="65">
        <v>61.793834296724498</v>
      </c>
      <c r="W1541" s="65">
        <v>6998442.0726531399</v>
      </c>
      <c r="X1541" s="65">
        <v>17986759.882653099</v>
      </c>
      <c r="Y1541" s="17">
        <v>17328.285050725601</v>
      </c>
    </row>
    <row r="1542" spans="1:25" s="11" customFormat="1" ht="15" x14ac:dyDescent="0.35">
      <c r="A1542" s="106" t="s">
        <v>4752</v>
      </c>
      <c r="B1542" s="106" t="s">
        <v>4753</v>
      </c>
      <c r="C1542" s="106" t="s">
        <v>4754</v>
      </c>
      <c r="D1542" s="65">
        <v>3512484</v>
      </c>
      <c r="E1542" s="65">
        <v>1048783</v>
      </c>
      <c r="F1542" s="79">
        <v>2694796.5436</v>
      </c>
      <c r="G1542" s="65">
        <v>0</v>
      </c>
      <c r="H1542" s="65">
        <v>172445</v>
      </c>
      <c r="I1542" s="80">
        <f t="shared" si="46"/>
        <v>7428508.5436000004</v>
      </c>
      <c r="J1542" s="65">
        <v>5215744</v>
      </c>
      <c r="K1542" s="65">
        <v>0</v>
      </c>
      <c r="L1542" s="65">
        <v>1306667.21</v>
      </c>
      <c r="M1542" s="65">
        <v>0</v>
      </c>
      <c r="N1542" s="65">
        <v>722531.82</v>
      </c>
      <c r="O1542" s="65">
        <v>20474</v>
      </c>
      <c r="P1542" s="65">
        <v>163092</v>
      </c>
      <c r="Q1542" s="80">
        <f t="shared" si="47"/>
        <v>7428509.0300000003</v>
      </c>
      <c r="R1542" s="65">
        <v>7403162.0300000003</v>
      </c>
      <c r="S1542" s="65">
        <v>25347</v>
      </c>
      <c r="T1542" s="52">
        <f>SUM('Part C'!$R1542:$S1542)</f>
        <v>7428509.0300000003</v>
      </c>
      <c r="U1542" s="65">
        <v>13684.218170055499</v>
      </c>
      <c r="V1542" s="65">
        <v>46.852125693160801</v>
      </c>
      <c r="W1542" s="65">
        <v>3647550.2517392598</v>
      </c>
      <c r="X1542" s="65">
        <v>11076059.2817393</v>
      </c>
      <c r="Y1542" s="17">
        <v>20473.307359961698</v>
      </c>
    </row>
    <row r="1543" spans="1:25" s="11" customFormat="1" ht="15" x14ac:dyDescent="0.35">
      <c r="A1543" s="106" t="s">
        <v>4756</v>
      </c>
      <c r="B1543" s="106" t="s">
        <v>4757</v>
      </c>
      <c r="C1543" s="106" t="s">
        <v>4758</v>
      </c>
      <c r="D1543" s="65">
        <v>3333218</v>
      </c>
      <c r="E1543" s="65">
        <v>2316457</v>
      </c>
      <c r="F1543" s="79">
        <v>3337827.99</v>
      </c>
      <c r="G1543" s="65">
        <v>0</v>
      </c>
      <c r="H1543" s="65">
        <v>38655</v>
      </c>
      <c r="I1543" s="80">
        <f t="shared" si="46"/>
        <v>9026157.9900000002</v>
      </c>
      <c r="J1543" s="65">
        <v>4153178</v>
      </c>
      <c r="K1543" s="65">
        <v>359169.72</v>
      </c>
      <c r="L1543" s="65">
        <v>3442025.1</v>
      </c>
      <c r="M1543" s="65">
        <v>168627.49</v>
      </c>
      <c r="N1543" s="65">
        <v>472318.06</v>
      </c>
      <c r="O1543" s="65">
        <v>18632</v>
      </c>
      <c r="P1543" s="65">
        <v>412208.1</v>
      </c>
      <c r="Q1543" s="80">
        <f t="shared" si="47"/>
        <v>9026158.4700000007</v>
      </c>
      <c r="R1543" s="65">
        <v>8874885.4700000007</v>
      </c>
      <c r="S1543" s="65">
        <v>151273</v>
      </c>
      <c r="T1543" s="52">
        <f>SUM('Part C'!$R1543:$S1543)</f>
        <v>9026158.4700000007</v>
      </c>
      <c r="U1543" s="65">
        <v>20591.3816009281</v>
      </c>
      <c r="V1543" s="65">
        <v>350.98143851508098</v>
      </c>
      <c r="W1543" s="65">
        <v>2905904.1746758199</v>
      </c>
      <c r="X1543" s="65">
        <v>11932062.644675801</v>
      </c>
      <c r="Y1543" s="17">
        <v>27684.600103656201</v>
      </c>
    </row>
    <row r="1544" spans="1:25" s="11" customFormat="1" ht="15" x14ac:dyDescent="0.35">
      <c r="A1544" s="106" t="s">
        <v>4759</v>
      </c>
      <c r="B1544" s="106" t="s">
        <v>4760</v>
      </c>
      <c r="C1544" s="106" t="s">
        <v>4761</v>
      </c>
      <c r="D1544" s="65">
        <v>7517914</v>
      </c>
      <c r="E1544" s="65">
        <v>2698562</v>
      </c>
      <c r="F1544" s="79">
        <v>6035894.0208000001</v>
      </c>
      <c r="G1544" s="65">
        <v>0</v>
      </c>
      <c r="H1544" s="65">
        <v>154072</v>
      </c>
      <c r="I1544" s="80">
        <f t="shared" ref="I1544:I1607" si="48">SUM(D1544:H1544)</f>
        <v>16406442.0208</v>
      </c>
      <c r="J1544" s="65">
        <v>9004436</v>
      </c>
      <c r="K1544" s="65">
        <v>0</v>
      </c>
      <c r="L1544" s="65">
        <v>5925933.6200000001</v>
      </c>
      <c r="M1544" s="65">
        <v>0</v>
      </c>
      <c r="N1544" s="65">
        <v>925026.34</v>
      </c>
      <c r="O1544" s="65">
        <v>47746</v>
      </c>
      <c r="P1544" s="65">
        <v>503300.49</v>
      </c>
      <c r="Q1544" s="80">
        <f t="shared" ref="Q1544:Q1607" si="49">SUM(J1544:P1544)</f>
        <v>16406442.450000001</v>
      </c>
      <c r="R1544" s="65">
        <v>15284909.449999999</v>
      </c>
      <c r="S1544" s="65">
        <v>1121533</v>
      </c>
      <c r="T1544" s="52">
        <f>SUM('Part C'!$R1544:$S1544)</f>
        <v>16406442.449999999</v>
      </c>
      <c r="U1544" s="65">
        <v>15208.865124378101</v>
      </c>
      <c r="V1544" s="65">
        <v>1115.95323383085</v>
      </c>
      <c r="W1544" s="65">
        <v>6775948.2495341096</v>
      </c>
      <c r="X1544" s="65">
        <v>23182390.6995341</v>
      </c>
      <c r="Y1544" s="17">
        <v>23067.055422422</v>
      </c>
    </row>
    <row r="1545" spans="1:25" s="11" customFormat="1" ht="15" x14ac:dyDescent="0.35">
      <c r="A1545" s="106" t="s">
        <v>4762</v>
      </c>
      <c r="B1545" s="106" t="s">
        <v>4763</v>
      </c>
      <c r="C1545" s="106" t="s">
        <v>4764</v>
      </c>
      <c r="D1545" s="65">
        <v>4877195</v>
      </c>
      <c r="E1545" s="65">
        <v>4406685</v>
      </c>
      <c r="F1545" s="79">
        <v>5484916.3039999995</v>
      </c>
      <c r="G1545" s="65">
        <v>0</v>
      </c>
      <c r="H1545" s="65">
        <v>63956</v>
      </c>
      <c r="I1545" s="80">
        <f t="shared" si="48"/>
        <v>14832752.304</v>
      </c>
      <c r="J1545" s="65">
        <v>7909487</v>
      </c>
      <c r="K1545" s="65">
        <v>310798.08000000002</v>
      </c>
      <c r="L1545" s="65">
        <v>5218830.9800000004</v>
      </c>
      <c r="M1545" s="65">
        <v>233467.78</v>
      </c>
      <c r="N1545" s="65">
        <v>704683.04</v>
      </c>
      <c r="O1545" s="65">
        <v>21370</v>
      </c>
      <c r="P1545" s="65">
        <v>434115</v>
      </c>
      <c r="Q1545" s="80">
        <f t="shared" si="49"/>
        <v>14832751.879999999</v>
      </c>
      <c r="R1545" s="65">
        <v>14397117.880000001</v>
      </c>
      <c r="S1545" s="65">
        <v>435634</v>
      </c>
      <c r="T1545" s="52">
        <f>SUM('Part C'!$R1545:$S1545)</f>
        <v>14832751.880000001</v>
      </c>
      <c r="U1545" s="65">
        <v>23109.338491171799</v>
      </c>
      <c r="V1545" s="65">
        <v>699.25200642054597</v>
      </c>
      <c r="W1545" s="65">
        <v>4200413.6910047298</v>
      </c>
      <c r="X1545" s="65">
        <v>19033165.5710047</v>
      </c>
      <c r="Y1545" s="17">
        <v>30550.827561805301</v>
      </c>
    </row>
    <row r="1546" spans="1:25" s="11" customFormat="1" ht="15" x14ac:dyDescent="0.35">
      <c r="A1546" s="106" t="s">
        <v>4765</v>
      </c>
      <c r="B1546" s="106" t="s">
        <v>4766</v>
      </c>
      <c r="C1546" s="106" t="s">
        <v>4767</v>
      </c>
      <c r="D1546" s="65">
        <v>7854615</v>
      </c>
      <c r="E1546" s="65">
        <v>4720763</v>
      </c>
      <c r="F1546" s="79">
        <v>7429533.3223999999</v>
      </c>
      <c r="G1546" s="65">
        <v>0</v>
      </c>
      <c r="H1546" s="65">
        <v>119129</v>
      </c>
      <c r="I1546" s="80">
        <f t="shared" si="48"/>
        <v>20124040.3224</v>
      </c>
      <c r="J1546" s="65">
        <v>4961927</v>
      </c>
      <c r="K1546" s="65">
        <v>1160466.1399999999</v>
      </c>
      <c r="L1546" s="65">
        <v>11120950.32</v>
      </c>
      <c r="M1546" s="65">
        <v>1251491.02</v>
      </c>
      <c r="N1546" s="65">
        <v>701522.12</v>
      </c>
      <c r="O1546" s="65">
        <v>27980</v>
      </c>
      <c r="P1546" s="65">
        <v>899703.98</v>
      </c>
      <c r="Q1546" s="80">
        <f t="shared" si="49"/>
        <v>20124040.580000002</v>
      </c>
      <c r="R1546" s="65">
        <v>19833757.579999998</v>
      </c>
      <c r="S1546" s="65">
        <v>290283</v>
      </c>
      <c r="T1546" s="52">
        <f>SUM('Part C'!$R1546:$S1546)</f>
        <v>20124040.579999998</v>
      </c>
      <c r="U1546" s="65">
        <v>27394.6927900552</v>
      </c>
      <c r="V1546" s="65">
        <v>400.94337016574599</v>
      </c>
      <c r="W1546" s="65">
        <v>4881379.6344902404</v>
      </c>
      <c r="X1546" s="65">
        <v>25005420.214490201</v>
      </c>
      <c r="Y1546" s="17">
        <v>34537.873224433999</v>
      </c>
    </row>
    <row r="1547" spans="1:25" s="11" customFormat="1" ht="15" x14ac:dyDescent="0.35">
      <c r="A1547" s="106" t="s">
        <v>4768</v>
      </c>
      <c r="B1547" s="106" t="s">
        <v>4769</v>
      </c>
      <c r="C1547" s="106" t="s">
        <v>4770</v>
      </c>
      <c r="D1547" s="65">
        <v>2115601</v>
      </c>
      <c r="E1547" s="65">
        <v>1881603</v>
      </c>
      <c r="F1547" s="79">
        <v>2361548.1231999998</v>
      </c>
      <c r="G1547" s="65">
        <v>0</v>
      </c>
      <c r="H1547" s="65">
        <v>49429</v>
      </c>
      <c r="I1547" s="80">
        <f t="shared" si="48"/>
        <v>6408181.1231999993</v>
      </c>
      <c r="J1547" s="65">
        <v>3149694</v>
      </c>
      <c r="K1547" s="65">
        <v>0</v>
      </c>
      <c r="L1547" s="65">
        <v>2606320.59</v>
      </c>
      <c r="M1547" s="65">
        <v>0</v>
      </c>
      <c r="N1547" s="65">
        <v>470590.46</v>
      </c>
      <c r="O1547" s="65">
        <v>15993</v>
      </c>
      <c r="P1547" s="65">
        <v>165583.19</v>
      </c>
      <c r="Q1547" s="80">
        <f t="shared" si="49"/>
        <v>6408181.2400000002</v>
      </c>
      <c r="R1547" s="65">
        <v>6133380.2400000002</v>
      </c>
      <c r="S1547" s="65">
        <v>274801</v>
      </c>
      <c r="T1547" s="52">
        <f>SUM('Part C'!$R1547:$S1547)</f>
        <v>6408181.2400000002</v>
      </c>
      <c r="U1547" s="65">
        <v>19533.058089171998</v>
      </c>
      <c r="V1547" s="65">
        <v>875.16242038216603</v>
      </c>
      <c r="W1547" s="65">
        <v>2117062.4381629</v>
      </c>
      <c r="X1547" s="65">
        <v>8525243.6781629007</v>
      </c>
      <c r="Y1547" s="17">
        <v>27150.457573767198</v>
      </c>
    </row>
    <row r="1548" spans="1:25" s="11" customFormat="1" ht="15" x14ac:dyDescent="0.35">
      <c r="A1548" s="106" t="s">
        <v>4771</v>
      </c>
      <c r="B1548" s="106" t="s">
        <v>4772</v>
      </c>
      <c r="C1548" s="106" t="s">
        <v>4773</v>
      </c>
      <c r="D1548" s="65">
        <v>4910789</v>
      </c>
      <c r="E1548" s="65">
        <v>4382122</v>
      </c>
      <c r="F1548" s="79">
        <v>5490251.8187999995</v>
      </c>
      <c r="G1548" s="65">
        <v>0</v>
      </c>
      <c r="H1548" s="65">
        <v>64832</v>
      </c>
      <c r="I1548" s="80">
        <f t="shared" si="48"/>
        <v>14847994.818799999</v>
      </c>
      <c r="J1548" s="65">
        <v>4866482</v>
      </c>
      <c r="K1548" s="65">
        <v>506218.88</v>
      </c>
      <c r="L1548" s="65">
        <v>7902785.7800000003</v>
      </c>
      <c r="M1548" s="65">
        <v>551998.36</v>
      </c>
      <c r="N1548" s="65">
        <v>492475.09</v>
      </c>
      <c r="O1548" s="65">
        <v>12202</v>
      </c>
      <c r="P1548" s="65">
        <v>515832.81</v>
      </c>
      <c r="Q1548" s="80">
        <f t="shared" si="49"/>
        <v>14847994.92</v>
      </c>
      <c r="R1548" s="65">
        <v>14276063.92</v>
      </c>
      <c r="S1548" s="65">
        <v>571931</v>
      </c>
      <c r="T1548" s="52">
        <f>SUM('Part C'!$R1548:$S1548)</f>
        <v>14847994.92</v>
      </c>
      <c r="U1548" s="65">
        <v>26734.2020973783</v>
      </c>
      <c r="V1548" s="65">
        <v>1071.0318352059901</v>
      </c>
      <c r="W1548" s="65">
        <v>3600354.5922897598</v>
      </c>
      <c r="X1548" s="65">
        <v>18448349.5122898</v>
      </c>
      <c r="Y1548" s="17">
        <v>34547.470996797303</v>
      </c>
    </row>
    <row r="1549" spans="1:25" s="11" customFormat="1" ht="15" x14ac:dyDescent="0.35">
      <c r="A1549" s="106" t="s">
        <v>4774</v>
      </c>
      <c r="B1549" s="106" t="s">
        <v>4775</v>
      </c>
      <c r="C1549" s="106" t="s">
        <v>4776</v>
      </c>
      <c r="D1549" s="65">
        <v>7512375</v>
      </c>
      <c r="E1549" s="65">
        <v>3859088</v>
      </c>
      <c r="F1549" s="79">
        <v>6718260.3404000001</v>
      </c>
      <c r="G1549" s="65">
        <v>0</v>
      </c>
      <c r="H1549" s="65">
        <v>135457</v>
      </c>
      <c r="I1549" s="80">
        <f t="shared" si="48"/>
        <v>18225180.340399999</v>
      </c>
      <c r="J1549" s="65">
        <v>9692932</v>
      </c>
      <c r="K1549" s="65">
        <v>0</v>
      </c>
      <c r="L1549" s="65">
        <v>6610217.8300000001</v>
      </c>
      <c r="M1549" s="65">
        <v>0</v>
      </c>
      <c r="N1549" s="65">
        <v>1197201.08</v>
      </c>
      <c r="O1549" s="65">
        <v>46411</v>
      </c>
      <c r="P1549" s="65">
        <v>678418.93</v>
      </c>
      <c r="Q1549" s="80">
        <f t="shared" si="49"/>
        <v>18225180.84</v>
      </c>
      <c r="R1549" s="65">
        <v>17676365.84</v>
      </c>
      <c r="S1549" s="65">
        <v>548815</v>
      </c>
      <c r="T1549" s="52">
        <f>SUM('Part C'!$R1549:$S1549)</f>
        <v>18225180.84</v>
      </c>
      <c r="U1549" s="65">
        <v>15082.223412969301</v>
      </c>
      <c r="V1549" s="65">
        <v>468.272184300341</v>
      </c>
      <c r="W1549" s="65">
        <v>7901901.8392576901</v>
      </c>
      <c r="X1549" s="65">
        <v>26127082.679257698</v>
      </c>
      <c r="Y1549" s="17">
        <v>22292.7326614827</v>
      </c>
    </row>
    <row r="1550" spans="1:25" s="11" customFormat="1" ht="15" x14ac:dyDescent="0.35">
      <c r="A1550" s="106" t="s">
        <v>4777</v>
      </c>
      <c r="B1550" s="106" t="s">
        <v>4778</v>
      </c>
      <c r="C1550" s="106" t="s">
        <v>4779</v>
      </c>
      <c r="D1550" s="65">
        <v>2993980</v>
      </c>
      <c r="E1550" s="65">
        <v>2964981</v>
      </c>
      <c r="F1550" s="79">
        <v>3520554.1587999999</v>
      </c>
      <c r="G1550" s="65">
        <v>0</v>
      </c>
      <c r="H1550" s="65">
        <v>53516</v>
      </c>
      <c r="I1550" s="80">
        <f t="shared" si="48"/>
        <v>9533031.1588000003</v>
      </c>
      <c r="J1550" s="65">
        <v>4834675</v>
      </c>
      <c r="K1550" s="65">
        <v>172918.21</v>
      </c>
      <c r="L1550" s="65">
        <v>3479563.2</v>
      </c>
      <c r="M1550" s="65">
        <v>81183.8</v>
      </c>
      <c r="N1550" s="65">
        <v>710064.72</v>
      </c>
      <c r="O1550" s="65">
        <v>22810</v>
      </c>
      <c r="P1550" s="65">
        <v>231816.15</v>
      </c>
      <c r="Q1550" s="80">
        <f t="shared" si="49"/>
        <v>9533031.0800000019</v>
      </c>
      <c r="R1550" s="65">
        <v>9217588.0800000001</v>
      </c>
      <c r="S1550" s="65">
        <v>315443</v>
      </c>
      <c r="T1550" s="52">
        <f>SUM('Part C'!$R1550:$S1550)</f>
        <v>9533031.0800000001</v>
      </c>
      <c r="U1550" s="65">
        <v>15975.022668977501</v>
      </c>
      <c r="V1550" s="65">
        <v>546.69497400346597</v>
      </c>
      <c r="W1550" s="65">
        <v>3890270.7860509302</v>
      </c>
      <c r="X1550" s="65">
        <v>13423301.866050901</v>
      </c>
      <c r="Y1550" s="17">
        <v>23263.954707194</v>
      </c>
    </row>
    <row r="1551" spans="1:25" s="11" customFormat="1" ht="15" x14ac:dyDescent="0.35">
      <c r="A1551" s="106" t="s">
        <v>4780</v>
      </c>
      <c r="B1551" s="106" t="s">
        <v>4781</v>
      </c>
      <c r="C1551" s="106" t="s">
        <v>4782</v>
      </c>
      <c r="D1551" s="65">
        <v>2679182</v>
      </c>
      <c r="E1551" s="65">
        <v>2183271</v>
      </c>
      <c r="F1551" s="79">
        <v>2872737.2324000001</v>
      </c>
      <c r="G1551" s="65">
        <v>0</v>
      </c>
      <c r="H1551" s="65">
        <v>89212</v>
      </c>
      <c r="I1551" s="80">
        <f t="shared" si="48"/>
        <v>7824402.2324000001</v>
      </c>
      <c r="J1551" s="65">
        <v>2052157</v>
      </c>
      <c r="K1551" s="65">
        <v>347263.45</v>
      </c>
      <c r="L1551" s="65">
        <v>4495231.7300000004</v>
      </c>
      <c r="M1551" s="65">
        <v>118572.79</v>
      </c>
      <c r="N1551" s="65">
        <v>491013.15</v>
      </c>
      <c r="O1551" s="65">
        <v>14805</v>
      </c>
      <c r="P1551" s="65">
        <v>305358.83</v>
      </c>
      <c r="Q1551" s="80">
        <f t="shared" si="49"/>
        <v>7824401.9500000011</v>
      </c>
      <c r="R1551" s="65">
        <v>7748147.9500000002</v>
      </c>
      <c r="S1551" s="65">
        <v>76254</v>
      </c>
      <c r="T1551" s="52">
        <f>SUM('Part C'!$R1551:$S1551)</f>
        <v>7824401.9500000002</v>
      </c>
      <c r="U1551" s="65">
        <v>25656.119039735098</v>
      </c>
      <c r="V1551" s="65">
        <v>252.49668874172201</v>
      </c>
      <c r="W1551" s="65">
        <v>2036155.59339234</v>
      </c>
      <c r="X1551" s="65">
        <v>9860557.5433923397</v>
      </c>
      <c r="Y1551" s="17">
        <v>32650.852792689901</v>
      </c>
    </row>
    <row r="1552" spans="1:25" s="11" customFormat="1" ht="15" x14ac:dyDescent="0.35">
      <c r="A1552" s="106" t="s">
        <v>4783</v>
      </c>
      <c r="B1552" s="106" t="s">
        <v>4784</v>
      </c>
      <c r="C1552" s="106" t="s">
        <v>4785</v>
      </c>
      <c r="D1552" s="65">
        <v>1656909</v>
      </c>
      <c r="E1552" s="65">
        <v>1322528</v>
      </c>
      <c r="F1552" s="79">
        <v>1760251.3796000001</v>
      </c>
      <c r="G1552" s="65">
        <v>0</v>
      </c>
      <c r="H1552" s="65">
        <v>201869</v>
      </c>
      <c r="I1552" s="80">
        <f t="shared" si="48"/>
        <v>4941557.3795999996</v>
      </c>
      <c r="J1552" s="65">
        <v>2064272</v>
      </c>
      <c r="K1552" s="65">
        <v>0</v>
      </c>
      <c r="L1552" s="65">
        <v>2233411.61</v>
      </c>
      <c r="M1552" s="65">
        <v>0</v>
      </c>
      <c r="N1552" s="65">
        <v>468656.04</v>
      </c>
      <c r="O1552" s="65">
        <v>12582</v>
      </c>
      <c r="P1552" s="65">
        <v>162635.44</v>
      </c>
      <c r="Q1552" s="80">
        <f t="shared" si="49"/>
        <v>4941557.09</v>
      </c>
      <c r="R1552" s="65">
        <v>4657434.09</v>
      </c>
      <c r="S1552" s="65">
        <v>284123</v>
      </c>
      <c r="T1552" s="52">
        <f>SUM('Part C'!$R1552:$S1552)</f>
        <v>4941557.09</v>
      </c>
      <c r="U1552" s="65">
        <v>27722.8219642857</v>
      </c>
      <c r="V1552" s="65">
        <v>1691.2083333333301</v>
      </c>
      <c r="W1552" s="65">
        <v>1132695.8267877901</v>
      </c>
      <c r="X1552" s="65">
        <v>6074252.9167877901</v>
      </c>
      <c r="Y1552" s="17">
        <v>36156.267361832099</v>
      </c>
    </row>
    <row r="1553" spans="1:25" s="11" customFormat="1" ht="15" x14ac:dyDescent="0.35">
      <c r="A1553" s="106" t="s">
        <v>4786</v>
      </c>
      <c r="B1553" s="106" t="s">
        <v>4787</v>
      </c>
      <c r="C1553" s="106" t="s">
        <v>4788</v>
      </c>
      <c r="D1553" s="65">
        <v>2355886</v>
      </c>
      <c r="E1553" s="65">
        <v>1675670</v>
      </c>
      <c r="F1553" s="79">
        <v>2381843.2848</v>
      </c>
      <c r="G1553" s="65">
        <v>0</v>
      </c>
      <c r="H1553" s="65">
        <v>38534</v>
      </c>
      <c r="I1553" s="80">
        <f t="shared" si="48"/>
        <v>6451933.2848000005</v>
      </c>
      <c r="J1553" s="65">
        <v>2581595</v>
      </c>
      <c r="K1553" s="65">
        <v>832335.76</v>
      </c>
      <c r="L1553" s="65">
        <v>2065954.46</v>
      </c>
      <c r="M1553" s="65">
        <v>213150.21</v>
      </c>
      <c r="N1553" s="65">
        <v>489422.35</v>
      </c>
      <c r="O1553" s="65">
        <v>6594</v>
      </c>
      <c r="P1553" s="65">
        <v>262881.28999999998</v>
      </c>
      <c r="Q1553" s="80">
        <f t="shared" si="49"/>
        <v>6451933.0699999994</v>
      </c>
      <c r="R1553" s="65">
        <v>6112656.0700000003</v>
      </c>
      <c r="S1553" s="65">
        <v>339277</v>
      </c>
      <c r="T1553" s="52">
        <f>SUM('Part C'!$R1553:$S1553)</f>
        <v>6451933.0700000003</v>
      </c>
      <c r="U1553" s="65">
        <v>18866.222438271601</v>
      </c>
      <c r="V1553" s="65">
        <v>1047.1512345679</v>
      </c>
      <c r="W1553" s="65">
        <v>2184484.8088050298</v>
      </c>
      <c r="X1553" s="65">
        <v>8636417.8788050301</v>
      </c>
      <c r="Y1553" s="17">
        <v>26655.610737052601</v>
      </c>
    </row>
    <row r="1554" spans="1:25" s="11" customFormat="1" ht="15" x14ac:dyDescent="0.35">
      <c r="A1554" s="106" t="s">
        <v>4789</v>
      </c>
      <c r="B1554" s="106" t="s">
        <v>4790</v>
      </c>
      <c r="C1554" s="106" t="s">
        <v>4791</v>
      </c>
      <c r="D1554" s="65">
        <v>6410498</v>
      </c>
      <c r="E1554" s="65">
        <v>3970411</v>
      </c>
      <c r="F1554" s="79">
        <v>6133041.0372000001</v>
      </c>
      <c r="G1554" s="65">
        <v>0</v>
      </c>
      <c r="H1554" s="65">
        <v>226653</v>
      </c>
      <c r="I1554" s="80">
        <f t="shared" si="48"/>
        <v>16740603.0372</v>
      </c>
      <c r="J1554" s="65">
        <v>7857519</v>
      </c>
      <c r="K1554" s="65">
        <v>213724.3</v>
      </c>
      <c r="L1554" s="65">
        <v>6861343.1100000003</v>
      </c>
      <c r="M1554" s="65">
        <v>47219.74</v>
      </c>
      <c r="N1554" s="65">
        <v>904560.7</v>
      </c>
      <c r="O1554" s="65">
        <v>38277</v>
      </c>
      <c r="P1554" s="65">
        <v>817959.13</v>
      </c>
      <c r="Q1554" s="80">
        <f t="shared" si="49"/>
        <v>16740602.98</v>
      </c>
      <c r="R1554" s="65">
        <v>15738842.98</v>
      </c>
      <c r="S1554" s="65">
        <v>1001760</v>
      </c>
      <c r="T1554" s="52">
        <f>SUM('Part C'!$R1554:$S1554)</f>
        <v>16740602.98</v>
      </c>
      <c r="U1554" s="65">
        <v>18216.253449074102</v>
      </c>
      <c r="V1554" s="65">
        <v>1159.44444444444</v>
      </c>
      <c r="W1554" s="65">
        <v>5825292.8234800696</v>
      </c>
      <c r="X1554" s="65">
        <v>22565895.8034801</v>
      </c>
      <c r="Y1554" s="17">
        <v>26117.934957731599</v>
      </c>
    </row>
    <row r="1555" spans="1:25" s="11" customFormat="1" ht="15" x14ac:dyDescent="0.35">
      <c r="A1555" s="106" t="s">
        <v>4792</v>
      </c>
      <c r="B1555" s="106" t="s">
        <v>4793</v>
      </c>
      <c r="C1555" s="106" t="s">
        <v>4794</v>
      </c>
      <c r="D1555" s="65">
        <v>3993825</v>
      </c>
      <c r="E1555" s="65">
        <v>2688547</v>
      </c>
      <c r="F1555" s="79">
        <v>3947945.3775999998</v>
      </c>
      <c r="G1555" s="65">
        <v>0</v>
      </c>
      <c r="H1555" s="65">
        <v>49213</v>
      </c>
      <c r="I1555" s="80">
        <f t="shared" si="48"/>
        <v>10679530.377599999</v>
      </c>
      <c r="J1555" s="65">
        <v>5072959</v>
      </c>
      <c r="K1555" s="65">
        <v>564083.21</v>
      </c>
      <c r="L1555" s="65">
        <v>3022504.09</v>
      </c>
      <c r="M1555" s="65">
        <v>504443.5</v>
      </c>
      <c r="N1555" s="65">
        <v>680491.74</v>
      </c>
      <c r="O1555" s="65">
        <v>16625</v>
      </c>
      <c r="P1555" s="65">
        <v>818423.65</v>
      </c>
      <c r="Q1555" s="80">
        <f t="shared" si="49"/>
        <v>10679530.190000001</v>
      </c>
      <c r="R1555" s="65">
        <v>9934287.1899999995</v>
      </c>
      <c r="S1555" s="65">
        <v>745243</v>
      </c>
      <c r="T1555" s="52">
        <f>SUM('Part C'!$R1555:$S1555)</f>
        <v>10679530.189999999</v>
      </c>
      <c r="U1555" s="65">
        <v>23265.3095784543</v>
      </c>
      <c r="V1555" s="65">
        <v>1745.2997658079601</v>
      </c>
      <c r="W1555" s="65">
        <v>2878935.2264189702</v>
      </c>
      <c r="X1555" s="65">
        <v>13558465.416418999</v>
      </c>
      <c r="Y1555" s="17">
        <v>31752.8464084753</v>
      </c>
    </row>
    <row r="1556" spans="1:25" s="11" customFormat="1" ht="15" x14ac:dyDescent="0.35">
      <c r="A1556" s="106" t="s">
        <v>4795</v>
      </c>
      <c r="B1556" s="106" t="s">
        <v>4796</v>
      </c>
      <c r="C1556" s="106" t="s">
        <v>4797</v>
      </c>
      <c r="D1556" s="65">
        <v>4169607</v>
      </c>
      <c r="E1556" s="65">
        <v>2502965</v>
      </c>
      <c r="F1556" s="79">
        <v>3942155.5375999999</v>
      </c>
      <c r="G1556" s="65">
        <v>0</v>
      </c>
      <c r="H1556" s="65">
        <v>92717</v>
      </c>
      <c r="I1556" s="80">
        <f t="shared" si="48"/>
        <v>10707444.537599999</v>
      </c>
      <c r="J1556" s="65">
        <v>4080901</v>
      </c>
      <c r="K1556" s="65">
        <v>885533.48</v>
      </c>
      <c r="L1556" s="65">
        <v>4406713.26</v>
      </c>
      <c r="M1556" s="65">
        <v>226773.45</v>
      </c>
      <c r="N1556" s="65">
        <v>477265.45</v>
      </c>
      <c r="O1556" s="65">
        <v>12092</v>
      </c>
      <c r="P1556" s="65">
        <v>618165.79</v>
      </c>
      <c r="Q1556" s="80">
        <f t="shared" si="49"/>
        <v>10707444.43</v>
      </c>
      <c r="R1556" s="65">
        <v>10111403.43</v>
      </c>
      <c r="S1556" s="65">
        <v>596041</v>
      </c>
      <c r="T1556" s="52">
        <f>SUM('Part C'!$R1556:$S1556)</f>
        <v>10707444.43</v>
      </c>
      <c r="U1556" s="65">
        <v>22671.308139013501</v>
      </c>
      <c r="V1556" s="65">
        <v>1336.41479820628</v>
      </c>
      <c r="W1556" s="65">
        <v>3007037.73063902</v>
      </c>
      <c r="X1556" s="65">
        <v>13714482.160638999</v>
      </c>
      <c r="Y1556" s="17">
        <v>30749.960001432799</v>
      </c>
    </row>
    <row r="1557" spans="1:25" s="11" customFormat="1" ht="15" x14ac:dyDescent="0.35">
      <c r="A1557" s="106" t="s">
        <v>4798</v>
      </c>
      <c r="B1557" s="106" t="s">
        <v>4799</v>
      </c>
      <c r="C1557" s="106" t="s">
        <v>4800</v>
      </c>
      <c r="D1557" s="65">
        <v>4195884</v>
      </c>
      <c r="E1557" s="65">
        <v>3202591</v>
      </c>
      <c r="F1557" s="79">
        <v>4371019.03</v>
      </c>
      <c r="G1557" s="65">
        <v>0</v>
      </c>
      <c r="H1557" s="65">
        <v>200752</v>
      </c>
      <c r="I1557" s="80">
        <f t="shared" si="48"/>
        <v>11970246.030000001</v>
      </c>
      <c r="J1557" s="65">
        <v>4560921</v>
      </c>
      <c r="K1557" s="65">
        <v>663108.25</v>
      </c>
      <c r="L1557" s="65">
        <v>5039551</v>
      </c>
      <c r="M1557" s="65">
        <v>343530.31</v>
      </c>
      <c r="N1557" s="65">
        <v>665317.1</v>
      </c>
      <c r="O1557" s="65">
        <v>47841</v>
      </c>
      <c r="P1557" s="65">
        <v>649977.02</v>
      </c>
      <c r="Q1557" s="80">
        <f t="shared" si="49"/>
        <v>11970245.68</v>
      </c>
      <c r="R1557" s="65">
        <v>11384503.68</v>
      </c>
      <c r="S1557" s="65">
        <v>585742</v>
      </c>
      <c r="T1557" s="52">
        <f>SUM('Part C'!$R1557:$S1557)</f>
        <v>11970245.68</v>
      </c>
      <c r="U1557" s="65">
        <v>21480.195622641499</v>
      </c>
      <c r="V1557" s="65">
        <v>1105.1735849056599</v>
      </c>
      <c r="W1557" s="65">
        <v>3573385.64403291</v>
      </c>
      <c r="X1557" s="65">
        <v>15543631.324032901</v>
      </c>
      <c r="Y1557" s="17">
        <v>29327.6062717602</v>
      </c>
    </row>
    <row r="1558" spans="1:25" s="11" customFormat="1" ht="15" x14ac:dyDescent="0.35">
      <c r="A1558" s="106" t="s">
        <v>4801</v>
      </c>
      <c r="B1558" s="106" t="s">
        <v>4802</v>
      </c>
      <c r="C1558" s="106" t="s">
        <v>4803</v>
      </c>
      <c r="D1558" s="65">
        <v>4056868</v>
      </c>
      <c r="E1558" s="65">
        <v>2366582</v>
      </c>
      <c r="F1558" s="79">
        <v>3794974.26</v>
      </c>
      <c r="G1558" s="65">
        <v>0</v>
      </c>
      <c r="H1558" s="65">
        <v>76046</v>
      </c>
      <c r="I1558" s="80">
        <f t="shared" si="48"/>
        <v>10294470.26</v>
      </c>
      <c r="J1558" s="65">
        <v>3906416</v>
      </c>
      <c r="K1558" s="65">
        <v>0</v>
      </c>
      <c r="L1558" s="65">
        <v>5313835.1399999997</v>
      </c>
      <c r="M1558" s="65">
        <v>0</v>
      </c>
      <c r="N1558" s="65">
        <v>548154.68000000005</v>
      </c>
      <c r="O1558" s="65">
        <v>14616</v>
      </c>
      <c r="P1558" s="65">
        <v>511448.56</v>
      </c>
      <c r="Q1558" s="80">
        <f t="shared" si="49"/>
        <v>10294470.380000001</v>
      </c>
      <c r="R1558" s="65">
        <v>9686740.3800000008</v>
      </c>
      <c r="S1558" s="65">
        <v>607730</v>
      </c>
      <c r="T1558" s="52">
        <f>SUM('Part C'!$R1558:$S1558)</f>
        <v>10294470.380000001</v>
      </c>
      <c r="U1558" s="65">
        <v>23742.010735294101</v>
      </c>
      <c r="V1558" s="65">
        <v>1489.5343137254899</v>
      </c>
      <c r="W1558" s="65">
        <v>2750832.7221989199</v>
      </c>
      <c r="X1558" s="65">
        <v>13045303.102198901</v>
      </c>
      <c r="Y1558" s="17">
        <v>31973.782113232701</v>
      </c>
    </row>
    <row r="1559" spans="1:25" s="11" customFormat="1" ht="15" x14ac:dyDescent="0.35">
      <c r="A1559" s="106" t="s">
        <v>4804</v>
      </c>
      <c r="B1559" s="106" t="s">
        <v>4805</v>
      </c>
      <c r="C1559" s="106" t="s">
        <v>4806</v>
      </c>
      <c r="D1559" s="65">
        <v>3503839</v>
      </c>
      <c r="E1559" s="65">
        <v>2354757</v>
      </c>
      <c r="F1559" s="79">
        <v>3461258.5167999999</v>
      </c>
      <c r="G1559" s="65">
        <v>0</v>
      </c>
      <c r="H1559" s="65">
        <v>84672</v>
      </c>
      <c r="I1559" s="80">
        <f t="shared" si="48"/>
        <v>9404526.5167999994</v>
      </c>
      <c r="J1559" s="65">
        <v>3781045</v>
      </c>
      <c r="K1559" s="65">
        <v>607156.72</v>
      </c>
      <c r="L1559" s="65">
        <v>3749533.1</v>
      </c>
      <c r="M1559" s="65">
        <v>152029.60999999999</v>
      </c>
      <c r="N1559" s="65">
        <v>655603.68000000005</v>
      </c>
      <c r="O1559" s="65">
        <v>20225</v>
      </c>
      <c r="P1559" s="65">
        <v>438933.54</v>
      </c>
      <c r="Q1559" s="80">
        <f t="shared" si="49"/>
        <v>9404526.6500000004</v>
      </c>
      <c r="R1559" s="65">
        <v>8899148.6500000004</v>
      </c>
      <c r="S1559" s="65">
        <v>505378</v>
      </c>
      <c r="T1559" s="52">
        <f>SUM('Part C'!$R1559:$S1559)</f>
        <v>9404526.6500000004</v>
      </c>
      <c r="U1559" s="65">
        <v>21547.575423728798</v>
      </c>
      <c r="V1559" s="65">
        <v>1223.67554479419</v>
      </c>
      <c r="W1559" s="65">
        <v>2784543.9075199901</v>
      </c>
      <c r="X1559" s="65">
        <v>12189070.55752</v>
      </c>
      <c r="Y1559" s="17">
        <v>29513.488032736001</v>
      </c>
    </row>
    <row r="1560" spans="1:25" s="11" customFormat="1" ht="15" x14ac:dyDescent="0.35">
      <c r="A1560" s="106" t="s">
        <v>4807</v>
      </c>
      <c r="B1560" s="106" t="s">
        <v>4808</v>
      </c>
      <c r="C1560" s="106" t="s">
        <v>4809</v>
      </c>
      <c r="D1560" s="65">
        <v>7758090</v>
      </c>
      <c r="E1560" s="65">
        <v>4095598</v>
      </c>
      <c r="F1560" s="79">
        <v>7003158.8704000004</v>
      </c>
      <c r="G1560" s="65">
        <v>0</v>
      </c>
      <c r="H1560" s="65">
        <v>48560</v>
      </c>
      <c r="I1560" s="80">
        <f t="shared" si="48"/>
        <v>18905406.8704</v>
      </c>
      <c r="J1560" s="65">
        <v>7917123</v>
      </c>
      <c r="K1560" s="65">
        <v>855829.13</v>
      </c>
      <c r="L1560" s="65">
        <v>7798739.5099999998</v>
      </c>
      <c r="M1560" s="65">
        <v>207383.41</v>
      </c>
      <c r="N1560" s="65">
        <v>886977.58</v>
      </c>
      <c r="O1560" s="65">
        <v>12684</v>
      </c>
      <c r="P1560" s="65">
        <v>1226670.6499999999</v>
      </c>
      <c r="Q1560" s="80">
        <f t="shared" si="49"/>
        <v>18905407.279999997</v>
      </c>
      <c r="R1560" s="65">
        <v>17608212.280000001</v>
      </c>
      <c r="S1560" s="65">
        <v>1297195</v>
      </c>
      <c r="T1560" s="52">
        <f>SUM('Part C'!$R1560:$S1560)</f>
        <v>18905407.280000001</v>
      </c>
      <c r="U1560" s="65">
        <v>19652.022633928598</v>
      </c>
      <c r="V1560" s="65">
        <v>1447.7622767857099</v>
      </c>
      <c r="W1560" s="65">
        <v>6041044.4095348902</v>
      </c>
      <c r="X1560" s="65">
        <v>24946451.689534899</v>
      </c>
      <c r="Y1560" s="17">
        <v>27842.021974927298</v>
      </c>
    </row>
    <row r="1561" spans="1:25" s="11" customFormat="1" ht="15" x14ac:dyDescent="0.35">
      <c r="A1561" s="106" t="s">
        <v>4810</v>
      </c>
      <c r="B1561" s="106" t="s">
        <v>4811</v>
      </c>
      <c r="C1561" s="106" t="s">
        <v>4812</v>
      </c>
      <c r="D1561" s="65">
        <v>4246926</v>
      </c>
      <c r="E1561" s="65">
        <v>2646786</v>
      </c>
      <c r="F1561" s="79">
        <v>4072805.0496</v>
      </c>
      <c r="G1561" s="65">
        <v>0</v>
      </c>
      <c r="H1561" s="65">
        <v>85464</v>
      </c>
      <c r="I1561" s="80">
        <f t="shared" si="48"/>
        <v>11051981.0496</v>
      </c>
      <c r="J1561" s="65">
        <v>4563124</v>
      </c>
      <c r="K1561" s="65">
        <v>327657.53999999998</v>
      </c>
      <c r="L1561" s="65">
        <v>5284041.05</v>
      </c>
      <c r="M1561" s="65">
        <v>198493.88</v>
      </c>
      <c r="N1561" s="65">
        <v>491334.49</v>
      </c>
      <c r="O1561" s="65">
        <v>17989</v>
      </c>
      <c r="P1561" s="65">
        <v>169340.66</v>
      </c>
      <c r="Q1561" s="80">
        <f t="shared" si="49"/>
        <v>11051980.620000001</v>
      </c>
      <c r="R1561" s="65">
        <v>10730199.619999999</v>
      </c>
      <c r="S1561" s="65">
        <v>321781</v>
      </c>
      <c r="T1561" s="52">
        <f>SUM('Part C'!$R1561:$S1561)</f>
        <v>11051980.619999999</v>
      </c>
      <c r="U1561" s="65">
        <v>18468.5019277108</v>
      </c>
      <c r="V1561" s="65">
        <v>553.83993115318401</v>
      </c>
      <c r="W1561" s="65">
        <v>3917239.7343077799</v>
      </c>
      <c r="X1561" s="65">
        <v>14969220.354307801</v>
      </c>
      <c r="Y1561" s="17">
        <v>25764.578923077101</v>
      </c>
    </row>
    <row r="1562" spans="1:25" s="11" customFormat="1" ht="15" x14ac:dyDescent="0.35">
      <c r="A1562" s="106" t="s">
        <v>4813</v>
      </c>
      <c r="B1562" s="106" t="s">
        <v>4814</v>
      </c>
      <c r="C1562" s="106" t="s">
        <v>4815</v>
      </c>
      <c r="D1562" s="65">
        <v>10867798</v>
      </c>
      <c r="E1562" s="65">
        <v>6117456</v>
      </c>
      <c r="F1562" s="79">
        <v>10034888.063200001</v>
      </c>
      <c r="G1562" s="65">
        <v>0</v>
      </c>
      <c r="H1562" s="65">
        <v>169225</v>
      </c>
      <c r="I1562" s="80">
        <f t="shared" si="48"/>
        <v>27189367.063200001</v>
      </c>
      <c r="J1562" s="65">
        <v>11164365</v>
      </c>
      <c r="K1562" s="65">
        <v>0</v>
      </c>
      <c r="L1562" s="65">
        <v>13803392.279999999</v>
      </c>
      <c r="M1562" s="65">
        <v>0</v>
      </c>
      <c r="N1562" s="65">
        <v>1122630.74</v>
      </c>
      <c r="O1562" s="65">
        <v>46184</v>
      </c>
      <c r="P1562" s="65">
        <v>1052794.6200000001</v>
      </c>
      <c r="Q1562" s="80">
        <f t="shared" si="49"/>
        <v>27189366.640000001</v>
      </c>
      <c r="R1562" s="65">
        <v>26393861.640000001</v>
      </c>
      <c r="S1562" s="65">
        <v>795505</v>
      </c>
      <c r="T1562" s="52">
        <f>SUM('Part C'!$R1562:$S1562)</f>
        <v>27189366.640000001</v>
      </c>
      <c r="U1562" s="65">
        <v>18405.7612552301</v>
      </c>
      <c r="V1562" s="65">
        <v>554.74546722454704</v>
      </c>
      <c r="W1562" s="65">
        <v>9668367.9500814993</v>
      </c>
      <c r="X1562" s="65">
        <v>36857734.590081498</v>
      </c>
      <c r="Y1562" s="17">
        <v>25702.743786667699</v>
      </c>
    </row>
    <row r="1563" spans="1:25" s="11" customFormat="1" ht="15" x14ac:dyDescent="0.35">
      <c r="A1563" s="106" t="s">
        <v>4816</v>
      </c>
      <c r="B1563" s="106" t="s">
        <v>4817</v>
      </c>
      <c r="C1563" s="106" t="s">
        <v>4818</v>
      </c>
      <c r="D1563" s="65">
        <v>2331732</v>
      </c>
      <c r="E1563" s="65">
        <v>1162997</v>
      </c>
      <c r="F1563" s="79">
        <v>2064685.8932</v>
      </c>
      <c r="G1563" s="65">
        <v>0</v>
      </c>
      <c r="H1563" s="65">
        <v>34450</v>
      </c>
      <c r="I1563" s="80">
        <f t="shared" si="48"/>
        <v>5593864.8931999998</v>
      </c>
      <c r="J1563" s="65">
        <v>2851003</v>
      </c>
      <c r="K1563" s="65">
        <v>240933.36</v>
      </c>
      <c r="L1563" s="65">
        <v>1949466.54</v>
      </c>
      <c r="M1563" s="65">
        <v>0</v>
      </c>
      <c r="N1563" s="65">
        <v>475288.09</v>
      </c>
      <c r="O1563" s="65">
        <v>8908</v>
      </c>
      <c r="P1563" s="65">
        <v>68266</v>
      </c>
      <c r="Q1563" s="80">
        <f t="shared" si="49"/>
        <v>5593864.9900000002</v>
      </c>
      <c r="R1563" s="65">
        <v>5546781.9900000002</v>
      </c>
      <c r="S1563" s="65">
        <v>47083</v>
      </c>
      <c r="T1563" s="52">
        <f>SUM('Part C'!$R1563:$S1563)</f>
        <v>5593864.9900000002</v>
      </c>
      <c r="U1563" s="65">
        <v>18866.605408163301</v>
      </c>
      <c r="V1563" s="65">
        <v>160.14625850340099</v>
      </c>
      <c r="W1563" s="65">
        <v>1982217.69687863</v>
      </c>
      <c r="X1563" s="65">
        <v>7576082.68687863</v>
      </c>
      <c r="Y1563" s="17">
        <v>25768.988730879701</v>
      </c>
    </row>
    <row r="1564" spans="1:25" s="11" customFormat="1" ht="15" x14ac:dyDescent="0.35">
      <c r="A1564" s="106" t="s">
        <v>4819</v>
      </c>
      <c r="B1564" s="106" t="s">
        <v>4820</v>
      </c>
      <c r="C1564" s="106" t="s">
        <v>4821</v>
      </c>
      <c r="D1564" s="65">
        <v>7939776</v>
      </c>
      <c r="E1564" s="65">
        <v>3672078</v>
      </c>
      <c r="F1564" s="79">
        <v>6860283.3432</v>
      </c>
      <c r="G1564" s="65">
        <v>0</v>
      </c>
      <c r="H1564" s="65">
        <v>520094</v>
      </c>
      <c r="I1564" s="80">
        <f t="shared" si="48"/>
        <v>18992231.343199998</v>
      </c>
      <c r="J1564" s="65">
        <v>9785548</v>
      </c>
      <c r="K1564" s="65">
        <v>0</v>
      </c>
      <c r="L1564" s="65">
        <v>7180185.5700000003</v>
      </c>
      <c r="M1564" s="65">
        <v>0</v>
      </c>
      <c r="N1564" s="65">
        <v>1174109.03</v>
      </c>
      <c r="O1564" s="65">
        <v>140565</v>
      </c>
      <c r="P1564" s="65">
        <v>711824.14</v>
      </c>
      <c r="Q1564" s="80">
        <f t="shared" si="49"/>
        <v>18992231.740000002</v>
      </c>
      <c r="R1564" s="65">
        <v>17744244.739999998</v>
      </c>
      <c r="S1564" s="65">
        <v>1247987</v>
      </c>
      <c r="T1564" s="52">
        <f>SUM('Part C'!$R1564:$S1564)</f>
        <v>18992231.739999998</v>
      </c>
      <c r="U1564" s="65">
        <v>16947.702712511898</v>
      </c>
      <c r="V1564" s="65">
        <v>1191.96466093601</v>
      </c>
      <c r="W1564" s="65">
        <v>7059122.2062310604</v>
      </c>
      <c r="X1564" s="65">
        <v>26051353.946231101</v>
      </c>
      <c r="Y1564" s="17">
        <v>24881.904437661</v>
      </c>
    </row>
    <row r="1565" spans="1:25" s="11" customFormat="1" ht="15" x14ac:dyDescent="0.35">
      <c r="A1565" s="106" t="s">
        <v>4822</v>
      </c>
      <c r="B1565" s="106" t="s">
        <v>4823</v>
      </c>
      <c r="C1565" s="106" t="s">
        <v>4824</v>
      </c>
      <c r="D1565" s="65">
        <v>3195696</v>
      </c>
      <c r="E1565" s="65">
        <v>1017732</v>
      </c>
      <c r="F1565" s="79">
        <v>2489293.2623999999</v>
      </c>
      <c r="G1565" s="65">
        <v>0</v>
      </c>
      <c r="H1565" s="65">
        <v>70915</v>
      </c>
      <c r="I1565" s="80">
        <f t="shared" si="48"/>
        <v>6773636.2623999994</v>
      </c>
      <c r="J1565" s="65">
        <v>3563250</v>
      </c>
      <c r="K1565" s="65">
        <v>0</v>
      </c>
      <c r="L1565" s="65">
        <v>2376235.23</v>
      </c>
      <c r="M1565" s="65">
        <v>0</v>
      </c>
      <c r="N1565" s="65">
        <v>494630.63</v>
      </c>
      <c r="O1565" s="65">
        <v>17264</v>
      </c>
      <c r="P1565" s="65">
        <v>322256.31</v>
      </c>
      <c r="Q1565" s="80">
        <f t="shared" si="49"/>
        <v>6773636.1699999999</v>
      </c>
      <c r="R1565" s="65">
        <v>6421965.1699999999</v>
      </c>
      <c r="S1565" s="65">
        <v>351671</v>
      </c>
      <c r="T1565" s="52">
        <f>SUM('Part C'!$R1565:$S1565)</f>
        <v>6773636.1699999999</v>
      </c>
      <c r="U1565" s="65">
        <v>19639.037217125398</v>
      </c>
      <c r="V1565" s="65">
        <v>1075.4464831804301</v>
      </c>
      <c r="W1565" s="65">
        <v>2204711.5199976698</v>
      </c>
      <c r="X1565" s="65">
        <v>8978347.6899976693</v>
      </c>
      <c r="Y1565" s="17">
        <v>27456.720764518901</v>
      </c>
    </row>
    <row r="1566" spans="1:25" s="11" customFormat="1" ht="15" x14ac:dyDescent="0.35">
      <c r="A1566" s="106" t="s">
        <v>4825</v>
      </c>
      <c r="B1566" s="106" t="s">
        <v>4826</v>
      </c>
      <c r="C1566" s="106" t="s">
        <v>4827</v>
      </c>
      <c r="D1566" s="65">
        <v>3944161</v>
      </c>
      <c r="E1566" s="65">
        <v>2952474</v>
      </c>
      <c r="F1566" s="79">
        <v>4074531.9580000001</v>
      </c>
      <c r="G1566" s="65">
        <v>0</v>
      </c>
      <c r="H1566" s="65">
        <v>67673</v>
      </c>
      <c r="I1566" s="80">
        <f t="shared" si="48"/>
        <v>11038839.958000001</v>
      </c>
      <c r="J1566" s="65">
        <v>5280355</v>
      </c>
      <c r="K1566" s="65">
        <v>461736.65</v>
      </c>
      <c r="L1566" s="65">
        <v>4136134.09</v>
      </c>
      <c r="M1566" s="65">
        <v>54195.47</v>
      </c>
      <c r="N1566" s="65">
        <v>699202.73</v>
      </c>
      <c r="O1566" s="65">
        <v>21600</v>
      </c>
      <c r="P1566" s="65">
        <v>385616.28</v>
      </c>
      <c r="Q1566" s="80">
        <f t="shared" si="49"/>
        <v>11038840.220000001</v>
      </c>
      <c r="R1566" s="65">
        <v>10628693.220000001</v>
      </c>
      <c r="S1566" s="65">
        <v>410147</v>
      </c>
      <c r="T1566" s="52">
        <f>SUM('Part C'!$R1566:$S1566)</f>
        <v>11038840.220000001</v>
      </c>
      <c r="U1566" s="65">
        <v>16377.031155623999</v>
      </c>
      <c r="V1566" s="65">
        <v>631.96764252696505</v>
      </c>
      <c r="W1566" s="65">
        <v>4375711.8546742601</v>
      </c>
      <c r="X1566" s="65">
        <v>15414552.074674301</v>
      </c>
      <c r="Y1566" s="17">
        <v>23751.235862363999</v>
      </c>
    </row>
    <row r="1567" spans="1:25" s="11" customFormat="1" ht="15" x14ac:dyDescent="0.35">
      <c r="A1567" s="106" t="s">
        <v>4828</v>
      </c>
      <c r="B1567" s="106" t="s">
        <v>4829</v>
      </c>
      <c r="C1567" s="106" t="s">
        <v>4830</v>
      </c>
      <c r="D1567" s="65">
        <v>5860140</v>
      </c>
      <c r="E1567" s="65">
        <v>3217929</v>
      </c>
      <c r="F1567" s="79">
        <v>5363323.1651999997</v>
      </c>
      <c r="G1567" s="65">
        <v>0</v>
      </c>
      <c r="H1567" s="65">
        <v>92154</v>
      </c>
      <c r="I1567" s="80">
        <f t="shared" si="48"/>
        <v>14533546.165199999</v>
      </c>
      <c r="J1567" s="65">
        <v>6868607</v>
      </c>
      <c r="K1567" s="65">
        <v>129914.52</v>
      </c>
      <c r="L1567" s="65">
        <v>6170665.4800000004</v>
      </c>
      <c r="M1567" s="65">
        <v>139414.62</v>
      </c>
      <c r="N1567" s="65">
        <v>680044.73</v>
      </c>
      <c r="O1567" s="65">
        <v>32697</v>
      </c>
      <c r="P1567" s="65">
        <v>512202.6</v>
      </c>
      <c r="Q1567" s="80">
        <f t="shared" si="49"/>
        <v>14533545.949999999</v>
      </c>
      <c r="R1567" s="65">
        <v>14133639.949999999</v>
      </c>
      <c r="S1567" s="65">
        <v>399906</v>
      </c>
      <c r="T1567" s="52">
        <f>SUM('Part C'!$R1567:$S1567)</f>
        <v>14533545.949999999</v>
      </c>
      <c r="U1567" s="65">
        <v>17711.3282581454</v>
      </c>
      <c r="V1567" s="65">
        <v>501.13533834586502</v>
      </c>
      <c r="W1567" s="65">
        <v>5380305.1772420099</v>
      </c>
      <c r="X1567" s="65">
        <v>19913851.127241999</v>
      </c>
      <c r="Y1567" s="17">
        <v>24954.7006607043</v>
      </c>
    </row>
    <row r="1568" spans="1:25" s="11" customFormat="1" ht="15" x14ac:dyDescent="0.35">
      <c r="A1568" s="106" t="s">
        <v>4831</v>
      </c>
      <c r="B1568" s="106" t="s">
        <v>4832</v>
      </c>
      <c r="C1568" s="106" t="s">
        <v>4833</v>
      </c>
      <c r="D1568" s="65">
        <v>3968603</v>
      </c>
      <c r="E1568" s="65">
        <v>2479026</v>
      </c>
      <c r="F1568" s="79">
        <v>3809259.2132000001</v>
      </c>
      <c r="G1568" s="65">
        <v>0</v>
      </c>
      <c r="H1568" s="65">
        <v>605997</v>
      </c>
      <c r="I1568" s="80">
        <f t="shared" si="48"/>
        <v>10862885.213199999</v>
      </c>
      <c r="J1568" s="65">
        <v>3525715</v>
      </c>
      <c r="K1568" s="65">
        <v>819253.18</v>
      </c>
      <c r="L1568" s="65">
        <v>5118416.18</v>
      </c>
      <c r="M1568" s="65">
        <v>236697.36</v>
      </c>
      <c r="N1568" s="65">
        <v>454197.26</v>
      </c>
      <c r="O1568" s="65">
        <v>17725</v>
      </c>
      <c r="P1568" s="65">
        <v>690881.27</v>
      </c>
      <c r="Q1568" s="80">
        <f t="shared" si="49"/>
        <v>10862885.249999998</v>
      </c>
      <c r="R1568" s="65">
        <v>10035602.25</v>
      </c>
      <c r="S1568" s="65">
        <v>827283</v>
      </c>
      <c r="T1568" s="52">
        <f>SUM('Part C'!$R1568:$S1568)</f>
        <v>10862885.25</v>
      </c>
      <c r="U1568" s="65">
        <v>28269.302112676101</v>
      </c>
      <c r="V1568" s="65">
        <v>2330.37464788732</v>
      </c>
      <c r="W1568" s="65">
        <v>2393494.1577956299</v>
      </c>
      <c r="X1568" s="65">
        <v>13256379.407795601</v>
      </c>
      <c r="Y1568" s="17">
        <v>37341.913824776399</v>
      </c>
    </row>
    <row r="1569" spans="1:25" s="11" customFormat="1" ht="15" x14ac:dyDescent="0.35">
      <c r="A1569" s="106" t="s">
        <v>4834</v>
      </c>
      <c r="B1569" s="106" t="s">
        <v>4835</v>
      </c>
      <c r="C1569" s="106" t="s">
        <v>4836</v>
      </c>
      <c r="D1569" s="65">
        <v>4296513</v>
      </c>
      <c r="E1569" s="65">
        <v>3060249</v>
      </c>
      <c r="F1569" s="79">
        <v>4346374.9896</v>
      </c>
      <c r="G1569" s="65">
        <v>0</v>
      </c>
      <c r="H1569" s="65">
        <v>76287</v>
      </c>
      <c r="I1569" s="80">
        <f t="shared" si="48"/>
        <v>11779423.989599999</v>
      </c>
      <c r="J1569" s="65">
        <v>4580435</v>
      </c>
      <c r="K1569" s="65">
        <v>708294.53</v>
      </c>
      <c r="L1569" s="65">
        <v>3988504.67</v>
      </c>
      <c r="M1569" s="65">
        <v>1299222</v>
      </c>
      <c r="N1569" s="65">
        <v>726920.83</v>
      </c>
      <c r="O1569" s="65">
        <v>22906</v>
      </c>
      <c r="P1569" s="65">
        <v>453140.97</v>
      </c>
      <c r="Q1569" s="80">
        <f t="shared" si="49"/>
        <v>11779424</v>
      </c>
      <c r="R1569" s="65">
        <v>11458713</v>
      </c>
      <c r="S1569" s="65">
        <v>320711</v>
      </c>
      <c r="T1569" s="52">
        <f>SUM('Part C'!$R1569:$S1569)</f>
        <v>11779424</v>
      </c>
      <c r="U1569" s="65">
        <v>17737.945820433401</v>
      </c>
      <c r="V1569" s="65">
        <v>496.45665634674901</v>
      </c>
      <c r="W1569" s="65">
        <v>4355485.1434816299</v>
      </c>
      <c r="X1569" s="65">
        <v>16134909.143481599</v>
      </c>
      <c r="Y1569" s="17">
        <v>24976.639540993201</v>
      </c>
    </row>
    <row r="1570" spans="1:25" s="11" customFormat="1" ht="15" x14ac:dyDescent="0.35">
      <c r="A1570" s="106" t="s">
        <v>4837</v>
      </c>
      <c r="B1570" s="106" t="s">
        <v>4838</v>
      </c>
      <c r="C1570" s="106" t="s">
        <v>4839</v>
      </c>
      <c r="D1570" s="65">
        <v>7100586</v>
      </c>
      <c r="E1570" s="65">
        <v>3648650</v>
      </c>
      <c r="F1570" s="79">
        <v>6350648.6288000001</v>
      </c>
      <c r="G1570" s="65">
        <v>0</v>
      </c>
      <c r="H1570" s="65">
        <v>110933</v>
      </c>
      <c r="I1570" s="80">
        <f t="shared" si="48"/>
        <v>17210817.628800001</v>
      </c>
      <c r="J1570" s="65">
        <v>7753486</v>
      </c>
      <c r="K1570" s="65">
        <v>0</v>
      </c>
      <c r="L1570" s="65">
        <v>7501883.5</v>
      </c>
      <c r="M1570" s="65">
        <v>0</v>
      </c>
      <c r="N1570" s="65">
        <v>1103864.07</v>
      </c>
      <c r="O1570" s="65">
        <v>41883</v>
      </c>
      <c r="P1570" s="65">
        <v>809701.29</v>
      </c>
      <c r="Q1570" s="80">
        <f t="shared" si="49"/>
        <v>17210817.859999999</v>
      </c>
      <c r="R1570" s="65">
        <v>16651360.859999999</v>
      </c>
      <c r="S1570" s="65">
        <v>559457</v>
      </c>
      <c r="T1570" s="52">
        <f>SUM('Part C'!$R1570:$S1570)</f>
        <v>17210817.859999999</v>
      </c>
      <c r="U1570" s="65">
        <v>17148.6723583934</v>
      </c>
      <c r="V1570" s="65">
        <v>576.16580844490204</v>
      </c>
      <c r="W1570" s="65">
        <v>6546712.1893508602</v>
      </c>
      <c r="X1570" s="65">
        <v>23757530.049350899</v>
      </c>
      <c r="Y1570" s="17">
        <v>24467.0752310514</v>
      </c>
    </row>
    <row r="1571" spans="1:25" s="11" customFormat="1" ht="15" x14ac:dyDescent="0.35">
      <c r="A1571" s="106" t="s">
        <v>4840</v>
      </c>
      <c r="B1571" s="106" t="s">
        <v>4841</v>
      </c>
      <c r="C1571" s="106" t="s">
        <v>4842</v>
      </c>
      <c r="D1571" s="65">
        <v>2577762</v>
      </c>
      <c r="E1571" s="65">
        <v>1473676</v>
      </c>
      <c r="F1571" s="79">
        <v>2393589.5704000001</v>
      </c>
      <c r="G1571" s="65">
        <v>0</v>
      </c>
      <c r="H1571" s="65">
        <v>50960</v>
      </c>
      <c r="I1571" s="80">
        <f t="shared" si="48"/>
        <v>6495987.5703999996</v>
      </c>
      <c r="J1571" s="65">
        <v>3758409</v>
      </c>
      <c r="K1571" s="65">
        <v>0</v>
      </c>
      <c r="L1571" s="65">
        <v>2275424.64</v>
      </c>
      <c r="M1571" s="65">
        <v>0</v>
      </c>
      <c r="N1571" s="65">
        <v>282059.98</v>
      </c>
      <c r="O1571" s="65">
        <v>16771</v>
      </c>
      <c r="P1571" s="65">
        <v>163322.66</v>
      </c>
      <c r="Q1571" s="80">
        <f t="shared" si="49"/>
        <v>6495987.2800000012</v>
      </c>
      <c r="R1571" s="65">
        <v>6161865.2800000003</v>
      </c>
      <c r="S1571" s="65">
        <v>334122</v>
      </c>
      <c r="T1571" s="52">
        <f>SUM('Part C'!$R1571:$S1571)</f>
        <v>6495987.2800000003</v>
      </c>
      <c r="U1571" s="65">
        <v>14230.635750577399</v>
      </c>
      <c r="V1571" s="65">
        <v>771.64434180138596</v>
      </c>
      <c r="W1571" s="65">
        <v>2919388.6488042502</v>
      </c>
      <c r="X1571" s="65">
        <v>9415375.9288042504</v>
      </c>
      <c r="Y1571" s="17">
        <v>21744.517156591799</v>
      </c>
    </row>
    <row r="1572" spans="1:25" s="11" customFormat="1" ht="15" x14ac:dyDescent="0.35">
      <c r="A1572" s="106" t="s">
        <v>4843</v>
      </c>
      <c r="B1572" s="106" t="s">
        <v>4844</v>
      </c>
      <c r="C1572" s="106" t="s">
        <v>4845</v>
      </c>
      <c r="D1572" s="65">
        <v>5771135</v>
      </c>
      <c r="E1572" s="65">
        <v>4581984</v>
      </c>
      <c r="F1572" s="79">
        <v>6116622.7051999997</v>
      </c>
      <c r="G1572" s="65">
        <v>0</v>
      </c>
      <c r="H1572" s="65">
        <v>89251</v>
      </c>
      <c r="I1572" s="80">
        <f t="shared" si="48"/>
        <v>16558992.7052</v>
      </c>
      <c r="J1572" s="65">
        <v>7521109</v>
      </c>
      <c r="K1572" s="65">
        <v>871461.85</v>
      </c>
      <c r="L1572" s="65">
        <v>6135072.9199999999</v>
      </c>
      <c r="M1572" s="65">
        <v>701391.08</v>
      </c>
      <c r="N1572" s="65">
        <v>692249.35</v>
      </c>
      <c r="O1572" s="65">
        <v>33764</v>
      </c>
      <c r="P1572" s="65">
        <v>603944.04</v>
      </c>
      <c r="Q1572" s="80">
        <f t="shared" si="49"/>
        <v>16558992.239999998</v>
      </c>
      <c r="R1572" s="65">
        <v>16056900.24</v>
      </c>
      <c r="S1572" s="65">
        <v>502092</v>
      </c>
      <c r="T1572" s="52">
        <f>SUM('Part C'!$R1572:$S1572)</f>
        <v>16558992.24</v>
      </c>
      <c r="U1572" s="65">
        <v>18061.7550506187</v>
      </c>
      <c r="V1572" s="65">
        <v>564.78290213723301</v>
      </c>
      <c r="W1572" s="65">
        <v>5993848.7500854004</v>
      </c>
      <c r="X1572" s="65">
        <v>22552840.990085401</v>
      </c>
      <c r="Y1572" s="17">
        <v>25368.775016969001</v>
      </c>
    </row>
    <row r="1573" spans="1:25" s="11" customFormat="1" ht="15" x14ac:dyDescent="0.35">
      <c r="A1573" s="106" t="s">
        <v>4846</v>
      </c>
      <c r="B1573" s="106" t="s">
        <v>4847</v>
      </c>
      <c r="C1573" s="106" t="s">
        <v>4848</v>
      </c>
      <c r="D1573" s="65">
        <v>2854541</v>
      </c>
      <c r="E1573" s="65">
        <v>2069412</v>
      </c>
      <c r="F1573" s="79">
        <v>2909071.4323999998</v>
      </c>
      <c r="G1573" s="65">
        <v>0</v>
      </c>
      <c r="H1573" s="65">
        <v>45551</v>
      </c>
      <c r="I1573" s="80">
        <f t="shared" si="48"/>
        <v>7878575.4323999994</v>
      </c>
      <c r="J1573" s="65">
        <v>3289311</v>
      </c>
      <c r="K1573" s="65">
        <v>402174.3</v>
      </c>
      <c r="L1573" s="65">
        <v>3284162.06</v>
      </c>
      <c r="M1573" s="65">
        <v>88855.44</v>
      </c>
      <c r="N1573" s="65">
        <v>471619.7</v>
      </c>
      <c r="O1573" s="65">
        <v>11287</v>
      </c>
      <c r="P1573" s="65">
        <v>331166.38</v>
      </c>
      <c r="Q1573" s="80">
        <f t="shared" si="49"/>
        <v>7878575.8799999999</v>
      </c>
      <c r="R1573" s="65">
        <v>7301632.8799999999</v>
      </c>
      <c r="S1573" s="65">
        <v>576943</v>
      </c>
      <c r="T1573" s="52">
        <f>SUM('Part C'!$R1573:$S1573)</f>
        <v>7878575.8799999999</v>
      </c>
      <c r="U1573" s="65">
        <v>18579.218524173</v>
      </c>
      <c r="V1573" s="65">
        <v>1468.0483460559799</v>
      </c>
      <c r="W1573" s="65">
        <v>2649699.1662357301</v>
      </c>
      <c r="X1573" s="65">
        <v>10528275.046235699</v>
      </c>
      <c r="Y1573" s="17">
        <v>26789.503934442098</v>
      </c>
    </row>
    <row r="1574" spans="1:25" s="11" customFormat="1" ht="15" x14ac:dyDescent="0.35">
      <c r="A1574" s="106" t="s">
        <v>4849</v>
      </c>
      <c r="B1574" s="106" t="s">
        <v>4850</v>
      </c>
      <c r="C1574" s="106" t="s">
        <v>4851</v>
      </c>
      <c r="D1574" s="65">
        <v>3752073</v>
      </c>
      <c r="E1574" s="65">
        <v>1822944</v>
      </c>
      <c r="F1574" s="79">
        <v>3293720.0436</v>
      </c>
      <c r="G1574" s="65">
        <v>0</v>
      </c>
      <c r="H1574" s="65">
        <v>99029</v>
      </c>
      <c r="I1574" s="80">
        <f t="shared" si="48"/>
        <v>8967766.0436000004</v>
      </c>
      <c r="J1574" s="65">
        <v>4867098</v>
      </c>
      <c r="K1574" s="65">
        <v>0</v>
      </c>
      <c r="L1574" s="65">
        <v>3370981.56</v>
      </c>
      <c r="M1574" s="65">
        <v>0</v>
      </c>
      <c r="N1574" s="65">
        <v>462407.38</v>
      </c>
      <c r="O1574" s="65">
        <v>28031</v>
      </c>
      <c r="P1574" s="65">
        <v>239248.37</v>
      </c>
      <c r="Q1574" s="80">
        <f t="shared" si="49"/>
        <v>8967766.3100000005</v>
      </c>
      <c r="R1574" s="65">
        <v>8335965.3099999996</v>
      </c>
      <c r="S1574" s="65">
        <v>631801</v>
      </c>
      <c r="T1574" s="52">
        <f>SUM('Part C'!$R1574:$S1574)</f>
        <v>8967766.3099999987</v>
      </c>
      <c r="U1574" s="65">
        <v>16092.597123552099</v>
      </c>
      <c r="V1574" s="65">
        <v>1219.6930501930501</v>
      </c>
      <c r="W1574" s="65">
        <v>3492478.7992623602</v>
      </c>
      <c r="X1574" s="65">
        <v>12460245.109262399</v>
      </c>
      <c r="Y1574" s="17">
        <v>24054.527237958198</v>
      </c>
    </row>
    <row r="1575" spans="1:25" s="11" customFormat="1" ht="15" x14ac:dyDescent="0.35">
      <c r="A1575" s="106" t="s">
        <v>4852</v>
      </c>
      <c r="B1575" s="106" t="s">
        <v>4853</v>
      </c>
      <c r="C1575" s="106" t="s">
        <v>4854</v>
      </c>
      <c r="D1575" s="65">
        <v>4650179</v>
      </c>
      <c r="E1575" s="65">
        <v>2630088</v>
      </c>
      <c r="F1575" s="79">
        <v>4301181.7435999997</v>
      </c>
      <c r="G1575" s="65">
        <v>0</v>
      </c>
      <c r="H1575" s="65">
        <v>154834</v>
      </c>
      <c r="I1575" s="80">
        <f t="shared" si="48"/>
        <v>11736282.7436</v>
      </c>
      <c r="J1575" s="65">
        <v>5984356</v>
      </c>
      <c r="K1575" s="65">
        <v>663887.77</v>
      </c>
      <c r="L1575" s="65">
        <v>3916583.01</v>
      </c>
      <c r="M1575" s="65">
        <v>101776.43</v>
      </c>
      <c r="N1575" s="65">
        <v>670622.42000000004</v>
      </c>
      <c r="O1575" s="65">
        <v>32185</v>
      </c>
      <c r="P1575" s="65">
        <v>366871.89</v>
      </c>
      <c r="Q1575" s="80">
        <f t="shared" si="49"/>
        <v>11736282.52</v>
      </c>
      <c r="R1575" s="65">
        <v>11040029.52</v>
      </c>
      <c r="S1575" s="65">
        <v>696253</v>
      </c>
      <c r="T1575" s="52">
        <f>SUM('Part C'!$R1575:$S1575)</f>
        <v>11736282.52</v>
      </c>
      <c r="U1575" s="65">
        <v>15884.9345611511</v>
      </c>
      <c r="V1575" s="65">
        <v>1001.80287769784</v>
      </c>
      <c r="W1575" s="65">
        <v>4685854.7596280603</v>
      </c>
      <c r="X1575" s="65">
        <v>16422137.2796281</v>
      </c>
      <c r="Y1575" s="17">
        <v>23628.974503062</v>
      </c>
    </row>
    <row r="1576" spans="1:25" s="11" customFormat="1" ht="15" x14ac:dyDescent="0.35">
      <c r="A1576" s="106" t="s">
        <v>4855</v>
      </c>
      <c r="B1576" s="106" t="s">
        <v>4856</v>
      </c>
      <c r="C1576" s="106" t="s">
        <v>4857</v>
      </c>
      <c r="D1576" s="65">
        <v>6586528</v>
      </c>
      <c r="E1576" s="65">
        <v>4358248</v>
      </c>
      <c r="F1576" s="79">
        <v>6466173.6607999997</v>
      </c>
      <c r="G1576" s="65">
        <v>0</v>
      </c>
      <c r="H1576" s="65">
        <v>185834</v>
      </c>
      <c r="I1576" s="80">
        <f t="shared" si="48"/>
        <v>17596783.660799999</v>
      </c>
      <c r="J1576" s="65">
        <v>8595207</v>
      </c>
      <c r="K1576" s="65">
        <v>435609.52</v>
      </c>
      <c r="L1576" s="65">
        <v>6596018.3499999996</v>
      </c>
      <c r="M1576" s="65">
        <v>327224.64</v>
      </c>
      <c r="N1576" s="65">
        <v>931849.28</v>
      </c>
      <c r="O1576" s="65">
        <v>48319</v>
      </c>
      <c r="P1576" s="65">
        <v>662555.47</v>
      </c>
      <c r="Q1576" s="80">
        <f t="shared" si="49"/>
        <v>17596783.259999998</v>
      </c>
      <c r="R1576" s="65">
        <v>17127278.260000002</v>
      </c>
      <c r="S1576" s="65">
        <v>469505</v>
      </c>
      <c r="T1576" s="52">
        <f>SUM('Part C'!$R1576:$S1576)</f>
        <v>17596783.260000002</v>
      </c>
      <c r="U1576" s="65">
        <v>16066.865159474701</v>
      </c>
      <c r="V1576" s="65">
        <v>440.43621013133202</v>
      </c>
      <c r="W1576" s="65">
        <v>7187224.7104511</v>
      </c>
      <c r="X1576" s="65">
        <v>24784007.970451102</v>
      </c>
      <c r="Y1576" s="17">
        <v>23249.538433819002</v>
      </c>
    </row>
    <row r="1577" spans="1:25" s="11" customFormat="1" ht="15" x14ac:dyDescent="0.35">
      <c r="A1577" s="106" t="s">
        <v>4858</v>
      </c>
      <c r="B1577" s="106" t="s">
        <v>4859</v>
      </c>
      <c r="C1577" s="106" t="s">
        <v>4860</v>
      </c>
      <c r="D1577" s="65">
        <v>5606333</v>
      </c>
      <c r="E1577" s="65">
        <v>3657037</v>
      </c>
      <c r="F1577" s="79">
        <v>5472798.9960000003</v>
      </c>
      <c r="G1577" s="65">
        <v>0</v>
      </c>
      <c r="H1577" s="65">
        <v>102639</v>
      </c>
      <c r="I1577" s="80">
        <f t="shared" si="48"/>
        <v>14838807.995999999</v>
      </c>
      <c r="J1577" s="65">
        <v>5241853</v>
      </c>
      <c r="K1577" s="65">
        <v>1225741.8400000001</v>
      </c>
      <c r="L1577" s="65">
        <v>6220831.3499999996</v>
      </c>
      <c r="M1577" s="65">
        <v>389054.6</v>
      </c>
      <c r="N1577" s="65">
        <v>921711.11</v>
      </c>
      <c r="O1577" s="65">
        <v>22034</v>
      </c>
      <c r="P1577" s="65">
        <v>817582.12</v>
      </c>
      <c r="Q1577" s="80">
        <f t="shared" si="49"/>
        <v>14838808.019999998</v>
      </c>
      <c r="R1577" s="65">
        <v>13787332.02</v>
      </c>
      <c r="S1577" s="65">
        <v>1051476</v>
      </c>
      <c r="T1577" s="52">
        <f>SUM('Part C'!$R1577:$S1577)</f>
        <v>14838808.02</v>
      </c>
      <c r="U1577" s="65">
        <v>22166.128649517701</v>
      </c>
      <c r="V1577" s="65">
        <v>1690.47588424437</v>
      </c>
      <c r="W1577" s="65">
        <v>4193671.4539405098</v>
      </c>
      <c r="X1577" s="65">
        <v>19032479.473940499</v>
      </c>
      <c r="Y1577" s="17">
        <v>30598.841597975101</v>
      </c>
    </row>
    <row r="1578" spans="1:25" s="11" customFormat="1" ht="15" x14ac:dyDescent="0.35">
      <c r="A1578" s="106" t="s">
        <v>4861</v>
      </c>
      <c r="B1578" s="106" t="s">
        <v>4862</v>
      </c>
      <c r="C1578" s="106" t="s">
        <v>4863</v>
      </c>
      <c r="D1578" s="65">
        <v>5349459</v>
      </c>
      <c r="E1578" s="65">
        <v>3078527</v>
      </c>
      <c r="F1578" s="79">
        <v>4979254.1288000001</v>
      </c>
      <c r="G1578" s="65">
        <v>0</v>
      </c>
      <c r="H1578" s="65">
        <v>172915</v>
      </c>
      <c r="I1578" s="80">
        <f t="shared" si="48"/>
        <v>13580155.128800001</v>
      </c>
      <c r="J1578" s="65">
        <v>7209610</v>
      </c>
      <c r="K1578" s="65">
        <v>423138.49</v>
      </c>
      <c r="L1578" s="65">
        <v>4174157.39</v>
      </c>
      <c r="M1578" s="65">
        <v>93487.22</v>
      </c>
      <c r="N1578" s="65">
        <v>869418.33</v>
      </c>
      <c r="O1578" s="65">
        <v>63839</v>
      </c>
      <c r="P1578" s="65">
        <v>746505.17</v>
      </c>
      <c r="Q1578" s="80">
        <f t="shared" si="49"/>
        <v>13580155.600000001</v>
      </c>
      <c r="R1578" s="65">
        <v>12636146.6</v>
      </c>
      <c r="S1578" s="65">
        <v>944009</v>
      </c>
      <c r="T1578" s="52">
        <f>SUM('Part C'!$R1578:$S1578)</f>
        <v>13580155.6</v>
      </c>
      <c r="U1578" s="65">
        <v>15115.0078947368</v>
      </c>
      <c r="V1578" s="65">
        <v>1129.19736842105</v>
      </c>
      <c r="W1578" s="65">
        <v>5636510.1856821002</v>
      </c>
      <c r="X1578" s="65">
        <v>19216665.785682101</v>
      </c>
      <c r="Y1578" s="17">
        <v>22986.4423273709</v>
      </c>
    </row>
    <row r="1579" spans="1:25" s="11" customFormat="1" ht="15" x14ac:dyDescent="0.35">
      <c r="A1579" s="106" t="s">
        <v>4864</v>
      </c>
      <c r="B1579" s="106" t="s">
        <v>4865</v>
      </c>
      <c r="C1579" s="106" t="s">
        <v>4866</v>
      </c>
      <c r="D1579" s="65">
        <v>2492673</v>
      </c>
      <c r="E1579" s="65">
        <v>1666220</v>
      </c>
      <c r="F1579" s="79">
        <v>2457073.9844</v>
      </c>
      <c r="G1579" s="65">
        <v>0</v>
      </c>
      <c r="H1579" s="65">
        <v>269451</v>
      </c>
      <c r="I1579" s="80">
        <f t="shared" si="48"/>
        <v>6885417.9844000004</v>
      </c>
      <c r="J1579" s="65">
        <v>2591729</v>
      </c>
      <c r="K1579" s="65">
        <v>370411.47</v>
      </c>
      <c r="L1579" s="65">
        <v>2806906.15</v>
      </c>
      <c r="M1579" s="65">
        <v>149061.76999999999</v>
      </c>
      <c r="N1579" s="65">
        <v>484013.63</v>
      </c>
      <c r="O1579" s="65">
        <v>10253</v>
      </c>
      <c r="P1579" s="65">
        <v>473043.15</v>
      </c>
      <c r="Q1579" s="80">
        <f t="shared" si="49"/>
        <v>6885418.169999999</v>
      </c>
      <c r="R1579" s="65">
        <v>6229733.1699999999</v>
      </c>
      <c r="S1579" s="65">
        <v>655685</v>
      </c>
      <c r="T1579" s="52">
        <f>SUM('Part C'!$R1579:$S1579)</f>
        <v>6885418.1699999999</v>
      </c>
      <c r="U1579" s="65">
        <v>24334.8951953125</v>
      </c>
      <c r="V1579" s="65">
        <v>2561.26953125</v>
      </c>
      <c r="W1579" s="65">
        <v>1726012.6884385401</v>
      </c>
      <c r="X1579" s="65">
        <v>8611430.8584385403</v>
      </c>
      <c r="Y1579" s="17">
        <v>33638.401790775497</v>
      </c>
    </row>
    <row r="1580" spans="1:25" s="11" customFormat="1" ht="15" x14ac:dyDescent="0.35">
      <c r="A1580" s="106" t="s">
        <v>4867</v>
      </c>
      <c r="B1580" s="106" t="s">
        <v>4868</v>
      </c>
      <c r="C1580" s="106" t="s">
        <v>4869</v>
      </c>
      <c r="D1580" s="65">
        <v>6163256</v>
      </c>
      <c r="E1580" s="65">
        <v>3598884</v>
      </c>
      <c r="F1580" s="79">
        <v>5767472.3119999999</v>
      </c>
      <c r="G1580" s="65">
        <v>0</v>
      </c>
      <c r="H1580" s="65">
        <v>40046</v>
      </c>
      <c r="I1580" s="80">
        <f t="shared" si="48"/>
        <v>15569658.311999999</v>
      </c>
      <c r="J1580" s="65">
        <v>8082343</v>
      </c>
      <c r="K1580" s="65">
        <v>257081.57</v>
      </c>
      <c r="L1580" s="65">
        <v>6111882.2300000004</v>
      </c>
      <c r="M1580" s="65">
        <v>0</v>
      </c>
      <c r="N1580" s="65">
        <v>689490.9</v>
      </c>
      <c r="O1580" s="65">
        <v>15758</v>
      </c>
      <c r="P1580" s="65">
        <v>413102.13</v>
      </c>
      <c r="Q1580" s="80">
        <f t="shared" si="49"/>
        <v>15569657.830000002</v>
      </c>
      <c r="R1580" s="65">
        <v>14998377.83</v>
      </c>
      <c r="S1580" s="65">
        <v>571280</v>
      </c>
      <c r="T1580" s="52">
        <f>SUM('Part C'!$R1580:$S1580)</f>
        <v>15569657.83</v>
      </c>
      <c r="U1580" s="65">
        <v>15446.321143151399</v>
      </c>
      <c r="V1580" s="65">
        <v>588.341915550978</v>
      </c>
      <c r="W1580" s="65">
        <v>6546712.1893508602</v>
      </c>
      <c r="X1580" s="65">
        <v>22116370.019350901</v>
      </c>
      <c r="Y1580" s="17">
        <v>22776.900122915398</v>
      </c>
    </row>
    <row r="1581" spans="1:25" s="11" customFormat="1" ht="15" x14ac:dyDescent="0.35">
      <c r="A1581" s="106" t="s">
        <v>4870</v>
      </c>
      <c r="B1581" s="106" t="s">
        <v>4871</v>
      </c>
      <c r="C1581" s="106" t="s">
        <v>4872</v>
      </c>
      <c r="D1581" s="65">
        <v>5176135</v>
      </c>
      <c r="E1581" s="65">
        <v>2149782</v>
      </c>
      <c r="F1581" s="79">
        <v>4328151.7636000002</v>
      </c>
      <c r="G1581" s="65">
        <v>0</v>
      </c>
      <c r="H1581" s="65">
        <v>835774</v>
      </c>
      <c r="I1581" s="80">
        <f t="shared" si="48"/>
        <v>12489842.763599999</v>
      </c>
      <c r="J1581" s="65">
        <v>5786833</v>
      </c>
      <c r="K1581" s="65">
        <v>0</v>
      </c>
      <c r="L1581" s="65">
        <v>5112132.84</v>
      </c>
      <c r="M1581" s="65">
        <v>0</v>
      </c>
      <c r="N1581" s="65">
        <v>731618.46</v>
      </c>
      <c r="O1581" s="65">
        <v>37306</v>
      </c>
      <c r="P1581" s="65">
        <v>821952.79</v>
      </c>
      <c r="Q1581" s="80">
        <f t="shared" si="49"/>
        <v>12489843.09</v>
      </c>
      <c r="R1581" s="65">
        <v>11360776.09</v>
      </c>
      <c r="S1581" s="65">
        <v>1129067</v>
      </c>
      <c r="T1581" s="52">
        <f>SUM('Part C'!$R1581:$S1581)</f>
        <v>12489843.09</v>
      </c>
      <c r="U1581" s="65">
        <v>19029.775695142402</v>
      </c>
      <c r="V1581" s="65">
        <v>1891.2345058626499</v>
      </c>
      <c r="W1581" s="65">
        <v>4025115.5273351902</v>
      </c>
      <c r="X1581" s="65">
        <v>16514958.6173352</v>
      </c>
      <c r="Y1581" s="17">
        <v>27663.247265218099</v>
      </c>
    </row>
    <row r="1582" spans="1:25" s="11" customFormat="1" ht="15" x14ac:dyDescent="0.35">
      <c r="A1582" s="106" t="s">
        <v>4873</v>
      </c>
      <c r="B1582" s="106" t="s">
        <v>4874</v>
      </c>
      <c r="C1582" s="106" t="s">
        <v>4875</v>
      </c>
      <c r="D1582" s="65">
        <v>5112454</v>
      </c>
      <c r="E1582" s="65">
        <v>3402374</v>
      </c>
      <c r="F1582" s="79">
        <v>5030560.3823999995</v>
      </c>
      <c r="G1582" s="65">
        <v>0</v>
      </c>
      <c r="H1582" s="65">
        <v>41176</v>
      </c>
      <c r="I1582" s="80">
        <f t="shared" si="48"/>
        <v>13586564.382399999</v>
      </c>
      <c r="J1582" s="65">
        <v>5729859</v>
      </c>
      <c r="K1582" s="65">
        <v>514445.28</v>
      </c>
      <c r="L1582" s="65">
        <v>4796694.7</v>
      </c>
      <c r="M1582" s="65">
        <v>1173136.95</v>
      </c>
      <c r="N1582" s="65">
        <v>691407.81</v>
      </c>
      <c r="O1582" s="65">
        <v>19786</v>
      </c>
      <c r="P1582" s="65">
        <v>661235.11</v>
      </c>
      <c r="Q1582" s="80">
        <f t="shared" si="49"/>
        <v>13586564.85</v>
      </c>
      <c r="R1582" s="65">
        <v>13266885.85</v>
      </c>
      <c r="S1582" s="65">
        <v>319679</v>
      </c>
      <c r="T1582" s="52">
        <f>SUM('Part C'!$R1582:$S1582)</f>
        <v>13586564.85</v>
      </c>
      <c r="U1582" s="65">
        <v>19061.6176005747</v>
      </c>
      <c r="V1582" s="65">
        <v>459.30890804597698</v>
      </c>
      <c r="W1582" s="65">
        <v>4692596.9966922803</v>
      </c>
      <c r="X1582" s="65">
        <v>18279161.846692301</v>
      </c>
      <c r="Y1582" s="17">
        <v>26263.163572833699</v>
      </c>
    </row>
    <row r="1583" spans="1:25" s="11" customFormat="1" ht="15" x14ac:dyDescent="0.35">
      <c r="A1583" s="106" t="s">
        <v>4876</v>
      </c>
      <c r="B1583" s="106" t="s">
        <v>4877</v>
      </c>
      <c r="C1583" s="106" t="s">
        <v>4878</v>
      </c>
      <c r="D1583" s="65">
        <v>10042104</v>
      </c>
      <c r="E1583" s="65">
        <v>4774068</v>
      </c>
      <c r="F1583" s="79">
        <v>8753394.4176000003</v>
      </c>
      <c r="G1583" s="65">
        <v>0</v>
      </c>
      <c r="H1583" s="65">
        <v>196225</v>
      </c>
      <c r="I1583" s="80">
        <f t="shared" si="48"/>
        <v>23765791.417599998</v>
      </c>
      <c r="J1583" s="65">
        <v>13473915</v>
      </c>
      <c r="K1583" s="65">
        <v>0</v>
      </c>
      <c r="L1583" s="65">
        <v>7889585.3300000001</v>
      </c>
      <c r="M1583" s="65">
        <v>0</v>
      </c>
      <c r="N1583" s="65">
        <v>1123079.3500000001</v>
      </c>
      <c r="O1583" s="65">
        <v>42296</v>
      </c>
      <c r="P1583" s="65">
        <v>1236915.3999999999</v>
      </c>
      <c r="Q1583" s="80">
        <f t="shared" si="49"/>
        <v>23765791.079999998</v>
      </c>
      <c r="R1583" s="65">
        <v>22231544.079999998</v>
      </c>
      <c r="S1583" s="65">
        <v>1534247</v>
      </c>
      <c r="T1583" s="52">
        <f>SUM('Part C'!$R1583:$S1583)</f>
        <v>23765791.079999998</v>
      </c>
      <c r="U1583" s="65">
        <v>16322.7195888399</v>
      </c>
      <c r="V1583" s="65">
        <v>1126.4662261380299</v>
      </c>
      <c r="W1583" s="65">
        <v>9182926.8814581707</v>
      </c>
      <c r="X1583" s="65">
        <v>32948717.961458199</v>
      </c>
      <c r="Y1583" s="17">
        <v>24191.422879190999</v>
      </c>
    </row>
    <row r="1584" spans="1:25" s="11" customFormat="1" ht="15" x14ac:dyDescent="0.35">
      <c r="A1584" s="106" t="s">
        <v>4879</v>
      </c>
      <c r="B1584" s="106" t="s">
        <v>4880</v>
      </c>
      <c r="C1584" s="106" t="s">
        <v>4881</v>
      </c>
      <c r="D1584" s="65">
        <v>4293300</v>
      </c>
      <c r="E1584" s="65">
        <v>2927497</v>
      </c>
      <c r="F1584" s="79">
        <v>4266046.8676000005</v>
      </c>
      <c r="G1584" s="65">
        <v>0</v>
      </c>
      <c r="H1584" s="65">
        <v>231697</v>
      </c>
      <c r="I1584" s="80">
        <f t="shared" si="48"/>
        <v>11718540.867600001</v>
      </c>
      <c r="J1584" s="65">
        <v>5225556</v>
      </c>
      <c r="K1584" s="65">
        <v>823315.41</v>
      </c>
      <c r="L1584" s="65">
        <v>3790201.9</v>
      </c>
      <c r="M1584" s="65">
        <v>456244.42</v>
      </c>
      <c r="N1584" s="65">
        <v>919272.41</v>
      </c>
      <c r="O1584" s="65">
        <v>59573</v>
      </c>
      <c r="P1584" s="65">
        <v>444377.25</v>
      </c>
      <c r="Q1584" s="80">
        <f t="shared" si="49"/>
        <v>11718540.390000001</v>
      </c>
      <c r="R1584" s="65">
        <v>11114830.390000001</v>
      </c>
      <c r="S1584" s="65">
        <v>603710</v>
      </c>
      <c r="T1584" s="52">
        <f>SUM('Part C'!$R1584:$S1584)</f>
        <v>11718540.390000001</v>
      </c>
      <c r="U1584" s="65">
        <v>18371.620479338799</v>
      </c>
      <c r="V1584" s="65">
        <v>997.86776859504096</v>
      </c>
      <c r="W1584" s="65">
        <v>4079053.4238488898</v>
      </c>
      <c r="X1584" s="65">
        <v>15797593.8138489</v>
      </c>
      <c r="Y1584" s="17">
        <v>26111.7253121469</v>
      </c>
    </row>
    <row r="1585" spans="1:25" s="11" customFormat="1" ht="15" x14ac:dyDescent="0.35">
      <c r="A1585" s="106" t="s">
        <v>4882</v>
      </c>
      <c r="B1585" s="106" t="s">
        <v>4883</v>
      </c>
      <c r="C1585" s="106" t="s">
        <v>4884</v>
      </c>
      <c r="D1585" s="65">
        <v>5835303</v>
      </c>
      <c r="E1585" s="65">
        <v>3354713</v>
      </c>
      <c r="F1585" s="79">
        <v>5429461.4528000001</v>
      </c>
      <c r="G1585" s="65">
        <v>0</v>
      </c>
      <c r="H1585" s="65">
        <v>52960</v>
      </c>
      <c r="I1585" s="80">
        <f t="shared" si="48"/>
        <v>14672437.4528</v>
      </c>
      <c r="J1585" s="65">
        <v>7011772</v>
      </c>
      <c r="K1585" s="65">
        <v>991620.01</v>
      </c>
      <c r="L1585" s="65">
        <v>4938283.8499999996</v>
      </c>
      <c r="M1585" s="65">
        <v>663260.93000000005</v>
      </c>
      <c r="N1585" s="65">
        <v>693634.93</v>
      </c>
      <c r="O1585" s="65">
        <v>17041</v>
      </c>
      <c r="P1585" s="65">
        <v>356824.39</v>
      </c>
      <c r="Q1585" s="80">
        <f t="shared" si="49"/>
        <v>14672437.109999999</v>
      </c>
      <c r="R1585" s="65">
        <v>14334566.109999999</v>
      </c>
      <c r="S1585" s="65">
        <v>337871</v>
      </c>
      <c r="T1585" s="52">
        <f>SUM('Part C'!$R1585:$S1585)</f>
        <v>14672437.109999999</v>
      </c>
      <c r="U1585" s="65">
        <v>16706.953508158502</v>
      </c>
      <c r="V1585" s="65">
        <v>393.789044289044</v>
      </c>
      <c r="W1585" s="65">
        <v>5784839.4010947896</v>
      </c>
      <c r="X1585" s="65">
        <v>20457276.511094801</v>
      </c>
      <c r="Y1585" s="17">
        <v>23842.979616660599</v>
      </c>
    </row>
    <row r="1586" spans="1:25" s="11" customFormat="1" ht="15" x14ac:dyDescent="0.35">
      <c r="A1586" s="106" t="s">
        <v>4885</v>
      </c>
      <c r="B1586" s="106" t="s">
        <v>4886</v>
      </c>
      <c r="C1586" s="106" t="s">
        <v>4887</v>
      </c>
      <c r="D1586" s="65">
        <v>6000998</v>
      </c>
      <c r="E1586" s="65">
        <v>3123220</v>
      </c>
      <c r="F1586" s="79">
        <v>5390587.9944000002</v>
      </c>
      <c r="G1586" s="65">
        <v>0</v>
      </c>
      <c r="H1586" s="65">
        <v>124205</v>
      </c>
      <c r="I1586" s="80">
        <f t="shared" si="48"/>
        <v>14639010.9944</v>
      </c>
      <c r="J1586" s="65">
        <v>6516951</v>
      </c>
      <c r="K1586" s="65">
        <v>1488472.51</v>
      </c>
      <c r="L1586" s="65">
        <v>5224812.38</v>
      </c>
      <c r="M1586" s="65">
        <v>633987.07999999996</v>
      </c>
      <c r="N1586" s="65">
        <v>480275.25</v>
      </c>
      <c r="O1586" s="65">
        <v>29579</v>
      </c>
      <c r="P1586" s="65">
        <v>264933.42</v>
      </c>
      <c r="Q1586" s="80">
        <f t="shared" si="49"/>
        <v>14639010.640000001</v>
      </c>
      <c r="R1586" s="65">
        <v>13936781.640000001</v>
      </c>
      <c r="S1586" s="65">
        <v>702229</v>
      </c>
      <c r="T1586" s="52">
        <f>SUM('Part C'!$R1586:$S1586)</f>
        <v>14639010.640000001</v>
      </c>
      <c r="U1586" s="65">
        <v>17100.345570552101</v>
      </c>
      <c r="V1586" s="65">
        <v>861.63067484662599</v>
      </c>
      <c r="W1586" s="65">
        <v>5494923.20733363</v>
      </c>
      <c r="X1586" s="65">
        <v>20133933.847333599</v>
      </c>
      <c r="Y1586" s="17">
        <v>24704.213309611801</v>
      </c>
    </row>
    <row r="1587" spans="1:25" s="11" customFormat="1" ht="15" x14ac:dyDescent="0.35">
      <c r="A1587" s="106" t="s">
        <v>4888</v>
      </c>
      <c r="B1587" s="106" t="s">
        <v>4889</v>
      </c>
      <c r="C1587" s="106" t="s">
        <v>4890</v>
      </c>
      <c r="D1587" s="65">
        <v>3913659</v>
      </c>
      <c r="E1587" s="65">
        <v>3089775</v>
      </c>
      <c r="F1587" s="79">
        <v>4137628.8072000002</v>
      </c>
      <c r="G1587" s="65">
        <v>0</v>
      </c>
      <c r="H1587" s="65">
        <v>51109</v>
      </c>
      <c r="I1587" s="80">
        <f t="shared" si="48"/>
        <v>11192171.8072</v>
      </c>
      <c r="J1587" s="65">
        <v>4923111</v>
      </c>
      <c r="K1587" s="65">
        <v>236537.84</v>
      </c>
      <c r="L1587" s="65">
        <v>4763824</v>
      </c>
      <c r="M1587" s="65">
        <v>296140.63</v>
      </c>
      <c r="N1587" s="65">
        <v>499329.85</v>
      </c>
      <c r="O1587" s="65">
        <v>18581</v>
      </c>
      <c r="P1587" s="65">
        <v>454647.46</v>
      </c>
      <c r="Q1587" s="80">
        <f t="shared" si="49"/>
        <v>11192171.780000001</v>
      </c>
      <c r="R1587" s="65">
        <v>10850384.779999999</v>
      </c>
      <c r="S1587" s="65">
        <v>341787</v>
      </c>
      <c r="T1587" s="52">
        <f>SUM('Part C'!$R1587:$S1587)</f>
        <v>11192171.779999999</v>
      </c>
      <c r="U1587" s="65">
        <v>18903.109372822299</v>
      </c>
      <c r="V1587" s="65">
        <v>595.447735191638</v>
      </c>
      <c r="W1587" s="65">
        <v>3870044.0748582901</v>
      </c>
      <c r="X1587" s="65">
        <v>15062215.8548583</v>
      </c>
      <c r="Y1587" s="17">
        <v>26240.794172227001</v>
      </c>
    </row>
    <row r="1588" spans="1:25" s="11" customFormat="1" ht="15" x14ac:dyDescent="0.35">
      <c r="A1588" s="106" t="s">
        <v>4891</v>
      </c>
      <c r="B1588" s="106" t="s">
        <v>4892</v>
      </c>
      <c r="C1588" s="106" t="s">
        <v>4893</v>
      </c>
      <c r="D1588" s="65">
        <v>4502073</v>
      </c>
      <c r="E1588" s="65">
        <v>3443090</v>
      </c>
      <c r="F1588" s="79">
        <v>4694002.3004000001</v>
      </c>
      <c r="G1588" s="65">
        <v>0</v>
      </c>
      <c r="H1588" s="65">
        <v>55741</v>
      </c>
      <c r="I1588" s="80">
        <f t="shared" si="48"/>
        <v>12694906.3004</v>
      </c>
      <c r="J1588" s="65">
        <v>4299048</v>
      </c>
      <c r="K1588" s="65">
        <v>717397.18</v>
      </c>
      <c r="L1588" s="65">
        <v>5879927.6900000004</v>
      </c>
      <c r="M1588" s="65">
        <v>404175.11</v>
      </c>
      <c r="N1588" s="65">
        <v>712210.7</v>
      </c>
      <c r="O1588" s="65">
        <v>22942</v>
      </c>
      <c r="P1588" s="65">
        <v>659205.25</v>
      </c>
      <c r="Q1588" s="80">
        <f t="shared" si="49"/>
        <v>12694905.93</v>
      </c>
      <c r="R1588" s="65">
        <v>12318065.93</v>
      </c>
      <c r="S1588" s="65">
        <v>376840</v>
      </c>
      <c r="T1588" s="52">
        <f>SUM('Part C'!$R1588:$S1588)</f>
        <v>12694905.93</v>
      </c>
      <c r="U1588" s="65">
        <v>20564.383856427401</v>
      </c>
      <c r="V1588" s="65">
        <v>629.11519198664405</v>
      </c>
      <c r="W1588" s="65">
        <v>4038600.0014636102</v>
      </c>
      <c r="X1588" s="65">
        <v>16733505.931463599</v>
      </c>
      <c r="Y1588" s="17">
        <v>27935.736112627099</v>
      </c>
    </row>
    <row r="1589" spans="1:25" s="11" customFormat="1" ht="15" x14ac:dyDescent="0.35">
      <c r="A1589" s="106" t="s">
        <v>4894</v>
      </c>
      <c r="B1589" s="106" t="s">
        <v>4895</v>
      </c>
      <c r="C1589" s="106" t="s">
        <v>4896</v>
      </c>
      <c r="D1589" s="65">
        <v>5255541</v>
      </c>
      <c r="E1589" s="65">
        <v>3052699</v>
      </c>
      <c r="F1589" s="79">
        <v>4908508.1919999998</v>
      </c>
      <c r="G1589" s="65">
        <v>0</v>
      </c>
      <c r="H1589" s="65">
        <v>665320</v>
      </c>
      <c r="I1589" s="80">
        <f t="shared" si="48"/>
        <v>13882068.192</v>
      </c>
      <c r="J1589" s="65">
        <v>5154763</v>
      </c>
      <c r="K1589" s="65">
        <v>1459015.85</v>
      </c>
      <c r="L1589" s="65">
        <v>4934430.18</v>
      </c>
      <c r="M1589" s="65">
        <v>369436.58</v>
      </c>
      <c r="N1589" s="65">
        <v>702650</v>
      </c>
      <c r="O1589" s="65">
        <v>21012</v>
      </c>
      <c r="P1589" s="65">
        <v>1240760.48</v>
      </c>
      <c r="Q1589" s="80">
        <f t="shared" si="49"/>
        <v>13882068.09</v>
      </c>
      <c r="R1589" s="65">
        <v>12810147.09</v>
      </c>
      <c r="S1589" s="65">
        <v>1071921</v>
      </c>
      <c r="T1589" s="52">
        <f>SUM('Part C'!$R1589:$S1589)</f>
        <v>13882068.09</v>
      </c>
      <c r="U1589" s="65">
        <v>19891.5327484472</v>
      </c>
      <c r="V1589" s="65">
        <v>1664.4736024844699</v>
      </c>
      <c r="W1589" s="65">
        <v>4342000.6693532001</v>
      </c>
      <c r="X1589" s="65">
        <v>18224068.759353202</v>
      </c>
      <c r="Y1589" s="17">
        <v>28298.243415144701</v>
      </c>
    </row>
    <row r="1590" spans="1:25" s="11" customFormat="1" ht="15" x14ac:dyDescent="0.35">
      <c r="A1590" s="106" t="s">
        <v>4897</v>
      </c>
      <c r="B1590" s="106" t="s">
        <v>4898</v>
      </c>
      <c r="C1590" s="106" t="s">
        <v>4899</v>
      </c>
      <c r="D1590" s="65">
        <v>5418854</v>
      </c>
      <c r="E1590" s="65">
        <v>4120929</v>
      </c>
      <c r="F1590" s="79">
        <v>5636103.7964000003</v>
      </c>
      <c r="G1590" s="65">
        <v>0</v>
      </c>
      <c r="H1590" s="65">
        <v>69837</v>
      </c>
      <c r="I1590" s="80">
        <f t="shared" si="48"/>
        <v>15245723.796399999</v>
      </c>
      <c r="J1590" s="65">
        <v>5970508</v>
      </c>
      <c r="K1590" s="65">
        <v>749929.28</v>
      </c>
      <c r="L1590" s="65">
        <v>6973414.9699999997</v>
      </c>
      <c r="M1590" s="65">
        <v>345909.21</v>
      </c>
      <c r="N1590" s="65">
        <v>689142.51</v>
      </c>
      <c r="O1590" s="65">
        <v>27899</v>
      </c>
      <c r="P1590" s="65">
        <v>488921.24</v>
      </c>
      <c r="Q1590" s="80">
        <f t="shared" si="49"/>
        <v>15245724.210000001</v>
      </c>
      <c r="R1590" s="65">
        <v>14776231.210000001</v>
      </c>
      <c r="S1590" s="65">
        <v>469493</v>
      </c>
      <c r="T1590" s="52">
        <f>SUM('Part C'!$R1590:$S1590)</f>
        <v>15245724.210000001</v>
      </c>
      <c r="U1590" s="65">
        <v>21414.827840579699</v>
      </c>
      <c r="V1590" s="65">
        <v>680.42463768115897</v>
      </c>
      <c r="W1590" s="65">
        <v>4652143.5743070003</v>
      </c>
      <c r="X1590" s="65">
        <v>19897867.784306999</v>
      </c>
      <c r="Y1590" s="17">
        <v>28837.489542473901</v>
      </c>
    </row>
    <row r="1591" spans="1:25" s="11" customFormat="1" ht="15" x14ac:dyDescent="0.35">
      <c r="A1591" s="106" t="s">
        <v>4900</v>
      </c>
      <c r="B1591" s="106" t="s">
        <v>4901</v>
      </c>
      <c r="C1591" s="106" t="s">
        <v>4902</v>
      </c>
      <c r="D1591" s="65">
        <v>2345335</v>
      </c>
      <c r="E1591" s="65">
        <v>1377771</v>
      </c>
      <c r="F1591" s="79">
        <v>2199611.0247999998</v>
      </c>
      <c r="G1591" s="65">
        <v>0</v>
      </c>
      <c r="H1591" s="65">
        <v>28132</v>
      </c>
      <c r="I1591" s="80">
        <f t="shared" si="48"/>
        <v>5950849.0247999998</v>
      </c>
      <c r="J1591" s="65">
        <v>2336759</v>
      </c>
      <c r="K1591" s="65">
        <v>624023.41</v>
      </c>
      <c r="L1591" s="65">
        <v>2200970.4300000002</v>
      </c>
      <c r="M1591" s="65">
        <v>99735.93</v>
      </c>
      <c r="N1591" s="65">
        <v>459920.96</v>
      </c>
      <c r="O1591" s="65">
        <v>8449</v>
      </c>
      <c r="P1591" s="65">
        <v>220990.75</v>
      </c>
      <c r="Q1591" s="80">
        <f t="shared" si="49"/>
        <v>5950849.4799999995</v>
      </c>
      <c r="R1591" s="65">
        <v>5660054.4800000004</v>
      </c>
      <c r="S1591" s="65">
        <v>290795</v>
      </c>
      <c r="T1591" s="52">
        <f>SUM('Part C'!$R1591:$S1591)</f>
        <v>5950849.4800000004</v>
      </c>
      <c r="U1591" s="65">
        <v>18083.241150159702</v>
      </c>
      <c r="V1591" s="65">
        <v>929.05750798721999</v>
      </c>
      <c r="W1591" s="65">
        <v>2110320.20109868</v>
      </c>
      <c r="X1591" s="65">
        <v>8061169.68109868</v>
      </c>
      <c r="Y1591" s="17">
        <v>25754.53572236</v>
      </c>
    </row>
    <row r="1592" spans="1:25" s="11" customFormat="1" ht="15" x14ac:dyDescent="0.35">
      <c r="A1592" s="106" t="s">
        <v>4903</v>
      </c>
      <c r="B1592" s="106" t="s">
        <v>4904</v>
      </c>
      <c r="C1592" s="106" t="s">
        <v>4905</v>
      </c>
      <c r="D1592" s="65">
        <v>5852932</v>
      </c>
      <c r="E1592" s="65">
        <v>3410676</v>
      </c>
      <c r="F1592" s="79">
        <v>5472939.6063999999</v>
      </c>
      <c r="G1592" s="65">
        <v>0</v>
      </c>
      <c r="H1592" s="65">
        <v>93607</v>
      </c>
      <c r="I1592" s="80">
        <f t="shared" si="48"/>
        <v>14830154.6064</v>
      </c>
      <c r="J1592" s="65">
        <v>6363622</v>
      </c>
      <c r="K1592" s="65">
        <v>432950.71</v>
      </c>
      <c r="L1592" s="65">
        <v>6579184.5099999998</v>
      </c>
      <c r="M1592" s="65">
        <v>98553.75</v>
      </c>
      <c r="N1592" s="65">
        <v>659176.61</v>
      </c>
      <c r="O1592" s="65">
        <v>27316</v>
      </c>
      <c r="P1592" s="65">
        <v>669351.37</v>
      </c>
      <c r="Q1592" s="80">
        <f t="shared" si="49"/>
        <v>14830154.949999997</v>
      </c>
      <c r="R1592" s="65">
        <v>14550566.949999999</v>
      </c>
      <c r="S1592" s="65">
        <v>279588</v>
      </c>
      <c r="T1592" s="52">
        <f>SUM('Part C'!$R1592:$S1592)</f>
        <v>14830154.949999999</v>
      </c>
      <c r="U1592" s="65">
        <v>18872.3306744488</v>
      </c>
      <c r="V1592" s="65">
        <v>362.63035019455299</v>
      </c>
      <c r="W1592" s="65">
        <v>5198264.7765082596</v>
      </c>
      <c r="X1592" s="65">
        <v>20028419.726508301</v>
      </c>
      <c r="Y1592" s="17">
        <v>25977.198088856399</v>
      </c>
    </row>
    <row r="1593" spans="1:25" s="11" customFormat="1" ht="15" x14ac:dyDescent="0.35">
      <c r="A1593" s="106" t="s">
        <v>4906</v>
      </c>
      <c r="B1593" s="106" t="s">
        <v>4907</v>
      </c>
      <c r="C1593" s="106" t="s">
        <v>4908</v>
      </c>
      <c r="D1593" s="65">
        <v>7875126</v>
      </c>
      <c r="E1593" s="65">
        <v>3650186</v>
      </c>
      <c r="F1593" s="79">
        <v>6809154.3295999998</v>
      </c>
      <c r="G1593" s="65">
        <v>0</v>
      </c>
      <c r="H1593" s="65">
        <v>266039</v>
      </c>
      <c r="I1593" s="80">
        <f t="shared" si="48"/>
        <v>18600505.329599999</v>
      </c>
      <c r="J1593" s="65">
        <v>9049063</v>
      </c>
      <c r="K1593" s="65">
        <v>0</v>
      </c>
      <c r="L1593" s="65">
        <v>7361427</v>
      </c>
      <c r="M1593" s="65">
        <v>0</v>
      </c>
      <c r="N1593" s="65">
        <v>1158266.25</v>
      </c>
      <c r="O1593" s="65">
        <v>34925</v>
      </c>
      <c r="P1593" s="65">
        <v>996823.91</v>
      </c>
      <c r="Q1593" s="80">
        <f t="shared" si="49"/>
        <v>18600505.16</v>
      </c>
      <c r="R1593" s="65">
        <v>17357298.16</v>
      </c>
      <c r="S1593" s="65">
        <v>1243207</v>
      </c>
      <c r="T1593" s="52">
        <f>SUM('Part C'!$R1593:$S1593)</f>
        <v>18600505.16</v>
      </c>
      <c r="U1593" s="65">
        <v>17729.620183861101</v>
      </c>
      <c r="V1593" s="65">
        <v>1269.87436159346</v>
      </c>
      <c r="W1593" s="65">
        <v>6600650.08586457</v>
      </c>
      <c r="X1593" s="65">
        <v>25201155.2458646</v>
      </c>
      <c r="Y1593" s="17">
        <v>25741.7316096676</v>
      </c>
    </row>
    <row r="1594" spans="1:25" s="11" customFormat="1" ht="15" x14ac:dyDescent="0.35">
      <c r="A1594" s="106" t="s">
        <v>4909</v>
      </c>
      <c r="B1594" s="106" t="s">
        <v>4910</v>
      </c>
      <c r="C1594" s="106" t="s">
        <v>4911</v>
      </c>
      <c r="D1594" s="65">
        <v>2750563</v>
      </c>
      <c r="E1594" s="65">
        <v>1814118</v>
      </c>
      <c r="F1594" s="79">
        <v>2696813.5348</v>
      </c>
      <c r="G1594" s="65">
        <v>0</v>
      </c>
      <c r="H1594" s="65">
        <v>35234</v>
      </c>
      <c r="I1594" s="80">
        <f t="shared" si="48"/>
        <v>7296728.5348000005</v>
      </c>
      <c r="J1594" s="65">
        <v>3878917</v>
      </c>
      <c r="K1594" s="65">
        <v>202831.78</v>
      </c>
      <c r="L1594" s="65">
        <v>2731333.6</v>
      </c>
      <c r="M1594" s="65">
        <v>44813.17</v>
      </c>
      <c r="N1594" s="65">
        <v>258455.69</v>
      </c>
      <c r="O1594" s="65">
        <v>14794</v>
      </c>
      <c r="P1594" s="65">
        <v>165583.19</v>
      </c>
      <c r="Q1594" s="80">
        <f t="shared" si="49"/>
        <v>7296728.4300000006</v>
      </c>
      <c r="R1594" s="65">
        <v>7132032.4299999997</v>
      </c>
      <c r="S1594" s="65">
        <v>164696</v>
      </c>
      <c r="T1594" s="52">
        <f>SUM('Part C'!$R1594:$S1594)</f>
        <v>7296728.4299999997</v>
      </c>
      <c r="U1594" s="65">
        <v>15744.0009492274</v>
      </c>
      <c r="V1594" s="65">
        <v>363.567328918322</v>
      </c>
      <c r="W1594" s="65">
        <v>3054233.3900885098</v>
      </c>
      <c r="X1594" s="65">
        <v>10350961.8200885</v>
      </c>
      <c r="Y1594" s="17">
        <v>22849.805342358701</v>
      </c>
    </row>
    <row r="1595" spans="1:25" s="11" customFormat="1" ht="15" x14ac:dyDescent="0.35">
      <c r="A1595" s="106" t="s">
        <v>4912</v>
      </c>
      <c r="B1595" s="106" t="s">
        <v>4913</v>
      </c>
      <c r="C1595" s="106" t="s">
        <v>4914</v>
      </c>
      <c r="D1595" s="65">
        <v>3183521</v>
      </c>
      <c r="E1595" s="65">
        <v>1026803</v>
      </c>
      <c r="F1595" s="79">
        <v>2487459.4191999999</v>
      </c>
      <c r="G1595" s="65">
        <v>0</v>
      </c>
      <c r="H1595" s="65">
        <v>133496</v>
      </c>
      <c r="I1595" s="80">
        <f t="shared" si="48"/>
        <v>6831279.4191999994</v>
      </c>
      <c r="J1595" s="65">
        <v>4150291</v>
      </c>
      <c r="K1595" s="65">
        <v>0</v>
      </c>
      <c r="L1595" s="65">
        <v>1744973.97</v>
      </c>
      <c r="M1595" s="65">
        <v>0</v>
      </c>
      <c r="N1595" s="65">
        <v>482346.47</v>
      </c>
      <c r="O1595" s="65">
        <v>37760</v>
      </c>
      <c r="P1595" s="65">
        <v>415908.3</v>
      </c>
      <c r="Q1595" s="80">
        <f t="shared" si="49"/>
        <v>6831279.7399999993</v>
      </c>
      <c r="R1595" s="65">
        <v>6775226.7400000002</v>
      </c>
      <c r="S1595" s="65">
        <v>56053</v>
      </c>
      <c r="T1595" s="52">
        <f>SUM('Part C'!$R1595:$S1595)</f>
        <v>6831279.7400000002</v>
      </c>
      <c r="U1595" s="65">
        <v>14857.953377193</v>
      </c>
      <c r="V1595" s="65">
        <v>122.923245614035</v>
      </c>
      <c r="W1595" s="65">
        <v>3074460.1012811498</v>
      </c>
      <c r="X1595" s="65">
        <v>9905739.8412811495</v>
      </c>
      <c r="Y1595" s="17">
        <v>21723.113687020101</v>
      </c>
    </row>
    <row r="1596" spans="1:25" s="11" customFormat="1" ht="15" x14ac:dyDescent="0.35">
      <c r="A1596" s="106" t="s">
        <v>4915</v>
      </c>
      <c r="B1596" s="106" t="s">
        <v>4916</v>
      </c>
      <c r="C1596" s="106" t="s">
        <v>4917</v>
      </c>
      <c r="D1596" s="65">
        <v>3247533</v>
      </c>
      <c r="E1596" s="65">
        <v>2298996</v>
      </c>
      <c r="F1596" s="79">
        <v>3276889.3332000002</v>
      </c>
      <c r="G1596" s="65">
        <v>0</v>
      </c>
      <c r="H1596" s="65">
        <v>60876</v>
      </c>
      <c r="I1596" s="80">
        <f t="shared" si="48"/>
        <v>8884294.3332000002</v>
      </c>
      <c r="J1596" s="65">
        <v>3385653</v>
      </c>
      <c r="K1596" s="65">
        <v>339015.26</v>
      </c>
      <c r="L1596" s="65">
        <v>4153857.19</v>
      </c>
      <c r="M1596" s="65">
        <v>159165.12</v>
      </c>
      <c r="N1596" s="65">
        <v>490939.97</v>
      </c>
      <c r="O1596" s="65">
        <v>16023</v>
      </c>
      <c r="P1596" s="65">
        <v>339640.57</v>
      </c>
      <c r="Q1596" s="80">
        <f t="shared" si="49"/>
        <v>8884294.1099999994</v>
      </c>
      <c r="R1596" s="65">
        <v>8394875.1099999994</v>
      </c>
      <c r="S1596" s="65">
        <v>489419</v>
      </c>
      <c r="T1596" s="52">
        <f>SUM('Part C'!$R1596:$S1596)</f>
        <v>8884294.1099999994</v>
      </c>
      <c r="U1596" s="65">
        <v>20882.773905472601</v>
      </c>
      <c r="V1596" s="65">
        <v>1217.46019900498</v>
      </c>
      <c r="W1596" s="65">
        <v>2710379.2998136398</v>
      </c>
      <c r="X1596" s="65">
        <v>11594673.4098136</v>
      </c>
      <c r="Y1596" s="17">
        <v>28842.471168690699</v>
      </c>
    </row>
    <row r="1597" spans="1:25" s="11" customFormat="1" ht="15" x14ac:dyDescent="0.35">
      <c r="A1597" s="106" t="s">
        <v>4918</v>
      </c>
      <c r="B1597" s="106" t="s">
        <v>4919</v>
      </c>
      <c r="C1597" s="106" t="s">
        <v>4920</v>
      </c>
      <c r="D1597" s="65">
        <v>2131560</v>
      </c>
      <c r="E1597" s="65">
        <v>1975163</v>
      </c>
      <c r="F1597" s="79">
        <v>2426251.9484000001</v>
      </c>
      <c r="G1597" s="65">
        <v>0</v>
      </c>
      <c r="H1597" s="65">
        <v>224332</v>
      </c>
      <c r="I1597" s="80">
        <f t="shared" si="48"/>
        <v>6757306.9484000001</v>
      </c>
      <c r="J1597" s="65">
        <v>3167132</v>
      </c>
      <c r="K1597" s="65">
        <v>612753.97</v>
      </c>
      <c r="L1597" s="65">
        <v>2322429.6</v>
      </c>
      <c r="M1597" s="65">
        <v>135380.42000000001</v>
      </c>
      <c r="N1597" s="65">
        <v>273514.2</v>
      </c>
      <c r="O1597" s="65">
        <v>12198</v>
      </c>
      <c r="P1597" s="65">
        <v>233898.51</v>
      </c>
      <c r="Q1597" s="80">
        <f t="shared" si="49"/>
        <v>6757306.7000000002</v>
      </c>
      <c r="R1597" s="65">
        <v>6426927.7000000002</v>
      </c>
      <c r="S1597" s="65">
        <v>330379</v>
      </c>
      <c r="T1597" s="52">
        <f>SUM('Part C'!$R1597:$S1597)</f>
        <v>6757306.7000000002</v>
      </c>
      <c r="U1597" s="65">
        <v>19071.002077151301</v>
      </c>
      <c r="V1597" s="65">
        <v>980.353115727003</v>
      </c>
      <c r="W1597" s="65">
        <v>2272133.8906398001</v>
      </c>
      <c r="X1597" s="65">
        <v>9029440.5906397998</v>
      </c>
      <c r="Y1597" s="17">
        <v>26793.592257091401</v>
      </c>
    </row>
    <row r="1598" spans="1:25" s="11" customFormat="1" ht="15" x14ac:dyDescent="0.35">
      <c r="A1598" s="106" t="s">
        <v>4921</v>
      </c>
      <c r="B1598" s="106" t="s">
        <v>4922</v>
      </c>
      <c r="C1598" s="106" t="s">
        <v>4923</v>
      </c>
      <c r="D1598" s="65">
        <v>9551335</v>
      </c>
      <c r="E1598" s="65">
        <v>5317031</v>
      </c>
      <c r="F1598" s="79">
        <v>8784230.6327999998</v>
      </c>
      <c r="G1598" s="65">
        <v>0</v>
      </c>
      <c r="H1598" s="65">
        <v>105446</v>
      </c>
      <c r="I1598" s="80">
        <f t="shared" si="48"/>
        <v>23758042.632799998</v>
      </c>
      <c r="J1598" s="65">
        <v>8134762</v>
      </c>
      <c r="K1598" s="65">
        <v>246013.9</v>
      </c>
      <c r="L1598" s="65">
        <v>13338323.49</v>
      </c>
      <c r="M1598" s="65">
        <v>308004.46999999997</v>
      </c>
      <c r="N1598" s="65">
        <v>1103483.8700000001</v>
      </c>
      <c r="O1598" s="65">
        <v>38366</v>
      </c>
      <c r="P1598" s="65">
        <v>589089.15</v>
      </c>
      <c r="Q1598" s="80">
        <f t="shared" si="49"/>
        <v>23758042.879999999</v>
      </c>
      <c r="R1598" s="65">
        <v>22770878.879999999</v>
      </c>
      <c r="S1598" s="65">
        <v>987164</v>
      </c>
      <c r="T1598" s="52">
        <f>SUM('Part C'!$R1598:$S1598)</f>
        <v>23758042.879999999</v>
      </c>
      <c r="U1598" s="65">
        <v>26294.3174133949</v>
      </c>
      <c r="V1598" s="65">
        <v>1139.9122401847601</v>
      </c>
      <c r="W1598" s="65">
        <v>5838777.2976085003</v>
      </c>
      <c r="X1598" s="65">
        <v>29596820.177608501</v>
      </c>
      <c r="Y1598" s="17">
        <v>34176.466717792697</v>
      </c>
    </row>
    <row r="1599" spans="1:25" s="11" customFormat="1" ht="15" x14ac:dyDescent="0.35">
      <c r="A1599" s="106" t="s">
        <v>4924</v>
      </c>
      <c r="B1599" s="106" t="s">
        <v>4925</v>
      </c>
      <c r="C1599" s="106" t="s">
        <v>4926</v>
      </c>
      <c r="D1599" s="65">
        <v>11693868</v>
      </c>
      <c r="E1599" s="65">
        <v>6084362</v>
      </c>
      <c r="F1599" s="79">
        <v>10503378.284</v>
      </c>
      <c r="G1599" s="65">
        <v>0</v>
      </c>
      <c r="H1599" s="65">
        <v>793784</v>
      </c>
      <c r="I1599" s="80">
        <f t="shared" si="48"/>
        <v>29075392.284000002</v>
      </c>
      <c r="J1599" s="65">
        <v>14023025</v>
      </c>
      <c r="K1599" s="65">
        <v>0</v>
      </c>
      <c r="L1599" s="65">
        <v>12906459.470000001</v>
      </c>
      <c r="M1599" s="65">
        <v>0</v>
      </c>
      <c r="N1599" s="65">
        <v>1097685.4099999999</v>
      </c>
      <c r="O1599" s="65">
        <v>67481</v>
      </c>
      <c r="P1599" s="65">
        <v>980740.93</v>
      </c>
      <c r="Q1599" s="80">
        <f t="shared" si="49"/>
        <v>29075391.809999999</v>
      </c>
      <c r="R1599" s="65">
        <v>27534987.809999999</v>
      </c>
      <c r="S1599" s="65">
        <v>1540404</v>
      </c>
      <c r="T1599" s="52">
        <f>SUM('Part C'!$R1599:$S1599)</f>
        <v>29075391.809999999</v>
      </c>
      <c r="U1599" s="65">
        <v>16975.948094944499</v>
      </c>
      <c r="V1599" s="65">
        <v>949.69420468557303</v>
      </c>
      <c r="W1599" s="65">
        <v>10935908.5181536</v>
      </c>
      <c r="X1599" s="65">
        <v>40011300.328153603</v>
      </c>
      <c r="Y1599" s="17">
        <v>24667.879363843102</v>
      </c>
    </row>
    <row r="1600" spans="1:25" s="11" customFormat="1" ht="15" x14ac:dyDescent="0.35">
      <c r="A1600" s="106" t="s">
        <v>4927</v>
      </c>
      <c r="B1600" s="106" t="s">
        <v>4928</v>
      </c>
      <c r="C1600" s="106" t="s">
        <v>4929</v>
      </c>
      <c r="D1600" s="65">
        <v>2319174</v>
      </c>
      <c r="E1600" s="65">
        <v>1424929</v>
      </c>
      <c r="F1600" s="79">
        <v>2212016.0523999999</v>
      </c>
      <c r="G1600" s="65">
        <v>0</v>
      </c>
      <c r="H1600" s="65">
        <v>40739</v>
      </c>
      <c r="I1600" s="80">
        <f t="shared" si="48"/>
        <v>5996858.0524000004</v>
      </c>
      <c r="J1600" s="65">
        <v>2432734</v>
      </c>
      <c r="K1600" s="65">
        <v>240012.29</v>
      </c>
      <c r="L1600" s="65">
        <v>2563699.87</v>
      </c>
      <c r="M1600" s="65">
        <v>0</v>
      </c>
      <c r="N1600" s="65">
        <v>264613.67</v>
      </c>
      <c r="O1600" s="65">
        <v>13967</v>
      </c>
      <c r="P1600" s="65">
        <v>481831.05</v>
      </c>
      <c r="Q1600" s="80">
        <f t="shared" si="49"/>
        <v>5996857.8799999999</v>
      </c>
      <c r="R1600" s="65">
        <v>5640471.8799999999</v>
      </c>
      <c r="S1600" s="65">
        <v>356386</v>
      </c>
      <c r="T1600" s="52">
        <f>SUM('Part C'!$R1600:$S1600)</f>
        <v>5996857.8799999999</v>
      </c>
      <c r="U1600" s="65">
        <v>21947.361400778202</v>
      </c>
      <c r="V1600" s="65">
        <v>1386.71595330739</v>
      </c>
      <c r="W1600" s="65">
        <v>1732754.9255027501</v>
      </c>
      <c r="X1600" s="65">
        <v>7729612.80550275</v>
      </c>
      <c r="Y1600" s="17">
        <v>30076.3144182986</v>
      </c>
    </row>
    <row r="1601" spans="1:25" s="11" customFormat="1" ht="15" x14ac:dyDescent="0.35">
      <c r="A1601" s="106" t="s">
        <v>4930</v>
      </c>
      <c r="B1601" s="106" t="s">
        <v>4931</v>
      </c>
      <c r="C1601" s="106" t="s">
        <v>4932</v>
      </c>
      <c r="D1601" s="65">
        <v>11029525</v>
      </c>
      <c r="E1601" s="65">
        <v>5871450</v>
      </c>
      <c r="F1601" s="79">
        <v>9985096.0299999993</v>
      </c>
      <c r="G1601" s="65">
        <v>0</v>
      </c>
      <c r="H1601" s="65">
        <v>342960</v>
      </c>
      <c r="I1601" s="80">
        <f t="shared" si="48"/>
        <v>27229031.030000001</v>
      </c>
      <c r="J1601" s="65">
        <v>10802184</v>
      </c>
      <c r="K1601" s="65">
        <v>0</v>
      </c>
      <c r="L1601" s="65">
        <v>13690903.630000001</v>
      </c>
      <c r="M1601" s="65">
        <v>0</v>
      </c>
      <c r="N1601" s="65">
        <v>1175493.03</v>
      </c>
      <c r="O1601" s="65">
        <v>249701.07</v>
      </c>
      <c r="P1601" s="65">
        <v>1310749.2</v>
      </c>
      <c r="Q1601" s="80">
        <f t="shared" si="49"/>
        <v>27229030.930000003</v>
      </c>
      <c r="R1601" s="65">
        <v>26500827.93</v>
      </c>
      <c r="S1601" s="65">
        <v>728203</v>
      </c>
      <c r="T1601" s="52">
        <f>SUM('Part C'!$R1601:$S1601)</f>
        <v>27229030.93</v>
      </c>
      <c r="U1601" s="65">
        <v>18688.877242595201</v>
      </c>
      <c r="V1601" s="65">
        <v>513.54231311706599</v>
      </c>
      <c r="W1601" s="65">
        <v>9560492.1570540909</v>
      </c>
      <c r="X1601" s="65">
        <v>36789523.087054104</v>
      </c>
      <c r="Y1601" s="17">
        <v>25944.656619925299</v>
      </c>
    </row>
    <row r="1602" spans="1:25" s="11" customFormat="1" ht="15" x14ac:dyDescent="0.35">
      <c r="A1602" s="106" t="s">
        <v>4933</v>
      </c>
      <c r="B1602" s="106" t="s">
        <v>4934</v>
      </c>
      <c r="C1602" s="106" t="s">
        <v>4935</v>
      </c>
      <c r="D1602" s="65">
        <v>5990502</v>
      </c>
      <c r="E1602" s="65">
        <v>3766832</v>
      </c>
      <c r="F1602" s="79">
        <v>5764632.9271999998</v>
      </c>
      <c r="G1602" s="65">
        <v>0</v>
      </c>
      <c r="H1602" s="65">
        <v>549817</v>
      </c>
      <c r="I1602" s="80">
        <f t="shared" si="48"/>
        <v>16071783.927200001</v>
      </c>
      <c r="J1602" s="65">
        <v>6146919</v>
      </c>
      <c r="K1602" s="65">
        <v>508410.14</v>
      </c>
      <c r="L1602" s="65">
        <v>7605027.79</v>
      </c>
      <c r="M1602" s="65">
        <v>0</v>
      </c>
      <c r="N1602" s="65">
        <v>647271.06999999995</v>
      </c>
      <c r="O1602" s="65">
        <v>32508</v>
      </c>
      <c r="P1602" s="65">
        <v>1131648.17</v>
      </c>
      <c r="Q1602" s="80">
        <f t="shared" si="49"/>
        <v>16071784.17</v>
      </c>
      <c r="R1602" s="65">
        <v>14907121.17</v>
      </c>
      <c r="S1602" s="65">
        <v>1164663</v>
      </c>
      <c r="T1602" s="52">
        <f>SUM('Part C'!$R1602:$S1602)</f>
        <v>16071784.17</v>
      </c>
      <c r="U1602" s="65">
        <v>23147.703680124199</v>
      </c>
      <c r="V1602" s="65">
        <v>1808.4829192546599</v>
      </c>
      <c r="W1602" s="65">
        <v>4342000.6693532001</v>
      </c>
      <c r="X1602" s="65">
        <v>20413784.8393532</v>
      </c>
      <c r="Y1602" s="17">
        <v>31698.423663591901</v>
      </c>
    </row>
    <row r="1603" spans="1:25" s="11" customFormat="1" ht="15" x14ac:dyDescent="0.35">
      <c r="A1603" s="106" t="s">
        <v>4936</v>
      </c>
      <c r="B1603" s="106" t="s">
        <v>4937</v>
      </c>
      <c r="C1603" s="106" t="s">
        <v>4938</v>
      </c>
      <c r="D1603" s="65">
        <v>6164244</v>
      </c>
      <c r="E1603" s="65">
        <v>4000805</v>
      </c>
      <c r="F1603" s="79">
        <v>6005510.9491999997</v>
      </c>
      <c r="G1603" s="65">
        <v>0</v>
      </c>
      <c r="H1603" s="65">
        <v>63100</v>
      </c>
      <c r="I1603" s="80">
        <f t="shared" si="48"/>
        <v>16233659.949200001</v>
      </c>
      <c r="J1603" s="65">
        <v>7095696</v>
      </c>
      <c r="K1603" s="65">
        <v>211345.78</v>
      </c>
      <c r="L1603" s="65">
        <v>7477224.5099999998</v>
      </c>
      <c r="M1603" s="65">
        <v>46694.239999999998</v>
      </c>
      <c r="N1603" s="65">
        <v>703488.35</v>
      </c>
      <c r="O1603" s="65">
        <v>25035</v>
      </c>
      <c r="P1603" s="65">
        <v>674176.27</v>
      </c>
      <c r="Q1603" s="80">
        <f t="shared" si="49"/>
        <v>16233660.149999999</v>
      </c>
      <c r="R1603" s="65">
        <v>15002121.15</v>
      </c>
      <c r="S1603" s="65">
        <v>1231539</v>
      </c>
      <c r="T1603" s="52">
        <f>SUM('Part C'!$R1603:$S1603)</f>
        <v>16233660.15</v>
      </c>
      <c r="U1603" s="65">
        <v>17303.4846020761</v>
      </c>
      <c r="V1603" s="65">
        <v>1420.46020761246</v>
      </c>
      <c r="W1603" s="65">
        <v>5845519.5346727101</v>
      </c>
      <c r="X1603" s="65">
        <v>22079179.684672698</v>
      </c>
      <c r="Y1603" s="17">
        <v>25466.181873901602</v>
      </c>
    </row>
    <row r="1604" spans="1:25" s="11" customFormat="1" ht="15" x14ac:dyDescent="0.35">
      <c r="A1604" s="106" t="s">
        <v>4939</v>
      </c>
      <c r="B1604" s="106" t="s">
        <v>4940</v>
      </c>
      <c r="C1604" s="106" t="s">
        <v>4941</v>
      </c>
      <c r="D1604" s="65">
        <v>2741676</v>
      </c>
      <c r="E1604" s="65">
        <v>1657715</v>
      </c>
      <c r="F1604" s="79">
        <v>2599160.2028000001</v>
      </c>
      <c r="G1604" s="65">
        <v>0</v>
      </c>
      <c r="H1604" s="65">
        <v>77262</v>
      </c>
      <c r="I1604" s="80">
        <f t="shared" si="48"/>
        <v>7075813.2028000001</v>
      </c>
      <c r="J1604" s="65">
        <v>4353026</v>
      </c>
      <c r="K1604" s="65">
        <v>0</v>
      </c>
      <c r="L1604" s="65">
        <v>1508972.43</v>
      </c>
      <c r="M1604" s="65">
        <v>0</v>
      </c>
      <c r="N1604" s="65">
        <v>518497.4</v>
      </c>
      <c r="O1604" s="65">
        <v>26007</v>
      </c>
      <c r="P1604" s="65">
        <v>669310.01</v>
      </c>
      <c r="Q1604" s="80">
        <f t="shared" si="49"/>
        <v>7075812.8399999999</v>
      </c>
      <c r="R1604" s="65">
        <v>6997396.8399999999</v>
      </c>
      <c r="S1604" s="65">
        <v>78416</v>
      </c>
      <c r="T1604" s="52">
        <f>SUM('Part C'!$R1604:$S1604)</f>
        <v>7075812.8399999999</v>
      </c>
      <c r="U1604" s="65">
        <v>14079.2692957746</v>
      </c>
      <c r="V1604" s="65">
        <v>157.77867203219299</v>
      </c>
      <c r="W1604" s="65">
        <v>3350891.8209138801</v>
      </c>
      <c r="X1604" s="65">
        <v>10426704.6609139</v>
      </c>
      <c r="Y1604" s="17">
        <v>20979.2850320199</v>
      </c>
    </row>
    <row r="1605" spans="1:25" s="11" customFormat="1" ht="15" x14ac:dyDescent="0.35">
      <c r="A1605" s="106" t="s">
        <v>4942</v>
      </c>
      <c r="B1605" s="106" t="s">
        <v>4943</v>
      </c>
      <c r="C1605" s="106" t="s">
        <v>4944</v>
      </c>
      <c r="D1605" s="65">
        <v>3028050</v>
      </c>
      <c r="E1605" s="65">
        <v>1746461</v>
      </c>
      <c r="F1605" s="79">
        <v>2820781.0987999998</v>
      </c>
      <c r="G1605" s="65">
        <v>0</v>
      </c>
      <c r="H1605" s="65">
        <v>73400</v>
      </c>
      <c r="I1605" s="80">
        <f t="shared" si="48"/>
        <v>7668692.0987999998</v>
      </c>
      <c r="J1605" s="65">
        <v>3821509</v>
      </c>
      <c r="K1605" s="65">
        <v>0</v>
      </c>
      <c r="L1605" s="65">
        <v>2855796.21</v>
      </c>
      <c r="M1605" s="65">
        <v>0</v>
      </c>
      <c r="N1605" s="65">
        <v>494975.83</v>
      </c>
      <c r="O1605" s="65">
        <v>23533</v>
      </c>
      <c r="P1605" s="65">
        <v>472878.03</v>
      </c>
      <c r="Q1605" s="80">
        <f t="shared" si="49"/>
        <v>7668692.0700000003</v>
      </c>
      <c r="R1605" s="65">
        <v>7477673.0700000003</v>
      </c>
      <c r="S1605" s="65">
        <v>191019</v>
      </c>
      <c r="T1605" s="52">
        <f>SUM('Part C'!$R1605:$S1605)</f>
        <v>7668692.0700000003</v>
      </c>
      <c r="U1605" s="65">
        <v>17761.693752969099</v>
      </c>
      <c r="V1605" s="65">
        <v>453.72684085510701</v>
      </c>
      <c r="W1605" s="65">
        <v>2838481.8040336901</v>
      </c>
      <c r="X1605" s="65">
        <v>10507173.874033701</v>
      </c>
      <c r="Y1605" s="17">
        <v>24957.6576580373</v>
      </c>
    </row>
    <row r="1606" spans="1:25" s="11" customFormat="1" ht="15" x14ac:dyDescent="0.35">
      <c r="A1606" s="106" t="s">
        <v>4945</v>
      </c>
      <c r="B1606" s="106" t="s">
        <v>4946</v>
      </c>
      <c r="C1606" s="106" t="s">
        <v>4947</v>
      </c>
      <c r="D1606" s="65">
        <v>8250502</v>
      </c>
      <c r="E1606" s="65">
        <v>5595500</v>
      </c>
      <c r="F1606" s="79">
        <v>8180217.9815999996</v>
      </c>
      <c r="G1606" s="65">
        <v>0</v>
      </c>
      <c r="H1606" s="65">
        <v>319733</v>
      </c>
      <c r="I1606" s="80">
        <f t="shared" si="48"/>
        <v>22345952.981600001</v>
      </c>
      <c r="J1606" s="65">
        <v>9551127</v>
      </c>
      <c r="K1606" s="65">
        <v>500436.14</v>
      </c>
      <c r="L1606" s="65">
        <v>10600526.470000001</v>
      </c>
      <c r="M1606" s="65">
        <v>0</v>
      </c>
      <c r="N1606" s="65">
        <v>958724.25</v>
      </c>
      <c r="O1606" s="65">
        <v>72806</v>
      </c>
      <c r="P1606" s="65">
        <v>662332.76</v>
      </c>
      <c r="Q1606" s="80">
        <f t="shared" si="49"/>
        <v>22345952.620000001</v>
      </c>
      <c r="R1606" s="65">
        <v>21317697.620000001</v>
      </c>
      <c r="S1606" s="65">
        <v>1028255</v>
      </c>
      <c r="T1606" s="52">
        <f>SUM('Part C'!$R1606:$S1606)</f>
        <v>22345952.620000001</v>
      </c>
      <c r="U1606" s="65">
        <v>16004.2774924925</v>
      </c>
      <c r="V1606" s="65">
        <v>771.96321321321295</v>
      </c>
      <c r="W1606" s="65">
        <v>8980659.7695317697</v>
      </c>
      <c r="X1606" s="65">
        <v>31326612.389531799</v>
      </c>
      <c r="Y1606" s="17">
        <v>23518.477769918802</v>
      </c>
    </row>
    <row r="1607" spans="1:25" s="11" customFormat="1" ht="15" x14ac:dyDescent="0.35">
      <c r="A1607" s="106" t="s">
        <v>4948</v>
      </c>
      <c r="B1607" s="106" t="s">
        <v>4949</v>
      </c>
      <c r="C1607" s="106" t="s">
        <v>4950</v>
      </c>
      <c r="D1607" s="65">
        <v>18201845</v>
      </c>
      <c r="E1607" s="65">
        <v>10569872</v>
      </c>
      <c r="F1607" s="79">
        <v>16998330.4036</v>
      </c>
      <c r="G1607" s="65">
        <v>0</v>
      </c>
      <c r="H1607" s="65">
        <v>859978</v>
      </c>
      <c r="I1607" s="80">
        <f t="shared" si="48"/>
        <v>46630025.4036</v>
      </c>
      <c r="J1607" s="65">
        <v>27745685</v>
      </c>
      <c r="K1607" s="65">
        <v>0</v>
      </c>
      <c r="L1607" s="65">
        <v>12015741.92</v>
      </c>
      <c r="M1607" s="65">
        <v>0</v>
      </c>
      <c r="N1607" s="65">
        <v>2819583.23</v>
      </c>
      <c r="O1607" s="65">
        <v>411265.76</v>
      </c>
      <c r="P1607" s="65">
        <v>3637749.17</v>
      </c>
      <c r="Q1607" s="80">
        <f t="shared" si="49"/>
        <v>46630025.079999998</v>
      </c>
      <c r="R1607" s="65">
        <v>43946825.079999998</v>
      </c>
      <c r="S1607" s="65">
        <v>2683200</v>
      </c>
      <c r="T1607" s="52">
        <f>SUM('Part C'!$R1607:$S1607)</f>
        <v>46630025.079999998</v>
      </c>
      <c r="U1607" s="65">
        <v>14263.8185913664</v>
      </c>
      <c r="V1607" s="65">
        <v>870.88607594936695</v>
      </c>
      <c r="W1607" s="65">
        <v>20772832.394840401</v>
      </c>
      <c r="X1607" s="65">
        <v>67402857.474840403</v>
      </c>
      <c r="Y1607" s="17">
        <v>21876.941731528801</v>
      </c>
    </row>
    <row r="1608" spans="1:25" s="11" customFormat="1" ht="15" x14ac:dyDescent="0.35">
      <c r="A1608" s="106" t="s">
        <v>4951</v>
      </c>
      <c r="B1608" s="106" t="s">
        <v>4952</v>
      </c>
      <c r="C1608" s="106" t="s">
        <v>4953</v>
      </c>
      <c r="D1608" s="65">
        <v>9730742</v>
      </c>
      <c r="E1608" s="65">
        <v>6401275</v>
      </c>
      <c r="F1608" s="79">
        <v>9530795.6436000001</v>
      </c>
      <c r="G1608" s="65">
        <v>0</v>
      </c>
      <c r="H1608" s="65">
        <v>1338085</v>
      </c>
      <c r="I1608" s="80">
        <f t="shared" ref="I1608:I1614" si="50">SUM(D1608:H1608)</f>
        <v>27000897.643600002</v>
      </c>
      <c r="J1608" s="65">
        <v>15609670</v>
      </c>
      <c r="K1608" s="65">
        <v>0</v>
      </c>
      <c r="L1608" s="65">
        <v>6480868.29</v>
      </c>
      <c r="M1608" s="65">
        <v>0</v>
      </c>
      <c r="N1608" s="65">
        <v>2296332.5299999998</v>
      </c>
      <c r="O1608" s="65">
        <v>226182.63</v>
      </c>
      <c r="P1608" s="65">
        <v>2387844.65</v>
      </c>
      <c r="Q1608" s="80">
        <f t="shared" ref="Q1608:Q1614" si="51">SUM(J1608:P1608)</f>
        <v>27000898.099999998</v>
      </c>
      <c r="R1608" s="65">
        <v>25310612.100000001</v>
      </c>
      <c r="S1608" s="65">
        <v>1690286</v>
      </c>
      <c r="T1608" s="52">
        <f>SUM('Part C'!$R1608:$S1608)</f>
        <v>27000898.100000001</v>
      </c>
      <c r="U1608" s="65">
        <v>17938.066690290601</v>
      </c>
      <c r="V1608" s="65">
        <v>1197.9347980155901</v>
      </c>
      <c r="W1608" s="65">
        <v>9513296.4976045992</v>
      </c>
      <c r="X1608" s="65">
        <v>36514194.597604603</v>
      </c>
      <c r="Y1608" s="17">
        <v>25878.2385525192</v>
      </c>
    </row>
    <row r="1609" spans="1:25" s="11" customFormat="1" ht="15" x14ac:dyDescent="0.35">
      <c r="A1609" s="106" t="s">
        <v>4954</v>
      </c>
      <c r="B1609" s="106" t="s">
        <v>4955</v>
      </c>
      <c r="C1609" s="106" t="s">
        <v>4956</v>
      </c>
      <c r="D1609" s="65">
        <v>14602040</v>
      </c>
      <c r="E1609" s="65">
        <v>6203668</v>
      </c>
      <c r="F1609" s="79">
        <v>12292012.2864</v>
      </c>
      <c r="G1609" s="65">
        <v>0</v>
      </c>
      <c r="H1609" s="65">
        <v>673112</v>
      </c>
      <c r="I1609" s="80">
        <f t="shared" si="50"/>
        <v>33770832.286399998</v>
      </c>
      <c r="J1609" s="65">
        <v>22579284</v>
      </c>
      <c r="K1609" s="65">
        <v>0</v>
      </c>
      <c r="L1609" s="65">
        <v>5604657.25</v>
      </c>
      <c r="M1609" s="65">
        <v>0</v>
      </c>
      <c r="N1609" s="65">
        <v>2988903.21</v>
      </c>
      <c r="O1609" s="65">
        <v>225733.93</v>
      </c>
      <c r="P1609" s="65">
        <v>2372254.0099999998</v>
      </c>
      <c r="Q1609" s="80">
        <f t="shared" si="51"/>
        <v>33770832.399999999</v>
      </c>
      <c r="R1609" s="65">
        <v>31599805.399999999</v>
      </c>
      <c r="S1609" s="65">
        <v>2171027</v>
      </c>
      <c r="T1609" s="52">
        <f>SUM('Part C'!$R1609:$S1609)</f>
        <v>33770832.399999999</v>
      </c>
      <c r="U1609" s="65">
        <v>12809.000972841501</v>
      </c>
      <c r="V1609" s="65">
        <v>880.02715849209596</v>
      </c>
      <c r="W1609" s="65">
        <v>16633098.8374136</v>
      </c>
      <c r="X1609" s="65">
        <v>50403931.2374136</v>
      </c>
      <c r="Y1609" s="17">
        <v>20431.265195546599</v>
      </c>
    </row>
    <row r="1610" spans="1:25" s="11" customFormat="1" ht="15" x14ac:dyDescent="0.35">
      <c r="A1610" s="106" t="s">
        <v>4957</v>
      </c>
      <c r="B1610" s="106" t="s">
        <v>4958</v>
      </c>
      <c r="C1610" s="106" t="s">
        <v>4959</v>
      </c>
      <c r="D1610" s="65">
        <v>20813990</v>
      </c>
      <c r="E1610" s="65">
        <v>9786689</v>
      </c>
      <c r="F1610" s="79">
        <v>18078881.153200001</v>
      </c>
      <c r="G1610" s="65">
        <v>0</v>
      </c>
      <c r="H1610" s="65">
        <v>788844</v>
      </c>
      <c r="I1610" s="80">
        <f t="shared" si="50"/>
        <v>49468404.153200001</v>
      </c>
      <c r="J1610" s="65">
        <v>27249917</v>
      </c>
      <c r="K1610" s="65">
        <v>0</v>
      </c>
      <c r="L1610" s="65">
        <v>15973225.73</v>
      </c>
      <c r="M1610" s="65">
        <v>0</v>
      </c>
      <c r="N1610" s="65">
        <v>2825291.03</v>
      </c>
      <c r="O1610" s="65">
        <v>259639.86</v>
      </c>
      <c r="P1610" s="65">
        <v>3160331</v>
      </c>
      <c r="Q1610" s="80">
        <f t="shared" si="51"/>
        <v>49468404.620000005</v>
      </c>
      <c r="R1610" s="65">
        <v>48290046.619999997</v>
      </c>
      <c r="S1610" s="65">
        <v>1178358</v>
      </c>
      <c r="T1610" s="52">
        <f>SUM('Part C'!$R1610:$S1610)</f>
        <v>49468404.619999997</v>
      </c>
      <c r="U1610" s="65">
        <v>13496.3797149245</v>
      </c>
      <c r="V1610" s="65">
        <v>329.33426495248699</v>
      </c>
      <c r="W1610" s="65">
        <v>24123724.2157543</v>
      </c>
      <c r="X1610" s="65">
        <v>73592128.835754305</v>
      </c>
      <c r="Y1610" s="17">
        <v>20567.951044090099</v>
      </c>
    </row>
    <row r="1611" spans="1:25" s="11" customFormat="1" ht="15" x14ac:dyDescent="0.35">
      <c r="A1611" s="106" t="s">
        <v>4960</v>
      </c>
      <c r="B1611" s="106" t="s">
        <v>4961</v>
      </c>
      <c r="C1611" s="106" t="s">
        <v>4962</v>
      </c>
      <c r="D1611" s="65">
        <v>17858789</v>
      </c>
      <c r="E1611" s="65">
        <v>11345520</v>
      </c>
      <c r="F1611" s="79">
        <v>17253905.757199999</v>
      </c>
      <c r="G1611" s="65">
        <v>0</v>
      </c>
      <c r="H1611" s="65">
        <v>497116</v>
      </c>
      <c r="I1611" s="80">
        <f t="shared" si="50"/>
        <v>46955330.757200003</v>
      </c>
      <c r="J1611" s="65">
        <v>24724281</v>
      </c>
      <c r="K1611" s="65">
        <v>0</v>
      </c>
      <c r="L1611" s="65">
        <v>16359873.1</v>
      </c>
      <c r="M1611" s="65">
        <v>0</v>
      </c>
      <c r="N1611" s="65">
        <v>2888146.71</v>
      </c>
      <c r="O1611" s="65">
        <v>361849.65</v>
      </c>
      <c r="P1611" s="65">
        <v>2621180.25</v>
      </c>
      <c r="Q1611" s="80">
        <f t="shared" si="51"/>
        <v>46955330.710000001</v>
      </c>
      <c r="R1611" s="65">
        <v>45212635.710000001</v>
      </c>
      <c r="S1611" s="65">
        <v>1742695</v>
      </c>
      <c r="T1611" s="52">
        <f>SUM('Part C'!$R1611:$S1611)</f>
        <v>46955330.710000001</v>
      </c>
      <c r="U1611" s="65">
        <v>13516.4830224215</v>
      </c>
      <c r="V1611" s="65">
        <v>520.98505231689103</v>
      </c>
      <c r="W1611" s="65">
        <v>22552782.979792599</v>
      </c>
      <c r="X1611" s="65">
        <v>69508113.689792603</v>
      </c>
      <c r="Y1611" s="17">
        <v>20779.7051389515</v>
      </c>
    </row>
    <row r="1612" spans="1:25" s="11" customFormat="1" ht="15" x14ac:dyDescent="0.35">
      <c r="A1612" s="106" t="s">
        <v>4963</v>
      </c>
      <c r="B1612" s="106" t="s">
        <v>4964</v>
      </c>
      <c r="C1612" s="106" t="s">
        <v>4965</v>
      </c>
      <c r="D1612" s="65">
        <v>1907468</v>
      </c>
      <c r="E1612" s="65">
        <v>826656</v>
      </c>
      <c r="F1612" s="79">
        <v>1615320.4591999999</v>
      </c>
      <c r="G1612" s="65">
        <v>0</v>
      </c>
      <c r="H1612" s="65">
        <v>130826</v>
      </c>
      <c r="I1612" s="80">
        <f t="shared" si="50"/>
        <v>4480270.4592000004</v>
      </c>
      <c r="J1612" s="65">
        <v>2973089</v>
      </c>
      <c r="K1612" s="65">
        <v>0</v>
      </c>
      <c r="L1612" s="65">
        <v>852003.85</v>
      </c>
      <c r="M1612" s="65">
        <v>0</v>
      </c>
      <c r="N1612" s="65">
        <v>482873.02</v>
      </c>
      <c r="O1612" s="65">
        <v>28078</v>
      </c>
      <c r="P1612" s="65">
        <v>144226.70000000001</v>
      </c>
      <c r="Q1612" s="80">
        <f t="shared" si="51"/>
        <v>4480270.57</v>
      </c>
      <c r="R1612" s="65">
        <v>4306592.57</v>
      </c>
      <c r="S1612" s="65">
        <v>173678</v>
      </c>
      <c r="T1612" s="52">
        <f>SUM('Part C'!$R1612:$S1612)</f>
        <v>4480270.57</v>
      </c>
      <c r="U1612" s="65">
        <v>24194.340280898901</v>
      </c>
      <c r="V1612" s="65">
        <v>975.71910112359501</v>
      </c>
      <c r="W1612" s="65">
        <v>1200118.1974299201</v>
      </c>
      <c r="X1612" s="65">
        <v>5680388.7674299199</v>
      </c>
      <c r="Y1612" s="17">
        <v>31912.296446235501</v>
      </c>
    </row>
    <row r="1613" spans="1:25" s="11" customFormat="1" ht="15" x14ac:dyDescent="0.35">
      <c r="A1613" s="106" t="s">
        <v>4966</v>
      </c>
      <c r="B1613" s="106" t="s">
        <v>4967</v>
      </c>
      <c r="C1613" s="106" t="s">
        <v>4968</v>
      </c>
      <c r="D1613" s="65">
        <v>5453478</v>
      </c>
      <c r="E1613" s="65">
        <v>4221020</v>
      </c>
      <c r="F1613" s="79">
        <v>5715693.4183999998</v>
      </c>
      <c r="G1613" s="65">
        <v>0</v>
      </c>
      <c r="H1613" s="65">
        <v>215146</v>
      </c>
      <c r="I1613" s="80">
        <f t="shared" si="50"/>
        <v>15605337.418400001</v>
      </c>
      <c r="J1613" s="65">
        <v>8489177</v>
      </c>
      <c r="K1613" s="65">
        <v>0</v>
      </c>
      <c r="L1613" s="65">
        <v>5074601.09</v>
      </c>
      <c r="M1613" s="65">
        <v>0</v>
      </c>
      <c r="N1613" s="65">
        <v>962938.28</v>
      </c>
      <c r="O1613" s="65">
        <v>207592.39</v>
      </c>
      <c r="P1613" s="65">
        <v>871028.22</v>
      </c>
      <c r="Q1613" s="80">
        <f t="shared" si="51"/>
        <v>15605336.98</v>
      </c>
      <c r="R1613" s="65">
        <v>14485163.98</v>
      </c>
      <c r="S1613" s="65">
        <v>1120173</v>
      </c>
      <c r="T1613" s="52">
        <f>SUM('Part C'!$R1613:$S1613)</f>
        <v>15605336.98</v>
      </c>
      <c r="U1613" s="65">
        <v>18959.638717277499</v>
      </c>
      <c r="V1613" s="65">
        <v>1466.19502617801</v>
      </c>
      <c r="W1613" s="65">
        <v>5151069.1170587698</v>
      </c>
      <c r="X1613" s="65">
        <v>20756406.097058799</v>
      </c>
      <c r="Y1613" s="17">
        <v>27168.0708076685</v>
      </c>
    </row>
    <row r="1614" spans="1:25" s="11" customFormat="1" ht="15" x14ac:dyDescent="0.35">
      <c r="A1614" s="106" t="s">
        <v>4969</v>
      </c>
      <c r="B1614" s="106" t="s">
        <v>4970</v>
      </c>
      <c r="C1614" s="106" t="s">
        <v>4971</v>
      </c>
      <c r="D1614" s="65">
        <v>6128902</v>
      </c>
      <c r="E1614" s="65">
        <v>2482627</v>
      </c>
      <c r="F1614" s="79">
        <v>5087691.3332000002</v>
      </c>
      <c r="G1614" s="65">
        <v>0</v>
      </c>
      <c r="H1614" s="65">
        <v>806190</v>
      </c>
      <c r="I1614" s="80">
        <f t="shared" si="50"/>
        <v>14505410.3332</v>
      </c>
      <c r="J1614" s="65">
        <v>11878881</v>
      </c>
      <c r="K1614" s="65">
        <v>0</v>
      </c>
      <c r="L1614" s="65">
        <v>255220</v>
      </c>
      <c r="M1614" s="65">
        <v>0</v>
      </c>
      <c r="N1614" s="65">
        <v>1405731.1</v>
      </c>
      <c r="O1614" s="65">
        <v>70481</v>
      </c>
      <c r="P1614" s="65">
        <v>895097.03</v>
      </c>
      <c r="Q1614" s="80">
        <f t="shared" si="51"/>
        <v>14505410.129999999</v>
      </c>
      <c r="R1614" s="65">
        <v>14467630.130000001</v>
      </c>
      <c r="S1614" s="65">
        <v>37780</v>
      </c>
      <c r="T1614" s="52">
        <f>SUM('Part C'!$R1614:$S1614)</f>
        <v>14505410.130000001</v>
      </c>
      <c r="U1614" s="65">
        <v>10960.325856060599</v>
      </c>
      <c r="V1614" s="65">
        <v>28.6212121212121</v>
      </c>
      <c r="W1614" s="65">
        <v>8899752.9247612208</v>
      </c>
      <c r="X1614" s="65">
        <v>23405163.054761201</v>
      </c>
      <c r="Y1614" s="17">
        <v>17731.184132394901</v>
      </c>
    </row>
    <row r="1615" spans="1:25" s="8" customFormat="1" ht="15" customHeight="1" x14ac:dyDescent="0.35">
      <c r="A1615" s="9" t="s">
        <v>4972</v>
      </c>
      <c r="B1615" s="9"/>
      <c r="D1615" s="19">
        <f t="shared" ref="D1615:T1615" si="52">SUM(D8:D1614)</f>
        <v>6757100277</v>
      </c>
      <c r="E1615" s="19">
        <f t="shared" si="52"/>
        <v>3949768609</v>
      </c>
      <c r="F1615" s="19">
        <f t="shared" si="52"/>
        <v>6325618137.8487959</v>
      </c>
      <c r="G1615" s="19">
        <f t="shared" si="52"/>
        <v>0</v>
      </c>
      <c r="H1615" s="19">
        <f t="shared" si="52"/>
        <v>460090939</v>
      </c>
      <c r="I1615" s="19">
        <f t="shared" si="52"/>
        <v>17492577962.848801</v>
      </c>
      <c r="J1615" s="19">
        <f t="shared" si="52"/>
        <v>8614976105.0852013</v>
      </c>
      <c r="K1615" s="19">
        <f t="shared" si="52"/>
        <v>503480831.08999968</v>
      </c>
      <c r="L1615" s="19">
        <f t="shared" si="52"/>
        <v>5939480227.0348024</v>
      </c>
      <c r="M1615" s="19">
        <f t="shared" si="52"/>
        <v>231657627.8600004</v>
      </c>
      <c r="N1615" s="19">
        <f t="shared" si="52"/>
        <v>1145805887.1000009</v>
      </c>
      <c r="O1615" s="19">
        <f t="shared" si="52"/>
        <v>79405009.170000046</v>
      </c>
      <c r="P1615" s="19">
        <f t="shared" si="52"/>
        <v>977772273.6799984</v>
      </c>
      <c r="Q1615" s="19">
        <f t="shared" si="52"/>
        <v>17492577961.020008</v>
      </c>
      <c r="R1615" s="19">
        <f t="shared" si="52"/>
        <v>16530497884.020016</v>
      </c>
      <c r="S1615" s="19">
        <f t="shared" si="52"/>
        <v>962080079</v>
      </c>
      <c r="T1615" s="19">
        <f t="shared" si="52"/>
        <v>17492577963.020008</v>
      </c>
      <c r="W1615" s="19">
        <f>SUM(W8:W1614)</f>
        <v>6237297445.9999952</v>
      </c>
      <c r="X1615" s="19">
        <f>SUM(X8:X1614)</f>
        <v>23729875409.02002</v>
      </c>
      <c r="Y1615" s="19"/>
    </row>
  </sheetData>
  <autoFilter ref="A7:Y7"/>
  <mergeCells count="8">
    <mergeCell ref="U5:V5"/>
    <mergeCell ref="D5:I5"/>
    <mergeCell ref="J5:Q5"/>
    <mergeCell ref="R5:T5"/>
    <mergeCell ref="D6:F6"/>
    <mergeCell ref="J6:K6"/>
    <mergeCell ref="L6:M6"/>
    <mergeCell ref="N6:P6"/>
  </mergeCells>
  <printOptions horizontalCentered="1"/>
  <pageMargins left="0.25" right="0.25" top="0.75" bottom="0.75" header="0.3" footer="0.3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Y1622"/>
  <sheetViews>
    <sheetView showGridLine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B33" sqref="B33"/>
    </sheetView>
  </sheetViews>
  <sheetFormatPr defaultColWidth="9.109375" defaultRowHeight="15.6" x14ac:dyDescent="0.35"/>
  <cols>
    <col min="1" max="1" width="14.33203125" style="7" customWidth="1"/>
    <col min="2" max="2" width="40.77734375" style="7" customWidth="1"/>
    <col min="3" max="3" width="8.109375" style="7" customWidth="1"/>
    <col min="4" max="4" width="14.5546875" style="7" customWidth="1"/>
    <col min="5" max="5" width="18.88671875" style="7" customWidth="1"/>
    <col min="6" max="8" width="11.33203125" style="7" customWidth="1"/>
    <col min="9" max="9" width="11.33203125" customWidth="1"/>
    <col min="10" max="10" width="11.33203125" style="7" customWidth="1"/>
    <col min="11" max="12" width="13.33203125" style="7" customWidth="1"/>
    <col min="13" max="13" width="12.33203125" style="7" customWidth="1"/>
    <col min="14" max="14" width="13.6640625" style="7" customWidth="1"/>
    <col min="15" max="19" width="11.33203125" style="7" customWidth="1"/>
    <col min="20" max="20" width="13.5546875" style="7" customWidth="1"/>
    <col min="21" max="21" width="11.33203125" style="7" customWidth="1"/>
    <col min="22" max="22" width="14.5546875" style="7" customWidth="1"/>
    <col min="23" max="25" width="15.5546875" style="7" customWidth="1"/>
    <col min="26" max="26" width="9.109375" style="7" customWidth="1"/>
    <col min="27" max="16384" width="9.109375" style="7"/>
  </cols>
  <sheetData>
    <row r="1" spans="1:25" customFormat="1" ht="18" customHeight="1" x14ac:dyDescent="0.4">
      <c r="A1" s="6" t="s">
        <v>5005</v>
      </c>
    </row>
    <row r="2" spans="1:25" s="8" customFormat="1" ht="15" customHeight="1" x14ac:dyDescent="0.35"/>
    <row r="3" spans="1:25" s="8" customFormat="1" ht="15" customHeight="1" x14ac:dyDescent="0.35">
      <c r="A3" s="102" t="s">
        <v>4974</v>
      </c>
      <c r="B3" s="103"/>
      <c r="C3" s="103"/>
    </row>
    <row r="4" spans="1:25" s="8" customFormat="1" ht="15" customHeight="1" x14ac:dyDescent="0.35"/>
    <row r="5" spans="1:25" s="8" customFormat="1" ht="15" customHeight="1" x14ac:dyDescent="0.35">
      <c r="F5" s="118" t="s">
        <v>5006</v>
      </c>
      <c r="G5" s="119"/>
      <c r="H5" s="119"/>
      <c r="I5" s="119"/>
      <c r="J5" s="119"/>
      <c r="K5" s="119"/>
      <c r="L5" s="119"/>
      <c r="M5" s="119"/>
      <c r="N5" s="120"/>
      <c r="O5" s="122" t="s">
        <v>5007</v>
      </c>
      <c r="P5" s="122"/>
      <c r="Q5" s="122"/>
      <c r="R5" s="122"/>
      <c r="S5" s="122"/>
      <c r="T5" s="122"/>
      <c r="U5" s="122"/>
      <c r="V5" s="122"/>
      <c r="W5" s="122"/>
      <c r="X5" s="122"/>
      <c r="Y5" s="123"/>
    </row>
    <row r="6" spans="1:25" s="8" customFormat="1" ht="15" customHeight="1" x14ac:dyDescent="0.35">
      <c r="F6" s="110" t="s">
        <v>5008</v>
      </c>
      <c r="G6" s="117"/>
      <c r="H6" s="117"/>
      <c r="I6" s="117"/>
      <c r="J6" s="111"/>
      <c r="K6" s="110" t="s">
        <v>5009</v>
      </c>
      <c r="L6" s="117"/>
      <c r="M6" s="117"/>
      <c r="N6" s="111"/>
      <c r="O6" s="57"/>
      <c r="P6" s="110" t="s">
        <v>5010</v>
      </c>
      <c r="Q6" s="117"/>
      <c r="R6" s="117"/>
      <c r="S6" s="117"/>
      <c r="T6" s="117"/>
      <c r="U6" s="117"/>
      <c r="V6" s="111"/>
      <c r="W6" s="130" t="s">
        <v>5011</v>
      </c>
      <c r="X6" s="131"/>
      <c r="Y6" s="132"/>
    </row>
    <row r="7" spans="1:25" s="11" customFormat="1" ht="74.25" customHeight="1" x14ac:dyDescent="0.35">
      <c r="A7" s="61" t="s">
        <v>3</v>
      </c>
      <c r="B7" s="61" t="s">
        <v>107</v>
      </c>
      <c r="C7" s="61" t="s">
        <v>108</v>
      </c>
      <c r="D7" s="61" t="s">
        <v>5012</v>
      </c>
      <c r="E7" s="61" t="s">
        <v>5013</v>
      </c>
      <c r="F7" s="61" t="s">
        <v>5014</v>
      </c>
      <c r="G7" s="73" t="s">
        <v>5015</v>
      </c>
      <c r="H7" s="73" t="s">
        <v>5016</v>
      </c>
      <c r="I7" s="73" t="s">
        <v>5017</v>
      </c>
      <c r="J7" s="78" t="s">
        <v>5018</v>
      </c>
      <c r="K7" s="61" t="s">
        <v>5019</v>
      </c>
      <c r="L7" s="73" t="s">
        <v>5020</v>
      </c>
      <c r="M7" s="73" t="s">
        <v>5021</v>
      </c>
      <c r="N7" s="61" t="s">
        <v>5022</v>
      </c>
      <c r="O7" s="78" t="s">
        <v>5023</v>
      </c>
      <c r="P7" s="61" t="s">
        <v>5024</v>
      </c>
      <c r="Q7" s="73" t="s">
        <v>5025</v>
      </c>
      <c r="R7" s="73" t="s">
        <v>5026</v>
      </c>
      <c r="S7" s="73" t="s">
        <v>5027</v>
      </c>
      <c r="T7" s="73" t="s">
        <v>5028</v>
      </c>
      <c r="U7" s="73" t="s">
        <v>4987</v>
      </c>
      <c r="V7" s="61" t="s">
        <v>5029</v>
      </c>
      <c r="W7" s="61" t="s">
        <v>5030</v>
      </c>
      <c r="X7" s="61" t="s">
        <v>5031</v>
      </c>
      <c r="Y7" s="54" t="s">
        <v>4998</v>
      </c>
    </row>
    <row r="8" spans="1:25" s="8" customFormat="1" ht="15" customHeight="1" x14ac:dyDescent="0.35">
      <c r="A8" s="106" t="s">
        <v>130</v>
      </c>
      <c r="B8" s="106" t="s">
        <v>131</v>
      </c>
      <c r="C8" s="106" t="s">
        <v>132</v>
      </c>
      <c r="D8" s="107" t="s">
        <v>136</v>
      </c>
      <c r="E8" s="101" t="s">
        <v>137</v>
      </c>
      <c r="F8" s="81">
        <v>24</v>
      </c>
      <c r="G8" s="81">
        <v>0</v>
      </c>
      <c r="H8" s="81">
        <v>0</v>
      </c>
      <c r="I8" s="81">
        <v>0</v>
      </c>
      <c r="J8" s="82">
        <f t="shared" ref="J8:J71" si="0">SUM(F8:I8)</f>
        <v>24</v>
      </c>
      <c r="K8" s="65">
        <v>179180</v>
      </c>
      <c r="L8" s="65">
        <v>191910</v>
      </c>
      <c r="M8" s="65">
        <v>0</v>
      </c>
      <c r="N8" s="80">
        <f t="shared" ref="N8:N71" si="1">SUM(K8:M8)</f>
        <v>371090</v>
      </c>
      <c r="O8" s="83"/>
      <c r="P8" s="65"/>
      <c r="Q8" s="65"/>
      <c r="R8" s="65"/>
      <c r="S8" s="65"/>
      <c r="T8" s="65"/>
      <c r="U8" s="65"/>
      <c r="V8" s="80">
        <f t="shared" ref="V8:V71" si="2">SUM(P8:U8)</f>
        <v>0</v>
      </c>
      <c r="W8" s="65"/>
      <c r="X8" s="65"/>
      <c r="Y8" s="17"/>
    </row>
    <row r="9" spans="1:25" s="8" customFormat="1" ht="15" x14ac:dyDescent="0.35">
      <c r="A9" s="106" t="s">
        <v>138</v>
      </c>
      <c r="B9" s="106" t="s">
        <v>139</v>
      </c>
      <c r="C9" s="106" t="s">
        <v>140</v>
      </c>
      <c r="D9" s="107" t="s">
        <v>136</v>
      </c>
      <c r="E9" s="101" t="s">
        <v>137</v>
      </c>
      <c r="F9" s="81">
        <v>479</v>
      </c>
      <c r="G9" s="81">
        <v>0</v>
      </c>
      <c r="H9" s="81">
        <v>0</v>
      </c>
      <c r="I9" s="81">
        <v>0</v>
      </c>
      <c r="J9" s="82">
        <f t="shared" si="0"/>
        <v>479</v>
      </c>
      <c r="K9" s="65">
        <v>4315057</v>
      </c>
      <c r="L9" s="65">
        <v>3264704</v>
      </c>
      <c r="M9" s="65">
        <v>0</v>
      </c>
      <c r="N9" s="80">
        <f t="shared" si="1"/>
        <v>7579761</v>
      </c>
      <c r="O9" s="83"/>
      <c r="P9" s="65"/>
      <c r="Q9" s="65"/>
      <c r="R9" s="65"/>
      <c r="S9" s="65"/>
      <c r="T9" s="65"/>
      <c r="U9" s="65"/>
      <c r="V9" s="80">
        <f t="shared" si="2"/>
        <v>0</v>
      </c>
      <c r="W9" s="65"/>
      <c r="X9" s="65"/>
      <c r="Y9" s="17"/>
    </row>
    <row r="10" spans="1:25" s="8" customFormat="1" ht="15" x14ac:dyDescent="0.35">
      <c r="A10" s="106" t="s">
        <v>143</v>
      </c>
      <c r="B10" s="106" t="s">
        <v>144</v>
      </c>
      <c r="C10" s="106" t="s">
        <v>145</v>
      </c>
      <c r="D10" s="107" t="s">
        <v>136</v>
      </c>
      <c r="E10" s="101" t="s">
        <v>137</v>
      </c>
      <c r="F10" s="81">
        <v>92</v>
      </c>
      <c r="G10" s="81">
        <v>0</v>
      </c>
      <c r="H10" s="81">
        <v>79</v>
      </c>
      <c r="I10" s="81">
        <v>0</v>
      </c>
      <c r="J10" s="82">
        <f t="shared" si="0"/>
        <v>171</v>
      </c>
      <c r="K10" s="65">
        <v>1267843</v>
      </c>
      <c r="L10" s="65">
        <v>1123578</v>
      </c>
      <c r="M10" s="65">
        <v>0</v>
      </c>
      <c r="N10" s="80">
        <f t="shared" si="1"/>
        <v>2391421</v>
      </c>
      <c r="O10" s="83"/>
      <c r="P10" s="65"/>
      <c r="Q10" s="65"/>
      <c r="R10" s="65"/>
      <c r="S10" s="65"/>
      <c r="T10" s="65"/>
      <c r="U10" s="65"/>
      <c r="V10" s="80">
        <f t="shared" si="2"/>
        <v>0</v>
      </c>
      <c r="W10" s="65"/>
      <c r="X10" s="65"/>
      <c r="Y10" s="17"/>
    </row>
    <row r="11" spans="1:25" s="8" customFormat="1" ht="15" x14ac:dyDescent="0.35">
      <c r="A11" s="106" t="s">
        <v>146</v>
      </c>
      <c r="B11" s="106" t="s">
        <v>147</v>
      </c>
      <c r="C11" s="106" t="s">
        <v>148</v>
      </c>
      <c r="D11" s="107" t="s">
        <v>136</v>
      </c>
      <c r="E11" s="101" t="s">
        <v>137</v>
      </c>
      <c r="F11" s="81">
        <v>70</v>
      </c>
      <c r="G11" s="81">
        <v>0</v>
      </c>
      <c r="H11" s="81">
        <v>0</v>
      </c>
      <c r="I11" s="81">
        <v>0</v>
      </c>
      <c r="J11" s="82">
        <f t="shared" si="0"/>
        <v>70</v>
      </c>
      <c r="K11" s="65">
        <v>374369</v>
      </c>
      <c r="L11" s="65">
        <v>858722</v>
      </c>
      <c r="M11" s="65">
        <v>0</v>
      </c>
      <c r="N11" s="80">
        <f t="shared" si="1"/>
        <v>1233091</v>
      </c>
      <c r="O11" s="83"/>
      <c r="P11" s="65"/>
      <c r="Q11" s="65"/>
      <c r="R11" s="65"/>
      <c r="S11" s="65"/>
      <c r="T11" s="65"/>
      <c r="U11" s="65"/>
      <c r="V11" s="80">
        <f t="shared" si="2"/>
        <v>0</v>
      </c>
      <c r="W11" s="65"/>
      <c r="X11" s="65"/>
      <c r="Y11" s="17"/>
    </row>
    <row r="12" spans="1:25" s="8" customFormat="1" ht="15" x14ac:dyDescent="0.35">
      <c r="A12" s="106" t="s">
        <v>149</v>
      </c>
      <c r="B12" s="106" t="s">
        <v>150</v>
      </c>
      <c r="C12" s="106" t="s">
        <v>151</v>
      </c>
      <c r="D12" s="107" t="s">
        <v>136</v>
      </c>
      <c r="E12" s="101" t="s">
        <v>137</v>
      </c>
      <c r="F12" s="81">
        <v>284</v>
      </c>
      <c r="G12" s="81">
        <v>0</v>
      </c>
      <c r="H12" s="81">
        <v>0</v>
      </c>
      <c r="I12" s="81">
        <v>0</v>
      </c>
      <c r="J12" s="82">
        <f t="shared" si="0"/>
        <v>284</v>
      </c>
      <c r="K12" s="65">
        <v>1615786</v>
      </c>
      <c r="L12" s="65">
        <v>2252710</v>
      </c>
      <c r="M12" s="65">
        <v>0</v>
      </c>
      <c r="N12" s="80">
        <f t="shared" si="1"/>
        <v>3868496</v>
      </c>
      <c r="O12" s="83"/>
      <c r="P12" s="65"/>
      <c r="Q12" s="65"/>
      <c r="R12" s="65"/>
      <c r="S12" s="65"/>
      <c r="T12" s="65"/>
      <c r="U12" s="65"/>
      <c r="V12" s="80">
        <f t="shared" si="2"/>
        <v>0</v>
      </c>
      <c r="W12" s="65"/>
      <c r="X12" s="65"/>
      <c r="Y12" s="17"/>
    </row>
    <row r="13" spans="1:25" s="8" customFormat="1" ht="15" x14ac:dyDescent="0.35">
      <c r="A13" s="106" t="s">
        <v>152</v>
      </c>
      <c r="B13" s="106" t="s">
        <v>153</v>
      </c>
      <c r="C13" s="106" t="s">
        <v>154</v>
      </c>
      <c r="D13" s="107" t="s">
        <v>136</v>
      </c>
      <c r="E13" s="101" t="s">
        <v>137</v>
      </c>
      <c r="F13" s="81">
        <v>59</v>
      </c>
      <c r="G13" s="81">
        <v>0</v>
      </c>
      <c r="H13" s="81">
        <v>0</v>
      </c>
      <c r="I13" s="81">
        <v>0</v>
      </c>
      <c r="J13" s="82">
        <f t="shared" si="0"/>
        <v>59</v>
      </c>
      <c r="K13" s="65">
        <v>546461</v>
      </c>
      <c r="L13" s="65">
        <v>550113</v>
      </c>
      <c r="M13" s="65">
        <v>0</v>
      </c>
      <c r="N13" s="80">
        <f t="shared" si="1"/>
        <v>1096574</v>
      </c>
      <c r="O13" s="83"/>
      <c r="P13" s="65"/>
      <c r="Q13" s="65"/>
      <c r="R13" s="65"/>
      <c r="S13" s="65"/>
      <c r="T13" s="65"/>
      <c r="U13" s="65"/>
      <c r="V13" s="80">
        <f t="shared" si="2"/>
        <v>0</v>
      </c>
      <c r="W13" s="65"/>
      <c r="X13" s="65"/>
      <c r="Y13" s="17"/>
    </row>
    <row r="14" spans="1:25" s="8" customFormat="1" ht="15" x14ac:dyDescent="0.35">
      <c r="A14" s="106" t="s">
        <v>155</v>
      </c>
      <c r="B14" s="106" t="s">
        <v>156</v>
      </c>
      <c r="C14" s="106" t="s">
        <v>157</v>
      </c>
      <c r="D14" s="107" t="s">
        <v>136</v>
      </c>
      <c r="E14" s="101" t="s">
        <v>137</v>
      </c>
      <c r="F14" s="81">
        <v>68</v>
      </c>
      <c r="G14" s="81">
        <v>0</v>
      </c>
      <c r="H14" s="81">
        <v>0</v>
      </c>
      <c r="I14" s="81">
        <v>0</v>
      </c>
      <c r="J14" s="82">
        <f t="shared" si="0"/>
        <v>68</v>
      </c>
      <c r="K14" s="65">
        <v>680000</v>
      </c>
      <c r="L14" s="65">
        <v>548590</v>
      </c>
      <c r="M14" s="65">
        <v>0</v>
      </c>
      <c r="N14" s="80">
        <f t="shared" si="1"/>
        <v>1228590</v>
      </c>
      <c r="O14" s="83"/>
      <c r="P14" s="65"/>
      <c r="Q14" s="65"/>
      <c r="R14" s="65"/>
      <c r="S14" s="65"/>
      <c r="T14" s="65"/>
      <c r="U14" s="65"/>
      <c r="V14" s="80">
        <f t="shared" si="2"/>
        <v>0</v>
      </c>
      <c r="W14" s="65"/>
      <c r="X14" s="65"/>
      <c r="Y14" s="17"/>
    </row>
    <row r="15" spans="1:25" s="8" customFormat="1" ht="15" x14ac:dyDescent="0.35">
      <c r="A15" s="106" t="s">
        <v>158</v>
      </c>
      <c r="B15" s="106" t="s">
        <v>159</v>
      </c>
      <c r="C15" s="106" t="s">
        <v>160</v>
      </c>
      <c r="D15" s="107" t="s">
        <v>136</v>
      </c>
      <c r="E15" s="101" t="s">
        <v>137</v>
      </c>
      <c r="F15" s="81">
        <v>109</v>
      </c>
      <c r="G15" s="81">
        <v>0</v>
      </c>
      <c r="H15" s="81">
        <v>0</v>
      </c>
      <c r="I15" s="81">
        <v>0</v>
      </c>
      <c r="J15" s="82">
        <f t="shared" si="0"/>
        <v>109</v>
      </c>
      <c r="K15" s="65">
        <v>630614</v>
      </c>
      <c r="L15" s="65">
        <v>1175876</v>
      </c>
      <c r="M15" s="65">
        <v>0</v>
      </c>
      <c r="N15" s="80">
        <f t="shared" si="1"/>
        <v>1806490</v>
      </c>
      <c r="O15" s="83"/>
      <c r="P15" s="65"/>
      <c r="Q15" s="65"/>
      <c r="R15" s="65"/>
      <c r="S15" s="65"/>
      <c r="T15" s="65"/>
      <c r="U15" s="65"/>
      <c r="V15" s="80">
        <f t="shared" si="2"/>
        <v>0</v>
      </c>
      <c r="W15" s="65"/>
      <c r="X15" s="65"/>
      <c r="Y15" s="17"/>
    </row>
    <row r="16" spans="1:25" s="8" customFormat="1" ht="15" x14ac:dyDescent="0.35">
      <c r="A16" s="106" t="s">
        <v>161</v>
      </c>
      <c r="B16" s="106" t="s">
        <v>162</v>
      </c>
      <c r="C16" s="106" t="s">
        <v>163</v>
      </c>
      <c r="D16" s="107" t="s">
        <v>136</v>
      </c>
      <c r="E16" s="101" t="s">
        <v>137</v>
      </c>
      <c r="F16" s="81">
        <v>1191</v>
      </c>
      <c r="G16" s="81">
        <v>0</v>
      </c>
      <c r="H16" s="81">
        <v>0</v>
      </c>
      <c r="I16" s="81">
        <v>0</v>
      </c>
      <c r="J16" s="82">
        <f t="shared" si="0"/>
        <v>1191</v>
      </c>
      <c r="K16" s="65">
        <v>10661390</v>
      </c>
      <c r="L16" s="65">
        <v>6328325</v>
      </c>
      <c r="M16" s="65">
        <v>0</v>
      </c>
      <c r="N16" s="80">
        <f t="shared" si="1"/>
        <v>16989715</v>
      </c>
      <c r="O16" s="83"/>
      <c r="P16" s="65"/>
      <c r="Q16" s="65"/>
      <c r="R16" s="65"/>
      <c r="S16" s="65"/>
      <c r="T16" s="65"/>
      <c r="U16" s="65"/>
      <c r="V16" s="80">
        <f t="shared" si="2"/>
        <v>0</v>
      </c>
      <c r="W16" s="65"/>
      <c r="X16" s="65"/>
      <c r="Y16" s="17"/>
    </row>
    <row r="17" spans="1:25" s="8" customFormat="1" ht="15" x14ac:dyDescent="0.35">
      <c r="A17" s="106" t="s">
        <v>164</v>
      </c>
      <c r="B17" s="106" t="s">
        <v>165</v>
      </c>
      <c r="C17" s="106" t="s">
        <v>166</v>
      </c>
      <c r="D17" s="107" t="s">
        <v>136</v>
      </c>
      <c r="E17" s="101" t="s">
        <v>137</v>
      </c>
      <c r="F17" s="81">
        <v>255</v>
      </c>
      <c r="G17" s="81">
        <v>0</v>
      </c>
      <c r="H17" s="81">
        <v>0</v>
      </c>
      <c r="I17" s="81">
        <v>0</v>
      </c>
      <c r="J17" s="82">
        <f t="shared" si="0"/>
        <v>255</v>
      </c>
      <c r="K17" s="65">
        <v>1184634</v>
      </c>
      <c r="L17" s="65">
        <v>2474185</v>
      </c>
      <c r="M17" s="65">
        <v>0</v>
      </c>
      <c r="N17" s="80">
        <f t="shared" si="1"/>
        <v>3658819</v>
      </c>
      <c r="O17" s="83"/>
      <c r="P17" s="65"/>
      <c r="Q17" s="65"/>
      <c r="R17" s="65"/>
      <c r="S17" s="65"/>
      <c r="T17" s="65"/>
      <c r="U17" s="65"/>
      <c r="V17" s="80">
        <f t="shared" si="2"/>
        <v>0</v>
      </c>
      <c r="W17" s="65"/>
      <c r="X17" s="65"/>
      <c r="Y17" s="17"/>
    </row>
    <row r="18" spans="1:25" s="8" customFormat="1" ht="15" x14ac:dyDescent="0.35">
      <c r="A18" s="106" t="s">
        <v>167</v>
      </c>
      <c r="B18" s="106" t="s">
        <v>168</v>
      </c>
      <c r="C18" s="106" t="s">
        <v>169</v>
      </c>
      <c r="D18" s="107" t="s">
        <v>136</v>
      </c>
      <c r="E18" s="101" t="s">
        <v>137</v>
      </c>
      <c r="F18" s="81">
        <v>214</v>
      </c>
      <c r="G18" s="81">
        <v>0</v>
      </c>
      <c r="H18" s="81">
        <v>0</v>
      </c>
      <c r="I18" s="81">
        <v>0</v>
      </c>
      <c r="J18" s="82">
        <f t="shared" si="0"/>
        <v>214</v>
      </c>
      <c r="K18" s="65">
        <v>1327808</v>
      </c>
      <c r="L18" s="65">
        <v>2140518</v>
      </c>
      <c r="M18" s="65">
        <v>0</v>
      </c>
      <c r="N18" s="80">
        <f t="shared" si="1"/>
        <v>3468326</v>
      </c>
      <c r="O18" s="83"/>
      <c r="P18" s="65"/>
      <c r="Q18" s="65"/>
      <c r="R18" s="65"/>
      <c r="S18" s="65"/>
      <c r="T18" s="65"/>
      <c r="U18" s="65"/>
      <c r="V18" s="80">
        <f t="shared" si="2"/>
        <v>0</v>
      </c>
      <c r="W18" s="65"/>
      <c r="X18" s="65"/>
      <c r="Y18" s="17"/>
    </row>
    <row r="19" spans="1:25" s="8" customFormat="1" ht="15" x14ac:dyDescent="0.35">
      <c r="A19" s="106" t="s">
        <v>170</v>
      </c>
      <c r="B19" s="106" t="s">
        <v>171</v>
      </c>
      <c r="C19" s="106" t="s">
        <v>172</v>
      </c>
      <c r="D19" s="107" t="s">
        <v>136</v>
      </c>
      <c r="E19" s="101" t="s">
        <v>137</v>
      </c>
      <c r="F19" s="81">
        <v>772</v>
      </c>
      <c r="G19" s="81">
        <v>0</v>
      </c>
      <c r="H19" s="81">
        <v>0</v>
      </c>
      <c r="I19" s="81">
        <v>0</v>
      </c>
      <c r="J19" s="82">
        <f t="shared" si="0"/>
        <v>772</v>
      </c>
      <c r="K19" s="65">
        <v>5940864</v>
      </c>
      <c r="L19" s="65">
        <v>6346214</v>
      </c>
      <c r="M19" s="65">
        <v>0</v>
      </c>
      <c r="N19" s="80">
        <f t="shared" si="1"/>
        <v>12287078</v>
      </c>
      <c r="O19" s="83"/>
      <c r="P19" s="65"/>
      <c r="Q19" s="65"/>
      <c r="R19" s="65"/>
      <c r="S19" s="65"/>
      <c r="T19" s="65"/>
      <c r="U19" s="65"/>
      <c r="V19" s="80">
        <f t="shared" si="2"/>
        <v>0</v>
      </c>
      <c r="W19" s="65"/>
      <c r="X19" s="65"/>
      <c r="Y19" s="17"/>
    </row>
    <row r="20" spans="1:25" s="8" customFormat="1" ht="15" x14ac:dyDescent="0.35">
      <c r="A20" s="106" t="s">
        <v>173</v>
      </c>
      <c r="B20" s="106" t="s">
        <v>174</v>
      </c>
      <c r="C20" s="106" t="s">
        <v>175</v>
      </c>
      <c r="D20" s="107" t="s">
        <v>136</v>
      </c>
      <c r="E20" s="101" t="s">
        <v>137</v>
      </c>
      <c r="F20" s="81">
        <v>188</v>
      </c>
      <c r="G20" s="81">
        <v>0</v>
      </c>
      <c r="H20" s="81">
        <v>0</v>
      </c>
      <c r="I20" s="81">
        <v>0</v>
      </c>
      <c r="J20" s="82">
        <f t="shared" si="0"/>
        <v>188</v>
      </c>
      <c r="K20" s="65">
        <v>1853739</v>
      </c>
      <c r="L20" s="65">
        <v>1040268</v>
      </c>
      <c r="M20" s="65">
        <v>0</v>
      </c>
      <c r="N20" s="80">
        <f t="shared" si="1"/>
        <v>2894007</v>
      </c>
      <c r="O20" s="83"/>
      <c r="P20" s="65"/>
      <c r="Q20" s="65"/>
      <c r="R20" s="65"/>
      <c r="S20" s="65"/>
      <c r="T20" s="65"/>
      <c r="U20" s="65"/>
      <c r="V20" s="80">
        <f t="shared" si="2"/>
        <v>0</v>
      </c>
      <c r="W20" s="65"/>
      <c r="X20" s="65"/>
      <c r="Y20" s="17"/>
    </row>
    <row r="21" spans="1:25" s="8" customFormat="1" ht="15" x14ac:dyDescent="0.35">
      <c r="A21" s="106" t="s">
        <v>176</v>
      </c>
      <c r="B21" s="106" t="s">
        <v>177</v>
      </c>
      <c r="C21" s="106" t="s">
        <v>178</v>
      </c>
      <c r="D21" s="107" t="s">
        <v>136</v>
      </c>
      <c r="E21" s="101" t="s">
        <v>137</v>
      </c>
      <c r="F21" s="81">
        <v>117</v>
      </c>
      <c r="G21" s="81">
        <v>0</v>
      </c>
      <c r="H21" s="81">
        <v>600</v>
      </c>
      <c r="I21" s="81">
        <v>0</v>
      </c>
      <c r="J21" s="82">
        <f t="shared" si="0"/>
        <v>717</v>
      </c>
      <c r="K21" s="65">
        <v>7170000</v>
      </c>
      <c r="L21" s="65">
        <v>6526149</v>
      </c>
      <c r="M21" s="65">
        <v>0</v>
      </c>
      <c r="N21" s="80">
        <f t="shared" si="1"/>
        <v>13696149</v>
      </c>
      <c r="O21" s="83"/>
      <c r="P21" s="65"/>
      <c r="Q21" s="65"/>
      <c r="R21" s="65"/>
      <c r="S21" s="65"/>
      <c r="T21" s="65"/>
      <c r="U21" s="65"/>
      <c r="V21" s="80">
        <f t="shared" si="2"/>
        <v>0</v>
      </c>
      <c r="W21" s="65"/>
      <c r="X21" s="65"/>
      <c r="Y21" s="17"/>
    </row>
    <row r="22" spans="1:25" s="8" customFormat="1" ht="15" x14ac:dyDescent="0.35">
      <c r="A22" s="106" t="s">
        <v>179</v>
      </c>
      <c r="B22" s="106" t="s">
        <v>180</v>
      </c>
      <c r="C22" s="106" t="s">
        <v>181</v>
      </c>
      <c r="D22" s="107" t="s">
        <v>136</v>
      </c>
      <c r="E22" s="101" t="s">
        <v>137</v>
      </c>
      <c r="F22" s="81">
        <v>215</v>
      </c>
      <c r="G22" s="81">
        <v>0</v>
      </c>
      <c r="H22" s="81">
        <v>0</v>
      </c>
      <c r="I22" s="81">
        <v>0</v>
      </c>
      <c r="J22" s="82">
        <f t="shared" si="0"/>
        <v>215</v>
      </c>
      <c r="K22" s="65">
        <v>2150000</v>
      </c>
      <c r="L22" s="65">
        <v>1020016</v>
      </c>
      <c r="M22" s="65">
        <v>0</v>
      </c>
      <c r="N22" s="80">
        <f t="shared" si="1"/>
        <v>3170016</v>
      </c>
      <c r="O22" s="83"/>
      <c r="P22" s="65"/>
      <c r="Q22" s="65"/>
      <c r="R22" s="65"/>
      <c r="S22" s="65"/>
      <c r="T22" s="65"/>
      <c r="U22" s="65"/>
      <c r="V22" s="80">
        <f t="shared" si="2"/>
        <v>0</v>
      </c>
      <c r="W22" s="65"/>
      <c r="X22" s="65"/>
      <c r="Y22" s="17"/>
    </row>
    <row r="23" spans="1:25" s="8" customFormat="1" ht="15" x14ac:dyDescent="0.35">
      <c r="A23" s="106" t="s">
        <v>182</v>
      </c>
      <c r="B23" s="106" t="s">
        <v>183</v>
      </c>
      <c r="C23" s="106" t="s">
        <v>184</v>
      </c>
      <c r="D23" s="107" t="s">
        <v>136</v>
      </c>
      <c r="E23" s="101" t="s">
        <v>137</v>
      </c>
      <c r="F23" s="81">
        <v>141</v>
      </c>
      <c r="G23" s="81">
        <v>0</v>
      </c>
      <c r="H23" s="81">
        <v>2</v>
      </c>
      <c r="I23" s="81">
        <v>0</v>
      </c>
      <c r="J23" s="82">
        <f t="shared" si="0"/>
        <v>143</v>
      </c>
      <c r="K23" s="65">
        <v>907216</v>
      </c>
      <c r="L23" s="65">
        <v>1265349</v>
      </c>
      <c r="M23" s="65">
        <v>0</v>
      </c>
      <c r="N23" s="80">
        <f t="shared" si="1"/>
        <v>2172565</v>
      </c>
      <c r="O23" s="83"/>
      <c r="P23" s="65"/>
      <c r="Q23" s="65"/>
      <c r="R23" s="65"/>
      <c r="S23" s="65"/>
      <c r="T23" s="65"/>
      <c r="U23" s="65"/>
      <c r="V23" s="80">
        <f t="shared" si="2"/>
        <v>0</v>
      </c>
      <c r="W23" s="65"/>
      <c r="X23" s="65"/>
      <c r="Y23" s="17"/>
    </row>
    <row r="24" spans="1:25" s="8" customFormat="1" ht="15" x14ac:dyDescent="0.35">
      <c r="A24" s="106" t="s">
        <v>185</v>
      </c>
      <c r="B24" s="106" t="s">
        <v>186</v>
      </c>
      <c r="C24" s="106" t="s">
        <v>187</v>
      </c>
      <c r="D24" s="107" t="s">
        <v>136</v>
      </c>
      <c r="E24" s="101" t="s">
        <v>137</v>
      </c>
      <c r="F24" s="81">
        <v>244</v>
      </c>
      <c r="G24" s="81">
        <v>0</v>
      </c>
      <c r="H24" s="81">
        <v>0</v>
      </c>
      <c r="I24" s="81">
        <v>0</v>
      </c>
      <c r="J24" s="82">
        <f t="shared" si="0"/>
        <v>244</v>
      </c>
      <c r="K24" s="65">
        <v>2440000</v>
      </c>
      <c r="L24" s="65">
        <v>2633859</v>
      </c>
      <c r="M24" s="65">
        <v>0</v>
      </c>
      <c r="N24" s="80">
        <f t="shared" si="1"/>
        <v>5073859</v>
      </c>
      <c r="O24" s="83"/>
      <c r="P24" s="65"/>
      <c r="Q24" s="65"/>
      <c r="R24" s="65"/>
      <c r="S24" s="65"/>
      <c r="T24" s="65"/>
      <c r="U24" s="65"/>
      <c r="V24" s="80">
        <f t="shared" si="2"/>
        <v>0</v>
      </c>
      <c r="W24" s="65"/>
      <c r="X24" s="65"/>
      <c r="Y24" s="17"/>
    </row>
    <row r="25" spans="1:25" s="8" customFormat="1" ht="15" x14ac:dyDescent="0.35">
      <c r="A25" s="106" t="s">
        <v>188</v>
      </c>
      <c r="B25" s="106" t="s">
        <v>189</v>
      </c>
      <c r="C25" s="106" t="s">
        <v>190</v>
      </c>
      <c r="D25" s="107" t="s">
        <v>136</v>
      </c>
      <c r="E25" s="101" t="s">
        <v>137</v>
      </c>
      <c r="F25" s="81">
        <v>88</v>
      </c>
      <c r="G25" s="81">
        <v>0</v>
      </c>
      <c r="H25" s="81">
        <v>415</v>
      </c>
      <c r="I25" s="81">
        <v>0</v>
      </c>
      <c r="J25" s="82">
        <f t="shared" si="0"/>
        <v>503</v>
      </c>
      <c r="K25" s="65">
        <v>2872799</v>
      </c>
      <c r="L25" s="65">
        <v>6574916</v>
      </c>
      <c r="M25" s="65">
        <v>0</v>
      </c>
      <c r="N25" s="80">
        <f t="shared" si="1"/>
        <v>9447715</v>
      </c>
      <c r="O25" s="83"/>
      <c r="P25" s="65"/>
      <c r="Q25" s="65"/>
      <c r="R25" s="65"/>
      <c r="S25" s="65"/>
      <c r="T25" s="65"/>
      <c r="U25" s="65"/>
      <c r="V25" s="80">
        <f t="shared" si="2"/>
        <v>0</v>
      </c>
      <c r="W25" s="65"/>
      <c r="X25" s="65"/>
      <c r="Y25" s="17"/>
    </row>
    <row r="26" spans="1:25" s="8" customFormat="1" ht="15" x14ac:dyDescent="0.35">
      <c r="A26" s="106" t="s">
        <v>191</v>
      </c>
      <c r="B26" s="106" t="s">
        <v>192</v>
      </c>
      <c r="C26" s="106" t="s">
        <v>193</v>
      </c>
      <c r="D26" s="107" t="s">
        <v>137</v>
      </c>
      <c r="E26" s="101" t="s">
        <v>137</v>
      </c>
      <c r="F26" s="81"/>
      <c r="G26" s="81"/>
      <c r="H26" s="81"/>
      <c r="I26" s="81"/>
      <c r="J26" s="82">
        <f t="shared" si="0"/>
        <v>0</v>
      </c>
      <c r="K26" s="65"/>
      <c r="L26" s="65"/>
      <c r="M26" s="65"/>
      <c r="N26" s="80">
        <f t="shared" si="1"/>
        <v>0</v>
      </c>
      <c r="O26" s="83"/>
      <c r="P26" s="65"/>
      <c r="Q26" s="65"/>
      <c r="R26" s="65"/>
      <c r="S26" s="65"/>
      <c r="T26" s="65"/>
      <c r="U26" s="65"/>
      <c r="V26" s="80">
        <f t="shared" si="2"/>
        <v>0</v>
      </c>
      <c r="W26" s="65"/>
      <c r="X26" s="65"/>
      <c r="Y26" s="17"/>
    </row>
    <row r="27" spans="1:25" s="8" customFormat="1" ht="15" x14ac:dyDescent="0.35">
      <c r="A27" s="106" t="s">
        <v>197</v>
      </c>
      <c r="B27" s="106" t="s">
        <v>198</v>
      </c>
      <c r="C27" s="106" t="s">
        <v>199</v>
      </c>
      <c r="D27" s="107" t="s">
        <v>137</v>
      </c>
      <c r="E27" s="101" t="s">
        <v>137</v>
      </c>
      <c r="F27" s="81"/>
      <c r="G27" s="81"/>
      <c r="H27" s="81"/>
      <c r="I27" s="81"/>
      <c r="J27" s="82">
        <f t="shared" si="0"/>
        <v>0</v>
      </c>
      <c r="K27" s="65"/>
      <c r="L27" s="65"/>
      <c r="M27" s="65"/>
      <c r="N27" s="80">
        <f t="shared" si="1"/>
        <v>0</v>
      </c>
      <c r="O27" s="83"/>
      <c r="P27" s="65"/>
      <c r="Q27" s="65"/>
      <c r="R27" s="65"/>
      <c r="S27" s="65"/>
      <c r="T27" s="65"/>
      <c r="U27" s="65"/>
      <c r="V27" s="80">
        <f t="shared" si="2"/>
        <v>0</v>
      </c>
      <c r="W27" s="65"/>
      <c r="X27" s="65"/>
      <c r="Y27" s="17"/>
    </row>
    <row r="28" spans="1:25" s="8" customFormat="1" ht="15" x14ac:dyDescent="0.35">
      <c r="A28" s="106" t="s">
        <v>202</v>
      </c>
      <c r="B28" s="106" t="s">
        <v>203</v>
      </c>
      <c r="C28" s="106" t="s">
        <v>204</v>
      </c>
      <c r="D28" s="107" t="s">
        <v>137</v>
      </c>
      <c r="E28" s="101" t="s">
        <v>137</v>
      </c>
      <c r="F28" s="81"/>
      <c r="G28" s="81"/>
      <c r="H28" s="81"/>
      <c r="I28" s="81"/>
      <c r="J28" s="82">
        <f t="shared" si="0"/>
        <v>0</v>
      </c>
      <c r="K28" s="65"/>
      <c r="L28" s="65"/>
      <c r="M28" s="65"/>
      <c r="N28" s="80">
        <f t="shared" si="1"/>
        <v>0</v>
      </c>
      <c r="O28" s="83"/>
      <c r="P28" s="65"/>
      <c r="Q28" s="65"/>
      <c r="R28" s="65"/>
      <c r="S28" s="65"/>
      <c r="T28" s="65"/>
      <c r="U28" s="65"/>
      <c r="V28" s="80">
        <f t="shared" si="2"/>
        <v>0</v>
      </c>
      <c r="W28" s="65"/>
      <c r="X28" s="65"/>
      <c r="Y28" s="17"/>
    </row>
    <row r="29" spans="1:25" s="8" customFormat="1" ht="15" x14ac:dyDescent="0.35">
      <c r="A29" s="106" t="s">
        <v>206</v>
      </c>
      <c r="B29" s="106" t="s">
        <v>207</v>
      </c>
      <c r="C29" s="106" t="s">
        <v>208</v>
      </c>
      <c r="D29" s="107" t="s">
        <v>137</v>
      </c>
      <c r="E29" s="101" t="s">
        <v>137</v>
      </c>
      <c r="F29" s="81"/>
      <c r="G29" s="81"/>
      <c r="H29" s="81"/>
      <c r="I29" s="81"/>
      <c r="J29" s="82">
        <f t="shared" si="0"/>
        <v>0</v>
      </c>
      <c r="K29" s="65"/>
      <c r="L29" s="65"/>
      <c r="M29" s="65"/>
      <c r="N29" s="80">
        <f t="shared" si="1"/>
        <v>0</v>
      </c>
      <c r="O29" s="83"/>
      <c r="P29" s="65"/>
      <c r="Q29" s="65"/>
      <c r="R29" s="65"/>
      <c r="S29" s="65"/>
      <c r="T29" s="65"/>
      <c r="U29" s="65"/>
      <c r="V29" s="80">
        <f t="shared" si="2"/>
        <v>0</v>
      </c>
      <c r="W29" s="65"/>
      <c r="X29" s="65"/>
      <c r="Y29" s="17"/>
    </row>
    <row r="30" spans="1:25" s="8" customFormat="1" ht="15" x14ac:dyDescent="0.35">
      <c r="A30" s="106" t="s">
        <v>209</v>
      </c>
      <c r="B30" s="106" t="s">
        <v>210</v>
      </c>
      <c r="C30" s="106" t="s">
        <v>211</v>
      </c>
      <c r="D30" s="107" t="s">
        <v>137</v>
      </c>
      <c r="E30" s="101" t="s">
        <v>137</v>
      </c>
      <c r="F30" s="81"/>
      <c r="G30" s="81"/>
      <c r="H30" s="81"/>
      <c r="I30" s="81"/>
      <c r="J30" s="82">
        <f t="shared" si="0"/>
        <v>0</v>
      </c>
      <c r="K30" s="65"/>
      <c r="L30" s="65"/>
      <c r="M30" s="65"/>
      <c r="N30" s="80">
        <f t="shared" si="1"/>
        <v>0</v>
      </c>
      <c r="O30" s="83"/>
      <c r="P30" s="65"/>
      <c r="Q30" s="65"/>
      <c r="R30" s="65"/>
      <c r="S30" s="65"/>
      <c r="T30" s="65"/>
      <c r="U30" s="65"/>
      <c r="V30" s="80">
        <f t="shared" si="2"/>
        <v>0</v>
      </c>
      <c r="W30" s="65"/>
      <c r="X30" s="65"/>
      <c r="Y30" s="17"/>
    </row>
    <row r="31" spans="1:25" s="8" customFormat="1" ht="15" x14ac:dyDescent="0.35">
      <c r="A31" s="106" t="s">
        <v>213</v>
      </c>
      <c r="B31" s="106" t="s">
        <v>214</v>
      </c>
      <c r="C31" s="106" t="s">
        <v>215</v>
      </c>
      <c r="D31" s="107" t="s">
        <v>137</v>
      </c>
      <c r="E31" s="101" t="s">
        <v>137</v>
      </c>
      <c r="F31" s="81"/>
      <c r="G31" s="81"/>
      <c r="H31" s="81"/>
      <c r="I31" s="81"/>
      <c r="J31" s="82">
        <f t="shared" si="0"/>
        <v>0</v>
      </c>
      <c r="K31" s="65"/>
      <c r="L31" s="65"/>
      <c r="M31" s="65"/>
      <c r="N31" s="80">
        <f t="shared" si="1"/>
        <v>0</v>
      </c>
      <c r="O31" s="83"/>
      <c r="P31" s="65"/>
      <c r="Q31" s="65"/>
      <c r="R31" s="65"/>
      <c r="S31" s="65"/>
      <c r="T31" s="65"/>
      <c r="U31" s="65"/>
      <c r="V31" s="80">
        <f t="shared" si="2"/>
        <v>0</v>
      </c>
      <c r="W31" s="65"/>
      <c r="X31" s="65"/>
      <c r="Y31" s="17"/>
    </row>
    <row r="32" spans="1:25" s="8" customFormat="1" ht="15" x14ac:dyDescent="0.35">
      <c r="A32" s="106" t="s">
        <v>216</v>
      </c>
      <c r="B32" s="106" t="s">
        <v>217</v>
      </c>
      <c r="C32" s="106" t="s">
        <v>218</v>
      </c>
      <c r="D32" s="107" t="s">
        <v>137</v>
      </c>
      <c r="E32" s="101" t="s">
        <v>137</v>
      </c>
      <c r="F32" s="81"/>
      <c r="G32" s="81"/>
      <c r="H32" s="81"/>
      <c r="I32" s="81"/>
      <c r="J32" s="82">
        <f t="shared" si="0"/>
        <v>0</v>
      </c>
      <c r="K32" s="65"/>
      <c r="L32" s="65"/>
      <c r="M32" s="65"/>
      <c r="N32" s="80">
        <f t="shared" si="1"/>
        <v>0</v>
      </c>
      <c r="O32" s="83"/>
      <c r="P32" s="65"/>
      <c r="Q32" s="65"/>
      <c r="R32" s="65"/>
      <c r="S32" s="65"/>
      <c r="T32" s="65"/>
      <c r="U32" s="65"/>
      <c r="V32" s="80">
        <f t="shared" si="2"/>
        <v>0</v>
      </c>
      <c r="W32" s="65"/>
      <c r="X32" s="65"/>
      <c r="Y32" s="17"/>
    </row>
    <row r="33" spans="1:25" s="8" customFormat="1" ht="15" x14ac:dyDescent="0.35">
      <c r="A33" s="106" t="s">
        <v>219</v>
      </c>
      <c r="B33" s="106" t="s">
        <v>220</v>
      </c>
      <c r="C33" s="106" t="s">
        <v>221</v>
      </c>
      <c r="D33" s="107" t="s">
        <v>137</v>
      </c>
      <c r="E33" s="101" t="s">
        <v>137</v>
      </c>
      <c r="F33" s="81"/>
      <c r="G33" s="81"/>
      <c r="H33" s="81"/>
      <c r="I33" s="81"/>
      <c r="J33" s="82">
        <f t="shared" si="0"/>
        <v>0</v>
      </c>
      <c r="K33" s="65"/>
      <c r="L33" s="65"/>
      <c r="M33" s="65"/>
      <c r="N33" s="80">
        <f t="shared" si="1"/>
        <v>0</v>
      </c>
      <c r="O33" s="83"/>
      <c r="P33" s="65"/>
      <c r="Q33" s="65"/>
      <c r="R33" s="65"/>
      <c r="S33" s="65"/>
      <c r="T33" s="65"/>
      <c r="U33" s="65"/>
      <c r="V33" s="80">
        <f t="shared" si="2"/>
        <v>0</v>
      </c>
      <c r="W33" s="65"/>
      <c r="X33" s="65"/>
      <c r="Y33" s="17"/>
    </row>
    <row r="34" spans="1:25" s="8" customFormat="1" ht="15" x14ac:dyDescent="0.35">
      <c r="A34" s="106" t="s">
        <v>222</v>
      </c>
      <c r="B34" s="106" t="s">
        <v>223</v>
      </c>
      <c r="C34" s="106" t="s">
        <v>224</v>
      </c>
      <c r="D34" s="107" t="s">
        <v>137</v>
      </c>
      <c r="E34" s="101" t="s">
        <v>137</v>
      </c>
      <c r="F34" s="81"/>
      <c r="G34" s="81"/>
      <c r="H34" s="81"/>
      <c r="I34" s="81"/>
      <c r="J34" s="82">
        <f t="shared" si="0"/>
        <v>0</v>
      </c>
      <c r="K34" s="65"/>
      <c r="L34" s="65"/>
      <c r="M34" s="65"/>
      <c r="N34" s="80">
        <f t="shared" si="1"/>
        <v>0</v>
      </c>
      <c r="O34" s="83"/>
      <c r="P34" s="65"/>
      <c r="Q34" s="65"/>
      <c r="R34" s="65"/>
      <c r="S34" s="65"/>
      <c r="T34" s="65"/>
      <c r="U34" s="65"/>
      <c r="V34" s="80">
        <f t="shared" si="2"/>
        <v>0</v>
      </c>
      <c r="W34" s="65"/>
      <c r="X34" s="65"/>
      <c r="Y34" s="17"/>
    </row>
    <row r="35" spans="1:25" s="8" customFormat="1" ht="15" x14ac:dyDescent="0.35">
      <c r="A35" s="106" t="s">
        <v>225</v>
      </c>
      <c r="B35" s="106" t="s">
        <v>226</v>
      </c>
      <c r="C35" s="106" t="s">
        <v>227</v>
      </c>
      <c r="D35" s="107" t="s">
        <v>137</v>
      </c>
      <c r="E35" s="101" t="s">
        <v>137</v>
      </c>
      <c r="F35" s="81"/>
      <c r="G35" s="81"/>
      <c r="H35" s="81"/>
      <c r="I35" s="81"/>
      <c r="J35" s="82">
        <f t="shared" si="0"/>
        <v>0</v>
      </c>
      <c r="K35" s="65"/>
      <c r="L35" s="65"/>
      <c r="M35" s="65"/>
      <c r="N35" s="80">
        <f t="shared" si="1"/>
        <v>0</v>
      </c>
      <c r="O35" s="83"/>
      <c r="P35" s="65"/>
      <c r="Q35" s="65"/>
      <c r="R35" s="65"/>
      <c r="S35" s="65"/>
      <c r="T35" s="65"/>
      <c r="U35" s="65"/>
      <c r="V35" s="80">
        <f t="shared" si="2"/>
        <v>0</v>
      </c>
      <c r="W35" s="65"/>
      <c r="X35" s="65"/>
      <c r="Y35" s="17"/>
    </row>
    <row r="36" spans="1:25" s="8" customFormat="1" ht="15" x14ac:dyDescent="0.35">
      <c r="A36" s="106" t="s">
        <v>228</v>
      </c>
      <c r="B36" s="106" t="s">
        <v>229</v>
      </c>
      <c r="C36" s="106" t="s">
        <v>230</v>
      </c>
      <c r="D36" s="107" t="s">
        <v>137</v>
      </c>
      <c r="E36" s="101" t="s">
        <v>137</v>
      </c>
      <c r="F36" s="81"/>
      <c r="G36" s="81"/>
      <c r="H36" s="81"/>
      <c r="I36" s="81"/>
      <c r="J36" s="82">
        <f t="shared" si="0"/>
        <v>0</v>
      </c>
      <c r="K36" s="65"/>
      <c r="L36" s="65"/>
      <c r="M36" s="65"/>
      <c r="N36" s="80">
        <f t="shared" si="1"/>
        <v>0</v>
      </c>
      <c r="O36" s="83"/>
      <c r="P36" s="65"/>
      <c r="Q36" s="65"/>
      <c r="R36" s="65"/>
      <c r="S36" s="65"/>
      <c r="T36" s="65"/>
      <c r="U36" s="65"/>
      <c r="V36" s="80">
        <f t="shared" si="2"/>
        <v>0</v>
      </c>
      <c r="W36" s="65"/>
      <c r="X36" s="65"/>
      <c r="Y36" s="17"/>
    </row>
    <row r="37" spans="1:25" s="8" customFormat="1" ht="15" x14ac:dyDescent="0.35">
      <c r="A37" s="106" t="s">
        <v>231</v>
      </c>
      <c r="B37" s="106" t="s">
        <v>232</v>
      </c>
      <c r="C37" s="106" t="s">
        <v>233</v>
      </c>
      <c r="D37" s="107" t="s">
        <v>137</v>
      </c>
      <c r="E37" s="101" t="s">
        <v>137</v>
      </c>
      <c r="F37" s="81"/>
      <c r="G37" s="81"/>
      <c r="H37" s="81"/>
      <c r="I37" s="81"/>
      <c r="J37" s="82">
        <f t="shared" si="0"/>
        <v>0</v>
      </c>
      <c r="K37" s="65"/>
      <c r="L37" s="65"/>
      <c r="M37" s="65"/>
      <c r="N37" s="80">
        <f t="shared" si="1"/>
        <v>0</v>
      </c>
      <c r="O37" s="83"/>
      <c r="P37" s="65"/>
      <c r="Q37" s="65"/>
      <c r="R37" s="65"/>
      <c r="S37" s="65"/>
      <c r="T37" s="65"/>
      <c r="U37" s="65"/>
      <c r="V37" s="80">
        <f t="shared" si="2"/>
        <v>0</v>
      </c>
      <c r="W37" s="65"/>
      <c r="X37" s="65"/>
      <c r="Y37" s="17"/>
    </row>
    <row r="38" spans="1:25" s="8" customFormat="1" ht="15" x14ac:dyDescent="0.35">
      <c r="A38" s="106" t="s">
        <v>234</v>
      </c>
      <c r="B38" s="106" t="s">
        <v>235</v>
      </c>
      <c r="C38" s="106" t="s">
        <v>236</v>
      </c>
      <c r="D38" s="107" t="s">
        <v>137</v>
      </c>
      <c r="E38" s="101" t="s">
        <v>137</v>
      </c>
      <c r="F38" s="81"/>
      <c r="G38" s="81"/>
      <c r="H38" s="81"/>
      <c r="I38" s="81"/>
      <c r="J38" s="82">
        <f t="shared" si="0"/>
        <v>0</v>
      </c>
      <c r="K38" s="65"/>
      <c r="L38" s="65"/>
      <c r="M38" s="65"/>
      <c r="N38" s="80">
        <f t="shared" si="1"/>
        <v>0</v>
      </c>
      <c r="O38" s="83"/>
      <c r="P38" s="65"/>
      <c r="Q38" s="65"/>
      <c r="R38" s="65"/>
      <c r="S38" s="65"/>
      <c r="T38" s="65"/>
      <c r="U38" s="65"/>
      <c r="V38" s="80">
        <f t="shared" si="2"/>
        <v>0</v>
      </c>
      <c r="W38" s="65"/>
      <c r="X38" s="65"/>
      <c r="Y38" s="17"/>
    </row>
    <row r="39" spans="1:25" s="8" customFormat="1" ht="15" x14ac:dyDescent="0.35">
      <c r="A39" s="106" t="s">
        <v>237</v>
      </c>
      <c r="B39" s="106" t="s">
        <v>238</v>
      </c>
      <c r="C39" s="106" t="s">
        <v>239</v>
      </c>
      <c r="D39" s="107" t="s">
        <v>137</v>
      </c>
      <c r="E39" s="101" t="s">
        <v>137</v>
      </c>
      <c r="F39" s="81"/>
      <c r="G39" s="81"/>
      <c r="H39" s="81"/>
      <c r="I39" s="81"/>
      <c r="J39" s="82">
        <f t="shared" si="0"/>
        <v>0</v>
      </c>
      <c r="K39" s="65"/>
      <c r="L39" s="65"/>
      <c r="M39" s="65"/>
      <c r="N39" s="80">
        <f t="shared" si="1"/>
        <v>0</v>
      </c>
      <c r="O39" s="83"/>
      <c r="P39" s="65"/>
      <c r="Q39" s="65"/>
      <c r="R39" s="65"/>
      <c r="S39" s="65"/>
      <c r="T39" s="65"/>
      <c r="U39" s="65"/>
      <c r="V39" s="80">
        <f t="shared" si="2"/>
        <v>0</v>
      </c>
      <c r="W39" s="65"/>
      <c r="X39" s="65"/>
      <c r="Y39" s="17"/>
    </row>
    <row r="40" spans="1:25" s="8" customFormat="1" ht="15" x14ac:dyDescent="0.35">
      <c r="A40" s="106" t="s">
        <v>240</v>
      </c>
      <c r="B40" s="106" t="s">
        <v>241</v>
      </c>
      <c r="C40" s="106" t="s">
        <v>242</v>
      </c>
      <c r="D40" s="107" t="s">
        <v>137</v>
      </c>
      <c r="E40" s="101" t="s">
        <v>136</v>
      </c>
      <c r="F40" s="81"/>
      <c r="G40" s="81"/>
      <c r="H40" s="81"/>
      <c r="I40" s="81"/>
      <c r="J40" s="82">
        <f t="shared" si="0"/>
        <v>0</v>
      </c>
      <c r="K40" s="65"/>
      <c r="L40" s="65"/>
      <c r="M40" s="65"/>
      <c r="N40" s="80">
        <f t="shared" si="1"/>
        <v>0</v>
      </c>
      <c r="O40" s="83">
        <v>1</v>
      </c>
      <c r="P40" s="65">
        <v>12772.2</v>
      </c>
      <c r="Q40" s="65">
        <v>12772.2</v>
      </c>
      <c r="R40" s="65">
        <v>0</v>
      </c>
      <c r="S40" s="65">
        <v>0</v>
      </c>
      <c r="T40" s="65">
        <v>63861</v>
      </c>
      <c r="U40" s="65">
        <v>38316.6</v>
      </c>
      <c r="V40" s="80">
        <f t="shared" si="2"/>
        <v>127722</v>
      </c>
      <c r="W40" s="65">
        <v>0</v>
      </c>
      <c r="X40" s="65">
        <v>0</v>
      </c>
      <c r="Y40" s="17">
        <v>127722</v>
      </c>
    </row>
    <row r="41" spans="1:25" s="8" customFormat="1" ht="15" x14ac:dyDescent="0.35">
      <c r="A41" s="106" t="s">
        <v>243</v>
      </c>
      <c r="B41" s="106" t="s">
        <v>244</v>
      </c>
      <c r="C41" s="106" t="s">
        <v>245</v>
      </c>
      <c r="D41" s="107" t="s">
        <v>137</v>
      </c>
      <c r="E41" s="101" t="s">
        <v>137</v>
      </c>
      <c r="F41" s="81"/>
      <c r="G41" s="81"/>
      <c r="H41" s="81"/>
      <c r="I41" s="81"/>
      <c r="J41" s="82">
        <f t="shared" si="0"/>
        <v>0</v>
      </c>
      <c r="K41" s="65"/>
      <c r="L41" s="65"/>
      <c r="M41" s="65"/>
      <c r="N41" s="80">
        <f t="shared" si="1"/>
        <v>0</v>
      </c>
      <c r="O41" s="83"/>
      <c r="P41" s="65"/>
      <c r="Q41" s="65"/>
      <c r="R41" s="65"/>
      <c r="S41" s="65"/>
      <c r="T41" s="65"/>
      <c r="U41" s="65"/>
      <c r="V41" s="80">
        <f t="shared" si="2"/>
        <v>0</v>
      </c>
      <c r="W41" s="65"/>
      <c r="X41" s="65"/>
      <c r="Y41" s="17"/>
    </row>
    <row r="42" spans="1:25" s="8" customFormat="1" ht="15" x14ac:dyDescent="0.35">
      <c r="A42" s="106" t="s">
        <v>246</v>
      </c>
      <c r="B42" s="106" t="s">
        <v>247</v>
      </c>
      <c r="C42" s="106" t="s">
        <v>248</v>
      </c>
      <c r="D42" s="107" t="s">
        <v>137</v>
      </c>
      <c r="E42" s="101" t="s">
        <v>137</v>
      </c>
      <c r="F42" s="81"/>
      <c r="G42" s="81"/>
      <c r="H42" s="81"/>
      <c r="I42" s="81"/>
      <c r="J42" s="82">
        <f t="shared" si="0"/>
        <v>0</v>
      </c>
      <c r="K42" s="65"/>
      <c r="L42" s="65"/>
      <c r="M42" s="65"/>
      <c r="N42" s="80">
        <f t="shared" si="1"/>
        <v>0</v>
      </c>
      <c r="O42" s="83"/>
      <c r="P42" s="65"/>
      <c r="Q42" s="65"/>
      <c r="R42" s="65"/>
      <c r="S42" s="65"/>
      <c r="T42" s="65"/>
      <c r="U42" s="65"/>
      <c r="V42" s="80">
        <f t="shared" si="2"/>
        <v>0</v>
      </c>
      <c r="W42" s="65"/>
      <c r="X42" s="65"/>
      <c r="Y42" s="17"/>
    </row>
    <row r="43" spans="1:25" s="8" customFormat="1" ht="15" x14ac:dyDescent="0.35">
      <c r="A43" s="106" t="s">
        <v>249</v>
      </c>
      <c r="B43" s="106" t="s">
        <v>250</v>
      </c>
      <c r="C43" s="106" t="s">
        <v>251</v>
      </c>
      <c r="D43" s="107" t="s">
        <v>137</v>
      </c>
      <c r="E43" s="101" t="s">
        <v>137</v>
      </c>
      <c r="F43" s="81"/>
      <c r="G43" s="81"/>
      <c r="H43" s="81"/>
      <c r="I43" s="81"/>
      <c r="J43" s="82">
        <f t="shared" si="0"/>
        <v>0</v>
      </c>
      <c r="K43" s="65"/>
      <c r="L43" s="65"/>
      <c r="M43" s="65"/>
      <c r="N43" s="80">
        <f t="shared" si="1"/>
        <v>0</v>
      </c>
      <c r="O43" s="83"/>
      <c r="P43" s="65"/>
      <c r="Q43" s="65"/>
      <c r="R43" s="65"/>
      <c r="S43" s="65"/>
      <c r="T43" s="65"/>
      <c r="U43" s="65"/>
      <c r="V43" s="80">
        <f t="shared" si="2"/>
        <v>0</v>
      </c>
      <c r="W43" s="65"/>
      <c r="X43" s="65"/>
      <c r="Y43" s="17"/>
    </row>
    <row r="44" spans="1:25" s="8" customFormat="1" ht="15" x14ac:dyDescent="0.35">
      <c r="A44" s="106" t="s">
        <v>252</v>
      </c>
      <c r="B44" s="106" t="s">
        <v>253</v>
      </c>
      <c r="C44" s="106" t="s">
        <v>254</v>
      </c>
      <c r="D44" s="107" t="s">
        <v>137</v>
      </c>
      <c r="E44" s="101" t="s">
        <v>137</v>
      </c>
      <c r="F44" s="81"/>
      <c r="G44" s="81"/>
      <c r="H44" s="81"/>
      <c r="I44" s="81"/>
      <c r="J44" s="82">
        <f t="shared" si="0"/>
        <v>0</v>
      </c>
      <c r="K44" s="65"/>
      <c r="L44" s="65"/>
      <c r="M44" s="65"/>
      <c r="N44" s="80">
        <f t="shared" si="1"/>
        <v>0</v>
      </c>
      <c r="O44" s="83"/>
      <c r="P44" s="65"/>
      <c r="Q44" s="65"/>
      <c r="R44" s="65"/>
      <c r="S44" s="65"/>
      <c r="T44" s="65"/>
      <c r="U44" s="65"/>
      <c r="V44" s="80">
        <f t="shared" si="2"/>
        <v>0</v>
      </c>
      <c r="W44" s="65"/>
      <c r="X44" s="65"/>
      <c r="Y44" s="17"/>
    </row>
    <row r="45" spans="1:25" s="8" customFormat="1" ht="15" x14ac:dyDescent="0.35">
      <c r="A45" s="106" t="s">
        <v>255</v>
      </c>
      <c r="B45" s="106" t="s">
        <v>256</v>
      </c>
      <c r="C45" s="106" t="s">
        <v>257</v>
      </c>
      <c r="D45" s="107" t="s">
        <v>137</v>
      </c>
      <c r="E45" s="101" t="s">
        <v>137</v>
      </c>
      <c r="F45" s="81"/>
      <c r="G45" s="81"/>
      <c r="H45" s="81"/>
      <c r="I45" s="81"/>
      <c r="J45" s="82">
        <f t="shared" si="0"/>
        <v>0</v>
      </c>
      <c r="K45" s="65"/>
      <c r="L45" s="65"/>
      <c r="M45" s="65"/>
      <c r="N45" s="80">
        <f t="shared" si="1"/>
        <v>0</v>
      </c>
      <c r="O45" s="83"/>
      <c r="P45" s="65"/>
      <c r="Q45" s="65"/>
      <c r="R45" s="65"/>
      <c r="S45" s="65"/>
      <c r="T45" s="65"/>
      <c r="U45" s="65"/>
      <c r="V45" s="80">
        <f t="shared" si="2"/>
        <v>0</v>
      </c>
      <c r="W45" s="65"/>
      <c r="X45" s="65"/>
      <c r="Y45" s="17"/>
    </row>
    <row r="46" spans="1:25" s="8" customFormat="1" ht="15" x14ac:dyDescent="0.35">
      <c r="A46" s="106" t="s">
        <v>258</v>
      </c>
      <c r="B46" s="106" t="s">
        <v>259</v>
      </c>
      <c r="C46" s="106" t="s">
        <v>260</v>
      </c>
      <c r="D46" s="107" t="s">
        <v>137</v>
      </c>
      <c r="E46" s="101" t="s">
        <v>137</v>
      </c>
      <c r="F46" s="81"/>
      <c r="G46" s="81"/>
      <c r="H46" s="81"/>
      <c r="I46" s="81"/>
      <c r="J46" s="82">
        <f t="shared" si="0"/>
        <v>0</v>
      </c>
      <c r="K46" s="65"/>
      <c r="L46" s="65"/>
      <c r="M46" s="65"/>
      <c r="N46" s="80">
        <f t="shared" si="1"/>
        <v>0</v>
      </c>
      <c r="O46" s="83"/>
      <c r="P46" s="65"/>
      <c r="Q46" s="65"/>
      <c r="R46" s="65"/>
      <c r="S46" s="65"/>
      <c r="T46" s="65"/>
      <c r="U46" s="65"/>
      <c r="V46" s="80">
        <f t="shared" si="2"/>
        <v>0</v>
      </c>
      <c r="W46" s="65"/>
      <c r="X46" s="65"/>
      <c r="Y46" s="17"/>
    </row>
    <row r="47" spans="1:25" s="8" customFormat="1" ht="15" x14ac:dyDescent="0.35">
      <c r="A47" s="106" t="s">
        <v>261</v>
      </c>
      <c r="B47" s="106" t="s">
        <v>262</v>
      </c>
      <c r="C47" s="106" t="s">
        <v>263</v>
      </c>
      <c r="D47" s="107" t="s">
        <v>137</v>
      </c>
      <c r="E47" s="101" t="s">
        <v>137</v>
      </c>
      <c r="F47" s="81"/>
      <c r="G47" s="81"/>
      <c r="H47" s="81"/>
      <c r="I47" s="81"/>
      <c r="J47" s="82">
        <f t="shared" si="0"/>
        <v>0</v>
      </c>
      <c r="K47" s="65"/>
      <c r="L47" s="65"/>
      <c r="M47" s="65"/>
      <c r="N47" s="80">
        <f t="shared" si="1"/>
        <v>0</v>
      </c>
      <c r="O47" s="83"/>
      <c r="P47" s="65"/>
      <c r="Q47" s="65"/>
      <c r="R47" s="65"/>
      <c r="S47" s="65"/>
      <c r="T47" s="65"/>
      <c r="U47" s="65"/>
      <c r="V47" s="80">
        <f t="shared" si="2"/>
        <v>0</v>
      </c>
      <c r="W47" s="65"/>
      <c r="X47" s="65"/>
      <c r="Y47" s="17"/>
    </row>
    <row r="48" spans="1:25" s="8" customFormat="1" ht="15" x14ac:dyDescent="0.35">
      <c r="A48" s="106" t="s">
        <v>264</v>
      </c>
      <c r="B48" s="106" t="s">
        <v>265</v>
      </c>
      <c r="C48" s="106" t="s">
        <v>266</v>
      </c>
      <c r="D48" s="107" t="s">
        <v>137</v>
      </c>
      <c r="E48" s="101" t="s">
        <v>137</v>
      </c>
      <c r="F48" s="81"/>
      <c r="G48" s="81"/>
      <c r="H48" s="81"/>
      <c r="I48" s="81"/>
      <c r="J48" s="82">
        <f t="shared" si="0"/>
        <v>0</v>
      </c>
      <c r="K48" s="65"/>
      <c r="L48" s="65"/>
      <c r="M48" s="65"/>
      <c r="N48" s="80">
        <f t="shared" si="1"/>
        <v>0</v>
      </c>
      <c r="O48" s="83"/>
      <c r="P48" s="65"/>
      <c r="Q48" s="65"/>
      <c r="R48" s="65"/>
      <c r="S48" s="65"/>
      <c r="T48" s="65"/>
      <c r="U48" s="65"/>
      <c r="V48" s="80">
        <f t="shared" si="2"/>
        <v>0</v>
      </c>
      <c r="W48" s="65"/>
      <c r="X48" s="65"/>
      <c r="Y48" s="17"/>
    </row>
    <row r="49" spans="1:25" s="8" customFormat="1" ht="15" x14ac:dyDescent="0.35">
      <c r="A49" s="106" t="s">
        <v>267</v>
      </c>
      <c r="B49" s="106" t="s">
        <v>268</v>
      </c>
      <c r="C49" s="106" t="s">
        <v>269</v>
      </c>
      <c r="D49" s="107" t="s">
        <v>137</v>
      </c>
      <c r="E49" s="101" t="s">
        <v>137</v>
      </c>
      <c r="F49" s="81"/>
      <c r="G49" s="81"/>
      <c r="H49" s="81"/>
      <c r="I49" s="81"/>
      <c r="J49" s="82">
        <f t="shared" si="0"/>
        <v>0</v>
      </c>
      <c r="K49" s="65"/>
      <c r="L49" s="65"/>
      <c r="M49" s="65"/>
      <c r="N49" s="80">
        <f t="shared" si="1"/>
        <v>0</v>
      </c>
      <c r="O49" s="83"/>
      <c r="P49" s="65"/>
      <c r="Q49" s="65"/>
      <c r="R49" s="65"/>
      <c r="S49" s="65"/>
      <c r="T49" s="65"/>
      <c r="U49" s="65"/>
      <c r="V49" s="80">
        <f t="shared" si="2"/>
        <v>0</v>
      </c>
      <c r="W49" s="65"/>
      <c r="X49" s="65"/>
      <c r="Y49" s="17"/>
    </row>
    <row r="50" spans="1:25" s="8" customFormat="1" ht="15" x14ac:dyDescent="0.35">
      <c r="A50" s="106" t="s">
        <v>270</v>
      </c>
      <c r="B50" s="106" t="s">
        <v>271</v>
      </c>
      <c r="C50" s="106" t="s">
        <v>272</v>
      </c>
      <c r="D50" s="107" t="s">
        <v>137</v>
      </c>
      <c r="E50" s="101" t="s">
        <v>137</v>
      </c>
      <c r="F50" s="81"/>
      <c r="G50" s="81"/>
      <c r="H50" s="81"/>
      <c r="I50" s="81"/>
      <c r="J50" s="82">
        <f t="shared" si="0"/>
        <v>0</v>
      </c>
      <c r="K50" s="65"/>
      <c r="L50" s="65"/>
      <c r="M50" s="65"/>
      <c r="N50" s="80">
        <f t="shared" si="1"/>
        <v>0</v>
      </c>
      <c r="O50" s="83"/>
      <c r="P50" s="65"/>
      <c r="Q50" s="65"/>
      <c r="R50" s="65"/>
      <c r="S50" s="65"/>
      <c r="T50" s="65"/>
      <c r="U50" s="65"/>
      <c r="V50" s="80">
        <f t="shared" si="2"/>
        <v>0</v>
      </c>
      <c r="W50" s="65"/>
      <c r="X50" s="65"/>
      <c r="Y50" s="17"/>
    </row>
    <row r="51" spans="1:25" s="8" customFormat="1" ht="15" x14ac:dyDescent="0.35">
      <c r="A51" s="106" t="s">
        <v>273</v>
      </c>
      <c r="B51" s="106" t="s">
        <v>274</v>
      </c>
      <c r="C51" s="106" t="s">
        <v>275</v>
      </c>
      <c r="D51" s="107" t="s">
        <v>137</v>
      </c>
      <c r="E51" s="101" t="s">
        <v>137</v>
      </c>
      <c r="F51" s="81"/>
      <c r="G51" s="81"/>
      <c r="H51" s="81"/>
      <c r="I51" s="81"/>
      <c r="J51" s="82">
        <f t="shared" si="0"/>
        <v>0</v>
      </c>
      <c r="K51" s="65"/>
      <c r="L51" s="65"/>
      <c r="M51" s="65"/>
      <c r="N51" s="80">
        <f t="shared" si="1"/>
        <v>0</v>
      </c>
      <c r="O51" s="83"/>
      <c r="P51" s="65"/>
      <c r="Q51" s="65"/>
      <c r="R51" s="65"/>
      <c r="S51" s="65"/>
      <c r="T51" s="65"/>
      <c r="U51" s="65"/>
      <c r="V51" s="80">
        <f t="shared" si="2"/>
        <v>0</v>
      </c>
      <c r="W51" s="65"/>
      <c r="X51" s="65"/>
      <c r="Y51" s="17"/>
    </row>
    <row r="52" spans="1:25" s="8" customFormat="1" ht="15" x14ac:dyDescent="0.35">
      <c r="A52" s="106" t="s">
        <v>276</v>
      </c>
      <c r="B52" s="106" t="s">
        <v>277</v>
      </c>
      <c r="C52" s="106" t="s">
        <v>278</v>
      </c>
      <c r="D52" s="107" t="s">
        <v>137</v>
      </c>
      <c r="E52" s="101" t="s">
        <v>137</v>
      </c>
      <c r="F52" s="81"/>
      <c r="G52" s="81"/>
      <c r="H52" s="81"/>
      <c r="I52" s="81"/>
      <c r="J52" s="82">
        <f t="shared" si="0"/>
        <v>0</v>
      </c>
      <c r="K52" s="65"/>
      <c r="L52" s="65"/>
      <c r="M52" s="65"/>
      <c r="N52" s="80">
        <f t="shared" si="1"/>
        <v>0</v>
      </c>
      <c r="O52" s="83"/>
      <c r="P52" s="65"/>
      <c r="Q52" s="65"/>
      <c r="R52" s="65"/>
      <c r="S52" s="65"/>
      <c r="T52" s="65"/>
      <c r="U52" s="65"/>
      <c r="V52" s="80">
        <f t="shared" si="2"/>
        <v>0</v>
      </c>
      <c r="W52" s="65"/>
      <c r="X52" s="65"/>
      <c r="Y52" s="17"/>
    </row>
    <row r="53" spans="1:25" s="8" customFormat="1" ht="15" x14ac:dyDescent="0.35">
      <c r="A53" s="106" t="s">
        <v>279</v>
      </c>
      <c r="B53" s="106" t="s">
        <v>280</v>
      </c>
      <c r="C53" s="106" t="s">
        <v>281</v>
      </c>
      <c r="D53" s="107" t="s">
        <v>137</v>
      </c>
      <c r="E53" s="101" t="s">
        <v>137</v>
      </c>
      <c r="F53" s="81"/>
      <c r="G53" s="81"/>
      <c r="H53" s="81"/>
      <c r="I53" s="81"/>
      <c r="J53" s="82">
        <f t="shared" si="0"/>
        <v>0</v>
      </c>
      <c r="K53" s="65"/>
      <c r="L53" s="65"/>
      <c r="M53" s="65"/>
      <c r="N53" s="80">
        <f t="shared" si="1"/>
        <v>0</v>
      </c>
      <c r="O53" s="83"/>
      <c r="P53" s="65"/>
      <c r="Q53" s="65"/>
      <c r="R53" s="65"/>
      <c r="S53" s="65"/>
      <c r="T53" s="65"/>
      <c r="U53" s="65"/>
      <c r="V53" s="80">
        <f t="shared" si="2"/>
        <v>0</v>
      </c>
      <c r="W53" s="65"/>
      <c r="X53" s="65"/>
      <c r="Y53" s="17"/>
    </row>
    <row r="54" spans="1:25" s="8" customFormat="1" ht="15" x14ac:dyDescent="0.35">
      <c r="A54" s="106" t="s">
        <v>282</v>
      </c>
      <c r="B54" s="106" t="s">
        <v>283</v>
      </c>
      <c r="C54" s="106" t="s">
        <v>284</v>
      </c>
      <c r="D54" s="107" t="s">
        <v>137</v>
      </c>
      <c r="E54" s="101" t="s">
        <v>137</v>
      </c>
      <c r="F54" s="81"/>
      <c r="G54" s="81"/>
      <c r="H54" s="81"/>
      <c r="I54" s="81"/>
      <c r="J54" s="82">
        <f t="shared" si="0"/>
        <v>0</v>
      </c>
      <c r="K54" s="65"/>
      <c r="L54" s="65"/>
      <c r="M54" s="65"/>
      <c r="N54" s="80">
        <f t="shared" si="1"/>
        <v>0</v>
      </c>
      <c r="O54" s="83"/>
      <c r="P54" s="65"/>
      <c r="Q54" s="65"/>
      <c r="R54" s="65"/>
      <c r="S54" s="65"/>
      <c r="T54" s="65"/>
      <c r="U54" s="65"/>
      <c r="V54" s="80">
        <f t="shared" si="2"/>
        <v>0</v>
      </c>
      <c r="W54" s="65"/>
      <c r="X54" s="65"/>
      <c r="Y54" s="17"/>
    </row>
    <row r="55" spans="1:25" s="8" customFormat="1" ht="15" x14ac:dyDescent="0.35">
      <c r="A55" s="106" t="s">
        <v>285</v>
      </c>
      <c r="B55" s="106" t="s">
        <v>286</v>
      </c>
      <c r="C55" s="106" t="s">
        <v>287</v>
      </c>
      <c r="D55" s="107" t="s">
        <v>137</v>
      </c>
      <c r="E55" s="101" t="s">
        <v>137</v>
      </c>
      <c r="F55" s="81"/>
      <c r="G55" s="81"/>
      <c r="H55" s="81"/>
      <c r="I55" s="81"/>
      <c r="J55" s="82">
        <f t="shared" si="0"/>
        <v>0</v>
      </c>
      <c r="K55" s="65"/>
      <c r="L55" s="65"/>
      <c r="M55" s="65"/>
      <c r="N55" s="80">
        <f t="shared" si="1"/>
        <v>0</v>
      </c>
      <c r="O55" s="83"/>
      <c r="P55" s="65"/>
      <c r="Q55" s="65"/>
      <c r="R55" s="65"/>
      <c r="S55" s="65"/>
      <c r="T55" s="65"/>
      <c r="U55" s="65"/>
      <c r="V55" s="80">
        <f t="shared" si="2"/>
        <v>0</v>
      </c>
      <c r="W55" s="65"/>
      <c r="X55" s="65"/>
      <c r="Y55" s="17"/>
    </row>
    <row r="56" spans="1:25" s="8" customFormat="1" ht="15" x14ac:dyDescent="0.35">
      <c r="A56" s="106" t="s">
        <v>288</v>
      </c>
      <c r="B56" s="106" t="s">
        <v>289</v>
      </c>
      <c r="C56" s="106" t="s">
        <v>290</v>
      </c>
      <c r="D56" s="107" t="s">
        <v>137</v>
      </c>
      <c r="E56" s="101" t="s">
        <v>137</v>
      </c>
      <c r="F56" s="81"/>
      <c r="G56" s="81"/>
      <c r="H56" s="81"/>
      <c r="I56" s="81"/>
      <c r="J56" s="82">
        <f t="shared" si="0"/>
        <v>0</v>
      </c>
      <c r="K56" s="65"/>
      <c r="L56" s="65"/>
      <c r="M56" s="65"/>
      <c r="N56" s="80">
        <f t="shared" si="1"/>
        <v>0</v>
      </c>
      <c r="O56" s="83"/>
      <c r="P56" s="65"/>
      <c r="Q56" s="65"/>
      <c r="R56" s="65"/>
      <c r="S56" s="65"/>
      <c r="T56" s="65"/>
      <c r="U56" s="65"/>
      <c r="V56" s="80">
        <f t="shared" si="2"/>
        <v>0</v>
      </c>
      <c r="W56" s="65"/>
      <c r="X56" s="65"/>
      <c r="Y56" s="17"/>
    </row>
    <row r="57" spans="1:25" s="8" customFormat="1" ht="15" x14ac:dyDescent="0.35">
      <c r="A57" s="106" t="s">
        <v>291</v>
      </c>
      <c r="B57" s="106" t="s">
        <v>292</v>
      </c>
      <c r="C57" s="106" t="s">
        <v>293</v>
      </c>
      <c r="D57" s="107" t="s">
        <v>137</v>
      </c>
      <c r="E57" s="101" t="s">
        <v>137</v>
      </c>
      <c r="F57" s="81"/>
      <c r="G57" s="81"/>
      <c r="H57" s="81"/>
      <c r="I57" s="81"/>
      <c r="J57" s="82">
        <f t="shared" si="0"/>
        <v>0</v>
      </c>
      <c r="K57" s="65"/>
      <c r="L57" s="65"/>
      <c r="M57" s="65"/>
      <c r="N57" s="80">
        <f t="shared" si="1"/>
        <v>0</v>
      </c>
      <c r="O57" s="83"/>
      <c r="P57" s="65"/>
      <c r="Q57" s="65"/>
      <c r="R57" s="65"/>
      <c r="S57" s="65"/>
      <c r="T57" s="65"/>
      <c r="U57" s="65"/>
      <c r="V57" s="80">
        <f t="shared" si="2"/>
        <v>0</v>
      </c>
      <c r="W57" s="65"/>
      <c r="X57" s="65"/>
      <c r="Y57" s="17"/>
    </row>
    <row r="58" spans="1:25" s="8" customFormat="1" ht="15" x14ac:dyDescent="0.35">
      <c r="A58" s="106" t="s">
        <v>294</v>
      </c>
      <c r="B58" s="106" t="s">
        <v>295</v>
      </c>
      <c r="C58" s="106" t="s">
        <v>296</v>
      </c>
      <c r="D58" s="107" t="s">
        <v>137</v>
      </c>
      <c r="E58" s="101" t="s">
        <v>137</v>
      </c>
      <c r="F58" s="81"/>
      <c r="G58" s="81"/>
      <c r="H58" s="81"/>
      <c r="I58" s="81"/>
      <c r="J58" s="82">
        <f t="shared" si="0"/>
        <v>0</v>
      </c>
      <c r="K58" s="65"/>
      <c r="L58" s="65"/>
      <c r="M58" s="65"/>
      <c r="N58" s="80">
        <f t="shared" si="1"/>
        <v>0</v>
      </c>
      <c r="O58" s="83"/>
      <c r="P58" s="65"/>
      <c r="Q58" s="65"/>
      <c r="R58" s="65"/>
      <c r="S58" s="65"/>
      <c r="T58" s="65"/>
      <c r="U58" s="65"/>
      <c r="V58" s="80">
        <f t="shared" si="2"/>
        <v>0</v>
      </c>
      <c r="W58" s="65"/>
      <c r="X58" s="65"/>
      <c r="Y58" s="17"/>
    </row>
    <row r="59" spans="1:25" s="8" customFormat="1" ht="15" x14ac:dyDescent="0.35">
      <c r="A59" s="106" t="s">
        <v>297</v>
      </c>
      <c r="B59" s="106" t="s">
        <v>298</v>
      </c>
      <c r="C59" s="106" t="s">
        <v>299</v>
      </c>
      <c r="D59" s="107" t="s">
        <v>137</v>
      </c>
      <c r="E59" s="101" t="s">
        <v>137</v>
      </c>
      <c r="F59" s="81"/>
      <c r="G59" s="81"/>
      <c r="H59" s="81"/>
      <c r="I59" s="81"/>
      <c r="J59" s="82">
        <f t="shared" si="0"/>
        <v>0</v>
      </c>
      <c r="K59" s="65"/>
      <c r="L59" s="65"/>
      <c r="M59" s="65"/>
      <c r="N59" s="80">
        <f t="shared" si="1"/>
        <v>0</v>
      </c>
      <c r="O59" s="83"/>
      <c r="P59" s="65"/>
      <c r="Q59" s="65"/>
      <c r="R59" s="65"/>
      <c r="S59" s="65"/>
      <c r="T59" s="65"/>
      <c r="U59" s="65"/>
      <c r="V59" s="80">
        <f t="shared" si="2"/>
        <v>0</v>
      </c>
      <c r="W59" s="65"/>
      <c r="X59" s="65"/>
      <c r="Y59" s="17"/>
    </row>
    <row r="60" spans="1:25" s="8" customFormat="1" ht="15" x14ac:dyDescent="0.35">
      <c r="A60" s="106" t="s">
        <v>300</v>
      </c>
      <c r="B60" s="106" t="s">
        <v>301</v>
      </c>
      <c r="C60" s="106" t="s">
        <v>302</v>
      </c>
      <c r="D60" s="107" t="s">
        <v>137</v>
      </c>
      <c r="E60" s="101" t="s">
        <v>137</v>
      </c>
      <c r="F60" s="81"/>
      <c r="G60" s="81"/>
      <c r="H60" s="81"/>
      <c r="I60" s="81"/>
      <c r="J60" s="82">
        <f t="shared" si="0"/>
        <v>0</v>
      </c>
      <c r="K60" s="65"/>
      <c r="L60" s="65"/>
      <c r="M60" s="65"/>
      <c r="N60" s="80">
        <f t="shared" si="1"/>
        <v>0</v>
      </c>
      <c r="O60" s="83"/>
      <c r="P60" s="65"/>
      <c r="Q60" s="65"/>
      <c r="R60" s="65"/>
      <c r="S60" s="65"/>
      <c r="T60" s="65"/>
      <c r="U60" s="65"/>
      <c r="V60" s="80">
        <f t="shared" si="2"/>
        <v>0</v>
      </c>
      <c r="W60" s="65"/>
      <c r="X60" s="65"/>
      <c r="Y60" s="17"/>
    </row>
    <row r="61" spans="1:25" s="8" customFormat="1" ht="15" x14ac:dyDescent="0.35">
      <c r="A61" s="106" t="s">
        <v>303</v>
      </c>
      <c r="B61" s="106" t="s">
        <v>304</v>
      </c>
      <c r="C61" s="106" t="s">
        <v>305</v>
      </c>
      <c r="D61" s="107" t="s">
        <v>137</v>
      </c>
      <c r="E61" s="101" t="s">
        <v>137</v>
      </c>
      <c r="F61" s="81"/>
      <c r="G61" s="81"/>
      <c r="H61" s="81"/>
      <c r="I61" s="81"/>
      <c r="J61" s="82">
        <f t="shared" si="0"/>
        <v>0</v>
      </c>
      <c r="K61" s="65"/>
      <c r="L61" s="65"/>
      <c r="M61" s="65"/>
      <c r="N61" s="80">
        <f t="shared" si="1"/>
        <v>0</v>
      </c>
      <c r="O61" s="83"/>
      <c r="P61" s="65"/>
      <c r="Q61" s="65"/>
      <c r="R61" s="65"/>
      <c r="S61" s="65"/>
      <c r="T61" s="65"/>
      <c r="U61" s="65"/>
      <c r="V61" s="80">
        <f t="shared" si="2"/>
        <v>0</v>
      </c>
      <c r="W61" s="65"/>
      <c r="X61" s="65"/>
      <c r="Y61" s="17"/>
    </row>
    <row r="62" spans="1:25" s="8" customFormat="1" ht="15" x14ac:dyDescent="0.35">
      <c r="A62" s="106" t="s">
        <v>306</v>
      </c>
      <c r="B62" s="106" t="s">
        <v>307</v>
      </c>
      <c r="C62" s="106" t="s">
        <v>308</v>
      </c>
      <c r="D62" s="107" t="s">
        <v>137</v>
      </c>
      <c r="E62" s="101" t="s">
        <v>137</v>
      </c>
      <c r="F62" s="81"/>
      <c r="G62" s="81"/>
      <c r="H62" s="81"/>
      <c r="I62" s="81"/>
      <c r="J62" s="82">
        <f t="shared" si="0"/>
        <v>0</v>
      </c>
      <c r="K62" s="65"/>
      <c r="L62" s="65"/>
      <c r="M62" s="65"/>
      <c r="N62" s="80">
        <f t="shared" si="1"/>
        <v>0</v>
      </c>
      <c r="O62" s="83"/>
      <c r="P62" s="65"/>
      <c r="Q62" s="65"/>
      <c r="R62" s="65"/>
      <c r="S62" s="65"/>
      <c r="T62" s="65"/>
      <c r="U62" s="65"/>
      <c r="V62" s="80">
        <f t="shared" si="2"/>
        <v>0</v>
      </c>
      <c r="W62" s="65"/>
      <c r="X62" s="65"/>
      <c r="Y62" s="17"/>
    </row>
    <row r="63" spans="1:25" s="8" customFormat="1" ht="15" x14ac:dyDescent="0.35">
      <c r="A63" s="106" t="s">
        <v>309</v>
      </c>
      <c r="B63" s="106" t="s">
        <v>310</v>
      </c>
      <c r="C63" s="106" t="s">
        <v>311</v>
      </c>
      <c r="D63" s="107" t="s">
        <v>137</v>
      </c>
      <c r="E63" s="101" t="s">
        <v>137</v>
      </c>
      <c r="F63" s="81"/>
      <c r="G63" s="81"/>
      <c r="H63" s="81"/>
      <c r="I63" s="81"/>
      <c r="J63" s="82">
        <f t="shared" si="0"/>
        <v>0</v>
      </c>
      <c r="K63" s="65"/>
      <c r="L63" s="65"/>
      <c r="M63" s="65"/>
      <c r="N63" s="80">
        <f t="shared" si="1"/>
        <v>0</v>
      </c>
      <c r="O63" s="83"/>
      <c r="P63" s="65"/>
      <c r="Q63" s="65"/>
      <c r="R63" s="65"/>
      <c r="S63" s="65"/>
      <c r="T63" s="65"/>
      <c r="U63" s="65"/>
      <c r="V63" s="80">
        <f t="shared" si="2"/>
        <v>0</v>
      </c>
      <c r="W63" s="65"/>
      <c r="X63" s="65"/>
      <c r="Y63" s="17"/>
    </row>
    <row r="64" spans="1:25" s="8" customFormat="1" ht="15" x14ac:dyDescent="0.35">
      <c r="A64" s="106" t="s">
        <v>312</v>
      </c>
      <c r="B64" s="106" t="s">
        <v>313</v>
      </c>
      <c r="C64" s="106" t="s">
        <v>314</v>
      </c>
      <c r="D64" s="107" t="s">
        <v>137</v>
      </c>
      <c r="E64" s="101" t="s">
        <v>137</v>
      </c>
      <c r="F64" s="81"/>
      <c r="G64" s="81"/>
      <c r="H64" s="81"/>
      <c r="I64" s="81"/>
      <c r="J64" s="82">
        <f t="shared" si="0"/>
        <v>0</v>
      </c>
      <c r="K64" s="65"/>
      <c r="L64" s="65"/>
      <c r="M64" s="65"/>
      <c r="N64" s="80">
        <f t="shared" si="1"/>
        <v>0</v>
      </c>
      <c r="O64" s="83"/>
      <c r="P64" s="65"/>
      <c r="Q64" s="65"/>
      <c r="R64" s="65"/>
      <c r="S64" s="65"/>
      <c r="T64" s="65"/>
      <c r="U64" s="65"/>
      <c r="V64" s="80">
        <f t="shared" si="2"/>
        <v>0</v>
      </c>
      <c r="W64" s="65"/>
      <c r="X64" s="65"/>
      <c r="Y64" s="17"/>
    </row>
    <row r="65" spans="1:25" s="8" customFormat="1" ht="15" x14ac:dyDescent="0.35">
      <c r="A65" s="106" t="s">
        <v>315</v>
      </c>
      <c r="B65" s="106" t="s">
        <v>316</v>
      </c>
      <c r="C65" s="106" t="s">
        <v>317</v>
      </c>
      <c r="D65" s="107" t="s">
        <v>137</v>
      </c>
      <c r="E65" s="101" t="s">
        <v>137</v>
      </c>
      <c r="F65" s="81"/>
      <c r="G65" s="81"/>
      <c r="H65" s="81"/>
      <c r="I65" s="81"/>
      <c r="J65" s="82">
        <f t="shared" si="0"/>
        <v>0</v>
      </c>
      <c r="K65" s="65"/>
      <c r="L65" s="65"/>
      <c r="M65" s="65"/>
      <c r="N65" s="80">
        <f t="shared" si="1"/>
        <v>0</v>
      </c>
      <c r="O65" s="83"/>
      <c r="P65" s="65"/>
      <c r="Q65" s="65"/>
      <c r="R65" s="65"/>
      <c r="S65" s="65"/>
      <c r="T65" s="65"/>
      <c r="U65" s="65"/>
      <c r="V65" s="80">
        <f t="shared" si="2"/>
        <v>0</v>
      </c>
      <c r="W65" s="65"/>
      <c r="X65" s="65"/>
      <c r="Y65" s="17"/>
    </row>
    <row r="66" spans="1:25" s="8" customFormat="1" ht="15" x14ac:dyDescent="0.35">
      <c r="A66" s="106" t="s">
        <v>318</v>
      </c>
      <c r="B66" s="106" t="s">
        <v>319</v>
      </c>
      <c r="C66" s="106" t="s">
        <v>320</v>
      </c>
      <c r="D66" s="107" t="s">
        <v>137</v>
      </c>
      <c r="E66" s="101" t="s">
        <v>137</v>
      </c>
      <c r="F66" s="81"/>
      <c r="G66" s="81"/>
      <c r="H66" s="81"/>
      <c r="I66" s="81"/>
      <c r="J66" s="82">
        <f t="shared" si="0"/>
        <v>0</v>
      </c>
      <c r="K66" s="65"/>
      <c r="L66" s="65"/>
      <c r="M66" s="65"/>
      <c r="N66" s="80">
        <f t="shared" si="1"/>
        <v>0</v>
      </c>
      <c r="O66" s="83"/>
      <c r="P66" s="65"/>
      <c r="Q66" s="65"/>
      <c r="R66" s="65"/>
      <c r="S66" s="65"/>
      <c r="T66" s="65"/>
      <c r="U66" s="65"/>
      <c r="V66" s="80">
        <f t="shared" si="2"/>
        <v>0</v>
      </c>
      <c r="W66" s="65"/>
      <c r="X66" s="65"/>
      <c r="Y66" s="17"/>
    </row>
    <row r="67" spans="1:25" s="8" customFormat="1" ht="15" x14ac:dyDescent="0.35">
      <c r="A67" s="106" t="s">
        <v>321</v>
      </c>
      <c r="B67" s="106" t="s">
        <v>322</v>
      </c>
      <c r="C67" s="106" t="s">
        <v>323</v>
      </c>
      <c r="D67" s="107" t="s">
        <v>137</v>
      </c>
      <c r="E67" s="101" t="s">
        <v>137</v>
      </c>
      <c r="F67" s="81"/>
      <c r="G67" s="81"/>
      <c r="H67" s="81"/>
      <c r="I67" s="81"/>
      <c r="J67" s="82">
        <f t="shared" si="0"/>
        <v>0</v>
      </c>
      <c r="K67" s="65"/>
      <c r="L67" s="65"/>
      <c r="M67" s="65"/>
      <c r="N67" s="80">
        <f t="shared" si="1"/>
        <v>0</v>
      </c>
      <c r="O67" s="83"/>
      <c r="P67" s="65"/>
      <c r="Q67" s="65"/>
      <c r="R67" s="65"/>
      <c r="S67" s="65"/>
      <c r="T67" s="65"/>
      <c r="U67" s="65"/>
      <c r="V67" s="80">
        <f t="shared" si="2"/>
        <v>0</v>
      </c>
      <c r="W67" s="65"/>
      <c r="X67" s="65"/>
      <c r="Y67" s="17"/>
    </row>
    <row r="68" spans="1:25" s="8" customFormat="1" ht="15" x14ac:dyDescent="0.35">
      <c r="A68" s="106" t="s">
        <v>324</v>
      </c>
      <c r="B68" s="106" t="s">
        <v>325</v>
      </c>
      <c r="C68" s="106" t="s">
        <v>326</v>
      </c>
      <c r="D68" s="107" t="s">
        <v>137</v>
      </c>
      <c r="E68" s="101" t="s">
        <v>137</v>
      </c>
      <c r="F68" s="81"/>
      <c r="G68" s="81"/>
      <c r="H68" s="81"/>
      <c r="I68" s="81"/>
      <c r="J68" s="82">
        <f t="shared" si="0"/>
        <v>0</v>
      </c>
      <c r="K68" s="65"/>
      <c r="L68" s="65"/>
      <c r="M68" s="65"/>
      <c r="N68" s="80">
        <f t="shared" si="1"/>
        <v>0</v>
      </c>
      <c r="O68" s="83"/>
      <c r="P68" s="65"/>
      <c r="Q68" s="65"/>
      <c r="R68" s="65"/>
      <c r="S68" s="65"/>
      <c r="T68" s="65"/>
      <c r="U68" s="65"/>
      <c r="V68" s="80">
        <f t="shared" si="2"/>
        <v>0</v>
      </c>
      <c r="W68" s="65"/>
      <c r="X68" s="65"/>
      <c r="Y68" s="17"/>
    </row>
    <row r="69" spans="1:25" s="8" customFormat="1" ht="15" x14ac:dyDescent="0.35">
      <c r="A69" s="106" t="s">
        <v>327</v>
      </c>
      <c r="B69" s="106" t="s">
        <v>328</v>
      </c>
      <c r="C69" s="106" t="s">
        <v>329</v>
      </c>
      <c r="D69" s="107" t="s">
        <v>137</v>
      </c>
      <c r="E69" s="101" t="s">
        <v>137</v>
      </c>
      <c r="F69" s="81"/>
      <c r="G69" s="81"/>
      <c r="H69" s="81"/>
      <c r="I69" s="81"/>
      <c r="J69" s="82">
        <f t="shared" si="0"/>
        <v>0</v>
      </c>
      <c r="K69" s="65"/>
      <c r="L69" s="65"/>
      <c r="M69" s="65"/>
      <c r="N69" s="80">
        <f t="shared" si="1"/>
        <v>0</v>
      </c>
      <c r="O69" s="83"/>
      <c r="P69" s="65"/>
      <c r="Q69" s="65"/>
      <c r="R69" s="65"/>
      <c r="S69" s="65"/>
      <c r="T69" s="65"/>
      <c r="U69" s="65"/>
      <c r="V69" s="80">
        <f t="shared" si="2"/>
        <v>0</v>
      </c>
      <c r="W69" s="65"/>
      <c r="X69" s="65"/>
      <c r="Y69" s="17"/>
    </row>
    <row r="70" spans="1:25" s="8" customFormat="1" ht="15" x14ac:dyDescent="0.35">
      <c r="A70" s="106" t="s">
        <v>330</v>
      </c>
      <c r="B70" s="106" t="s">
        <v>331</v>
      </c>
      <c r="C70" s="106" t="s">
        <v>332</v>
      </c>
      <c r="D70" s="107" t="s">
        <v>137</v>
      </c>
      <c r="E70" s="101" t="s">
        <v>137</v>
      </c>
      <c r="F70" s="81"/>
      <c r="G70" s="81"/>
      <c r="H70" s="81"/>
      <c r="I70" s="81"/>
      <c r="J70" s="82">
        <f t="shared" si="0"/>
        <v>0</v>
      </c>
      <c r="K70" s="65"/>
      <c r="L70" s="65"/>
      <c r="M70" s="65"/>
      <c r="N70" s="80">
        <f t="shared" si="1"/>
        <v>0</v>
      </c>
      <c r="O70" s="83"/>
      <c r="P70" s="65"/>
      <c r="Q70" s="65"/>
      <c r="R70" s="65"/>
      <c r="S70" s="65"/>
      <c r="T70" s="65"/>
      <c r="U70" s="65"/>
      <c r="V70" s="80">
        <f t="shared" si="2"/>
        <v>0</v>
      </c>
      <c r="W70" s="65"/>
      <c r="X70" s="65"/>
      <c r="Y70" s="17"/>
    </row>
    <row r="71" spans="1:25" s="8" customFormat="1" ht="15" x14ac:dyDescent="0.35">
      <c r="A71" s="106" t="s">
        <v>333</v>
      </c>
      <c r="B71" s="106" t="s">
        <v>334</v>
      </c>
      <c r="C71" s="106" t="s">
        <v>335</v>
      </c>
      <c r="D71" s="107" t="s">
        <v>137</v>
      </c>
      <c r="E71" s="101" t="s">
        <v>137</v>
      </c>
      <c r="F71" s="81"/>
      <c r="G71" s="81"/>
      <c r="H71" s="81"/>
      <c r="I71" s="81"/>
      <c r="J71" s="82">
        <f t="shared" si="0"/>
        <v>0</v>
      </c>
      <c r="K71" s="65"/>
      <c r="L71" s="65"/>
      <c r="M71" s="65"/>
      <c r="N71" s="80">
        <f t="shared" si="1"/>
        <v>0</v>
      </c>
      <c r="O71" s="83"/>
      <c r="P71" s="65"/>
      <c r="Q71" s="65"/>
      <c r="R71" s="65"/>
      <c r="S71" s="65"/>
      <c r="T71" s="65"/>
      <c r="U71" s="65"/>
      <c r="V71" s="80">
        <f t="shared" si="2"/>
        <v>0</v>
      </c>
      <c r="W71" s="65"/>
      <c r="X71" s="65"/>
      <c r="Y71" s="17"/>
    </row>
    <row r="72" spans="1:25" s="8" customFormat="1" ht="15" x14ac:dyDescent="0.35">
      <c r="A72" s="106" t="s">
        <v>336</v>
      </c>
      <c r="B72" s="106" t="s">
        <v>337</v>
      </c>
      <c r="C72" s="106" t="s">
        <v>338</v>
      </c>
      <c r="D72" s="107" t="s">
        <v>137</v>
      </c>
      <c r="E72" s="101" t="s">
        <v>137</v>
      </c>
      <c r="F72" s="81"/>
      <c r="G72" s="81"/>
      <c r="H72" s="81"/>
      <c r="I72" s="81"/>
      <c r="J72" s="82">
        <f t="shared" ref="J72:J135" si="3">SUM(F72:I72)</f>
        <v>0</v>
      </c>
      <c r="K72" s="65"/>
      <c r="L72" s="65"/>
      <c r="M72" s="65"/>
      <c r="N72" s="80">
        <f t="shared" ref="N72:N135" si="4">SUM(K72:M72)</f>
        <v>0</v>
      </c>
      <c r="O72" s="83"/>
      <c r="P72" s="65"/>
      <c r="Q72" s="65"/>
      <c r="R72" s="65"/>
      <c r="S72" s="65"/>
      <c r="T72" s="65"/>
      <c r="U72" s="65"/>
      <c r="V72" s="80">
        <f t="shared" ref="V72:V135" si="5">SUM(P72:U72)</f>
        <v>0</v>
      </c>
      <c r="W72" s="65"/>
      <c r="X72" s="65"/>
      <c r="Y72" s="17"/>
    </row>
    <row r="73" spans="1:25" s="8" customFormat="1" ht="15" x14ac:dyDescent="0.35">
      <c r="A73" s="106" t="s">
        <v>339</v>
      </c>
      <c r="B73" s="106" t="s">
        <v>340</v>
      </c>
      <c r="C73" s="106" t="s">
        <v>341</v>
      </c>
      <c r="D73" s="107" t="s">
        <v>137</v>
      </c>
      <c r="E73" s="101" t="s">
        <v>137</v>
      </c>
      <c r="F73" s="81"/>
      <c r="G73" s="81"/>
      <c r="H73" s="81"/>
      <c r="I73" s="81"/>
      <c r="J73" s="82">
        <f t="shared" si="3"/>
        <v>0</v>
      </c>
      <c r="K73" s="65"/>
      <c r="L73" s="65"/>
      <c r="M73" s="65"/>
      <c r="N73" s="80">
        <f t="shared" si="4"/>
        <v>0</v>
      </c>
      <c r="O73" s="83"/>
      <c r="P73" s="65"/>
      <c r="Q73" s="65"/>
      <c r="R73" s="65"/>
      <c r="S73" s="65"/>
      <c r="T73" s="65"/>
      <c r="U73" s="65"/>
      <c r="V73" s="80">
        <f t="shared" si="5"/>
        <v>0</v>
      </c>
      <c r="W73" s="65"/>
      <c r="X73" s="65"/>
      <c r="Y73" s="17"/>
    </row>
    <row r="74" spans="1:25" s="8" customFormat="1" ht="15" x14ac:dyDescent="0.35">
      <c r="A74" s="106" t="s">
        <v>342</v>
      </c>
      <c r="B74" s="106" t="s">
        <v>343</v>
      </c>
      <c r="C74" s="106" t="s">
        <v>344</v>
      </c>
      <c r="D74" s="107" t="s">
        <v>137</v>
      </c>
      <c r="E74" s="101" t="s">
        <v>137</v>
      </c>
      <c r="F74" s="81"/>
      <c r="G74" s="81"/>
      <c r="H74" s="81"/>
      <c r="I74" s="81"/>
      <c r="J74" s="82">
        <f t="shared" si="3"/>
        <v>0</v>
      </c>
      <c r="K74" s="65"/>
      <c r="L74" s="65"/>
      <c r="M74" s="65"/>
      <c r="N74" s="80">
        <f t="shared" si="4"/>
        <v>0</v>
      </c>
      <c r="O74" s="83"/>
      <c r="P74" s="65"/>
      <c r="Q74" s="65"/>
      <c r="R74" s="65"/>
      <c r="S74" s="65"/>
      <c r="T74" s="65"/>
      <c r="U74" s="65"/>
      <c r="V74" s="80">
        <f t="shared" si="5"/>
        <v>0</v>
      </c>
      <c r="W74" s="65"/>
      <c r="X74" s="65"/>
      <c r="Y74" s="17"/>
    </row>
    <row r="75" spans="1:25" s="8" customFormat="1" ht="15" x14ac:dyDescent="0.35">
      <c r="A75" s="106" t="s">
        <v>345</v>
      </c>
      <c r="B75" s="106" t="s">
        <v>346</v>
      </c>
      <c r="C75" s="106" t="s">
        <v>347</v>
      </c>
      <c r="D75" s="107" t="s">
        <v>137</v>
      </c>
      <c r="E75" s="101" t="s">
        <v>137</v>
      </c>
      <c r="F75" s="81"/>
      <c r="G75" s="81"/>
      <c r="H75" s="81"/>
      <c r="I75" s="81"/>
      <c r="J75" s="82">
        <f t="shared" si="3"/>
        <v>0</v>
      </c>
      <c r="K75" s="65"/>
      <c r="L75" s="65"/>
      <c r="M75" s="65"/>
      <c r="N75" s="80">
        <f t="shared" si="4"/>
        <v>0</v>
      </c>
      <c r="O75" s="83"/>
      <c r="P75" s="65"/>
      <c r="Q75" s="65"/>
      <c r="R75" s="65"/>
      <c r="S75" s="65"/>
      <c r="T75" s="65"/>
      <c r="U75" s="65"/>
      <c r="V75" s="80">
        <f t="shared" si="5"/>
        <v>0</v>
      </c>
      <c r="W75" s="65"/>
      <c r="X75" s="65"/>
      <c r="Y75" s="17"/>
    </row>
    <row r="76" spans="1:25" s="8" customFormat="1" ht="15" x14ac:dyDescent="0.35">
      <c r="A76" s="106" t="s">
        <v>348</v>
      </c>
      <c r="B76" s="106" t="s">
        <v>349</v>
      </c>
      <c r="C76" s="106" t="s">
        <v>350</v>
      </c>
      <c r="D76" s="107" t="s">
        <v>137</v>
      </c>
      <c r="E76" s="101" t="s">
        <v>137</v>
      </c>
      <c r="F76" s="81"/>
      <c r="G76" s="81"/>
      <c r="H76" s="81"/>
      <c r="I76" s="81"/>
      <c r="J76" s="82">
        <f t="shared" si="3"/>
        <v>0</v>
      </c>
      <c r="K76" s="65"/>
      <c r="L76" s="65"/>
      <c r="M76" s="65"/>
      <c r="N76" s="80">
        <f t="shared" si="4"/>
        <v>0</v>
      </c>
      <c r="O76" s="83"/>
      <c r="P76" s="65"/>
      <c r="Q76" s="65"/>
      <c r="R76" s="65"/>
      <c r="S76" s="65"/>
      <c r="T76" s="65"/>
      <c r="U76" s="65"/>
      <c r="V76" s="80">
        <f t="shared" si="5"/>
        <v>0</v>
      </c>
      <c r="W76" s="65"/>
      <c r="X76" s="65"/>
      <c r="Y76" s="17"/>
    </row>
    <row r="77" spans="1:25" s="8" customFormat="1" ht="15" x14ac:dyDescent="0.35">
      <c r="A77" s="106" t="s">
        <v>351</v>
      </c>
      <c r="B77" s="106" t="s">
        <v>352</v>
      </c>
      <c r="C77" s="106" t="s">
        <v>353</v>
      </c>
      <c r="D77" s="107" t="s">
        <v>137</v>
      </c>
      <c r="E77" s="101" t="s">
        <v>137</v>
      </c>
      <c r="F77" s="81"/>
      <c r="G77" s="81"/>
      <c r="H77" s="81"/>
      <c r="I77" s="81"/>
      <c r="J77" s="82">
        <f t="shared" si="3"/>
        <v>0</v>
      </c>
      <c r="K77" s="65"/>
      <c r="L77" s="65"/>
      <c r="M77" s="65"/>
      <c r="N77" s="80">
        <f t="shared" si="4"/>
        <v>0</v>
      </c>
      <c r="O77" s="83"/>
      <c r="P77" s="65"/>
      <c r="Q77" s="65"/>
      <c r="R77" s="65"/>
      <c r="S77" s="65"/>
      <c r="T77" s="65"/>
      <c r="U77" s="65"/>
      <c r="V77" s="80">
        <f t="shared" si="5"/>
        <v>0</v>
      </c>
      <c r="W77" s="65"/>
      <c r="X77" s="65"/>
      <c r="Y77" s="17"/>
    </row>
    <row r="78" spans="1:25" s="8" customFormat="1" ht="15" x14ac:dyDescent="0.35">
      <c r="A78" s="106" t="s">
        <v>354</v>
      </c>
      <c r="B78" s="106" t="s">
        <v>355</v>
      </c>
      <c r="C78" s="106" t="s">
        <v>356</v>
      </c>
      <c r="D78" s="107" t="s">
        <v>137</v>
      </c>
      <c r="E78" s="101" t="s">
        <v>137</v>
      </c>
      <c r="F78" s="81"/>
      <c r="G78" s="81"/>
      <c r="H78" s="81"/>
      <c r="I78" s="81"/>
      <c r="J78" s="82">
        <f t="shared" si="3"/>
        <v>0</v>
      </c>
      <c r="K78" s="65"/>
      <c r="L78" s="65"/>
      <c r="M78" s="65"/>
      <c r="N78" s="80">
        <f t="shared" si="4"/>
        <v>0</v>
      </c>
      <c r="O78" s="83"/>
      <c r="P78" s="65"/>
      <c r="Q78" s="65"/>
      <c r="R78" s="65"/>
      <c r="S78" s="65"/>
      <c r="T78" s="65"/>
      <c r="U78" s="65"/>
      <c r="V78" s="80">
        <f t="shared" si="5"/>
        <v>0</v>
      </c>
      <c r="W78" s="65"/>
      <c r="X78" s="65"/>
      <c r="Y78" s="17"/>
    </row>
    <row r="79" spans="1:25" s="8" customFormat="1" ht="15" x14ac:dyDescent="0.35">
      <c r="A79" s="106" t="s">
        <v>357</v>
      </c>
      <c r="B79" s="106" t="s">
        <v>358</v>
      </c>
      <c r="C79" s="106" t="s">
        <v>359</v>
      </c>
      <c r="D79" s="107" t="s">
        <v>137</v>
      </c>
      <c r="E79" s="101" t="s">
        <v>137</v>
      </c>
      <c r="F79" s="81"/>
      <c r="G79" s="81"/>
      <c r="H79" s="81"/>
      <c r="I79" s="81"/>
      <c r="J79" s="82">
        <f t="shared" si="3"/>
        <v>0</v>
      </c>
      <c r="K79" s="65"/>
      <c r="L79" s="65"/>
      <c r="M79" s="65"/>
      <c r="N79" s="80">
        <f t="shared" si="4"/>
        <v>0</v>
      </c>
      <c r="O79" s="83"/>
      <c r="P79" s="65"/>
      <c r="Q79" s="65"/>
      <c r="R79" s="65"/>
      <c r="S79" s="65"/>
      <c r="T79" s="65"/>
      <c r="U79" s="65"/>
      <c r="V79" s="80">
        <f t="shared" si="5"/>
        <v>0</v>
      </c>
      <c r="W79" s="65"/>
      <c r="X79" s="65"/>
      <c r="Y79" s="17"/>
    </row>
    <row r="80" spans="1:25" s="8" customFormat="1" ht="15" x14ac:dyDescent="0.35">
      <c r="A80" s="106" t="s">
        <v>360</v>
      </c>
      <c r="B80" s="106" t="s">
        <v>361</v>
      </c>
      <c r="C80" s="106" t="s">
        <v>362</v>
      </c>
      <c r="D80" s="107" t="s">
        <v>137</v>
      </c>
      <c r="E80" s="101" t="s">
        <v>137</v>
      </c>
      <c r="F80" s="81"/>
      <c r="G80" s="81"/>
      <c r="H80" s="81"/>
      <c r="I80" s="81"/>
      <c r="J80" s="82">
        <f t="shared" si="3"/>
        <v>0</v>
      </c>
      <c r="K80" s="65"/>
      <c r="L80" s="65"/>
      <c r="M80" s="65"/>
      <c r="N80" s="80">
        <f t="shared" si="4"/>
        <v>0</v>
      </c>
      <c r="O80" s="83"/>
      <c r="P80" s="65"/>
      <c r="Q80" s="65"/>
      <c r="R80" s="65"/>
      <c r="S80" s="65"/>
      <c r="T80" s="65"/>
      <c r="U80" s="65"/>
      <c r="V80" s="80">
        <f t="shared" si="5"/>
        <v>0</v>
      </c>
      <c r="W80" s="65"/>
      <c r="X80" s="65"/>
      <c r="Y80" s="17"/>
    </row>
    <row r="81" spans="1:25" s="8" customFormat="1" ht="15" x14ac:dyDescent="0.35">
      <c r="A81" s="106" t="s">
        <v>363</v>
      </c>
      <c r="B81" s="106" t="s">
        <v>364</v>
      </c>
      <c r="C81" s="106" t="s">
        <v>365</v>
      </c>
      <c r="D81" s="107" t="s">
        <v>137</v>
      </c>
      <c r="E81" s="101" t="s">
        <v>137</v>
      </c>
      <c r="F81" s="81"/>
      <c r="G81" s="81"/>
      <c r="H81" s="81"/>
      <c r="I81" s="81"/>
      <c r="J81" s="82">
        <f t="shared" si="3"/>
        <v>0</v>
      </c>
      <c r="K81" s="65"/>
      <c r="L81" s="65"/>
      <c r="M81" s="65"/>
      <c r="N81" s="80">
        <f t="shared" si="4"/>
        <v>0</v>
      </c>
      <c r="O81" s="83"/>
      <c r="P81" s="65"/>
      <c r="Q81" s="65"/>
      <c r="R81" s="65"/>
      <c r="S81" s="65"/>
      <c r="T81" s="65"/>
      <c r="U81" s="65"/>
      <c r="V81" s="80">
        <f t="shared" si="5"/>
        <v>0</v>
      </c>
      <c r="W81" s="65"/>
      <c r="X81" s="65"/>
      <c r="Y81" s="17"/>
    </row>
    <row r="82" spans="1:25" s="8" customFormat="1" ht="15" x14ac:dyDescent="0.35">
      <c r="A82" s="106" t="s">
        <v>366</v>
      </c>
      <c r="B82" s="106" t="s">
        <v>367</v>
      </c>
      <c r="C82" s="106" t="s">
        <v>368</v>
      </c>
      <c r="D82" s="107" t="s">
        <v>137</v>
      </c>
      <c r="E82" s="101" t="s">
        <v>137</v>
      </c>
      <c r="F82" s="81"/>
      <c r="G82" s="81"/>
      <c r="H82" s="81"/>
      <c r="I82" s="81"/>
      <c r="J82" s="82">
        <f t="shared" si="3"/>
        <v>0</v>
      </c>
      <c r="K82" s="65"/>
      <c r="L82" s="65"/>
      <c r="M82" s="65"/>
      <c r="N82" s="80">
        <f t="shared" si="4"/>
        <v>0</v>
      </c>
      <c r="O82" s="83"/>
      <c r="P82" s="65"/>
      <c r="Q82" s="65"/>
      <c r="R82" s="65"/>
      <c r="S82" s="65"/>
      <c r="T82" s="65"/>
      <c r="U82" s="65"/>
      <c r="V82" s="80">
        <f t="shared" si="5"/>
        <v>0</v>
      </c>
      <c r="W82" s="65"/>
      <c r="X82" s="65"/>
      <c r="Y82" s="17"/>
    </row>
    <row r="83" spans="1:25" s="8" customFormat="1" ht="15" x14ac:dyDescent="0.35">
      <c r="A83" s="106" t="s">
        <v>369</v>
      </c>
      <c r="B83" s="106" t="s">
        <v>370</v>
      </c>
      <c r="C83" s="106" t="s">
        <v>371</v>
      </c>
      <c r="D83" s="107" t="s">
        <v>137</v>
      </c>
      <c r="E83" s="101" t="s">
        <v>137</v>
      </c>
      <c r="F83" s="81"/>
      <c r="G83" s="81"/>
      <c r="H83" s="81"/>
      <c r="I83" s="81"/>
      <c r="J83" s="82">
        <f t="shared" si="3"/>
        <v>0</v>
      </c>
      <c r="K83" s="65"/>
      <c r="L83" s="65"/>
      <c r="M83" s="65"/>
      <c r="N83" s="80">
        <f t="shared" si="4"/>
        <v>0</v>
      </c>
      <c r="O83" s="83"/>
      <c r="P83" s="65"/>
      <c r="Q83" s="65"/>
      <c r="R83" s="65"/>
      <c r="S83" s="65"/>
      <c r="T83" s="65"/>
      <c r="U83" s="65"/>
      <c r="V83" s="80">
        <f t="shared" si="5"/>
        <v>0</v>
      </c>
      <c r="W83" s="65"/>
      <c r="X83" s="65"/>
      <c r="Y83" s="17"/>
    </row>
    <row r="84" spans="1:25" s="8" customFormat="1" ht="15" x14ac:dyDescent="0.35">
      <c r="A84" s="106" t="s">
        <v>372</v>
      </c>
      <c r="B84" s="106" t="s">
        <v>373</v>
      </c>
      <c r="C84" s="106" t="s">
        <v>374</v>
      </c>
      <c r="D84" s="107" t="s">
        <v>137</v>
      </c>
      <c r="E84" s="101" t="s">
        <v>137</v>
      </c>
      <c r="F84" s="81"/>
      <c r="G84" s="81"/>
      <c r="H84" s="81"/>
      <c r="I84" s="81"/>
      <c r="J84" s="82">
        <f t="shared" si="3"/>
        <v>0</v>
      </c>
      <c r="K84" s="65"/>
      <c r="L84" s="65"/>
      <c r="M84" s="65"/>
      <c r="N84" s="80">
        <f t="shared" si="4"/>
        <v>0</v>
      </c>
      <c r="O84" s="83"/>
      <c r="P84" s="65"/>
      <c r="Q84" s="65"/>
      <c r="R84" s="65"/>
      <c r="S84" s="65"/>
      <c r="T84" s="65"/>
      <c r="U84" s="65"/>
      <c r="V84" s="80">
        <f t="shared" si="5"/>
        <v>0</v>
      </c>
      <c r="W84" s="65"/>
      <c r="X84" s="65"/>
      <c r="Y84" s="17"/>
    </row>
    <row r="85" spans="1:25" s="8" customFormat="1" ht="15" x14ac:dyDescent="0.35">
      <c r="A85" s="106" t="s">
        <v>375</v>
      </c>
      <c r="B85" s="106" t="s">
        <v>376</v>
      </c>
      <c r="C85" s="106" t="s">
        <v>377</v>
      </c>
      <c r="D85" s="107" t="s">
        <v>137</v>
      </c>
      <c r="E85" s="101" t="s">
        <v>137</v>
      </c>
      <c r="F85" s="81"/>
      <c r="G85" s="81"/>
      <c r="H85" s="81"/>
      <c r="I85" s="81"/>
      <c r="J85" s="82">
        <f t="shared" si="3"/>
        <v>0</v>
      </c>
      <c r="K85" s="65"/>
      <c r="L85" s="65"/>
      <c r="M85" s="65"/>
      <c r="N85" s="80">
        <f t="shared" si="4"/>
        <v>0</v>
      </c>
      <c r="O85" s="83"/>
      <c r="P85" s="65"/>
      <c r="Q85" s="65"/>
      <c r="R85" s="65"/>
      <c r="S85" s="65"/>
      <c r="T85" s="65"/>
      <c r="U85" s="65"/>
      <c r="V85" s="80">
        <f t="shared" si="5"/>
        <v>0</v>
      </c>
      <c r="W85" s="65"/>
      <c r="X85" s="65"/>
      <c r="Y85" s="17"/>
    </row>
    <row r="86" spans="1:25" s="8" customFormat="1" ht="15" x14ac:dyDescent="0.35">
      <c r="A86" s="106" t="s">
        <v>378</v>
      </c>
      <c r="B86" s="106" t="s">
        <v>379</v>
      </c>
      <c r="C86" s="106" t="s">
        <v>380</v>
      </c>
      <c r="D86" s="107" t="s">
        <v>137</v>
      </c>
      <c r="E86" s="101" t="s">
        <v>137</v>
      </c>
      <c r="F86" s="81"/>
      <c r="G86" s="81"/>
      <c r="H86" s="81"/>
      <c r="I86" s="81"/>
      <c r="J86" s="82">
        <f t="shared" si="3"/>
        <v>0</v>
      </c>
      <c r="K86" s="65"/>
      <c r="L86" s="65"/>
      <c r="M86" s="65"/>
      <c r="N86" s="80">
        <f t="shared" si="4"/>
        <v>0</v>
      </c>
      <c r="O86" s="83"/>
      <c r="P86" s="65"/>
      <c r="Q86" s="65"/>
      <c r="R86" s="65"/>
      <c r="S86" s="65"/>
      <c r="T86" s="65"/>
      <c r="U86" s="65"/>
      <c r="V86" s="80">
        <f t="shared" si="5"/>
        <v>0</v>
      </c>
      <c r="W86" s="65"/>
      <c r="X86" s="65"/>
      <c r="Y86" s="17"/>
    </row>
    <row r="87" spans="1:25" s="8" customFormat="1" ht="15" x14ac:dyDescent="0.35">
      <c r="A87" s="106" t="s">
        <v>381</v>
      </c>
      <c r="B87" s="106" t="s">
        <v>382</v>
      </c>
      <c r="C87" s="106" t="s">
        <v>383</v>
      </c>
      <c r="D87" s="107" t="s">
        <v>137</v>
      </c>
      <c r="E87" s="101" t="s">
        <v>137</v>
      </c>
      <c r="F87" s="81"/>
      <c r="G87" s="81"/>
      <c r="H87" s="81"/>
      <c r="I87" s="81"/>
      <c r="J87" s="82">
        <f t="shared" si="3"/>
        <v>0</v>
      </c>
      <c r="K87" s="65"/>
      <c r="L87" s="65"/>
      <c r="M87" s="65"/>
      <c r="N87" s="80">
        <f t="shared" si="4"/>
        <v>0</v>
      </c>
      <c r="O87" s="83"/>
      <c r="P87" s="65"/>
      <c r="Q87" s="65"/>
      <c r="R87" s="65"/>
      <c r="S87" s="65"/>
      <c r="T87" s="65"/>
      <c r="U87" s="65"/>
      <c r="V87" s="80">
        <f t="shared" si="5"/>
        <v>0</v>
      </c>
      <c r="W87" s="65"/>
      <c r="X87" s="65"/>
      <c r="Y87" s="17"/>
    </row>
    <row r="88" spans="1:25" s="8" customFormat="1" ht="15" x14ac:dyDescent="0.35">
      <c r="A88" s="106" t="s">
        <v>384</v>
      </c>
      <c r="B88" s="106" t="s">
        <v>385</v>
      </c>
      <c r="C88" s="106" t="s">
        <v>386</v>
      </c>
      <c r="D88" s="107" t="s">
        <v>137</v>
      </c>
      <c r="E88" s="101" t="s">
        <v>137</v>
      </c>
      <c r="F88" s="81"/>
      <c r="G88" s="81"/>
      <c r="H88" s="81"/>
      <c r="I88" s="81"/>
      <c r="J88" s="82">
        <f t="shared" si="3"/>
        <v>0</v>
      </c>
      <c r="K88" s="65"/>
      <c r="L88" s="65"/>
      <c r="M88" s="65"/>
      <c r="N88" s="80">
        <f t="shared" si="4"/>
        <v>0</v>
      </c>
      <c r="O88" s="83"/>
      <c r="P88" s="65"/>
      <c r="Q88" s="65"/>
      <c r="R88" s="65"/>
      <c r="S88" s="65"/>
      <c r="T88" s="65"/>
      <c r="U88" s="65"/>
      <c r="V88" s="80">
        <f t="shared" si="5"/>
        <v>0</v>
      </c>
      <c r="W88" s="65"/>
      <c r="X88" s="65"/>
      <c r="Y88" s="17"/>
    </row>
    <row r="89" spans="1:25" s="8" customFormat="1" ht="15" x14ac:dyDescent="0.35">
      <c r="A89" s="106" t="s">
        <v>387</v>
      </c>
      <c r="B89" s="106" t="s">
        <v>388</v>
      </c>
      <c r="C89" s="106" t="s">
        <v>389</v>
      </c>
      <c r="D89" s="107" t="s">
        <v>137</v>
      </c>
      <c r="E89" s="101" t="s">
        <v>137</v>
      </c>
      <c r="F89" s="81"/>
      <c r="G89" s="81"/>
      <c r="H89" s="81"/>
      <c r="I89" s="81"/>
      <c r="J89" s="82">
        <f t="shared" si="3"/>
        <v>0</v>
      </c>
      <c r="K89" s="65"/>
      <c r="L89" s="65"/>
      <c r="M89" s="65"/>
      <c r="N89" s="80">
        <f t="shared" si="4"/>
        <v>0</v>
      </c>
      <c r="O89" s="83"/>
      <c r="P89" s="65"/>
      <c r="Q89" s="65"/>
      <c r="R89" s="65"/>
      <c r="S89" s="65"/>
      <c r="T89" s="65"/>
      <c r="U89" s="65"/>
      <c r="V89" s="80">
        <f t="shared" si="5"/>
        <v>0</v>
      </c>
      <c r="W89" s="65"/>
      <c r="X89" s="65"/>
      <c r="Y89" s="17"/>
    </row>
    <row r="90" spans="1:25" s="8" customFormat="1" ht="15" x14ac:dyDescent="0.35">
      <c r="A90" s="106" t="s">
        <v>390</v>
      </c>
      <c r="B90" s="106" t="s">
        <v>391</v>
      </c>
      <c r="C90" s="106" t="s">
        <v>392</v>
      </c>
      <c r="D90" s="107" t="s">
        <v>137</v>
      </c>
      <c r="E90" s="101" t="s">
        <v>137</v>
      </c>
      <c r="F90" s="81"/>
      <c r="G90" s="81"/>
      <c r="H90" s="81"/>
      <c r="I90" s="81"/>
      <c r="J90" s="82">
        <f t="shared" si="3"/>
        <v>0</v>
      </c>
      <c r="K90" s="65"/>
      <c r="L90" s="65"/>
      <c r="M90" s="65"/>
      <c r="N90" s="80">
        <f t="shared" si="4"/>
        <v>0</v>
      </c>
      <c r="O90" s="83"/>
      <c r="P90" s="65"/>
      <c r="Q90" s="65"/>
      <c r="R90" s="65"/>
      <c r="S90" s="65"/>
      <c r="T90" s="65"/>
      <c r="U90" s="65"/>
      <c r="V90" s="80">
        <f t="shared" si="5"/>
        <v>0</v>
      </c>
      <c r="W90" s="65"/>
      <c r="X90" s="65"/>
      <c r="Y90" s="17"/>
    </row>
    <row r="91" spans="1:25" s="8" customFormat="1" ht="15" x14ac:dyDescent="0.35">
      <c r="A91" s="106" t="s">
        <v>393</v>
      </c>
      <c r="B91" s="106" t="s">
        <v>394</v>
      </c>
      <c r="C91" s="106" t="s">
        <v>395</v>
      </c>
      <c r="D91" s="107" t="s">
        <v>136</v>
      </c>
      <c r="E91" s="101" t="s">
        <v>136</v>
      </c>
      <c r="F91" s="81">
        <v>14</v>
      </c>
      <c r="G91" s="81">
        <v>0</v>
      </c>
      <c r="H91" s="81">
        <v>0</v>
      </c>
      <c r="I91" s="81">
        <v>0</v>
      </c>
      <c r="J91" s="82">
        <f t="shared" si="3"/>
        <v>14</v>
      </c>
      <c r="K91" s="65">
        <v>140000</v>
      </c>
      <c r="L91" s="65">
        <v>93237</v>
      </c>
      <c r="M91" s="65">
        <v>0</v>
      </c>
      <c r="N91" s="80">
        <f t="shared" si="4"/>
        <v>233237</v>
      </c>
      <c r="O91" s="83">
        <v>1</v>
      </c>
      <c r="P91" s="65">
        <v>210622.09</v>
      </c>
      <c r="Q91" s="65">
        <v>51216.37</v>
      </c>
      <c r="R91" s="65">
        <v>0</v>
      </c>
      <c r="S91" s="65">
        <v>0</v>
      </c>
      <c r="T91" s="65">
        <v>131081.85999999999</v>
      </c>
      <c r="U91" s="65">
        <v>78649.119999999995</v>
      </c>
      <c r="V91" s="80">
        <f t="shared" si="5"/>
        <v>471569.43999999994</v>
      </c>
      <c r="W91" s="65">
        <v>275796</v>
      </c>
      <c r="X91" s="65">
        <v>195773.44</v>
      </c>
      <c r="Y91" s="17">
        <v>0</v>
      </c>
    </row>
    <row r="92" spans="1:25" s="8" customFormat="1" ht="15" x14ac:dyDescent="0.35">
      <c r="A92" s="106" t="s">
        <v>396</v>
      </c>
      <c r="B92" s="106" t="s">
        <v>397</v>
      </c>
      <c r="C92" s="106" t="s">
        <v>398</v>
      </c>
      <c r="D92" s="107" t="s">
        <v>136</v>
      </c>
      <c r="E92" s="101" t="s">
        <v>137</v>
      </c>
      <c r="F92" s="81">
        <v>16</v>
      </c>
      <c r="G92" s="81">
        <v>0</v>
      </c>
      <c r="H92" s="81">
        <v>0</v>
      </c>
      <c r="I92" s="81">
        <v>0</v>
      </c>
      <c r="J92" s="82">
        <f t="shared" si="3"/>
        <v>16</v>
      </c>
      <c r="K92" s="65">
        <v>160000</v>
      </c>
      <c r="L92" s="65">
        <v>83830</v>
      </c>
      <c r="M92" s="65">
        <v>0</v>
      </c>
      <c r="N92" s="80">
        <f t="shared" si="4"/>
        <v>243830</v>
      </c>
      <c r="O92" s="83"/>
      <c r="P92" s="65"/>
      <c r="Q92" s="65"/>
      <c r="R92" s="65"/>
      <c r="S92" s="65"/>
      <c r="T92" s="65"/>
      <c r="U92" s="65"/>
      <c r="V92" s="80">
        <f t="shared" si="5"/>
        <v>0</v>
      </c>
      <c r="W92" s="65"/>
      <c r="X92" s="65"/>
      <c r="Y92" s="17"/>
    </row>
    <row r="93" spans="1:25" s="8" customFormat="1" ht="15" x14ac:dyDescent="0.35">
      <c r="A93" s="106" t="s">
        <v>399</v>
      </c>
      <c r="B93" s="106" t="s">
        <v>400</v>
      </c>
      <c r="C93" s="106" t="s">
        <v>401</v>
      </c>
      <c r="D93" s="107" t="s">
        <v>136</v>
      </c>
      <c r="E93" s="101" t="s">
        <v>137</v>
      </c>
      <c r="F93" s="81">
        <v>41</v>
      </c>
      <c r="G93" s="81">
        <v>0</v>
      </c>
      <c r="H93" s="81">
        <v>0</v>
      </c>
      <c r="I93" s="81">
        <v>0</v>
      </c>
      <c r="J93" s="82">
        <f t="shared" si="3"/>
        <v>41</v>
      </c>
      <c r="K93" s="65">
        <v>410000</v>
      </c>
      <c r="L93" s="65">
        <v>302600</v>
      </c>
      <c r="M93" s="65">
        <v>0</v>
      </c>
      <c r="N93" s="80">
        <f t="shared" si="4"/>
        <v>712600</v>
      </c>
      <c r="O93" s="83"/>
      <c r="P93" s="65"/>
      <c r="Q93" s="65"/>
      <c r="R93" s="65"/>
      <c r="S93" s="65"/>
      <c r="T93" s="65"/>
      <c r="U93" s="65"/>
      <c r="V93" s="80">
        <f t="shared" si="5"/>
        <v>0</v>
      </c>
      <c r="W93" s="65"/>
      <c r="X93" s="65"/>
      <c r="Y93" s="17"/>
    </row>
    <row r="94" spans="1:25" s="8" customFormat="1" ht="15" x14ac:dyDescent="0.35">
      <c r="A94" s="106" t="s">
        <v>402</v>
      </c>
      <c r="B94" s="106" t="s">
        <v>403</v>
      </c>
      <c r="C94" s="106" t="s">
        <v>404</v>
      </c>
      <c r="D94" s="107" t="s">
        <v>136</v>
      </c>
      <c r="E94" s="101" t="s">
        <v>137</v>
      </c>
      <c r="F94" s="81">
        <v>16</v>
      </c>
      <c r="G94" s="81">
        <v>0</v>
      </c>
      <c r="H94" s="81">
        <v>0</v>
      </c>
      <c r="I94" s="81">
        <v>0</v>
      </c>
      <c r="J94" s="82">
        <f t="shared" si="3"/>
        <v>16</v>
      </c>
      <c r="K94" s="65">
        <v>160000</v>
      </c>
      <c r="L94" s="65">
        <v>57093</v>
      </c>
      <c r="M94" s="65">
        <v>0</v>
      </c>
      <c r="N94" s="80">
        <f t="shared" si="4"/>
        <v>217093</v>
      </c>
      <c r="O94" s="83"/>
      <c r="P94" s="65"/>
      <c r="Q94" s="65"/>
      <c r="R94" s="65"/>
      <c r="S94" s="65"/>
      <c r="T94" s="65"/>
      <c r="U94" s="65"/>
      <c r="V94" s="80">
        <f t="shared" si="5"/>
        <v>0</v>
      </c>
      <c r="W94" s="65"/>
      <c r="X94" s="65"/>
      <c r="Y94" s="17"/>
    </row>
    <row r="95" spans="1:25" s="8" customFormat="1" ht="15" x14ac:dyDescent="0.35">
      <c r="A95" s="106" t="s">
        <v>407</v>
      </c>
      <c r="B95" s="106" t="s">
        <v>408</v>
      </c>
      <c r="C95" s="106" t="s">
        <v>409</v>
      </c>
      <c r="D95" s="107" t="s">
        <v>136</v>
      </c>
      <c r="E95" s="101" t="s">
        <v>137</v>
      </c>
      <c r="F95" s="81">
        <v>25</v>
      </c>
      <c r="G95" s="81">
        <v>0</v>
      </c>
      <c r="H95" s="81">
        <v>0</v>
      </c>
      <c r="I95" s="81">
        <v>0</v>
      </c>
      <c r="J95" s="82">
        <f t="shared" si="3"/>
        <v>25</v>
      </c>
      <c r="K95" s="65">
        <v>250000</v>
      </c>
      <c r="L95" s="65">
        <v>172189</v>
      </c>
      <c r="M95" s="65">
        <v>0</v>
      </c>
      <c r="N95" s="80">
        <f t="shared" si="4"/>
        <v>422189</v>
      </c>
      <c r="O95" s="83"/>
      <c r="P95" s="65"/>
      <c r="Q95" s="65"/>
      <c r="R95" s="65"/>
      <c r="S95" s="65"/>
      <c r="T95" s="65"/>
      <c r="U95" s="65"/>
      <c r="V95" s="80">
        <f t="shared" si="5"/>
        <v>0</v>
      </c>
      <c r="W95" s="65"/>
      <c r="X95" s="65"/>
      <c r="Y95" s="17"/>
    </row>
    <row r="96" spans="1:25" s="8" customFormat="1" ht="15" x14ac:dyDescent="0.35">
      <c r="A96" s="106" t="s">
        <v>410</v>
      </c>
      <c r="B96" s="106" t="s">
        <v>411</v>
      </c>
      <c r="C96" s="106" t="s">
        <v>412</v>
      </c>
      <c r="D96" s="107" t="s">
        <v>136</v>
      </c>
      <c r="E96" s="101" t="s">
        <v>136</v>
      </c>
      <c r="F96" s="81">
        <v>31</v>
      </c>
      <c r="G96" s="81">
        <v>0</v>
      </c>
      <c r="H96" s="81">
        <v>0</v>
      </c>
      <c r="I96" s="81">
        <v>0</v>
      </c>
      <c r="J96" s="82">
        <f t="shared" si="3"/>
        <v>31</v>
      </c>
      <c r="K96" s="65">
        <v>310000</v>
      </c>
      <c r="L96" s="65">
        <v>44836</v>
      </c>
      <c r="M96" s="65">
        <v>0</v>
      </c>
      <c r="N96" s="80">
        <f t="shared" si="4"/>
        <v>354836</v>
      </c>
      <c r="O96" s="83">
        <v>1</v>
      </c>
      <c r="P96" s="65">
        <v>66553.83</v>
      </c>
      <c r="Q96" s="65">
        <v>27552.9</v>
      </c>
      <c r="R96" s="65">
        <v>0</v>
      </c>
      <c r="S96" s="65">
        <v>0</v>
      </c>
      <c r="T96" s="65">
        <v>137764.5</v>
      </c>
      <c r="U96" s="65">
        <v>82658.7</v>
      </c>
      <c r="V96" s="80">
        <f t="shared" si="5"/>
        <v>314529.93</v>
      </c>
      <c r="W96" s="65">
        <v>22810</v>
      </c>
      <c r="X96" s="65">
        <v>16190.93</v>
      </c>
      <c r="Y96" s="17">
        <v>275529</v>
      </c>
    </row>
    <row r="97" spans="1:25" s="8" customFormat="1" ht="15" x14ac:dyDescent="0.35">
      <c r="A97" s="106" t="s">
        <v>413</v>
      </c>
      <c r="B97" s="106" t="s">
        <v>414</v>
      </c>
      <c r="C97" s="106" t="s">
        <v>415</v>
      </c>
      <c r="D97" s="107" t="s">
        <v>136</v>
      </c>
      <c r="E97" s="101" t="s">
        <v>137</v>
      </c>
      <c r="F97" s="81">
        <v>31</v>
      </c>
      <c r="G97" s="81">
        <v>0</v>
      </c>
      <c r="H97" s="81">
        <v>0</v>
      </c>
      <c r="I97" s="81">
        <v>0</v>
      </c>
      <c r="J97" s="82">
        <f t="shared" si="3"/>
        <v>31</v>
      </c>
      <c r="K97" s="65">
        <v>310000</v>
      </c>
      <c r="L97" s="65">
        <v>14072</v>
      </c>
      <c r="M97" s="65">
        <v>0</v>
      </c>
      <c r="N97" s="80">
        <f t="shared" si="4"/>
        <v>324072</v>
      </c>
      <c r="O97" s="83"/>
      <c r="P97" s="65"/>
      <c r="Q97" s="65"/>
      <c r="R97" s="65"/>
      <c r="S97" s="65"/>
      <c r="T97" s="65"/>
      <c r="U97" s="65"/>
      <c r="V97" s="80">
        <f t="shared" si="5"/>
        <v>0</v>
      </c>
      <c r="W97" s="65"/>
      <c r="X97" s="65"/>
      <c r="Y97" s="17"/>
    </row>
    <row r="98" spans="1:25" s="8" customFormat="1" ht="15" x14ac:dyDescent="0.35">
      <c r="A98" s="106" t="s">
        <v>416</v>
      </c>
      <c r="B98" s="106" t="s">
        <v>417</v>
      </c>
      <c r="C98" s="106" t="s">
        <v>418</v>
      </c>
      <c r="D98" s="107" t="s">
        <v>136</v>
      </c>
      <c r="E98" s="101" t="s">
        <v>137</v>
      </c>
      <c r="F98" s="81">
        <v>15</v>
      </c>
      <c r="G98" s="81">
        <v>0</v>
      </c>
      <c r="H98" s="81">
        <v>0</v>
      </c>
      <c r="I98" s="81">
        <v>0</v>
      </c>
      <c r="J98" s="82">
        <f t="shared" si="3"/>
        <v>15</v>
      </c>
      <c r="K98" s="65">
        <v>101902</v>
      </c>
      <c r="L98" s="65">
        <v>100648</v>
      </c>
      <c r="M98" s="65">
        <v>0</v>
      </c>
      <c r="N98" s="80">
        <f t="shared" si="4"/>
        <v>202550</v>
      </c>
      <c r="O98" s="83"/>
      <c r="P98" s="65"/>
      <c r="Q98" s="65"/>
      <c r="R98" s="65"/>
      <c r="S98" s="65"/>
      <c r="T98" s="65"/>
      <c r="U98" s="65"/>
      <c r="V98" s="80">
        <f t="shared" si="5"/>
        <v>0</v>
      </c>
      <c r="W98" s="65"/>
      <c r="X98" s="65"/>
      <c r="Y98" s="17"/>
    </row>
    <row r="99" spans="1:25" s="8" customFormat="1" ht="15" x14ac:dyDescent="0.35">
      <c r="A99" s="106" t="s">
        <v>419</v>
      </c>
      <c r="B99" s="106" t="s">
        <v>420</v>
      </c>
      <c r="C99" s="106" t="s">
        <v>421</v>
      </c>
      <c r="D99" s="107" t="s">
        <v>136</v>
      </c>
      <c r="E99" s="101" t="s">
        <v>137</v>
      </c>
      <c r="F99" s="81">
        <v>13</v>
      </c>
      <c r="G99" s="81">
        <v>0</v>
      </c>
      <c r="H99" s="81">
        <v>0</v>
      </c>
      <c r="I99" s="81">
        <v>0</v>
      </c>
      <c r="J99" s="82">
        <f t="shared" si="3"/>
        <v>13</v>
      </c>
      <c r="K99" s="65">
        <v>130000</v>
      </c>
      <c r="L99" s="65">
        <v>114587</v>
      </c>
      <c r="M99" s="65">
        <v>0</v>
      </c>
      <c r="N99" s="80">
        <f t="shared" si="4"/>
        <v>244587</v>
      </c>
      <c r="O99" s="83"/>
      <c r="P99" s="65"/>
      <c r="Q99" s="65"/>
      <c r="R99" s="65"/>
      <c r="S99" s="65"/>
      <c r="T99" s="65"/>
      <c r="U99" s="65"/>
      <c r="V99" s="80">
        <f t="shared" si="5"/>
        <v>0</v>
      </c>
      <c r="W99" s="65"/>
      <c r="X99" s="65"/>
      <c r="Y99" s="17"/>
    </row>
    <row r="100" spans="1:25" s="8" customFormat="1" ht="15" x14ac:dyDescent="0.35">
      <c r="A100" s="106" t="s">
        <v>422</v>
      </c>
      <c r="B100" s="106" t="s">
        <v>423</v>
      </c>
      <c r="C100" s="106" t="s">
        <v>424</v>
      </c>
      <c r="D100" s="107" t="s">
        <v>136</v>
      </c>
      <c r="E100" s="101" t="s">
        <v>136</v>
      </c>
      <c r="F100" s="81">
        <v>41</v>
      </c>
      <c r="G100" s="81">
        <v>0</v>
      </c>
      <c r="H100" s="81">
        <v>1</v>
      </c>
      <c r="I100" s="81">
        <v>0</v>
      </c>
      <c r="J100" s="82">
        <f t="shared" si="3"/>
        <v>42</v>
      </c>
      <c r="K100" s="65">
        <v>310657</v>
      </c>
      <c r="L100" s="65">
        <v>174328</v>
      </c>
      <c r="M100" s="65">
        <v>0</v>
      </c>
      <c r="N100" s="80">
        <f t="shared" si="4"/>
        <v>484985</v>
      </c>
      <c r="O100" s="83">
        <v>1</v>
      </c>
      <c r="P100" s="65">
        <v>407869.27</v>
      </c>
      <c r="Q100" s="65">
        <v>42898.5</v>
      </c>
      <c r="R100" s="65">
        <v>0</v>
      </c>
      <c r="S100" s="65">
        <v>0</v>
      </c>
      <c r="T100" s="65">
        <v>214492.5</v>
      </c>
      <c r="U100" s="65">
        <v>128695.5</v>
      </c>
      <c r="V100" s="80">
        <f t="shared" si="5"/>
        <v>793955.77</v>
      </c>
      <c r="W100" s="65">
        <v>213453</v>
      </c>
      <c r="X100" s="65">
        <v>151517.76999999999</v>
      </c>
      <c r="Y100" s="17">
        <v>428985</v>
      </c>
    </row>
    <row r="101" spans="1:25" s="8" customFormat="1" ht="15" x14ac:dyDescent="0.35">
      <c r="A101" s="106" t="s">
        <v>425</v>
      </c>
      <c r="B101" s="106" t="s">
        <v>426</v>
      </c>
      <c r="C101" s="106" t="s">
        <v>427</v>
      </c>
      <c r="D101" s="107" t="s">
        <v>136</v>
      </c>
      <c r="E101" s="101" t="s">
        <v>137</v>
      </c>
      <c r="F101" s="81">
        <v>30</v>
      </c>
      <c r="G101" s="81">
        <v>0</v>
      </c>
      <c r="H101" s="81">
        <v>0</v>
      </c>
      <c r="I101" s="81">
        <v>0</v>
      </c>
      <c r="J101" s="82">
        <f t="shared" si="3"/>
        <v>30</v>
      </c>
      <c r="K101" s="65">
        <v>262762</v>
      </c>
      <c r="L101" s="65">
        <v>0</v>
      </c>
      <c r="M101" s="65">
        <v>0</v>
      </c>
      <c r="N101" s="80">
        <f t="shared" si="4"/>
        <v>262762</v>
      </c>
      <c r="O101" s="83"/>
      <c r="P101" s="65"/>
      <c r="Q101" s="65"/>
      <c r="R101" s="65"/>
      <c r="S101" s="65"/>
      <c r="T101" s="65"/>
      <c r="U101" s="65"/>
      <c r="V101" s="80">
        <f t="shared" si="5"/>
        <v>0</v>
      </c>
      <c r="W101" s="65"/>
      <c r="X101" s="65"/>
      <c r="Y101" s="17"/>
    </row>
    <row r="102" spans="1:25" s="8" customFormat="1" ht="15" x14ac:dyDescent="0.35">
      <c r="A102" s="106" t="s">
        <v>428</v>
      </c>
      <c r="B102" s="106" t="s">
        <v>429</v>
      </c>
      <c r="C102" s="106" t="s">
        <v>430</v>
      </c>
      <c r="D102" s="107" t="s">
        <v>136</v>
      </c>
      <c r="E102" s="101" t="s">
        <v>136</v>
      </c>
      <c r="F102" s="81">
        <v>10</v>
      </c>
      <c r="G102" s="81">
        <v>0</v>
      </c>
      <c r="H102" s="81">
        <v>0</v>
      </c>
      <c r="I102" s="81">
        <v>0</v>
      </c>
      <c r="J102" s="82">
        <f t="shared" si="3"/>
        <v>10</v>
      </c>
      <c r="K102" s="65">
        <v>92283</v>
      </c>
      <c r="L102" s="65">
        <v>42733</v>
      </c>
      <c r="M102" s="65">
        <v>0</v>
      </c>
      <c r="N102" s="80">
        <f t="shared" si="4"/>
        <v>135016</v>
      </c>
      <c r="O102" s="83">
        <v>1</v>
      </c>
      <c r="P102" s="65">
        <v>846319.8</v>
      </c>
      <c r="Q102" s="65">
        <v>90964.74</v>
      </c>
      <c r="R102" s="65">
        <v>0</v>
      </c>
      <c r="S102" s="65">
        <v>0</v>
      </c>
      <c r="T102" s="65">
        <v>154823.71</v>
      </c>
      <c r="U102" s="65">
        <v>92894.23</v>
      </c>
      <c r="V102" s="80">
        <f t="shared" si="5"/>
        <v>1185002.48</v>
      </c>
      <c r="W102" s="65">
        <v>693047</v>
      </c>
      <c r="X102" s="65">
        <v>491955.48</v>
      </c>
      <c r="Y102" s="17">
        <v>0</v>
      </c>
    </row>
    <row r="103" spans="1:25" s="8" customFormat="1" ht="15" x14ac:dyDescent="0.35">
      <c r="A103" s="106" t="s">
        <v>431</v>
      </c>
      <c r="B103" s="106" t="s">
        <v>432</v>
      </c>
      <c r="C103" s="106" t="s">
        <v>433</v>
      </c>
      <c r="D103" s="107" t="s">
        <v>136</v>
      </c>
      <c r="E103" s="101" t="s">
        <v>137</v>
      </c>
      <c r="F103" s="81">
        <v>34</v>
      </c>
      <c r="G103" s="81">
        <v>0</v>
      </c>
      <c r="H103" s="81">
        <v>0</v>
      </c>
      <c r="I103" s="81">
        <v>0</v>
      </c>
      <c r="J103" s="82">
        <f t="shared" si="3"/>
        <v>34</v>
      </c>
      <c r="K103" s="65">
        <v>340000</v>
      </c>
      <c r="L103" s="65">
        <v>54772</v>
      </c>
      <c r="M103" s="65">
        <v>0</v>
      </c>
      <c r="N103" s="80">
        <f t="shared" si="4"/>
        <v>394772</v>
      </c>
      <c r="O103" s="83"/>
      <c r="P103" s="65"/>
      <c r="Q103" s="65"/>
      <c r="R103" s="65"/>
      <c r="S103" s="65"/>
      <c r="T103" s="65"/>
      <c r="U103" s="65"/>
      <c r="V103" s="80">
        <f t="shared" si="5"/>
        <v>0</v>
      </c>
      <c r="W103" s="65"/>
      <c r="X103" s="65"/>
      <c r="Y103" s="17"/>
    </row>
    <row r="104" spans="1:25" s="8" customFormat="1" ht="15" x14ac:dyDescent="0.35">
      <c r="A104" s="106" t="s">
        <v>434</v>
      </c>
      <c r="B104" s="106" t="s">
        <v>435</v>
      </c>
      <c r="C104" s="106" t="s">
        <v>436</v>
      </c>
      <c r="D104" s="107" t="s">
        <v>137</v>
      </c>
      <c r="E104" s="101" t="s">
        <v>137</v>
      </c>
      <c r="F104" s="81"/>
      <c r="G104" s="81"/>
      <c r="H104" s="81"/>
      <c r="I104" s="81"/>
      <c r="J104" s="82">
        <f t="shared" si="3"/>
        <v>0</v>
      </c>
      <c r="K104" s="65"/>
      <c r="L104" s="65"/>
      <c r="M104" s="65"/>
      <c r="N104" s="80">
        <f t="shared" si="4"/>
        <v>0</v>
      </c>
      <c r="O104" s="83"/>
      <c r="P104" s="65"/>
      <c r="Q104" s="65"/>
      <c r="R104" s="65"/>
      <c r="S104" s="65"/>
      <c r="T104" s="65"/>
      <c r="U104" s="65"/>
      <c r="V104" s="80">
        <f t="shared" si="5"/>
        <v>0</v>
      </c>
      <c r="W104" s="65"/>
      <c r="X104" s="65"/>
      <c r="Y104" s="17"/>
    </row>
    <row r="105" spans="1:25" s="8" customFormat="1" ht="15" x14ac:dyDescent="0.35">
      <c r="A105" s="106" t="s">
        <v>438</v>
      </c>
      <c r="B105" s="106" t="s">
        <v>439</v>
      </c>
      <c r="C105" s="106" t="s">
        <v>440</v>
      </c>
      <c r="D105" s="107" t="s">
        <v>136</v>
      </c>
      <c r="E105" s="101" t="s">
        <v>137</v>
      </c>
      <c r="F105" s="81">
        <v>37</v>
      </c>
      <c r="G105" s="81">
        <v>0</v>
      </c>
      <c r="H105" s="81">
        <v>0</v>
      </c>
      <c r="I105" s="81">
        <v>0</v>
      </c>
      <c r="J105" s="82">
        <f t="shared" si="3"/>
        <v>37</v>
      </c>
      <c r="K105" s="65">
        <v>370000</v>
      </c>
      <c r="L105" s="65">
        <v>88520</v>
      </c>
      <c r="M105" s="65">
        <v>0</v>
      </c>
      <c r="N105" s="80">
        <f t="shared" si="4"/>
        <v>458520</v>
      </c>
      <c r="O105" s="83"/>
      <c r="P105" s="65"/>
      <c r="Q105" s="65"/>
      <c r="R105" s="65"/>
      <c r="S105" s="65"/>
      <c r="T105" s="65"/>
      <c r="U105" s="65"/>
      <c r="V105" s="80">
        <f t="shared" si="5"/>
        <v>0</v>
      </c>
      <c r="W105" s="65"/>
      <c r="X105" s="65"/>
      <c r="Y105" s="17"/>
    </row>
    <row r="106" spans="1:25" s="8" customFormat="1" ht="15" x14ac:dyDescent="0.35">
      <c r="A106" s="106" t="s">
        <v>441</v>
      </c>
      <c r="B106" s="106" t="s">
        <v>442</v>
      </c>
      <c r="C106" s="106" t="s">
        <v>443</v>
      </c>
      <c r="D106" s="107" t="s">
        <v>136</v>
      </c>
      <c r="E106" s="101" t="s">
        <v>137</v>
      </c>
      <c r="F106" s="81">
        <v>34</v>
      </c>
      <c r="G106" s="81">
        <v>0</v>
      </c>
      <c r="H106" s="81">
        <v>0</v>
      </c>
      <c r="I106" s="81">
        <v>0</v>
      </c>
      <c r="J106" s="82">
        <f t="shared" si="3"/>
        <v>34</v>
      </c>
      <c r="K106" s="65">
        <v>169014</v>
      </c>
      <c r="L106" s="65">
        <v>293872</v>
      </c>
      <c r="M106" s="65">
        <v>0</v>
      </c>
      <c r="N106" s="80">
        <f t="shared" si="4"/>
        <v>462886</v>
      </c>
      <c r="O106" s="83"/>
      <c r="P106" s="65"/>
      <c r="Q106" s="65"/>
      <c r="R106" s="65"/>
      <c r="S106" s="65"/>
      <c r="T106" s="65"/>
      <c r="U106" s="65"/>
      <c r="V106" s="80">
        <f t="shared" si="5"/>
        <v>0</v>
      </c>
      <c r="W106" s="65"/>
      <c r="X106" s="65"/>
      <c r="Y106" s="17"/>
    </row>
    <row r="107" spans="1:25" s="8" customFormat="1" ht="15" x14ac:dyDescent="0.35">
      <c r="A107" s="106" t="s">
        <v>444</v>
      </c>
      <c r="B107" s="106" t="s">
        <v>445</v>
      </c>
      <c r="C107" s="106" t="s">
        <v>446</v>
      </c>
      <c r="D107" s="107" t="s">
        <v>136</v>
      </c>
      <c r="E107" s="101" t="s">
        <v>137</v>
      </c>
      <c r="F107" s="81">
        <v>31</v>
      </c>
      <c r="G107" s="81">
        <v>0</v>
      </c>
      <c r="H107" s="81">
        <v>0</v>
      </c>
      <c r="I107" s="81">
        <v>0</v>
      </c>
      <c r="J107" s="82">
        <f t="shared" si="3"/>
        <v>31</v>
      </c>
      <c r="K107" s="65">
        <v>310000</v>
      </c>
      <c r="L107" s="65">
        <v>197168</v>
      </c>
      <c r="M107" s="65">
        <v>0</v>
      </c>
      <c r="N107" s="80">
        <f t="shared" si="4"/>
        <v>507168</v>
      </c>
      <c r="O107" s="83"/>
      <c r="P107" s="65"/>
      <c r="Q107" s="65"/>
      <c r="R107" s="65"/>
      <c r="S107" s="65"/>
      <c r="T107" s="65"/>
      <c r="U107" s="65"/>
      <c r="V107" s="80">
        <f t="shared" si="5"/>
        <v>0</v>
      </c>
      <c r="W107" s="65"/>
      <c r="X107" s="65"/>
      <c r="Y107" s="17"/>
    </row>
    <row r="108" spans="1:25" s="8" customFormat="1" ht="15" x14ac:dyDescent="0.35">
      <c r="A108" s="106" t="s">
        <v>447</v>
      </c>
      <c r="B108" s="106" t="s">
        <v>448</v>
      </c>
      <c r="C108" s="106" t="s">
        <v>449</v>
      </c>
      <c r="D108" s="107" t="s">
        <v>137</v>
      </c>
      <c r="E108" s="101" t="s">
        <v>137</v>
      </c>
      <c r="F108" s="81"/>
      <c r="G108" s="81"/>
      <c r="H108" s="81"/>
      <c r="I108" s="81"/>
      <c r="J108" s="82">
        <f t="shared" si="3"/>
        <v>0</v>
      </c>
      <c r="K108" s="65"/>
      <c r="L108" s="65"/>
      <c r="M108" s="65"/>
      <c r="N108" s="80">
        <f t="shared" si="4"/>
        <v>0</v>
      </c>
      <c r="O108" s="83"/>
      <c r="P108" s="65"/>
      <c r="Q108" s="65"/>
      <c r="R108" s="65"/>
      <c r="S108" s="65"/>
      <c r="T108" s="65"/>
      <c r="U108" s="65"/>
      <c r="V108" s="80">
        <f t="shared" si="5"/>
        <v>0</v>
      </c>
      <c r="W108" s="65"/>
      <c r="X108" s="65"/>
      <c r="Y108" s="17"/>
    </row>
    <row r="109" spans="1:25" s="8" customFormat="1" ht="15" x14ac:dyDescent="0.35">
      <c r="A109" s="106" t="s">
        <v>450</v>
      </c>
      <c r="B109" s="106" t="s">
        <v>451</v>
      </c>
      <c r="C109" s="106" t="s">
        <v>452</v>
      </c>
      <c r="D109" s="107" t="s">
        <v>137</v>
      </c>
      <c r="E109" s="101" t="s">
        <v>136</v>
      </c>
      <c r="F109" s="81"/>
      <c r="G109" s="81"/>
      <c r="H109" s="81"/>
      <c r="I109" s="81"/>
      <c r="J109" s="82">
        <f t="shared" si="3"/>
        <v>0</v>
      </c>
      <c r="K109" s="65"/>
      <c r="L109" s="65"/>
      <c r="M109" s="65"/>
      <c r="N109" s="80">
        <f t="shared" si="4"/>
        <v>0</v>
      </c>
      <c r="O109" s="83">
        <v>1</v>
      </c>
      <c r="P109" s="65">
        <v>413513.11</v>
      </c>
      <c r="Q109" s="65">
        <v>39992.800000000003</v>
      </c>
      <c r="R109" s="65">
        <v>0</v>
      </c>
      <c r="S109" s="65">
        <v>0</v>
      </c>
      <c r="T109" s="65">
        <v>199964</v>
      </c>
      <c r="U109" s="65">
        <v>119978.4</v>
      </c>
      <c r="V109" s="80">
        <f t="shared" si="5"/>
        <v>773448.30999999994</v>
      </c>
      <c r="W109" s="65">
        <v>218453</v>
      </c>
      <c r="X109" s="65">
        <v>155067.31</v>
      </c>
      <c r="Y109" s="17">
        <v>399928</v>
      </c>
    </row>
    <row r="110" spans="1:25" s="8" customFormat="1" ht="15" x14ac:dyDescent="0.35">
      <c r="A110" s="106" t="s">
        <v>453</v>
      </c>
      <c r="B110" s="106" t="s">
        <v>454</v>
      </c>
      <c r="C110" s="106" t="s">
        <v>455</v>
      </c>
      <c r="D110" s="107" t="s">
        <v>137</v>
      </c>
      <c r="E110" s="101" t="s">
        <v>136</v>
      </c>
      <c r="F110" s="81"/>
      <c r="G110" s="81"/>
      <c r="H110" s="81"/>
      <c r="I110" s="81"/>
      <c r="J110" s="82">
        <f t="shared" si="3"/>
        <v>0</v>
      </c>
      <c r="K110" s="65"/>
      <c r="L110" s="65"/>
      <c r="M110" s="65"/>
      <c r="N110" s="80">
        <f t="shared" si="4"/>
        <v>0</v>
      </c>
      <c r="O110" s="83">
        <v>1</v>
      </c>
      <c r="P110" s="65">
        <v>519478.52</v>
      </c>
      <c r="Q110" s="65">
        <v>121362.07</v>
      </c>
      <c r="R110" s="65">
        <v>0</v>
      </c>
      <c r="S110" s="65">
        <v>0</v>
      </c>
      <c r="T110" s="65">
        <v>156810.34</v>
      </c>
      <c r="U110" s="65">
        <v>94086.2</v>
      </c>
      <c r="V110" s="80">
        <f t="shared" si="5"/>
        <v>891737.13</v>
      </c>
      <c r="W110" s="65">
        <v>521531</v>
      </c>
      <c r="X110" s="65">
        <v>370206.13</v>
      </c>
      <c r="Y110" s="17">
        <v>0</v>
      </c>
    </row>
    <row r="111" spans="1:25" s="8" customFormat="1" ht="15" x14ac:dyDescent="0.35">
      <c r="A111" s="106" t="s">
        <v>456</v>
      </c>
      <c r="B111" s="106" t="s">
        <v>457</v>
      </c>
      <c r="C111" s="106" t="s">
        <v>458</v>
      </c>
      <c r="D111" s="107" t="s">
        <v>137</v>
      </c>
      <c r="E111" s="101" t="s">
        <v>137</v>
      </c>
      <c r="F111" s="81"/>
      <c r="G111" s="81"/>
      <c r="H111" s="81"/>
      <c r="I111" s="81"/>
      <c r="J111" s="82">
        <f t="shared" si="3"/>
        <v>0</v>
      </c>
      <c r="K111" s="65"/>
      <c r="L111" s="65"/>
      <c r="M111" s="65"/>
      <c r="N111" s="80">
        <f t="shared" si="4"/>
        <v>0</v>
      </c>
      <c r="O111" s="83"/>
      <c r="P111" s="65"/>
      <c r="Q111" s="65"/>
      <c r="R111" s="65"/>
      <c r="S111" s="65"/>
      <c r="T111" s="65"/>
      <c r="U111" s="65"/>
      <c r="V111" s="80">
        <f t="shared" si="5"/>
        <v>0</v>
      </c>
      <c r="W111" s="65"/>
      <c r="X111" s="65"/>
      <c r="Y111" s="17"/>
    </row>
    <row r="112" spans="1:25" s="8" customFormat="1" ht="15" x14ac:dyDescent="0.35">
      <c r="A112" s="106" t="s">
        <v>459</v>
      </c>
      <c r="B112" s="106" t="s">
        <v>460</v>
      </c>
      <c r="C112" s="106" t="s">
        <v>461</v>
      </c>
      <c r="D112" s="107" t="s">
        <v>137</v>
      </c>
      <c r="E112" s="101" t="s">
        <v>137</v>
      </c>
      <c r="F112" s="81"/>
      <c r="G112" s="81"/>
      <c r="H112" s="81"/>
      <c r="I112" s="81"/>
      <c r="J112" s="82">
        <f t="shared" si="3"/>
        <v>0</v>
      </c>
      <c r="K112" s="65"/>
      <c r="L112" s="65"/>
      <c r="M112" s="65"/>
      <c r="N112" s="80">
        <f t="shared" si="4"/>
        <v>0</v>
      </c>
      <c r="O112" s="83"/>
      <c r="P112" s="65"/>
      <c r="Q112" s="65"/>
      <c r="R112" s="65"/>
      <c r="S112" s="65"/>
      <c r="T112" s="65"/>
      <c r="U112" s="65"/>
      <c r="V112" s="80">
        <f t="shared" si="5"/>
        <v>0</v>
      </c>
      <c r="W112" s="65"/>
      <c r="X112" s="65"/>
      <c r="Y112" s="17"/>
    </row>
    <row r="113" spans="1:25" s="8" customFormat="1" ht="15" x14ac:dyDescent="0.35">
      <c r="A113" s="106" t="s">
        <v>462</v>
      </c>
      <c r="B113" s="106" t="s">
        <v>463</v>
      </c>
      <c r="C113" s="106" t="s">
        <v>464</v>
      </c>
      <c r="D113" s="107" t="s">
        <v>137</v>
      </c>
      <c r="E113" s="101" t="s">
        <v>137</v>
      </c>
      <c r="F113" s="81"/>
      <c r="G113" s="81"/>
      <c r="H113" s="81"/>
      <c r="I113" s="81"/>
      <c r="J113" s="82">
        <f t="shared" si="3"/>
        <v>0</v>
      </c>
      <c r="K113" s="65"/>
      <c r="L113" s="65"/>
      <c r="M113" s="65"/>
      <c r="N113" s="80">
        <f t="shared" si="4"/>
        <v>0</v>
      </c>
      <c r="O113" s="83"/>
      <c r="P113" s="65"/>
      <c r="Q113" s="65"/>
      <c r="R113" s="65"/>
      <c r="S113" s="65"/>
      <c r="T113" s="65"/>
      <c r="U113" s="65"/>
      <c r="V113" s="80">
        <f t="shared" si="5"/>
        <v>0</v>
      </c>
      <c r="W113" s="65"/>
      <c r="X113" s="65"/>
      <c r="Y113" s="17"/>
    </row>
    <row r="114" spans="1:25" s="8" customFormat="1" ht="15" x14ac:dyDescent="0.35">
      <c r="A114" s="106" t="s">
        <v>465</v>
      </c>
      <c r="B114" s="106" t="s">
        <v>466</v>
      </c>
      <c r="C114" s="106" t="s">
        <v>467</v>
      </c>
      <c r="D114" s="107" t="s">
        <v>137</v>
      </c>
      <c r="E114" s="101" t="s">
        <v>137</v>
      </c>
      <c r="F114" s="81"/>
      <c r="G114" s="81"/>
      <c r="H114" s="81"/>
      <c r="I114" s="81"/>
      <c r="J114" s="82">
        <f t="shared" si="3"/>
        <v>0</v>
      </c>
      <c r="K114" s="65"/>
      <c r="L114" s="65"/>
      <c r="M114" s="65"/>
      <c r="N114" s="80">
        <f t="shared" si="4"/>
        <v>0</v>
      </c>
      <c r="O114" s="83"/>
      <c r="P114" s="65"/>
      <c r="Q114" s="65"/>
      <c r="R114" s="65"/>
      <c r="S114" s="65"/>
      <c r="T114" s="65"/>
      <c r="U114" s="65"/>
      <c r="V114" s="80">
        <f t="shared" si="5"/>
        <v>0</v>
      </c>
      <c r="W114" s="65"/>
      <c r="X114" s="65"/>
      <c r="Y114" s="17"/>
    </row>
    <row r="115" spans="1:25" s="8" customFormat="1" ht="15" x14ac:dyDescent="0.35">
      <c r="A115" s="106" t="s">
        <v>468</v>
      </c>
      <c r="B115" s="106" t="s">
        <v>469</v>
      </c>
      <c r="C115" s="106" t="s">
        <v>470</v>
      </c>
      <c r="D115" s="107" t="s">
        <v>137</v>
      </c>
      <c r="E115" s="101" t="s">
        <v>137</v>
      </c>
      <c r="F115" s="81"/>
      <c r="G115" s="81"/>
      <c r="H115" s="81"/>
      <c r="I115" s="81"/>
      <c r="J115" s="82">
        <f t="shared" si="3"/>
        <v>0</v>
      </c>
      <c r="K115" s="65"/>
      <c r="L115" s="65"/>
      <c r="M115" s="65"/>
      <c r="N115" s="80">
        <f t="shared" si="4"/>
        <v>0</v>
      </c>
      <c r="O115" s="83"/>
      <c r="P115" s="65"/>
      <c r="Q115" s="65"/>
      <c r="R115" s="65"/>
      <c r="S115" s="65"/>
      <c r="T115" s="65"/>
      <c r="U115" s="65"/>
      <c r="V115" s="80">
        <f t="shared" si="5"/>
        <v>0</v>
      </c>
      <c r="W115" s="65"/>
      <c r="X115" s="65"/>
      <c r="Y115" s="17"/>
    </row>
    <row r="116" spans="1:25" s="8" customFormat="1" ht="15" x14ac:dyDescent="0.35">
      <c r="A116" s="106" t="s">
        <v>472</v>
      </c>
      <c r="B116" s="106" t="s">
        <v>473</v>
      </c>
      <c r="C116" s="106" t="s">
        <v>474</v>
      </c>
      <c r="D116" s="107" t="s">
        <v>137</v>
      </c>
      <c r="E116" s="101" t="s">
        <v>137</v>
      </c>
      <c r="F116" s="81"/>
      <c r="G116" s="81"/>
      <c r="H116" s="81"/>
      <c r="I116" s="81"/>
      <c r="J116" s="82">
        <f t="shared" si="3"/>
        <v>0</v>
      </c>
      <c r="K116" s="65"/>
      <c r="L116" s="65"/>
      <c r="M116" s="65"/>
      <c r="N116" s="80">
        <f t="shared" si="4"/>
        <v>0</v>
      </c>
      <c r="O116" s="83"/>
      <c r="P116" s="65"/>
      <c r="Q116" s="65"/>
      <c r="R116" s="65"/>
      <c r="S116" s="65"/>
      <c r="T116" s="65"/>
      <c r="U116" s="65"/>
      <c r="V116" s="80">
        <f t="shared" si="5"/>
        <v>0</v>
      </c>
      <c r="W116" s="65"/>
      <c r="X116" s="65"/>
      <c r="Y116" s="17"/>
    </row>
    <row r="117" spans="1:25" s="8" customFormat="1" ht="15" x14ac:dyDescent="0.35">
      <c r="A117" s="106" t="s">
        <v>475</v>
      </c>
      <c r="B117" s="106" t="s">
        <v>476</v>
      </c>
      <c r="C117" s="106" t="s">
        <v>477</v>
      </c>
      <c r="D117" s="107" t="s">
        <v>137</v>
      </c>
      <c r="E117" s="101" t="s">
        <v>137</v>
      </c>
      <c r="F117" s="81"/>
      <c r="G117" s="81"/>
      <c r="H117" s="81"/>
      <c r="I117" s="81"/>
      <c r="J117" s="82">
        <f t="shared" si="3"/>
        <v>0</v>
      </c>
      <c r="K117" s="65"/>
      <c r="L117" s="65"/>
      <c r="M117" s="65"/>
      <c r="N117" s="80">
        <f t="shared" si="4"/>
        <v>0</v>
      </c>
      <c r="O117" s="83"/>
      <c r="P117" s="65"/>
      <c r="Q117" s="65"/>
      <c r="R117" s="65"/>
      <c r="S117" s="65"/>
      <c r="T117" s="65"/>
      <c r="U117" s="65"/>
      <c r="V117" s="80">
        <f t="shared" si="5"/>
        <v>0</v>
      </c>
      <c r="W117" s="65"/>
      <c r="X117" s="65"/>
      <c r="Y117" s="17"/>
    </row>
    <row r="118" spans="1:25" s="8" customFormat="1" ht="15" x14ac:dyDescent="0.35">
      <c r="A118" s="106" t="s">
        <v>478</v>
      </c>
      <c r="B118" s="106" t="s">
        <v>479</v>
      </c>
      <c r="C118" s="106" t="s">
        <v>480</v>
      </c>
      <c r="D118" s="107" t="s">
        <v>136</v>
      </c>
      <c r="E118" s="101" t="s">
        <v>136</v>
      </c>
      <c r="F118" s="81">
        <v>17</v>
      </c>
      <c r="G118" s="81">
        <v>0</v>
      </c>
      <c r="H118" s="81">
        <v>0</v>
      </c>
      <c r="I118" s="81">
        <v>0</v>
      </c>
      <c r="J118" s="82">
        <f t="shared" si="3"/>
        <v>17</v>
      </c>
      <c r="K118" s="65">
        <v>115277</v>
      </c>
      <c r="L118" s="65">
        <v>339616.11</v>
      </c>
      <c r="M118" s="65">
        <v>0</v>
      </c>
      <c r="N118" s="80">
        <f t="shared" si="4"/>
        <v>454893.11</v>
      </c>
      <c r="O118" s="83">
        <v>1</v>
      </c>
      <c r="P118" s="65">
        <v>318091.46000000002</v>
      </c>
      <c r="Q118" s="65">
        <v>12772.2</v>
      </c>
      <c r="R118" s="65">
        <v>0</v>
      </c>
      <c r="S118" s="65">
        <v>0</v>
      </c>
      <c r="T118" s="65">
        <v>63861</v>
      </c>
      <c r="U118" s="65">
        <v>38316.6</v>
      </c>
      <c r="V118" s="80">
        <f t="shared" si="5"/>
        <v>433041.26</v>
      </c>
      <c r="W118" s="65">
        <v>178566</v>
      </c>
      <c r="X118" s="65">
        <v>126753.26</v>
      </c>
      <c r="Y118" s="17">
        <v>127722</v>
      </c>
    </row>
    <row r="119" spans="1:25" s="8" customFormat="1" ht="15" x14ac:dyDescent="0.35">
      <c r="A119" s="106" t="s">
        <v>481</v>
      </c>
      <c r="B119" s="106" t="s">
        <v>482</v>
      </c>
      <c r="C119" s="106" t="s">
        <v>483</v>
      </c>
      <c r="D119" s="107" t="s">
        <v>136</v>
      </c>
      <c r="E119" s="101" t="s">
        <v>137</v>
      </c>
      <c r="F119" s="81">
        <v>23</v>
      </c>
      <c r="G119" s="81">
        <v>0</v>
      </c>
      <c r="H119" s="81">
        <v>0</v>
      </c>
      <c r="I119" s="81">
        <v>0</v>
      </c>
      <c r="J119" s="82">
        <f t="shared" si="3"/>
        <v>23</v>
      </c>
      <c r="K119" s="65">
        <v>144616</v>
      </c>
      <c r="L119" s="65">
        <v>176023.84</v>
      </c>
      <c r="M119" s="65">
        <v>0</v>
      </c>
      <c r="N119" s="80">
        <f t="shared" si="4"/>
        <v>320639.83999999997</v>
      </c>
      <c r="O119" s="83"/>
      <c r="P119" s="65"/>
      <c r="Q119" s="65"/>
      <c r="R119" s="65"/>
      <c r="S119" s="65"/>
      <c r="T119" s="65"/>
      <c r="U119" s="65"/>
      <c r="V119" s="80">
        <f t="shared" si="5"/>
        <v>0</v>
      </c>
      <c r="W119" s="65"/>
      <c r="X119" s="65"/>
      <c r="Y119" s="17"/>
    </row>
    <row r="120" spans="1:25" s="8" customFormat="1" ht="15" x14ac:dyDescent="0.35">
      <c r="A120" s="106" t="s">
        <v>484</v>
      </c>
      <c r="B120" s="106" t="s">
        <v>485</v>
      </c>
      <c r="C120" s="106" t="s">
        <v>486</v>
      </c>
      <c r="D120" s="107" t="s">
        <v>136</v>
      </c>
      <c r="E120" s="101" t="s">
        <v>137</v>
      </c>
      <c r="F120" s="81">
        <v>61</v>
      </c>
      <c r="G120" s="81">
        <v>0</v>
      </c>
      <c r="H120" s="81">
        <v>0</v>
      </c>
      <c r="I120" s="81">
        <v>0</v>
      </c>
      <c r="J120" s="82">
        <f t="shared" si="3"/>
        <v>61</v>
      </c>
      <c r="K120" s="65">
        <v>610000</v>
      </c>
      <c r="L120" s="65">
        <v>124252.88</v>
      </c>
      <c r="M120" s="65">
        <v>0</v>
      </c>
      <c r="N120" s="80">
        <f t="shared" si="4"/>
        <v>734252.88</v>
      </c>
      <c r="O120" s="83"/>
      <c r="P120" s="65"/>
      <c r="Q120" s="65"/>
      <c r="R120" s="65"/>
      <c r="S120" s="65"/>
      <c r="T120" s="65"/>
      <c r="U120" s="65"/>
      <c r="V120" s="80">
        <f t="shared" si="5"/>
        <v>0</v>
      </c>
      <c r="W120" s="65"/>
      <c r="X120" s="65"/>
      <c r="Y120" s="17"/>
    </row>
    <row r="121" spans="1:25" s="8" customFormat="1" ht="15" x14ac:dyDescent="0.35">
      <c r="A121" s="106" t="s">
        <v>487</v>
      </c>
      <c r="B121" s="106" t="s">
        <v>488</v>
      </c>
      <c r="C121" s="106" t="s">
        <v>489</v>
      </c>
      <c r="D121" s="107" t="s">
        <v>136</v>
      </c>
      <c r="E121" s="101" t="s">
        <v>137</v>
      </c>
      <c r="F121" s="81">
        <v>66</v>
      </c>
      <c r="G121" s="81">
        <v>0</v>
      </c>
      <c r="H121" s="81">
        <v>0</v>
      </c>
      <c r="I121" s="81">
        <v>0</v>
      </c>
      <c r="J121" s="82">
        <f t="shared" si="3"/>
        <v>66</v>
      </c>
      <c r="K121" s="65">
        <v>404856</v>
      </c>
      <c r="L121" s="65">
        <v>416544.3</v>
      </c>
      <c r="M121" s="65">
        <v>0</v>
      </c>
      <c r="N121" s="80">
        <f t="shared" si="4"/>
        <v>821400.3</v>
      </c>
      <c r="O121" s="83"/>
      <c r="P121" s="65"/>
      <c r="Q121" s="65"/>
      <c r="R121" s="65"/>
      <c r="S121" s="65"/>
      <c r="T121" s="65"/>
      <c r="U121" s="65"/>
      <c r="V121" s="80">
        <f t="shared" si="5"/>
        <v>0</v>
      </c>
      <c r="W121" s="65"/>
      <c r="X121" s="65"/>
      <c r="Y121" s="17"/>
    </row>
    <row r="122" spans="1:25" s="8" customFormat="1" ht="15" x14ac:dyDescent="0.35">
      <c r="A122" s="106" t="s">
        <v>490</v>
      </c>
      <c r="B122" s="106" t="s">
        <v>491</v>
      </c>
      <c r="C122" s="106" t="s">
        <v>492</v>
      </c>
      <c r="D122" s="107" t="s">
        <v>136</v>
      </c>
      <c r="E122" s="101" t="s">
        <v>137</v>
      </c>
      <c r="F122" s="81">
        <v>17</v>
      </c>
      <c r="G122" s="81">
        <v>0</v>
      </c>
      <c r="H122" s="81">
        <v>0</v>
      </c>
      <c r="I122" s="81">
        <v>0</v>
      </c>
      <c r="J122" s="82">
        <f t="shared" si="3"/>
        <v>17</v>
      </c>
      <c r="K122" s="65">
        <v>170000</v>
      </c>
      <c r="L122" s="65">
        <v>30033</v>
      </c>
      <c r="M122" s="65">
        <v>0</v>
      </c>
      <c r="N122" s="80">
        <f t="shared" si="4"/>
        <v>200033</v>
      </c>
      <c r="O122" s="83"/>
      <c r="P122" s="65"/>
      <c r="Q122" s="65"/>
      <c r="R122" s="65"/>
      <c r="S122" s="65"/>
      <c r="T122" s="65"/>
      <c r="U122" s="65"/>
      <c r="V122" s="80">
        <f t="shared" si="5"/>
        <v>0</v>
      </c>
      <c r="W122" s="65"/>
      <c r="X122" s="65"/>
      <c r="Y122" s="17"/>
    </row>
    <row r="123" spans="1:25" s="8" customFormat="1" ht="15" x14ac:dyDescent="0.35">
      <c r="A123" s="106" t="s">
        <v>493</v>
      </c>
      <c r="B123" s="106" t="s">
        <v>494</v>
      </c>
      <c r="C123" s="106" t="s">
        <v>495</v>
      </c>
      <c r="D123" s="107" t="s">
        <v>136</v>
      </c>
      <c r="E123" s="101" t="s">
        <v>137</v>
      </c>
      <c r="F123" s="81">
        <v>31</v>
      </c>
      <c r="G123" s="81">
        <v>0</v>
      </c>
      <c r="H123" s="81">
        <v>0</v>
      </c>
      <c r="I123" s="81">
        <v>0</v>
      </c>
      <c r="J123" s="82">
        <f t="shared" si="3"/>
        <v>31</v>
      </c>
      <c r="K123" s="65">
        <v>310000</v>
      </c>
      <c r="L123" s="65">
        <v>63789.57</v>
      </c>
      <c r="M123" s="65">
        <v>0</v>
      </c>
      <c r="N123" s="80">
        <f t="shared" si="4"/>
        <v>373789.57</v>
      </c>
      <c r="O123" s="83"/>
      <c r="P123" s="65"/>
      <c r="Q123" s="65"/>
      <c r="R123" s="65"/>
      <c r="S123" s="65"/>
      <c r="T123" s="65"/>
      <c r="U123" s="65"/>
      <c r="V123" s="80">
        <f t="shared" si="5"/>
        <v>0</v>
      </c>
      <c r="W123" s="65"/>
      <c r="X123" s="65"/>
      <c r="Y123" s="17"/>
    </row>
    <row r="124" spans="1:25" s="8" customFormat="1" ht="15" x14ac:dyDescent="0.35">
      <c r="A124" s="106" t="s">
        <v>496</v>
      </c>
      <c r="B124" s="106" t="s">
        <v>497</v>
      </c>
      <c r="C124" s="106" t="s">
        <v>498</v>
      </c>
      <c r="D124" s="107" t="s">
        <v>136</v>
      </c>
      <c r="E124" s="101" t="s">
        <v>137</v>
      </c>
      <c r="F124" s="81">
        <v>18</v>
      </c>
      <c r="G124" s="81">
        <v>0</v>
      </c>
      <c r="H124" s="81">
        <v>0</v>
      </c>
      <c r="I124" s="81">
        <v>0</v>
      </c>
      <c r="J124" s="82">
        <f t="shared" si="3"/>
        <v>18</v>
      </c>
      <c r="K124" s="65">
        <v>180000</v>
      </c>
      <c r="L124" s="65">
        <v>67011</v>
      </c>
      <c r="M124" s="65">
        <v>0</v>
      </c>
      <c r="N124" s="80">
        <f t="shared" si="4"/>
        <v>247011</v>
      </c>
      <c r="O124" s="83"/>
      <c r="P124" s="65"/>
      <c r="Q124" s="65"/>
      <c r="R124" s="65"/>
      <c r="S124" s="65"/>
      <c r="T124" s="65"/>
      <c r="U124" s="65"/>
      <c r="V124" s="80">
        <f t="shared" si="5"/>
        <v>0</v>
      </c>
      <c r="W124" s="65"/>
      <c r="X124" s="65"/>
      <c r="Y124" s="17"/>
    </row>
    <row r="125" spans="1:25" s="8" customFormat="1" ht="15" x14ac:dyDescent="0.35">
      <c r="A125" s="106" t="s">
        <v>499</v>
      </c>
      <c r="B125" s="106" t="s">
        <v>500</v>
      </c>
      <c r="C125" s="106" t="s">
        <v>501</v>
      </c>
      <c r="D125" s="107" t="s">
        <v>136</v>
      </c>
      <c r="E125" s="101" t="s">
        <v>137</v>
      </c>
      <c r="F125" s="81">
        <v>52</v>
      </c>
      <c r="G125" s="81">
        <v>0</v>
      </c>
      <c r="H125" s="81">
        <v>0</v>
      </c>
      <c r="I125" s="81">
        <v>0</v>
      </c>
      <c r="J125" s="82">
        <f t="shared" si="3"/>
        <v>52</v>
      </c>
      <c r="K125" s="65">
        <v>520000</v>
      </c>
      <c r="L125" s="65">
        <v>286053.76000000001</v>
      </c>
      <c r="M125" s="65">
        <v>0</v>
      </c>
      <c r="N125" s="80">
        <f t="shared" si="4"/>
        <v>806053.76</v>
      </c>
      <c r="O125" s="83"/>
      <c r="P125" s="65"/>
      <c r="Q125" s="65"/>
      <c r="R125" s="65"/>
      <c r="S125" s="65"/>
      <c r="T125" s="65"/>
      <c r="U125" s="65"/>
      <c r="V125" s="80">
        <f t="shared" si="5"/>
        <v>0</v>
      </c>
      <c r="W125" s="65"/>
      <c r="X125" s="65"/>
      <c r="Y125" s="17"/>
    </row>
    <row r="126" spans="1:25" s="8" customFormat="1" ht="15" x14ac:dyDescent="0.35">
      <c r="A126" s="106" t="s">
        <v>502</v>
      </c>
      <c r="B126" s="106" t="s">
        <v>503</v>
      </c>
      <c r="C126" s="106" t="s">
        <v>504</v>
      </c>
      <c r="D126" s="107" t="s">
        <v>136</v>
      </c>
      <c r="E126" s="101" t="s">
        <v>137</v>
      </c>
      <c r="F126" s="81">
        <v>40</v>
      </c>
      <c r="G126" s="81">
        <v>0</v>
      </c>
      <c r="H126" s="81">
        <v>0</v>
      </c>
      <c r="I126" s="81">
        <v>0</v>
      </c>
      <c r="J126" s="82">
        <f t="shared" si="3"/>
        <v>40</v>
      </c>
      <c r="K126" s="65">
        <v>370429</v>
      </c>
      <c r="L126" s="65">
        <v>219993.14</v>
      </c>
      <c r="M126" s="65">
        <v>0</v>
      </c>
      <c r="N126" s="80">
        <f t="shared" si="4"/>
        <v>590422.14</v>
      </c>
      <c r="O126" s="83"/>
      <c r="P126" s="65"/>
      <c r="Q126" s="65"/>
      <c r="R126" s="65"/>
      <c r="S126" s="65"/>
      <c r="T126" s="65"/>
      <c r="U126" s="65"/>
      <c r="V126" s="80">
        <f t="shared" si="5"/>
        <v>0</v>
      </c>
      <c r="W126" s="65"/>
      <c r="X126" s="65"/>
      <c r="Y126" s="17"/>
    </row>
    <row r="127" spans="1:25" s="8" customFormat="1" ht="15" x14ac:dyDescent="0.35">
      <c r="A127" s="106" t="s">
        <v>505</v>
      </c>
      <c r="B127" s="106" t="s">
        <v>506</v>
      </c>
      <c r="C127" s="106" t="s">
        <v>507</v>
      </c>
      <c r="D127" s="107" t="s">
        <v>137</v>
      </c>
      <c r="E127" s="101" t="s">
        <v>137</v>
      </c>
      <c r="F127" s="81"/>
      <c r="G127" s="81"/>
      <c r="H127" s="81"/>
      <c r="I127" s="81"/>
      <c r="J127" s="82">
        <f t="shared" si="3"/>
        <v>0</v>
      </c>
      <c r="K127" s="65"/>
      <c r="L127" s="65"/>
      <c r="M127" s="65"/>
      <c r="N127" s="80">
        <f t="shared" si="4"/>
        <v>0</v>
      </c>
      <c r="O127" s="83"/>
      <c r="P127" s="65"/>
      <c r="Q127" s="65"/>
      <c r="R127" s="65"/>
      <c r="S127" s="65"/>
      <c r="T127" s="65"/>
      <c r="U127" s="65"/>
      <c r="V127" s="80">
        <f t="shared" si="5"/>
        <v>0</v>
      </c>
      <c r="W127" s="65"/>
      <c r="X127" s="65"/>
      <c r="Y127" s="17"/>
    </row>
    <row r="128" spans="1:25" s="8" customFormat="1" ht="15" x14ac:dyDescent="0.35">
      <c r="A128" s="106" t="s">
        <v>508</v>
      </c>
      <c r="B128" s="106" t="s">
        <v>509</v>
      </c>
      <c r="C128" s="106" t="s">
        <v>510</v>
      </c>
      <c r="D128" s="107" t="s">
        <v>136</v>
      </c>
      <c r="E128" s="101" t="s">
        <v>137</v>
      </c>
      <c r="F128" s="81">
        <v>66</v>
      </c>
      <c r="G128" s="81">
        <v>0</v>
      </c>
      <c r="H128" s="81">
        <v>0</v>
      </c>
      <c r="I128" s="81">
        <v>0</v>
      </c>
      <c r="J128" s="82">
        <f t="shared" si="3"/>
        <v>66</v>
      </c>
      <c r="K128" s="65">
        <v>660000</v>
      </c>
      <c r="L128" s="65">
        <v>85303.05</v>
      </c>
      <c r="M128" s="65">
        <v>0</v>
      </c>
      <c r="N128" s="80">
        <f t="shared" si="4"/>
        <v>745303.05</v>
      </c>
      <c r="O128" s="83"/>
      <c r="P128" s="65"/>
      <c r="Q128" s="65"/>
      <c r="R128" s="65"/>
      <c r="S128" s="65"/>
      <c r="T128" s="65"/>
      <c r="U128" s="65"/>
      <c r="V128" s="80">
        <f t="shared" si="5"/>
        <v>0</v>
      </c>
      <c r="W128" s="65"/>
      <c r="X128" s="65"/>
      <c r="Y128" s="17"/>
    </row>
    <row r="129" spans="1:25" s="8" customFormat="1" ht="15" x14ac:dyDescent="0.35">
      <c r="A129" s="106" t="s">
        <v>511</v>
      </c>
      <c r="B129" s="106" t="s">
        <v>512</v>
      </c>
      <c r="C129" s="106" t="s">
        <v>513</v>
      </c>
      <c r="D129" s="107" t="s">
        <v>136</v>
      </c>
      <c r="E129" s="101" t="s">
        <v>137</v>
      </c>
      <c r="F129" s="81">
        <v>19</v>
      </c>
      <c r="G129" s="81">
        <v>0</v>
      </c>
      <c r="H129" s="81">
        <v>0</v>
      </c>
      <c r="I129" s="81">
        <v>0</v>
      </c>
      <c r="J129" s="82">
        <f t="shared" si="3"/>
        <v>19</v>
      </c>
      <c r="K129" s="65">
        <v>190000</v>
      </c>
      <c r="L129" s="65">
        <v>110487.8</v>
      </c>
      <c r="M129" s="65">
        <v>0</v>
      </c>
      <c r="N129" s="80">
        <f t="shared" si="4"/>
        <v>300487.8</v>
      </c>
      <c r="O129" s="83"/>
      <c r="P129" s="65"/>
      <c r="Q129" s="65"/>
      <c r="R129" s="65"/>
      <c r="S129" s="65"/>
      <c r="T129" s="65"/>
      <c r="U129" s="65"/>
      <c r="V129" s="80">
        <f t="shared" si="5"/>
        <v>0</v>
      </c>
      <c r="W129" s="65"/>
      <c r="X129" s="65"/>
      <c r="Y129" s="17"/>
    </row>
    <row r="130" spans="1:25" s="8" customFormat="1" ht="15" x14ac:dyDescent="0.35">
      <c r="A130" s="106" t="s">
        <v>514</v>
      </c>
      <c r="B130" s="106" t="s">
        <v>515</v>
      </c>
      <c r="C130" s="106" t="s">
        <v>516</v>
      </c>
      <c r="D130" s="107" t="s">
        <v>137</v>
      </c>
      <c r="E130" s="101" t="s">
        <v>137</v>
      </c>
      <c r="F130" s="81"/>
      <c r="G130" s="81"/>
      <c r="H130" s="81"/>
      <c r="I130" s="81"/>
      <c r="J130" s="82">
        <f t="shared" si="3"/>
        <v>0</v>
      </c>
      <c r="K130" s="65"/>
      <c r="L130" s="65"/>
      <c r="M130" s="65"/>
      <c r="N130" s="80">
        <f t="shared" si="4"/>
        <v>0</v>
      </c>
      <c r="O130" s="83"/>
      <c r="P130" s="65"/>
      <c r="Q130" s="65"/>
      <c r="R130" s="65"/>
      <c r="S130" s="65"/>
      <c r="T130" s="65"/>
      <c r="U130" s="65"/>
      <c r="V130" s="80">
        <f t="shared" si="5"/>
        <v>0</v>
      </c>
      <c r="W130" s="65"/>
      <c r="X130" s="65"/>
      <c r="Y130" s="17"/>
    </row>
    <row r="131" spans="1:25" s="8" customFormat="1" ht="15" x14ac:dyDescent="0.35">
      <c r="A131" s="106" t="s">
        <v>517</v>
      </c>
      <c r="B131" s="106" t="s">
        <v>518</v>
      </c>
      <c r="C131" s="106" t="s">
        <v>519</v>
      </c>
      <c r="D131" s="107" t="s">
        <v>136</v>
      </c>
      <c r="E131" s="101" t="s">
        <v>137</v>
      </c>
      <c r="F131" s="81">
        <v>34</v>
      </c>
      <c r="G131" s="81">
        <v>0</v>
      </c>
      <c r="H131" s="81">
        <v>1</v>
      </c>
      <c r="I131" s="81">
        <v>0</v>
      </c>
      <c r="J131" s="82">
        <f t="shared" si="3"/>
        <v>35</v>
      </c>
      <c r="K131" s="65">
        <v>350000</v>
      </c>
      <c r="L131" s="65">
        <v>128258.9</v>
      </c>
      <c r="M131" s="65">
        <v>0</v>
      </c>
      <c r="N131" s="80">
        <f t="shared" si="4"/>
        <v>478258.9</v>
      </c>
      <c r="O131" s="83"/>
      <c r="P131" s="65"/>
      <c r="Q131" s="65"/>
      <c r="R131" s="65"/>
      <c r="S131" s="65"/>
      <c r="T131" s="65"/>
      <c r="U131" s="65"/>
      <c r="V131" s="80">
        <f t="shared" si="5"/>
        <v>0</v>
      </c>
      <c r="W131" s="65"/>
      <c r="X131" s="65"/>
      <c r="Y131" s="17"/>
    </row>
    <row r="132" spans="1:25" s="8" customFormat="1" ht="15" x14ac:dyDescent="0.35">
      <c r="A132" s="106" t="s">
        <v>520</v>
      </c>
      <c r="B132" s="106" t="s">
        <v>521</v>
      </c>
      <c r="C132" s="106" t="s">
        <v>522</v>
      </c>
      <c r="D132" s="107" t="s">
        <v>137</v>
      </c>
      <c r="E132" s="101" t="s">
        <v>137</v>
      </c>
      <c r="F132" s="81"/>
      <c r="G132" s="81"/>
      <c r="H132" s="81"/>
      <c r="I132" s="81"/>
      <c r="J132" s="82">
        <f t="shared" si="3"/>
        <v>0</v>
      </c>
      <c r="K132" s="65"/>
      <c r="L132" s="65"/>
      <c r="M132" s="65"/>
      <c r="N132" s="80">
        <f t="shared" si="4"/>
        <v>0</v>
      </c>
      <c r="O132" s="83"/>
      <c r="P132" s="65"/>
      <c r="Q132" s="65"/>
      <c r="R132" s="65"/>
      <c r="S132" s="65"/>
      <c r="T132" s="65"/>
      <c r="U132" s="65"/>
      <c r="V132" s="80">
        <f t="shared" si="5"/>
        <v>0</v>
      </c>
      <c r="W132" s="65"/>
      <c r="X132" s="65"/>
      <c r="Y132" s="17"/>
    </row>
    <row r="133" spans="1:25" s="8" customFormat="1" ht="15" x14ac:dyDescent="0.35">
      <c r="A133" s="106" t="s">
        <v>523</v>
      </c>
      <c r="B133" s="106" t="s">
        <v>524</v>
      </c>
      <c r="C133" s="106" t="s">
        <v>525</v>
      </c>
      <c r="D133" s="107" t="s">
        <v>136</v>
      </c>
      <c r="E133" s="101" t="s">
        <v>137</v>
      </c>
      <c r="F133" s="81">
        <v>46</v>
      </c>
      <c r="G133" s="81">
        <v>0</v>
      </c>
      <c r="H133" s="81">
        <v>0</v>
      </c>
      <c r="I133" s="81">
        <v>0</v>
      </c>
      <c r="J133" s="82">
        <f t="shared" si="3"/>
        <v>46</v>
      </c>
      <c r="K133" s="65">
        <v>460000</v>
      </c>
      <c r="L133" s="65">
        <v>82131</v>
      </c>
      <c r="M133" s="65">
        <v>0</v>
      </c>
      <c r="N133" s="80">
        <f t="shared" si="4"/>
        <v>542131</v>
      </c>
      <c r="O133" s="83"/>
      <c r="P133" s="65"/>
      <c r="Q133" s="65"/>
      <c r="R133" s="65"/>
      <c r="S133" s="65"/>
      <c r="T133" s="65"/>
      <c r="U133" s="65"/>
      <c r="V133" s="80">
        <f t="shared" si="5"/>
        <v>0</v>
      </c>
      <c r="W133" s="65"/>
      <c r="X133" s="65"/>
      <c r="Y133" s="17"/>
    </row>
    <row r="134" spans="1:25" s="8" customFormat="1" ht="15" x14ac:dyDescent="0.35">
      <c r="A134" s="106" t="s">
        <v>526</v>
      </c>
      <c r="B134" s="106" t="s">
        <v>527</v>
      </c>
      <c r="C134" s="106" t="s">
        <v>528</v>
      </c>
      <c r="D134" s="107" t="s">
        <v>137</v>
      </c>
      <c r="E134" s="101" t="s">
        <v>137</v>
      </c>
      <c r="F134" s="81"/>
      <c r="G134" s="81"/>
      <c r="H134" s="81"/>
      <c r="I134" s="81"/>
      <c r="J134" s="82">
        <f t="shared" si="3"/>
        <v>0</v>
      </c>
      <c r="K134" s="65"/>
      <c r="L134" s="65"/>
      <c r="M134" s="65"/>
      <c r="N134" s="80">
        <f t="shared" si="4"/>
        <v>0</v>
      </c>
      <c r="O134" s="83"/>
      <c r="P134" s="65"/>
      <c r="Q134" s="65"/>
      <c r="R134" s="65"/>
      <c r="S134" s="65"/>
      <c r="T134" s="65"/>
      <c r="U134" s="65"/>
      <c r="V134" s="80">
        <f t="shared" si="5"/>
        <v>0</v>
      </c>
      <c r="W134" s="65"/>
      <c r="X134" s="65"/>
      <c r="Y134" s="17"/>
    </row>
    <row r="135" spans="1:25" s="8" customFormat="1" ht="15" x14ac:dyDescent="0.35">
      <c r="A135" s="106" t="s">
        <v>529</v>
      </c>
      <c r="B135" s="106" t="s">
        <v>530</v>
      </c>
      <c r="C135" s="106" t="s">
        <v>531</v>
      </c>
      <c r="D135" s="107" t="s">
        <v>136</v>
      </c>
      <c r="E135" s="101" t="s">
        <v>137</v>
      </c>
      <c r="F135" s="81">
        <v>48</v>
      </c>
      <c r="G135" s="81">
        <v>0</v>
      </c>
      <c r="H135" s="81">
        <v>0</v>
      </c>
      <c r="I135" s="81">
        <v>0</v>
      </c>
      <c r="J135" s="82">
        <f t="shared" si="3"/>
        <v>48</v>
      </c>
      <c r="K135" s="65">
        <v>480000</v>
      </c>
      <c r="L135" s="65">
        <v>108547.04</v>
      </c>
      <c r="M135" s="65">
        <v>0</v>
      </c>
      <c r="N135" s="80">
        <f t="shared" si="4"/>
        <v>588547.04</v>
      </c>
      <c r="O135" s="83"/>
      <c r="P135" s="65"/>
      <c r="Q135" s="65"/>
      <c r="R135" s="65"/>
      <c r="S135" s="65"/>
      <c r="T135" s="65"/>
      <c r="U135" s="65"/>
      <c r="V135" s="80">
        <f t="shared" si="5"/>
        <v>0</v>
      </c>
      <c r="W135" s="65"/>
      <c r="X135" s="65"/>
      <c r="Y135" s="17"/>
    </row>
    <row r="136" spans="1:25" s="8" customFormat="1" ht="15" x14ac:dyDescent="0.35">
      <c r="A136" s="106" t="s">
        <v>532</v>
      </c>
      <c r="B136" s="106" t="s">
        <v>533</v>
      </c>
      <c r="C136" s="106" t="s">
        <v>534</v>
      </c>
      <c r="D136" s="107" t="s">
        <v>136</v>
      </c>
      <c r="E136" s="101" t="s">
        <v>137</v>
      </c>
      <c r="F136" s="81">
        <v>52</v>
      </c>
      <c r="G136" s="81">
        <v>0</v>
      </c>
      <c r="H136" s="81">
        <v>0</v>
      </c>
      <c r="I136" s="81">
        <v>0</v>
      </c>
      <c r="J136" s="82">
        <f t="shared" ref="J136:J199" si="6">SUM(F136:I136)</f>
        <v>52</v>
      </c>
      <c r="K136" s="65">
        <v>463988</v>
      </c>
      <c r="L136" s="65">
        <v>81017.38</v>
      </c>
      <c r="M136" s="65">
        <v>0</v>
      </c>
      <c r="N136" s="80">
        <f t="shared" ref="N136:N199" si="7">SUM(K136:M136)</f>
        <v>545005.38</v>
      </c>
      <c r="O136" s="83"/>
      <c r="P136" s="65"/>
      <c r="Q136" s="65"/>
      <c r="R136" s="65"/>
      <c r="S136" s="65"/>
      <c r="T136" s="65"/>
      <c r="U136" s="65"/>
      <c r="V136" s="80">
        <f t="shared" ref="V136:V199" si="8">SUM(P136:U136)</f>
        <v>0</v>
      </c>
      <c r="W136" s="65"/>
      <c r="X136" s="65"/>
      <c r="Y136" s="17"/>
    </row>
    <row r="137" spans="1:25" s="8" customFormat="1" ht="15" x14ac:dyDescent="0.35">
      <c r="A137" s="106" t="s">
        <v>535</v>
      </c>
      <c r="B137" s="106" t="s">
        <v>536</v>
      </c>
      <c r="C137" s="106" t="s">
        <v>537</v>
      </c>
      <c r="D137" s="107" t="s">
        <v>136</v>
      </c>
      <c r="E137" s="101" t="s">
        <v>137</v>
      </c>
      <c r="F137" s="81">
        <v>20</v>
      </c>
      <c r="G137" s="81">
        <v>0</v>
      </c>
      <c r="H137" s="81">
        <v>0</v>
      </c>
      <c r="I137" s="81">
        <v>0</v>
      </c>
      <c r="J137" s="82">
        <f t="shared" si="6"/>
        <v>20</v>
      </c>
      <c r="K137" s="65">
        <v>161292</v>
      </c>
      <c r="L137" s="65">
        <v>194751.48</v>
      </c>
      <c r="M137" s="65">
        <v>0</v>
      </c>
      <c r="N137" s="80">
        <f t="shared" si="7"/>
        <v>356043.48</v>
      </c>
      <c r="O137" s="83"/>
      <c r="P137" s="65"/>
      <c r="Q137" s="65"/>
      <c r="R137" s="65"/>
      <c r="S137" s="65"/>
      <c r="T137" s="65"/>
      <c r="U137" s="65"/>
      <c r="V137" s="80">
        <f t="shared" si="8"/>
        <v>0</v>
      </c>
      <c r="W137" s="65"/>
      <c r="X137" s="65"/>
      <c r="Y137" s="17"/>
    </row>
    <row r="138" spans="1:25" s="8" customFormat="1" ht="15" x14ac:dyDescent="0.35">
      <c r="A138" s="106" t="s">
        <v>538</v>
      </c>
      <c r="B138" s="106" t="s">
        <v>539</v>
      </c>
      <c r="C138" s="106" t="s">
        <v>540</v>
      </c>
      <c r="D138" s="107" t="s">
        <v>136</v>
      </c>
      <c r="E138" s="101" t="s">
        <v>137</v>
      </c>
      <c r="F138" s="81">
        <v>34</v>
      </c>
      <c r="G138" s="81">
        <v>0</v>
      </c>
      <c r="H138" s="81">
        <v>0</v>
      </c>
      <c r="I138" s="81">
        <v>0</v>
      </c>
      <c r="J138" s="82">
        <f t="shared" si="6"/>
        <v>34</v>
      </c>
      <c r="K138" s="65">
        <v>340000</v>
      </c>
      <c r="L138" s="65">
        <v>68852.3</v>
      </c>
      <c r="M138" s="65">
        <v>0</v>
      </c>
      <c r="N138" s="80">
        <f t="shared" si="7"/>
        <v>408852.3</v>
      </c>
      <c r="O138" s="83"/>
      <c r="P138" s="65"/>
      <c r="Q138" s="65"/>
      <c r="R138" s="65"/>
      <c r="S138" s="65"/>
      <c r="T138" s="65"/>
      <c r="U138" s="65"/>
      <c r="V138" s="80">
        <f t="shared" si="8"/>
        <v>0</v>
      </c>
      <c r="W138" s="65"/>
      <c r="X138" s="65"/>
      <c r="Y138" s="17"/>
    </row>
    <row r="139" spans="1:25" s="8" customFormat="1" ht="15" x14ac:dyDescent="0.35">
      <c r="A139" s="106" t="s">
        <v>541</v>
      </c>
      <c r="B139" s="106" t="s">
        <v>542</v>
      </c>
      <c r="C139" s="106" t="s">
        <v>543</v>
      </c>
      <c r="D139" s="107" t="s">
        <v>137</v>
      </c>
      <c r="E139" s="101" t="s">
        <v>137</v>
      </c>
      <c r="F139" s="81"/>
      <c r="G139" s="81"/>
      <c r="H139" s="81"/>
      <c r="I139" s="81"/>
      <c r="J139" s="82">
        <f t="shared" si="6"/>
        <v>0</v>
      </c>
      <c r="K139" s="65"/>
      <c r="L139" s="65"/>
      <c r="M139" s="65"/>
      <c r="N139" s="80">
        <f t="shared" si="7"/>
        <v>0</v>
      </c>
      <c r="O139" s="83"/>
      <c r="P139" s="65"/>
      <c r="Q139" s="65"/>
      <c r="R139" s="65"/>
      <c r="S139" s="65"/>
      <c r="T139" s="65"/>
      <c r="U139" s="65"/>
      <c r="V139" s="80">
        <f t="shared" si="8"/>
        <v>0</v>
      </c>
      <c r="W139" s="65"/>
      <c r="X139" s="65"/>
      <c r="Y139" s="17"/>
    </row>
    <row r="140" spans="1:25" s="8" customFormat="1" ht="15" x14ac:dyDescent="0.35">
      <c r="A140" s="106" t="s">
        <v>544</v>
      </c>
      <c r="B140" s="106" t="s">
        <v>545</v>
      </c>
      <c r="C140" s="106" t="s">
        <v>546</v>
      </c>
      <c r="D140" s="107" t="s">
        <v>136</v>
      </c>
      <c r="E140" s="101" t="s">
        <v>137</v>
      </c>
      <c r="F140" s="81">
        <v>16</v>
      </c>
      <c r="G140" s="81">
        <v>0</v>
      </c>
      <c r="H140" s="81">
        <v>0</v>
      </c>
      <c r="I140" s="81">
        <v>0</v>
      </c>
      <c r="J140" s="82">
        <f t="shared" si="6"/>
        <v>16</v>
      </c>
      <c r="K140" s="65">
        <v>160000</v>
      </c>
      <c r="L140" s="65">
        <v>15770.49</v>
      </c>
      <c r="M140" s="65">
        <v>0</v>
      </c>
      <c r="N140" s="80">
        <f t="shared" si="7"/>
        <v>175770.49</v>
      </c>
      <c r="O140" s="83"/>
      <c r="P140" s="65"/>
      <c r="Q140" s="65"/>
      <c r="R140" s="65"/>
      <c r="S140" s="65"/>
      <c r="T140" s="65"/>
      <c r="U140" s="65"/>
      <c r="V140" s="80">
        <f t="shared" si="8"/>
        <v>0</v>
      </c>
      <c r="W140" s="65"/>
      <c r="X140" s="65"/>
      <c r="Y140" s="17"/>
    </row>
    <row r="141" spans="1:25" s="8" customFormat="1" ht="15" x14ac:dyDescent="0.35">
      <c r="A141" s="106" t="s">
        <v>547</v>
      </c>
      <c r="B141" s="106" t="s">
        <v>548</v>
      </c>
      <c r="C141" s="106" t="s">
        <v>549</v>
      </c>
      <c r="D141" s="107" t="s">
        <v>136</v>
      </c>
      <c r="E141" s="101" t="s">
        <v>137</v>
      </c>
      <c r="F141" s="81">
        <v>63</v>
      </c>
      <c r="G141" s="81">
        <v>0</v>
      </c>
      <c r="H141" s="81">
        <v>0</v>
      </c>
      <c r="I141" s="81">
        <v>0</v>
      </c>
      <c r="J141" s="82">
        <f t="shared" si="6"/>
        <v>63</v>
      </c>
      <c r="K141" s="65">
        <v>630000</v>
      </c>
      <c r="L141" s="65">
        <v>183216.54</v>
      </c>
      <c r="M141" s="65">
        <v>0</v>
      </c>
      <c r="N141" s="80">
        <f t="shared" si="7"/>
        <v>813216.54</v>
      </c>
      <c r="O141" s="83"/>
      <c r="P141" s="65"/>
      <c r="Q141" s="65"/>
      <c r="R141" s="65"/>
      <c r="S141" s="65"/>
      <c r="T141" s="65"/>
      <c r="U141" s="65"/>
      <c r="V141" s="80">
        <f t="shared" si="8"/>
        <v>0</v>
      </c>
      <c r="W141" s="65"/>
      <c r="X141" s="65"/>
      <c r="Y141" s="17"/>
    </row>
    <row r="142" spans="1:25" s="8" customFormat="1" ht="15" x14ac:dyDescent="0.35">
      <c r="A142" s="106" t="s">
        <v>550</v>
      </c>
      <c r="B142" s="106" t="s">
        <v>551</v>
      </c>
      <c r="C142" s="106" t="s">
        <v>552</v>
      </c>
      <c r="D142" s="107" t="s">
        <v>136</v>
      </c>
      <c r="E142" s="101" t="s">
        <v>137</v>
      </c>
      <c r="F142" s="81">
        <v>60</v>
      </c>
      <c r="G142" s="81">
        <v>0</v>
      </c>
      <c r="H142" s="81">
        <v>0</v>
      </c>
      <c r="I142" s="81">
        <v>0</v>
      </c>
      <c r="J142" s="82">
        <f t="shared" si="6"/>
        <v>60</v>
      </c>
      <c r="K142" s="65">
        <v>587742</v>
      </c>
      <c r="L142" s="65">
        <v>0</v>
      </c>
      <c r="M142" s="65">
        <v>0</v>
      </c>
      <c r="N142" s="80">
        <f t="shared" si="7"/>
        <v>587742</v>
      </c>
      <c r="O142" s="83"/>
      <c r="P142" s="65"/>
      <c r="Q142" s="65"/>
      <c r="R142" s="65"/>
      <c r="S142" s="65"/>
      <c r="T142" s="65"/>
      <c r="U142" s="65"/>
      <c r="V142" s="80">
        <f t="shared" si="8"/>
        <v>0</v>
      </c>
      <c r="W142" s="65"/>
      <c r="X142" s="65"/>
      <c r="Y142" s="17"/>
    </row>
    <row r="143" spans="1:25" s="8" customFormat="1" ht="15" x14ac:dyDescent="0.35">
      <c r="A143" s="106" t="s">
        <v>553</v>
      </c>
      <c r="B143" s="106" t="s">
        <v>554</v>
      </c>
      <c r="C143" s="106" t="s">
        <v>555</v>
      </c>
      <c r="D143" s="107" t="s">
        <v>137</v>
      </c>
      <c r="E143" s="101" t="s">
        <v>137</v>
      </c>
      <c r="F143" s="81"/>
      <c r="G143" s="81"/>
      <c r="H143" s="81"/>
      <c r="I143" s="81"/>
      <c r="J143" s="82">
        <f t="shared" si="6"/>
        <v>0</v>
      </c>
      <c r="K143" s="65"/>
      <c r="L143" s="65"/>
      <c r="M143" s="65"/>
      <c r="N143" s="80">
        <f t="shared" si="7"/>
        <v>0</v>
      </c>
      <c r="O143" s="83"/>
      <c r="P143" s="65"/>
      <c r="Q143" s="65"/>
      <c r="R143" s="65"/>
      <c r="S143" s="65"/>
      <c r="T143" s="65"/>
      <c r="U143" s="65"/>
      <c r="V143" s="80">
        <f t="shared" si="8"/>
        <v>0</v>
      </c>
      <c r="W143" s="65"/>
      <c r="X143" s="65"/>
      <c r="Y143" s="17"/>
    </row>
    <row r="144" spans="1:25" s="8" customFormat="1" ht="15" x14ac:dyDescent="0.35">
      <c r="A144" s="106" t="s">
        <v>556</v>
      </c>
      <c r="B144" s="106" t="s">
        <v>557</v>
      </c>
      <c r="C144" s="106" t="s">
        <v>558</v>
      </c>
      <c r="D144" s="107" t="s">
        <v>137</v>
      </c>
      <c r="E144" s="101" t="s">
        <v>137</v>
      </c>
      <c r="F144" s="81"/>
      <c r="G144" s="81"/>
      <c r="H144" s="81"/>
      <c r="I144" s="81"/>
      <c r="J144" s="82">
        <f t="shared" si="6"/>
        <v>0</v>
      </c>
      <c r="K144" s="65"/>
      <c r="L144" s="65"/>
      <c r="M144" s="65"/>
      <c r="N144" s="80">
        <f t="shared" si="7"/>
        <v>0</v>
      </c>
      <c r="O144" s="83"/>
      <c r="P144" s="65"/>
      <c r="Q144" s="65"/>
      <c r="R144" s="65"/>
      <c r="S144" s="65"/>
      <c r="T144" s="65"/>
      <c r="U144" s="65"/>
      <c r="V144" s="80">
        <f t="shared" si="8"/>
        <v>0</v>
      </c>
      <c r="W144" s="65"/>
      <c r="X144" s="65"/>
      <c r="Y144" s="17"/>
    </row>
    <row r="145" spans="1:25" s="8" customFormat="1" ht="15" x14ac:dyDescent="0.35">
      <c r="A145" s="106" t="s">
        <v>559</v>
      </c>
      <c r="B145" s="106" t="s">
        <v>560</v>
      </c>
      <c r="C145" s="106" t="s">
        <v>561</v>
      </c>
      <c r="D145" s="107" t="s">
        <v>136</v>
      </c>
      <c r="E145" s="101" t="s">
        <v>137</v>
      </c>
      <c r="F145" s="81">
        <v>38</v>
      </c>
      <c r="G145" s="81">
        <v>0</v>
      </c>
      <c r="H145" s="81">
        <v>0</v>
      </c>
      <c r="I145" s="81">
        <v>0</v>
      </c>
      <c r="J145" s="82">
        <f t="shared" si="6"/>
        <v>38</v>
      </c>
      <c r="K145" s="65">
        <v>133020</v>
      </c>
      <c r="L145" s="65">
        <v>282390.31</v>
      </c>
      <c r="M145" s="65">
        <v>0</v>
      </c>
      <c r="N145" s="80">
        <f t="shared" si="7"/>
        <v>415410.31</v>
      </c>
      <c r="O145" s="83"/>
      <c r="P145" s="65"/>
      <c r="Q145" s="65"/>
      <c r="R145" s="65"/>
      <c r="S145" s="65"/>
      <c r="T145" s="65"/>
      <c r="U145" s="65"/>
      <c r="V145" s="80">
        <f t="shared" si="8"/>
        <v>0</v>
      </c>
      <c r="W145" s="65"/>
      <c r="X145" s="65"/>
      <c r="Y145" s="17"/>
    </row>
    <row r="146" spans="1:25" s="8" customFormat="1" ht="15" x14ac:dyDescent="0.35">
      <c r="A146" s="106" t="s">
        <v>562</v>
      </c>
      <c r="B146" s="106" t="s">
        <v>563</v>
      </c>
      <c r="C146" s="106" t="s">
        <v>564</v>
      </c>
      <c r="D146" s="107" t="s">
        <v>136</v>
      </c>
      <c r="E146" s="101" t="s">
        <v>137</v>
      </c>
      <c r="F146" s="81">
        <v>45</v>
      </c>
      <c r="G146" s="81">
        <v>0</v>
      </c>
      <c r="H146" s="81">
        <v>0</v>
      </c>
      <c r="I146" s="81">
        <v>0</v>
      </c>
      <c r="J146" s="82">
        <f t="shared" si="6"/>
        <v>45</v>
      </c>
      <c r="K146" s="65">
        <v>421803</v>
      </c>
      <c r="L146" s="65">
        <v>198580.53</v>
      </c>
      <c r="M146" s="65">
        <v>0</v>
      </c>
      <c r="N146" s="80">
        <f t="shared" si="7"/>
        <v>620383.53</v>
      </c>
      <c r="O146" s="83"/>
      <c r="P146" s="65"/>
      <c r="Q146" s="65"/>
      <c r="R146" s="65"/>
      <c r="S146" s="65"/>
      <c r="T146" s="65"/>
      <c r="U146" s="65"/>
      <c r="V146" s="80">
        <f t="shared" si="8"/>
        <v>0</v>
      </c>
      <c r="W146" s="65"/>
      <c r="X146" s="65"/>
      <c r="Y146" s="17"/>
    </row>
    <row r="147" spans="1:25" s="8" customFormat="1" ht="15" x14ac:dyDescent="0.35">
      <c r="A147" s="106" t="s">
        <v>565</v>
      </c>
      <c r="B147" s="106" t="s">
        <v>566</v>
      </c>
      <c r="C147" s="106" t="s">
        <v>567</v>
      </c>
      <c r="D147" s="107" t="s">
        <v>136</v>
      </c>
      <c r="E147" s="101" t="s">
        <v>137</v>
      </c>
      <c r="F147" s="81">
        <v>32</v>
      </c>
      <c r="G147" s="81">
        <v>0</v>
      </c>
      <c r="H147" s="81">
        <v>0</v>
      </c>
      <c r="I147" s="81">
        <v>0</v>
      </c>
      <c r="J147" s="82">
        <f t="shared" si="6"/>
        <v>32</v>
      </c>
      <c r="K147" s="65">
        <v>318730</v>
      </c>
      <c r="L147" s="65">
        <v>0</v>
      </c>
      <c r="M147" s="65">
        <v>0</v>
      </c>
      <c r="N147" s="80">
        <f t="shared" si="7"/>
        <v>318730</v>
      </c>
      <c r="O147" s="83"/>
      <c r="P147" s="65"/>
      <c r="Q147" s="65"/>
      <c r="R147" s="65"/>
      <c r="S147" s="65"/>
      <c r="T147" s="65"/>
      <c r="U147" s="65"/>
      <c r="V147" s="80">
        <f t="shared" si="8"/>
        <v>0</v>
      </c>
      <c r="W147" s="65"/>
      <c r="X147" s="65"/>
      <c r="Y147" s="17"/>
    </row>
    <row r="148" spans="1:25" s="8" customFormat="1" ht="15" x14ac:dyDescent="0.35">
      <c r="A148" s="106" t="s">
        <v>568</v>
      </c>
      <c r="B148" s="106" t="s">
        <v>569</v>
      </c>
      <c r="C148" s="106" t="s">
        <v>570</v>
      </c>
      <c r="D148" s="107" t="s">
        <v>136</v>
      </c>
      <c r="E148" s="101" t="s">
        <v>137</v>
      </c>
      <c r="F148" s="81">
        <v>40</v>
      </c>
      <c r="G148" s="81">
        <v>0</v>
      </c>
      <c r="H148" s="81">
        <v>0</v>
      </c>
      <c r="I148" s="81">
        <v>0</v>
      </c>
      <c r="J148" s="82">
        <f t="shared" si="6"/>
        <v>40</v>
      </c>
      <c r="K148" s="65">
        <v>394628</v>
      </c>
      <c r="L148" s="65">
        <v>64121.88</v>
      </c>
      <c r="M148" s="65">
        <v>0</v>
      </c>
      <c r="N148" s="80">
        <f t="shared" si="7"/>
        <v>458749.88</v>
      </c>
      <c r="O148" s="83"/>
      <c r="P148" s="65"/>
      <c r="Q148" s="65"/>
      <c r="R148" s="65"/>
      <c r="S148" s="65"/>
      <c r="T148" s="65"/>
      <c r="U148" s="65"/>
      <c r="V148" s="80">
        <f t="shared" si="8"/>
        <v>0</v>
      </c>
      <c r="W148" s="65"/>
      <c r="X148" s="65"/>
      <c r="Y148" s="17"/>
    </row>
    <row r="149" spans="1:25" s="8" customFormat="1" ht="15" x14ac:dyDescent="0.35">
      <c r="A149" s="106" t="s">
        <v>571</v>
      </c>
      <c r="B149" s="106" t="s">
        <v>572</v>
      </c>
      <c r="C149" s="106" t="s">
        <v>573</v>
      </c>
      <c r="D149" s="107" t="s">
        <v>137</v>
      </c>
      <c r="E149" s="101" t="s">
        <v>137</v>
      </c>
      <c r="F149" s="81"/>
      <c r="G149" s="81"/>
      <c r="H149" s="81"/>
      <c r="I149" s="81"/>
      <c r="J149" s="82">
        <f t="shared" si="6"/>
        <v>0</v>
      </c>
      <c r="K149" s="65"/>
      <c r="L149" s="65"/>
      <c r="M149" s="65"/>
      <c r="N149" s="80">
        <f t="shared" si="7"/>
        <v>0</v>
      </c>
      <c r="O149" s="83"/>
      <c r="P149" s="65"/>
      <c r="Q149" s="65"/>
      <c r="R149" s="65"/>
      <c r="S149" s="65"/>
      <c r="T149" s="65"/>
      <c r="U149" s="65"/>
      <c r="V149" s="80">
        <f t="shared" si="8"/>
        <v>0</v>
      </c>
      <c r="W149" s="65"/>
      <c r="X149" s="65"/>
      <c r="Y149" s="17"/>
    </row>
    <row r="150" spans="1:25" s="8" customFormat="1" ht="15" x14ac:dyDescent="0.35">
      <c r="A150" s="106" t="s">
        <v>574</v>
      </c>
      <c r="B150" s="106" t="s">
        <v>575</v>
      </c>
      <c r="C150" s="106" t="s">
        <v>576</v>
      </c>
      <c r="D150" s="107" t="s">
        <v>137</v>
      </c>
      <c r="E150" s="101" t="s">
        <v>137</v>
      </c>
      <c r="F150" s="81"/>
      <c r="G150" s="81"/>
      <c r="H150" s="81"/>
      <c r="I150" s="81"/>
      <c r="J150" s="82">
        <f t="shared" si="6"/>
        <v>0</v>
      </c>
      <c r="K150" s="65"/>
      <c r="L150" s="65"/>
      <c r="M150" s="65"/>
      <c r="N150" s="80">
        <f t="shared" si="7"/>
        <v>0</v>
      </c>
      <c r="O150" s="83"/>
      <c r="P150" s="65"/>
      <c r="Q150" s="65"/>
      <c r="R150" s="65"/>
      <c r="S150" s="65"/>
      <c r="T150" s="65"/>
      <c r="U150" s="65"/>
      <c r="V150" s="80">
        <f t="shared" si="8"/>
        <v>0</v>
      </c>
      <c r="W150" s="65"/>
      <c r="X150" s="65"/>
      <c r="Y150" s="17"/>
    </row>
    <row r="151" spans="1:25" s="8" customFormat="1" ht="15" x14ac:dyDescent="0.35">
      <c r="A151" s="106" t="s">
        <v>577</v>
      </c>
      <c r="B151" s="106" t="s">
        <v>578</v>
      </c>
      <c r="C151" s="106" t="s">
        <v>579</v>
      </c>
      <c r="D151" s="107" t="s">
        <v>137</v>
      </c>
      <c r="E151" s="101" t="s">
        <v>137</v>
      </c>
      <c r="F151" s="81"/>
      <c r="G151" s="81"/>
      <c r="H151" s="81"/>
      <c r="I151" s="81"/>
      <c r="J151" s="82">
        <f t="shared" si="6"/>
        <v>0</v>
      </c>
      <c r="K151" s="65"/>
      <c r="L151" s="65"/>
      <c r="M151" s="65"/>
      <c r="N151" s="80">
        <f t="shared" si="7"/>
        <v>0</v>
      </c>
      <c r="O151" s="83"/>
      <c r="P151" s="65"/>
      <c r="Q151" s="65"/>
      <c r="R151" s="65"/>
      <c r="S151" s="65"/>
      <c r="T151" s="65"/>
      <c r="U151" s="65"/>
      <c r="V151" s="80">
        <f t="shared" si="8"/>
        <v>0</v>
      </c>
      <c r="W151" s="65"/>
      <c r="X151" s="65"/>
      <c r="Y151" s="17"/>
    </row>
    <row r="152" spans="1:25" s="8" customFormat="1" ht="15" x14ac:dyDescent="0.35">
      <c r="A152" s="106" t="s">
        <v>580</v>
      </c>
      <c r="B152" s="106" t="s">
        <v>581</v>
      </c>
      <c r="C152" s="106" t="s">
        <v>582</v>
      </c>
      <c r="D152" s="107" t="s">
        <v>137</v>
      </c>
      <c r="E152" s="101" t="s">
        <v>137</v>
      </c>
      <c r="F152" s="81"/>
      <c r="G152" s="81"/>
      <c r="H152" s="81"/>
      <c r="I152" s="81"/>
      <c r="J152" s="82">
        <f t="shared" si="6"/>
        <v>0</v>
      </c>
      <c r="K152" s="65"/>
      <c r="L152" s="65"/>
      <c r="M152" s="65"/>
      <c r="N152" s="80">
        <f t="shared" si="7"/>
        <v>0</v>
      </c>
      <c r="O152" s="83"/>
      <c r="P152" s="65"/>
      <c r="Q152" s="65"/>
      <c r="R152" s="65"/>
      <c r="S152" s="65"/>
      <c r="T152" s="65"/>
      <c r="U152" s="65"/>
      <c r="V152" s="80">
        <f t="shared" si="8"/>
        <v>0</v>
      </c>
      <c r="W152" s="65"/>
      <c r="X152" s="65"/>
      <c r="Y152" s="17"/>
    </row>
    <row r="153" spans="1:25" s="8" customFormat="1" ht="15" x14ac:dyDescent="0.35">
      <c r="A153" s="106" t="s">
        <v>583</v>
      </c>
      <c r="B153" s="106" t="s">
        <v>584</v>
      </c>
      <c r="C153" s="106" t="s">
        <v>585</v>
      </c>
      <c r="D153" s="107" t="s">
        <v>136</v>
      </c>
      <c r="E153" s="101" t="s">
        <v>137</v>
      </c>
      <c r="F153" s="81">
        <v>16</v>
      </c>
      <c r="G153" s="81">
        <v>0</v>
      </c>
      <c r="H153" s="81">
        <v>0</v>
      </c>
      <c r="I153" s="81">
        <v>0</v>
      </c>
      <c r="J153" s="82">
        <f t="shared" si="6"/>
        <v>16</v>
      </c>
      <c r="K153" s="65">
        <v>160000</v>
      </c>
      <c r="L153" s="65">
        <v>7834.32</v>
      </c>
      <c r="M153" s="65">
        <v>0</v>
      </c>
      <c r="N153" s="80">
        <f t="shared" si="7"/>
        <v>167834.32</v>
      </c>
      <c r="O153" s="83"/>
      <c r="P153" s="65"/>
      <c r="Q153" s="65"/>
      <c r="R153" s="65"/>
      <c r="S153" s="65"/>
      <c r="T153" s="65"/>
      <c r="U153" s="65"/>
      <c r="V153" s="80">
        <f t="shared" si="8"/>
        <v>0</v>
      </c>
      <c r="W153" s="65"/>
      <c r="X153" s="65"/>
      <c r="Y153" s="17"/>
    </row>
    <row r="154" spans="1:25" s="8" customFormat="1" ht="15" x14ac:dyDescent="0.35">
      <c r="A154" s="106" t="s">
        <v>586</v>
      </c>
      <c r="B154" s="106" t="s">
        <v>587</v>
      </c>
      <c r="C154" s="106" t="s">
        <v>588</v>
      </c>
      <c r="D154" s="107" t="s">
        <v>136</v>
      </c>
      <c r="E154" s="101" t="s">
        <v>137</v>
      </c>
      <c r="F154" s="81">
        <v>67</v>
      </c>
      <c r="G154" s="81">
        <v>0</v>
      </c>
      <c r="H154" s="81">
        <v>0</v>
      </c>
      <c r="I154" s="81">
        <v>0</v>
      </c>
      <c r="J154" s="82">
        <f t="shared" si="6"/>
        <v>67</v>
      </c>
      <c r="K154" s="65">
        <v>645134</v>
      </c>
      <c r="L154" s="65">
        <v>46270.02</v>
      </c>
      <c r="M154" s="65">
        <v>0</v>
      </c>
      <c r="N154" s="80">
        <f t="shared" si="7"/>
        <v>691404.02</v>
      </c>
      <c r="O154" s="83"/>
      <c r="P154" s="65"/>
      <c r="Q154" s="65"/>
      <c r="R154" s="65"/>
      <c r="S154" s="65"/>
      <c r="T154" s="65"/>
      <c r="U154" s="65"/>
      <c r="V154" s="80">
        <f t="shared" si="8"/>
        <v>0</v>
      </c>
      <c r="W154" s="65"/>
      <c r="X154" s="65"/>
      <c r="Y154" s="17"/>
    </row>
    <row r="155" spans="1:25" s="8" customFormat="1" ht="15" x14ac:dyDescent="0.35">
      <c r="A155" s="106" t="s">
        <v>589</v>
      </c>
      <c r="B155" s="106" t="s">
        <v>590</v>
      </c>
      <c r="C155" s="106" t="s">
        <v>591</v>
      </c>
      <c r="D155" s="107" t="s">
        <v>137</v>
      </c>
      <c r="E155" s="101" t="s">
        <v>137</v>
      </c>
      <c r="F155" s="81"/>
      <c r="G155" s="81"/>
      <c r="H155" s="81"/>
      <c r="I155" s="81"/>
      <c r="J155" s="82">
        <f t="shared" si="6"/>
        <v>0</v>
      </c>
      <c r="K155" s="65"/>
      <c r="L155" s="65"/>
      <c r="M155" s="65"/>
      <c r="N155" s="80">
        <f t="shared" si="7"/>
        <v>0</v>
      </c>
      <c r="O155" s="83"/>
      <c r="P155" s="65"/>
      <c r="Q155" s="65"/>
      <c r="R155" s="65"/>
      <c r="S155" s="65"/>
      <c r="T155" s="65"/>
      <c r="U155" s="65"/>
      <c r="V155" s="80">
        <f t="shared" si="8"/>
        <v>0</v>
      </c>
      <c r="W155" s="65"/>
      <c r="X155" s="65"/>
      <c r="Y155" s="17"/>
    </row>
    <row r="156" spans="1:25" s="8" customFormat="1" ht="15" x14ac:dyDescent="0.35">
      <c r="A156" s="106" t="s">
        <v>592</v>
      </c>
      <c r="B156" s="106" t="s">
        <v>593</v>
      </c>
      <c r="C156" s="106" t="s">
        <v>594</v>
      </c>
      <c r="D156" s="107" t="s">
        <v>136</v>
      </c>
      <c r="E156" s="101" t="s">
        <v>137</v>
      </c>
      <c r="F156" s="81">
        <v>50</v>
      </c>
      <c r="G156" s="81">
        <v>0</v>
      </c>
      <c r="H156" s="81">
        <v>0</v>
      </c>
      <c r="I156" s="81">
        <v>0</v>
      </c>
      <c r="J156" s="82">
        <f t="shared" si="6"/>
        <v>50</v>
      </c>
      <c r="K156" s="65">
        <v>475713</v>
      </c>
      <c r="L156" s="65">
        <v>123017.8</v>
      </c>
      <c r="M156" s="65">
        <v>0</v>
      </c>
      <c r="N156" s="80">
        <f t="shared" si="7"/>
        <v>598730.80000000005</v>
      </c>
      <c r="O156" s="83"/>
      <c r="P156" s="65"/>
      <c r="Q156" s="65"/>
      <c r="R156" s="65"/>
      <c r="S156" s="65"/>
      <c r="T156" s="65"/>
      <c r="U156" s="65"/>
      <c r="V156" s="80">
        <f t="shared" si="8"/>
        <v>0</v>
      </c>
      <c r="W156" s="65"/>
      <c r="X156" s="65"/>
      <c r="Y156" s="17"/>
    </row>
    <row r="157" spans="1:25" s="8" customFormat="1" ht="15" x14ac:dyDescent="0.35">
      <c r="A157" s="106" t="s">
        <v>595</v>
      </c>
      <c r="B157" s="106" t="s">
        <v>596</v>
      </c>
      <c r="C157" s="106" t="s">
        <v>597</v>
      </c>
      <c r="D157" s="107" t="s">
        <v>137</v>
      </c>
      <c r="E157" s="101" t="s">
        <v>137</v>
      </c>
      <c r="F157" s="81"/>
      <c r="G157" s="81"/>
      <c r="H157" s="81"/>
      <c r="I157" s="81"/>
      <c r="J157" s="82">
        <f t="shared" si="6"/>
        <v>0</v>
      </c>
      <c r="K157" s="65"/>
      <c r="L157" s="65"/>
      <c r="M157" s="65"/>
      <c r="N157" s="80">
        <f t="shared" si="7"/>
        <v>0</v>
      </c>
      <c r="O157" s="83"/>
      <c r="P157" s="65"/>
      <c r="Q157" s="65"/>
      <c r="R157" s="65"/>
      <c r="S157" s="65"/>
      <c r="T157" s="65"/>
      <c r="U157" s="65"/>
      <c r="V157" s="80">
        <f t="shared" si="8"/>
        <v>0</v>
      </c>
      <c r="W157" s="65"/>
      <c r="X157" s="65"/>
      <c r="Y157" s="17"/>
    </row>
    <row r="158" spans="1:25" s="8" customFormat="1" ht="15" x14ac:dyDescent="0.35">
      <c r="A158" s="106" t="s">
        <v>598</v>
      </c>
      <c r="B158" s="106" t="s">
        <v>599</v>
      </c>
      <c r="C158" s="106" t="s">
        <v>600</v>
      </c>
      <c r="D158" s="107" t="s">
        <v>137</v>
      </c>
      <c r="E158" s="101" t="s">
        <v>137</v>
      </c>
      <c r="F158" s="81"/>
      <c r="G158" s="81"/>
      <c r="H158" s="81"/>
      <c r="I158" s="81"/>
      <c r="J158" s="82">
        <f t="shared" si="6"/>
        <v>0</v>
      </c>
      <c r="K158" s="65"/>
      <c r="L158" s="65"/>
      <c r="M158" s="65"/>
      <c r="N158" s="80">
        <f t="shared" si="7"/>
        <v>0</v>
      </c>
      <c r="O158" s="83"/>
      <c r="P158" s="65"/>
      <c r="Q158" s="65"/>
      <c r="R158" s="65"/>
      <c r="S158" s="65"/>
      <c r="T158" s="65"/>
      <c r="U158" s="65"/>
      <c r="V158" s="80">
        <f t="shared" si="8"/>
        <v>0</v>
      </c>
      <c r="W158" s="65"/>
      <c r="X158" s="65"/>
      <c r="Y158" s="17"/>
    </row>
    <row r="159" spans="1:25" s="8" customFormat="1" ht="15" x14ac:dyDescent="0.35">
      <c r="A159" s="106" t="s">
        <v>601</v>
      </c>
      <c r="B159" s="106" t="s">
        <v>602</v>
      </c>
      <c r="C159" s="106" t="s">
        <v>603</v>
      </c>
      <c r="D159" s="107" t="s">
        <v>137</v>
      </c>
      <c r="E159" s="101" t="s">
        <v>137</v>
      </c>
      <c r="F159" s="81"/>
      <c r="G159" s="81"/>
      <c r="H159" s="81"/>
      <c r="I159" s="81"/>
      <c r="J159" s="82">
        <f t="shared" si="6"/>
        <v>0</v>
      </c>
      <c r="K159" s="65"/>
      <c r="L159" s="65"/>
      <c r="M159" s="65"/>
      <c r="N159" s="80">
        <f t="shared" si="7"/>
        <v>0</v>
      </c>
      <c r="O159" s="83"/>
      <c r="P159" s="65"/>
      <c r="Q159" s="65"/>
      <c r="R159" s="65"/>
      <c r="S159" s="65"/>
      <c r="T159" s="65"/>
      <c r="U159" s="65"/>
      <c r="V159" s="80">
        <f t="shared" si="8"/>
        <v>0</v>
      </c>
      <c r="W159" s="65"/>
      <c r="X159" s="65"/>
      <c r="Y159" s="17"/>
    </row>
    <row r="160" spans="1:25" s="8" customFormat="1" ht="15" x14ac:dyDescent="0.35">
      <c r="A160" s="106" t="s">
        <v>604</v>
      </c>
      <c r="B160" s="106" t="s">
        <v>605</v>
      </c>
      <c r="C160" s="106" t="s">
        <v>606</v>
      </c>
      <c r="D160" s="107" t="s">
        <v>136</v>
      </c>
      <c r="E160" s="101" t="s">
        <v>137</v>
      </c>
      <c r="F160" s="81">
        <v>67</v>
      </c>
      <c r="G160" s="81">
        <v>0</v>
      </c>
      <c r="H160" s="81">
        <v>0</v>
      </c>
      <c r="I160" s="81">
        <v>0</v>
      </c>
      <c r="J160" s="82">
        <f t="shared" si="6"/>
        <v>67</v>
      </c>
      <c r="K160" s="65">
        <v>670000</v>
      </c>
      <c r="L160" s="65">
        <v>53281.32</v>
      </c>
      <c r="M160" s="65">
        <v>0</v>
      </c>
      <c r="N160" s="80">
        <f t="shared" si="7"/>
        <v>723281.32</v>
      </c>
      <c r="O160" s="83"/>
      <c r="P160" s="65"/>
      <c r="Q160" s="65"/>
      <c r="R160" s="65"/>
      <c r="S160" s="65"/>
      <c r="T160" s="65"/>
      <c r="U160" s="65"/>
      <c r="V160" s="80">
        <f t="shared" si="8"/>
        <v>0</v>
      </c>
      <c r="W160" s="65"/>
      <c r="X160" s="65"/>
      <c r="Y160" s="17"/>
    </row>
    <row r="161" spans="1:25" s="8" customFormat="1" ht="15" x14ac:dyDescent="0.35">
      <c r="A161" s="106" t="s">
        <v>607</v>
      </c>
      <c r="B161" s="106" t="s">
        <v>608</v>
      </c>
      <c r="C161" s="106" t="s">
        <v>609</v>
      </c>
      <c r="D161" s="107" t="s">
        <v>136</v>
      </c>
      <c r="E161" s="101" t="s">
        <v>137</v>
      </c>
      <c r="F161" s="81">
        <v>34</v>
      </c>
      <c r="G161" s="81">
        <v>0</v>
      </c>
      <c r="H161" s="81">
        <v>0</v>
      </c>
      <c r="I161" s="81">
        <v>0</v>
      </c>
      <c r="J161" s="82">
        <f t="shared" si="6"/>
        <v>34</v>
      </c>
      <c r="K161" s="65">
        <v>340000</v>
      </c>
      <c r="L161" s="65">
        <v>558602.49</v>
      </c>
      <c r="M161" s="65">
        <v>0</v>
      </c>
      <c r="N161" s="80">
        <f t="shared" si="7"/>
        <v>898602.49</v>
      </c>
      <c r="O161" s="83"/>
      <c r="P161" s="65"/>
      <c r="Q161" s="65"/>
      <c r="R161" s="65"/>
      <c r="S161" s="65"/>
      <c r="T161" s="65"/>
      <c r="U161" s="65"/>
      <c r="V161" s="80">
        <f t="shared" si="8"/>
        <v>0</v>
      </c>
      <c r="W161" s="65"/>
      <c r="X161" s="65"/>
      <c r="Y161" s="17"/>
    </row>
    <row r="162" spans="1:25" s="8" customFormat="1" ht="15" x14ac:dyDescent="0.35">
      <c r="A162" s="106" t="s">
        <v>610</v>
      </c>
      <c r="B162" s="106" t="s">
        <v>611</v>
      </c>
      <c r="C162" s="106" t="s">
        <v>612</v>
      </c>
      <c r="D162" s="107" t="s">
        <v>136</v>
      </c>
      <c r="E162" s="101" t="s">
        <v>137</v>
      </c>
      <c r="F162" s="81">
        <v>17</v>
      </c>
      <c r="G162" s="81">
        <v>0</v>
      </c>
      <c r="H162" s="81">
        <v>18</v>
      </c>
      <c r="I162" s="81">
        <v>0</v>
      </c>
      <c r="J162" s="82">
        <f t="shared" si="6"/>
        <v>35</v>
      </c>
      <c r="K162" s="65">
        <v>317028</v>
      </c>
      <c r="L162" s="65">
        <v>0.43</v>
      </c>
      <c r="M162" s="65">
        <v>0</v>
      </c>
      <c r="N162" s="80">
        <f t="shared" si="7"/>
        <v>317028.43</v>
      </c>
      <c r="O162" s="83"/>
      <c r="P162" s="65"/>
      <c r="Q162" s="65"/>
      <c r="R162" s="65"/>
      <c r="S162" s="65"/>
      <c r="T162" s="65"/>
      <c r="U162" s="65"/>
      <c r="V162" s="80">
        <f t="shared" si="8"/>
        <v>0</v>
      </c>
      <c r="W162" s="65"/>
      <c r="X162" s="65"/>
      <c r="Y162" s="17"/>
    </row>
    <row r="163" spans="1:25" s="8" customFormat="1" ht="15" x14ac:dyDescent="0.35">
      <c r="A163" s="106" t="s">
        <v>613</v>
      </c>
      <c r="B163" s="106" t="s">
        <v>614</v>
      </c>
      <c r="C163" s="106" t="s">
        <v>615</v>
      </c>
      <c r="D163" s="107" t="s">
        <v>136</v>
      </c>
      <c r="E163" s="101" t="s">
        <v>137</v>
      </c>
      <c r="F163" s="81">
        <v>17</v>
      </c>
      <c r="G163" s="81">
        <v>0</v>
      </c>
      <c r="H163" s="81">
        <v>0</v>
      </c>
      <c r="I163" s="81">
        <v>0</v>
      </c>
      <c r="J163" s="82">
        <f t="shared" si="6"/>
        <v>17</v>
      </c>
      <c r="K163" s="65">
        <v>170000</v>
      </c>
      <c r="L163" s="65">
        <v>23344</v>
      </c>
      <c r="M163" s="65">
        <v>0</v>
      </c>
      <c r="N163" s="80">
        <f t="shared" si="7"/>
        <v>193344</v>
      </c>
      <c r="O163" s="83"/>
      <c r="P163" s="65"/>
      <c r="Q163" s="65"/>
      <c r="R163" s="65"/>
      <c r="S163" s="65"/>
      <c r="T163" s="65"/>
      <c r="U163" s="65"/>
      <c r="V163" s="80">
        <f t="shared" si="8"/>
        <v>0</v>
      </c>
      <c r="W163" s="65"/>
      <c r="X163" s="65"/>
      <c r="Y163" s="17"/>
    </row>
    <row r="164" spans="1:25" s="8" customFormat="1" ht="15" x14ac:dyDescent="0.35">
      <c r="A164" s="106" t="s">
        <v>616</v>
      </c>
      <c r="B164" s="106" t="s">
        <v>617</v>
      </c>
      <c r="C164" s="106" t="s">
        <v>618</v>
      </c>
      <c r="D164" s="107" t="s">
        <v>137</v>
      </c>
      <c r="E164" s="101" t="s">
        <v>137</v>
      </c>
      <c r="F164" s="81"/>
      <c r="G164" s="81"/>
      <c r="H164" s="81"/>
      <c r="I164" s="81"/>
      <c r="J164" s="82">
        <f t="shared" si="6"/>
        <v>0</v>
      </c>
      <c r="K164" s="65"/>
      <c r="L164" s="65"/>
      <c r="M164" s="65"/>
      <c r="N164" s="80">
        <f t="shared" si="7"/>
        <v>0</v>
      </c>
      <c r="O164" s="83"/>
      <c r="P164" s="65"/>
      <c r="Q164" s="65"/>
      <c r="R164" s="65"/>
      <c r="S164" s="65"/>
      <c r="T164" s="65"/>
      <c r="U164" s="65"/>
      <c r="V164" s="80">
        <f t="shared" si="8"/>
        <v>0</v>
      </c>
      <c r="W164" s="65"/>
      <c r="X164" s="65"/>
      <c r="Y164" s="17"/>
    </row>
    <row r="165" spans="1:25" s="8" customFormat="1" ht="15" x14ac:dyDescent="0.35">
      <c r="A165" s="106" t="s">
        <v>619</v>
      </c>
      <c r="B165" s="106" t="s">
        <v>620</v>
      </c>
      <c r="C165" s="106" t="s">
        <v>621</v>
      </c>
      <c r="D165" s="107" t="s">
        <v>137</v>
      </c>
      <c r="E165" s="101" t="s">
        <v>137</v>
      </c>
      <c r="F165" s="81"/>
      <c r="G165" s="81"/>
      <c r="H165" s="81"/>
      <c r="I165" s="81"/>
      <c r="J165" s="82">
        <f t="shared" si="6"/>
        <v>0</v>
      </c>
      <c r="K165" s="65"/>
      <c r="L165" s="65"/>
      <c r="M165" s="65"/>
      <c r="N165" s="80">
        <f t="shared" si="7"/>
        <v>0</v>
      </c>
      <c r="O165" s="83"/>
      <c r="P165" s="65"/>
      <c r="Q165" s="65"/>
      <c r="R165" s="65"/>
      <c r="S165" s="65"/>
      <c r="T165" s="65"/>
      <c r="U165" s="65"/>
      <c r="V165" s="80">
        <f t="shared" si="8"/>
        <v>0</v>
      </c>
      <c r="W165" s="65"/>
      <c r="X165" s="65"/>
      <c r="Y165" s="17"/>
    </row>
    <row r="166" spans="1:25" s="8" customFormat="1" ht="15" x14ac:dyDescent="0.35">
      <c r="A166" s="106" t="s">
        <v>622</v>
      </c>
      <c r="B166" s="106" t="s">
        <v>623</v>
      </c>
      <c r="C166" s="106" t="s">
        <v>624</v>
      </c>
      <c r="D166" s="107" t="s">
        <v>137</v>
      </c>
      <c r="E166" s="101" t="s">
        <v>137</v>
      </c>
      <c r="F166" s="81"/>
      <c r="G166" s="81"/>
      <c r="H166" s="81"/>
      <c r="I166" s="81"/>
      <c r="J166" s="82">
        <f t="shared" si="6"/>
        <v>0</v>
      </c>
      <c r="K166" s="65"/>
      <c r="L166" s="65"/>
      <c r="M166" s="65"/>
      <c r="N166" s="80">
        <f t="shared" si="7"/>
        <v>0</v>
      </c>
      <c r="O166" s="83"/>
      <c r="P166" s="65"/>
      <c r="Q166" s="65"/>
      <c r="R166" s="65"/>
      <c r="S166" s="65"/>
      <c r="T166" s="65"/>
      <c r="U166" s="65"/>
      <c r="V166" s="80">
        <f t="shared" si="8"/>
        <v>0</v>
      </c>
      <c r="W166" s="65"/>
      <c r="X166" s="65"/>
      <c r="Y166" s="17"/>
    </row>
    <row r="167" spans="1:25" s="8" customFormat="1" ht="15" x14ac:dyDescent="0.35">
      <c r="A167" s="106" t="s">
        <v>625</v>
      </c>
      <c r="B167" s="106" t="s">
        <v>626</v>
      </c>
      <c r="C167" s="106" t="s">
        <v>627</v>
      </c>
      <c r="D167" s="107" t="s">
        <v>137</v>
      </c>
      <c r="E167" s="101" t="s">
        <v>137</v>
      </c>
      <c r="F167" s="81"/>
      <c r="G167" s="81"/>
      <c r="H167" s="81"/>
      <c r="I167" s="81"/>
      <c r="J167" s="82">
        <f t="shared" si="6"/>
        <v>0</v>
      </c>
      <c r="K167" s="65"/>
      <c r="L167" s="65"/>
      <c r="M167" s="65"/>
      <c r="N167" s="80">
        <f t="shared" si="7"/>
        <v>0</v>
      </c>
      <c r="O167" s="83"/>
      <c r="P167" s="65"/>
      <c r="Q167" s="65"/>
      <c r="R167" s="65"/>
      <c r="S167" s="65"/>
      <c r="T167" s="65"/>
      <c r="U167" s="65"/>
      <c r="V167" s="80">
        <f t="shared" si="8"/>
        <v>0</v>
      </c>
      <c r="W167" s="65"/>
      <c r="X167" s="65"/>
      <c r="Y167" s="17"/>
    </row>
    <row r="168" spans="1:25" s="8" customFormat="1" ht="15" x14ac:dyDescent="0.35">
      <c r="A168" s="106" t="s">
        <v>628</v>
      </c>
      <c r="B168" s="106" t="s">
        <v>629</v>
      </c>
      <c r="C168" s="106" t="s">
        <v>630</v>
      </c>
      <c r="D168" s="107" t="s">
        <v>137</v>
      </c>
      <c r="E168" s="101" t="s">
        <v>137</v>
      </c>
      <c r="F168" s="81"/>
      <c r="G168" s="81"/>
      <c r="H168" s="81"/>
      <c r="I168" s="81"/>
      <c r="J168" s="82">
        <f t="shared" si="6"/>
        <v>0</v>
      </c>
      <c r="K168" s="65"/>
      <c r="L168" s="65"/>
      <c r="M168" s="65"/>
      <c r="N168" s="80">
        <f t="shared" si="7"/>
        <v>0</v>
      </c>
      <c r="O168" s="83"/>
      <c r="P168" s="65"/>
      <c r="Q168" s="65"/>
      <c r="R168" s="65"/>
      <c r="S168" s="65"/>
      <c r="T168" s="65"/>
      <c r="U168" s="65"/>
      <c r="V168" s="80">
        <f t="shared" si="8"/>
        <v>0</v>
      </c>
      <c r="W168" s="65"/>
      <c r="X168" s="65"/>
      <c r="Y168" s="17"/>
    </row>
    <row r="169" spans="1:25" s="8" customFormat="1" ht="15" x14ac:dyDescent="0.35">
      <c r="A169" s="106" t="s">
        <v>631</v>
      </c>
      <c r="B169" s="106" t="s">
        <v>632</v>
      </c>
      <c r="C169" s="106" t="s">
        <v>633</v>
      </c>
      <c r="D169" s="107" t="s">
        <v>137</v>
      </c>
      <c r="E169" s="101" t="s">
        <v>137</v>
      </c>
      <c r="F169" s="81"/>
      <c r="G169" s="81"/>
      <c r="H169" s="81"/>
      <c r="I169" s="81"/>
      <c r="J169" s="82">
        <f t="shared" si="6"/>
        <v>0</v>
      </c>
      <c r="K169" s="65"/>
      <c r="L169" s="65"/>
      <c r="M169" s="65"/>
      <c r="N169" s="80">
        <f t="shared" si="7"/>
        <v>0</v>
      </c>
      <c r="O169" s="83"/>
      <c r="P169" s="65"/>
      <c r="Q169" s="65"/>
      <c r="R169" s="65"/>
      <c r="S169" s="65"/>
      <c r="T169" s="65"/>
      <c r="U169" s="65"/>
      <c r="V169" s="80">
        <f t="shared" si="8"/>
        <v>0</v>
      </c>
      <c r="W169" s="65"/>
      <c r="X169" s="65"/>
      <c r="Y169" s="17"/>
    </row>
    <row r="170" spans="1:25" s="8" customFormat="1" ht="15" x14ac:dyDescent="0.35">
      <c r="A170" s="106" t="s">
        <v>634</v>
      </c>
      <c r="B170" s="106" t="s">
        <v>635</v>
      </c>
      <c r="C170" s="106" t="s">
        <v>636</v>
      </c>
      <c r="D170" s="107" t="s">
        <v>137</v>
      </c>
      <c r="E170" s="101" t="s">
        <v>137</v>
      </c>
      <c r="F170" s="81"/>
      <c r="G170" s="81"/>
      <c r="H170" s="81"/>
      <c r="I170" s="81"/>
      <c r="J170" s="82">
        <f t="shared" si="6"/>
        <v>0</v>
      </c>
      <c r="K170" s="65"/>
      <c r="L170" s="65"/>
      <c r="M170" s="65"/>
      <c r="N170" s="80">
        <f t="shared" si="7"/>
        <v>0</v>
      </c>
      <c r="O170" s="83"/>
      <c r="P170" s="65"/>
      <c r="Q170" s="65"/>
      <c r="R170" s="65"/>
      <c r="S170" s="65"/>
      <c r="T170" s="65"/>
      <c r="U170" s="65"/>
      <c r="V170" s="80">
        <f t="shared" si="8"/>
        <v>0</v>
      </c>
      <c r="W170" s="65"/>
      <c r="X170" s="65"/>
      <c r="Y170" s="17"/>
    </row>
    <row r="171" spans="1:25" s="8" customFormat="1" ht="15" x14ac:dyDescent="0.35">
      <c r="A171" s="106" t="s">
        <v>637</v>
      </c>
      <c r="B171" s="106" t="s">
        <v>638</v>
      </c>
      <c r="C171" s="106" t="s">
        <v>639</v>
      </c>
      <c r="D171" s="107" t="s">
        <v>137</v>
      </c>
      <c r="E171" s="101" t="s">
        <v>137</v>
      </c>
      <c r="F171" s="81"/>
      <c r="G171" s="81"/>
      <c r="H171" s="81"/>
      <c r="I171" s="81"/>
      <c r="J171" s="82">
        <f t="shared" si="6"/>
        <v>0</v>
      </c>
      <c r="K171" s="65"/>
      <c r="L171" s="65"/>
      <c r="M171" s="65"/>
      <c r="N171" s="80">
        <f t="shared" si="7"/>
        <v>0</v>
      </c>
      <c r="O171" s="83"/>
      <c r="P171" s="65"/>
      <c r="Q171" s="65"/>
      <c r="R171" s="65"/>
      <c r="S171" s="65"/>
      <c r="T171" s="65"/>
      <c r="U171" s="65"/>
      <c r="V171" s="80">
        <f t="shared" si="8"/>
        <v>0</v>
      </c>
      <c r="W171" s="65"/>
      <c r="X171" s="65"/>
      <c r="Y171" s="17"/>
    </row>
    <row r="172" spans="1:25" s="8" customFormat="1" ht="15" x14ac:dyDescent="0.35">
      <c r="A172" s="106" t="s">
        <v>640</v>
      </c>
      <c r="B172" s="106" t="s">
        <v>641</v>
      </c>
      <c r="C172" s="106" t="s">
        <v>642</v>
      </c>
      <c r="D172" s="107" t="s">
        <v>137</v>
      </c>
      <c r="E172" s="101" t="s">
        <v>137</v>
      </c>
      <c r="F172" s="81"/>
      <c r="G172" s="81"/>
      <c r="H172" s="81"/>
      <c r="I172" s="81"/>
      <c r="J172" s="82">
        <f t="shared" si="6"/>
        <v>0</v>
      </c>
      <c r="K172" s="65"/>
      <c r="L172" s="65"/>
      <c r="M172" s="65"/>
      <c r="N172" s="80">
        <f t="shared" si="7"/>
        <v>0</v>
      </c>
      <c r="O172" s="83"/>
      <c r="P172" s="65"/>
      <c r="Q172" s="65"/>
      <c r="R172" s="65"/>
      <c r="S172" s="65"/>
      <c r="T172" s="65"/>
      <c r="U172" s="65"/>
      <c r="V172" s="80">
        <f t="shared" si="8"/>
        <v>0</v>
      </c>
      <c r="W172" s="65"/>
      <c r="X172" s="65"/>
      <c r="Y172" s="17"/>
    </row>
    <row r="173" spans="1:25" s="8" customFormat="1" ht="15" x14ac:dyDescent="0.35">
      <c r="A173" s="106" t="s">
        <v>643</v>
      </c>
      <c r="B173" s="106" t="s">
        <v>644</v>
      </c>
      <c r="C173" s="106" t="s">
        <v>645</v>
      </c>
      <c r="D173" s="107" t="s">
        <v>137</v>
      </c>
      <c r="E173" s="101" t="s">
        <v>137</v>
      </c>
      <c r="F173" s="81"/>
      <c r="G173" s="81"/>
      <c r="H173" s="81"/>
      <c r="I173" s="81"/>
      <c r="J173" s="82">
        <f t="shared" si="6"/>
        <v>0</v>
      </c>
      <c r="K173" s="65"/>
      <c r="L173" s="65"/>
      <c r="M173" s="65"/>
      <c r="N173" s="80">
        <f t="shared" si="7"/>
        <v>0</v>
      </c>
      <c r="O173" s="83"/>
      <c r="P173" s="65"/>
      <c r="Q173" s="65"/>
      <c r="R173" s="65"/>
      <c r="S173" s="65"/>
      <c r="T173" s="65"/>
      <c r="U173" s="65"/>
      <c r="V173" s="80">
        <f t="shared" si="8"/>
        <v>0</v>
      </c>
      <c r="W173" s="65"/>
      <c r="X173" s="65"/>
      <c r="Y173" s="17"/>
    </row>
    <row r="174" spans="1:25" s="8" customFormat="1" ht="15" x14ac:dyDescent="0.35">
      <c r="A174" s="106" t="s">
        <v>646</v>
      </c>
      <c r="B174" s="106" t="s">
        <v>647</v>
      </c>
      <c r="C174" s="106" t="s">
        <v>648</v>
      </c>
      <c r="D174" s="107" t="s">
        <v>136</v>
      </c>
      <c r="E174" s="101" t="s">
        <v>137</v>
      </c>
      <c r="F174" s="81">
        <v>32</v>
      </c>
      <c r="G174" s="81">
        <v>0</v>
      </c>
      <c r="H174" s="81">
        <v>0</v>
      </c>
      <c r="I174" s="81">
        <v>0</v>
      </c>
      <c r="J174" s="82">
        <f t="shared" si="6"/>
        <v>32</v>
      </c>
      <c r="K174" s="65">
        <v>320000</v>
      </c>
      <c r="L174" s="65">
        <v>72890.37</v>
      </c>
      <c r="M174" s="65">
        <v>0</v>
      </c>
      <c r="N174" s="80">
        <f t="shared" si="7"/>
        <v>392890.37</v>
      </c>
      <c r="O174" s="83"/>
      <c r="P174" s="65"/>
      <c r="Q174" s="65"/>
      <c r="R174" s="65"/>
      <c r="S174" s="65"/>
      <c r="T174" s="65"/>
      <c r="U174" s="65"/>
      <c r="V174" s="80">
        <f t="shared" si="8"/>
        <v>0</v>
      </c>
      <c r="W174" s="65"/>
      <c r="X174" s="65"/>
      <c r="Y174" s="17"/>
    </row>
    <row r="175" spans="1:25" s="8" customFormat="1" ht="15" x14ac:dyDescent="0.35">
      <c r="A175" s="106" t="s">
        <v>649</v>
      </c>
      <c r="B175" s="106" t="s">
        <v>650</v>
      </c>
      <c r="C175" s="106" t="s">
        <v>651</v>
      </c>
      <c r="D175" s="107" t="s">
        <v>137</v>
      </c>
      <c r="E175" s="101" t="s">
        <v>137</v>
      </c>
      <c r="F175" s="81"/>
      <c r="G175" s="81"/>
      <c r="H175" s="81"/>
      <c r="I175" s="81"/>
      <c r="J175" s="82">
        <f t="shared" si="6"/>
        <v>0</v>
      </c>
      <c r="K175" s="65"/>
      <c r="L175" s="65"/>
      <c r="M175" s="65"/>
      <c r="N175" s="80">
        <f t="shared" si="7"/>
        <v>0</v>
      </c>
      <c r="O175" s="83"/>
      <c r="P175" s="65"/>
      <c r="Q175" s="65"/>
      <c r="R175" s="65"/>
      <c r="S175" s="65"/>
      <c r="T175" s="65"/>
      <c r="U175" s="65"/>
      <c r="V175" s="80">
        <f t="shared" si="8"/>
        <v>0</v>
      </c>
      <c r="W175" s="65"/>
      <c r="X175" s="65"/>
      <c r="Y175" s="17"/>
    </row>
    <row r="176" spans="1:25" s="8" customFormat="1" ht="15" x14ac:dyDescent="0.35">
      <c r="A176" s="106" t="s">
        <v>652</v>
      </c>
      <c r="B176" s="106" t="s">
        <v>653</v>
      </c>
      <c r="C176" s="106" t="s">
        <v>654</v>
      </c>
      <c r="D176" s="107" t="s">
        <v>137</v>
      </c>
      <c r="E176" s="101" t="s">
        <v>137</v>
      </c>
      <c r="F176" s="81"/>
      <c r="G176" s="81"/>
      <c r="H176" s="81"/>
      <c r="I176" s="81"/>
      <c r="J176" s="82">
        <f t="shared" si="6"/>
        <v>0</v>
      </c>
      <c r="K176" s="65"/>
      <c r="L176" s="65"/>
      <c r="M176" s="65"/>
      <c r="N176" s="80">
        <f t="shared" si="7"/>
        <v>0</v>
      </c>
      <c r="O176" s="83"/>
      <c r="P176" s="65"/>
      <c r="Q176" s="65"/>
      <c r="R176" s="65"/>
      <c r="S176" s="65"/>
      <c r="T176" s="65"/>
      <c r="U176" s="65"/>
      <c r="V176" s="80">
        <f t="shared" si="8"/>
        <v>0</v>
      </c>
      <c r="W176" s="65"/>
      <c r="X176" s="65"/>
      <c r="Y176" s="17"/>
    </row>
    <row r="177" spans="1:25" s="8" customFormat="1" ht="15" x14ac:dyDescent="0.35">
      <c r="A177" s="106" t="s">
        <v>655</v>
      </c>
      <c r="B177" s="106" t="s">
        <v>656</v>
      </c>
      <c r="C177" s="106" t="s">
        <v>657</v>
      </c>
      <c r="D177" s="107" t="s">
        <v>137</v>
      </c>
      <c r="E177" s="101" t="s">
        <v>137</v>
      </c>
      <c r="F177" s="81"/>
      <c r="G177" s="81"/>
      <c r="H177" s="81"/>
      <c r="I177" s="81"/>
      <c r="J177" s="82">
        <f t="shared" si="6"/>
        <v>0</v>
      </c>
      <c r="K177" s="65"/>
      <c r="L177" s="65"/>
      <c r="M177" s="65"/>
      <c r="N177" s="80">
        <f t="shared" si="7"/>
        <v>0</v>
      </c>
      <c r="O177" s="83"/>
      <c r="P177" s="65"/>
      <c r="Q177" s="65"/>
      <c r="R177" s="65"/>
      <c r="S177" s="65"/>
      <c r="T177" s="65"/>
      <c r="U177" s="65"/>
      <c r="V177" s="80">
        <f t="shared" si="8"/>
        <v>0</v>
      </c>
      <c r="W177" s="65"/>
      <c r="X177" s="65"/>
      <c r="Y177" s="17"/>
    </row>
    <row r="178" spans="1:25" s="8" customFormat="1" ht="15" x14ac:dyDescent="0.35">
      <c r="A178" s="106" t="s">
        <v>658</v>
      </c>
      <c r="B178" s="106" t="s">
        <v>659</v>
      </c>
      <c r="C178" s="106" t="s">
        <v>660</v>
      </c>
      <c r="D178" s="107" t="s">
        <v>137</v>
      </c>
      <c r="E178" s="101" t="s">
        <v>137</v>
      </c>
      <c r="F178" s="81"/>
      <c r="G178" s="81"/>
      <c r="H178" s="81"/>
      <c r="I178" s="81"/>
      <c r="J178" s="82">
        <f t="shared" si="6"/>
        <v>0</v>
      </c>
      <c r="K178" s="65"/>
      <c r="L178" s="65"/>
      <c r="M178" s="65"/>
      <c r="N178" s="80">
        <f t="shared" si="7"/>
        <v>0</v>
      </c>
      <c r="O178" s="83"/>
      <c r="P178" s="65"/>
      <c r="Q178" s="65"/>
      <c r="R178" s="65"/>
      <c r="S178" s="65"/>
      <c r="T178" s="65"/>
      <c r="U178" s="65"/>
      <c r="V178" s="80">
        <f t="shared" si="8"/>
        <v>0</v>
      </c>
      <c r="W178" s="65"/>
      <c r="X178" s="65"/>
      <c r="Y178" s="17"/>
    </row>
    <row r="179" spans="1:25" s="8" customFormat="1" ht="15" x14ac:dyDescent="0.35">
      <c r="A179" s="106" t="s">
        <v>661</v>
      </c>
      <c r="B179" s="106" t="s">
        <v>662</v>
      </c>
      <c r="C179" s="106" t="s">
        <v>663</v>
      </c>
      <c r="D179" s="107" t="s">
        <v>137</v>
      </c>
      <c r="E179" s="101" t="s">
        <v>137</v>
      </c>
      <c r="F179" s="81"/>
      <c r="G179" s="81"/>
      <c r="H179" s="81"/>
      <c r="I179" s="81"/>
      <c r="J179" s="82">
        <f t="shared" si="6"/>
        <v>0</v>
      </c>
      <c r="K179" s="65"/>
      <c r="L179" s="65"/>
      <c r="M179" s="65"/>
      <c r="N179" s="80">
        <f t="shared" si="7"/>
        <v>0</v>
      </c>
      <c r="O179" s="83"/>
      <c r="P179" s="65"/>
      <c r="Q179" s="65"/>
      <c r="R179" s="65"/>
      <c r="S179" s="65"/>
      <c r="T179" s="65"/>
      <c r="U179" s="65"/>
      <c r="V179" s="80">
        <f t="shared" si="8"/>
        <v>0</v>
      </c>
      <c r="W179" s="65"/>
      <c r="X179" s="65"/>
      <c r="Y179" s="17"/>
    </row>
    <row r="180" spans="1:25" s="8" customFormat="1" ht="15" x14ac:dyDescent="0.35">
      <c r="A180" s="106" t="s">
        <v>664</v>
      </c>
      <c r="B180" s="106" t="s">
        <v>665</v>
      </c>
      <c r="C180" s="106" t="s">
        <v>666</v>
      </c>
      <c r="D180" s="107" t="s">
        <v>137</v>
      </c>
      <c r="E180" s="101" t="s">
        <v>137</v>
      </c>
      <c r="F180" s="81"/>
      <c r="G180" s="81"/>
      <c r="H180" s="81"/>
      <c r="I180" s="81"/>
      <c r="J180" s="82">
        <f t="shared" si="6"/>
        <v>0</v>
      </c>
      <c r="K180" s="65"/>
      <c r="L180" s="65"/>
      <c r="M180" s="65"/>
      <c r="N180" s="80">
        <f t="shared" si="7"/>
        <v>0</v>
      </c>
      <c r="O180" s="83"/>
      <c r="P180" s="65"/>
      <c r="Q180" s="65"/>
      <c r="R180" s="65"/>
      <c r="S180" s="65"/>
      <c r="T180" s="65"/>
      <c r="U180" s="65"/>
      <c r="V180" s="80">
        <f t="shared" si="8"/>
        <v>0</v>
      </c>
      <c r="W180" s="65"/>
      <c r="X180" s="65"/>
      <c r="Y180" s="17"/>
    </row>
    <row r="181" spans="1:25" s="8" customFormat="1" ht="15" x14ac:dyDescent="0.35">
      <c r="A181" s="106" t="s">
        <v>667</v>
      </c>
      <c r="B181" s="106" t="s">
        <v>668</v>
      </c>
      <c r="C181" s="106" t="s">
        <v>669</v>
      </c>
      <c r="D181" s="107" t="s">
        <v>137</v>
      </c>
      <c r="E181" s="101" t="s">
        <v>137</v>
      </c>
      <c r="F181" s="81"/>
      <c r="G181" s="81"/>
      <c r="H181" s="81"/>
      <c r="I181" s="81"/>
      <c r="J181" s="82">
        <f t="shared" si="6"/>
        <v>0</v>
      </c>
      <c r="K181" s="65"/>
      <c r="L181" s="65"/>
      <c r="M181" s="65"/>
      <c r="N181" s="80">
        <f t="shared" si="7"/>
        <v>0</v>
      </c>
      <c r="O181" s="83"/>
      <c r="P181" s="65"/>
      <c r="Q181" s="65"/>
      <c r="R181" s="65"/>
      <c r="S181" s="65"/>
      <c r="T181" s="65"/>
      <c r="U181" s="65"/>
      <c r="V181" s="80">
        <f t="shared" si="8"/>
        <v>0</v>
      </c>
      <c r="W181" s="65"/>
      <c r="X181" s="65"/>
      <c r="Y181" s="17"/>
    </row>
    <row r="182" spans="1:25" s="8" customFormat="1" ht="15" x14ac:dyDescent="0.35">
      <c r="A182" s="106" t="s">
        <v>670</v>
      </c>
      <c r="B182" s="106" t="s">
        <v>671</v>
      </c>
      <c r="C182" s="106" t="s">
        <v>672</v>
      </c>
      <c r="D182" s="107" t="s">
        <v>137</v>
      </c>
      <c r="E182" s="101" t="s">
        <v>136</v>
      </c>
      <c r="F182" s="81"/>
      <c r="G182" s="81"/>
      <c r="H182" s="81"/>
      <c r="I182" s="81"/>
      <c r="J182" s="82">
        <f t="shared" si="6"/>
        <v>0</v>
      </c>
      <c r="K182" s="65"/>
      <c r="L182" s="65"/>
      <c r="M182" s="65"/>
      <c r="N182" s="80">
        <f t="shared" si="7"/>
        <v>0</v>
      </c>
      <c r="O182" s="83">
        <v>1</v>
      </c>
      <c r="P182" s="65">
        <v>31576.9</v>
      </c>
      <c r="Q182" s="65">
        <v>31576.9</v>
      </c>
      <c r="R182" s="65">
        <v>0</v>
      </c>
      <c r="S182" s="65">
        <v>0</v>
      </c>
      <c r="T182" s="65">
        <v>157884.5</v>
      </c>
      <c r="U182" s="65">
        <v>94730.7</v>
      </c>
      <c r="V182" s="80">
        <f t="shared" si="8"/>
        <v>315769</v>
      </c>
      <c r="W182" s="65">
        <v>0</v>
      </c>
      <c r="X182" s="65">
        <v>0</v>
      </c>
      <c r="Y182" s="17">
        <v>315769</v>
      </c>
    </row>
    <row r="183" spans="1:25" s="8" customFormat="1" ht="15" x14ac:dyDescent="0.35">
      <c r="A183" s="106" t="s">
        <v>673</v>
      </c>
      <c r="B183" s="106" t="s">
        <v>674</v>
      </c>
      <c r="C183" s="106" t="s">
        <v>675</v>
      </c>
      <c r="D183" s="107" t="s">
        <v>137</v>
      </c>
      <c r="E183" s="101" t="s">
        <v>137</v>
      </c>
      <c r="F183" s="81"/>
      <c r="G183" s="81"/>
      <c r="H183" s="81"/>
      <c r="I183" s="81"/>
      <c r="J183" s="82">
        <f t="shared" si="6"/>
        <v>0</v>
      </c>
      <c r="K183" s="65"/>
      <c r="L183" s="65"/>
      <c r="M183" s="65"/>
      <c r="N183" s="80">
        <f t="shared" si="7"/>
        <v>0</v>
      </c>
      <c r="O183" s="83"/>
      <c r="P183" s="65"/>
      <c r="Q183" s="65"/>
      <c r="R183" s="65"/>
      <c r="S183" s="65"/>
      <c r="T183" s="65"/>
      <c r="U183" s="65"/>
      <c r="V183" s="80">
        <f t="shared" si="8"/>
        <v>0</v>
      </c>
      <c r="W183" s="65"/>
      <c r="X183" s="65"/>
      <c r="Y183" s="17"/>
    </row>
    <row r="184" spans="1:25" s="8" customFormat="1" ht="15" x14ac:dyDescent="0.35">
      <c r="A184" s="106" t="s">
        <v>676</v>
      </c>
      <c r="B184" s="106" t="s">
        <v>677</v>
      </c>
      <c r="C184" s="106" t="s">
        <v>678</v>
      </c>
      <c r="D184" s="107" t="s">
        <v>137</v>
      </c>
      <c r="E184" s="101" t="s">
        <v>137</v>
      </c>
      <c r="F184" s="81"/>
      <c r="G184" s="81"/>
      <c r="H184" s="81"/>
      <c r="I184" s="81"/>
      <c r="J184" s="82">
        <f t="shared" si="6"/>
        <v>0</v>
      </c>
      <c r="K184" s="65"/>
      <c r="L184" s="65"/>
      <c r="M184" s="65"/>
      <c r="N184" s="80">
        <f t="shared" si="7"/>
        <v>0</v>
      </c>
      <c r="O184" s="83"/>
      <c r="P184" s="65"/>
      <c r="Q184" s="65"/>
      <c r="R184" s="65"/>
      <c r="S184" s="65"/>
      <c r="T184" s="65"/>
      <c r="U184" s="65"/>
      <c r="V184" s="80">
        <f t="shared" si="8"/>
        <v>0</v>
      </c>
      <c r="W184" s="65"/>
      <c r="X184" s="65"/>
      <c r="Y184" s="17"/>
    </row>
    <row r="185" spans="1:25" s="8" customFormat="1" ht="15" x14ac:dyDescent="0.35">
      <c r="A185" s="106" t="s">
        <v>679</v>
      </c>
      <c r="B185" s="106" t="s">
        <v>680</v>
      </c>
      <c r="C185" s="106" t="s">
        <v>681</v>
      </c>
      <c r="D185" s="107" t="s">
        <v>137</v>
      </c>
      <c r="E185" s="101" t="s">
        <v>137</v>
      </c>
      <c r="F185" s="81"/>
      <c r="G185" s="81"/>
      <c r="H185" s="81"/>
      <c r="I185" s="81"/>
      <c r="J185" s="82">
        <f t="shared" si="6"/>
        <v>0</v>
      </c>
      <c r="K185" s="65"/>
      <c r="L185" s="65"/>
      <c r="M185" s="65"/>
      <c r="N185" s="80">
        <f t="shared" si="7"/>
        <v>0</v>
      </c>
      <c r="O185" s="83"/>
      <c r="P185" s="65"/>
      <c r="Q185" s="65"/>
      <c r="R185" s="65"/>
      <c r="S185" s="65"/>
      <c r="T185" s="65"/>
      <c r="U185" s="65"/>
      <c r="V185" s="80">
        <f t="shared" si="8"/>
        <v>0</v>
      </c>
      <c r="W185" s="65"/>
      <c r="X185" s="65"/>
      <c r="Y185" s="17"/>
    </row>
    <row r="186" spans="1:25" s="8" customFormat="1" ht="15" x14ac:dyDescent="0.35">
      <c r="A186" s="106" t="s">
        <v>682</v>
      </c>
      <c r="B186" s="106" t="s">
        <v>683</v>
      </c>
      <c r="C186" s="106" t="s">
        <v>684</v>
      </c>
      <c r="D186" s="107" t="s">
        <v>137</v>
      </c>
      <c r="E186" s="101" t="s">
        <v>137</v>
      </c>
      <c r="F186" s="81"/>
      <c r="G186" s="81"/>
      <c r="H186" s="81"/>
      <c r="I186" s="81"/>
      <c r="J186" s="82">
        <f t="shared" si="6"/>
        <v>0</v>
      </c>
      <c r="K186" s="65"/>
      <c r="L186" s="65"/>
      <c r="M186" s="65"/>
      <c r="N186" s="80">
        <f t="shared" si="7"/>
        <v>0</v>
      </c>
      <c r="O186" s="83"/>
      <c r="P186" s="65"/>
      <c r="Q186" s="65"/>
      <c r="R186" s="65"/>
      <c r="S186" s="65"/>
      <c r="T186" s="65"/>
      <c r="U186" s="65"/>
      <c r="V186" s="80">
        <f t="shared" si="8"/>
        <v>0</v>
      </c>
      <c r="W186" s="65"/>
      <c r="X186" s="65"/>
      <c r="Y186" s="17"/>
    </row>
    <row r="187" spans="1:25" s="8" customFormat="1" ht="15" x14ac:dyDescent="0.35">
      <c r="A187" s="106" t="s">
        <v>685</v>
      </c>
      <c r="B187" s="106" t="s">
        <v>686</v>
      </c>
      <c r="C187" s="106" t="s">
        <v>687</v>
      </c>
      <c r="D187" s="107" t="s">
        <v>137</v>
      </c>
      <c r="E187" s="101" t="s">
        <v>137</v>
      </c>
      <c r="F187" s="81"/>
      <c r="G187" s="81"/>
      <c r="H187" s="81"/>
      <c r="I187" s="81"/>
      <c r="J187" s="82">
        <f t="shared" si="6"/>
        <v>0</v>
      </c>
      <c r="K187" s="65"/>
      <c r="L187" s="65"/>
      <c r="M187" s="65"/>
      <c r="N187" s="80">
        <f t="shared" si="7"/>
        <v>0</v>
      </c>
      <c r="O187" s="83"/>
      <c r="P187" s="65"/>
      <c r="Q187" s="65"/>
      <c r="R187" s="65"/>
      <c r="S187" s="65"/>
      <c r="T187" s="65"/>
      <c r="U187" s="65"/>
      <c r="V187" s="80">
        <f t="shared" si="8"/>
        <v>0</v>
      </c>
      <c r="W187" s="65"/>
      <c r="X187" s="65"/>
      <c r="Y187" s="17"/>
    </row>
    <row r="188" spans="1:25" s="8" customFormat="1" ht="15" x14ac:dyDescent="0.35">
      <c r="A188" s="106" t="s">
        <v>688</v>
      </c>
      <c r="B188" s="106" t="s">
        <v>689</v>
      </c>
      <c r="C188" s="106" t="s">
        <v>690</v>
      </c>
      <c r="D188" s="107" t="s">
        <v>137</v>
      </c>
      <c r="E188" s="101" t="s">
        <v>137</v>
      </c>
      <c r="F188" s="81"/>
      <c r="G188" s="81"/>
      <c r="H188" s="81"/>
      <c r="I188" s="81"/>
      <c r="J188" s="82">
        <f t="shared" si="6"/>
        <v>0</v>
      </c>
      <c r="K188" s="65"/>
      <c r="L188" s="65"/>
      <c r="M188" s="65"/>
      <c r="N188" s="80">
        <f t="shared" si="7"/>
        <v>0</v>
      </c>
      <c r="O188" s="83"/>
      <c r="P188" s="65"/>
      <c r="Q188" s="65"/>
      <c r="R188" s="65"/>
      <c r="S188" s="65"/>
      <c r="T188" s="65"/>
      <c r="U188" s="65"/>
      <c r="V188" s="80">
        <f t="shared" si="8"/>
        <v>0</v>
      </c>
      <c r="W188" s="65"/>
      <c r="X188" s="65"/>
      <c r="Y188" s="17"/>
    </row>
    <row r="189" spans="1:25" s="8" customFormat="1" ht="15" x14ac:dyDescent="0.35">
      <c r="A189" s="106" t="s">
        <v>691</v>
      </c>
      <c r="B189" s="106" t="s">
        <v>692</v>
      </c>
      <c r="C189" s="106" t="s">
        <v>693</v>
      </c>
      <c r="D189" s="107" t="s">
        <v>137</v>
      </c>
      <c r="E189" s="101" t="s">
        <v>137</v>
      </c>
      <c r="F189" s="81"/>
      <c r="G189" s="81"/>
      <c r="H189" s="81"/>
      <c r="I189" s="81"/>
      <c r="J189" s="82">
        <f t="shared" si="6"/>
        <v>0</v>
      </c>
      <c r="K189" s="65"/>
      <c r="L189" s="65"/>
      <c r="M189" s="65"/>
      <c r="N189" s="80">
        <f t="shared" si="7"/>
        <v>0</v>
      </c>
      <c r="O189" s="83"/>
      <c r="P189" s="65"/>
      <c r="Q189" s="65"/>
      <c r="R189" s="65"/>
      <c r="S189" s="65"/>
      <c r="T189" s="65"/>
      <c r="U189" s="65"/>
      <c r="V189" s="80">
        <f t="shared" si="8"/>
        <v>0</v>
      </c>
      <c r="W189" s="65"/>
      <c r="X189" s="65"/>
      <c r="Y189" s="17"/>
    </row>
    <row r="190" spans="1:25" s="8" customFormat="1" ht="15" x14ac:dyDescent="0.35">
      <c r="A190" s="106" t="s">
        <v>694</v>
      </c>
      <c r="B190" s="106" t="s">
        <v>695</v>
      </c>
      <c r="C190" s="106" t="s">
        <v>696</v>
      </c>
      <c r="D190" s="107" t="s">
        <v>137</v>
      </c>
      <c r="E190" s="101" t="s">
        <v>137</v>
      </c>
      <c r="F190" s="81"/>
      <c r="G190" s="81"/>
      <c r="H190" s="81"/>
      <c r="I190" s="81"/>
      <c r="J190" s="82">
        <f t="shared" si="6"/>
        <v>0</v>
      </c>
      <c r="K190" s="65"/>
      <c r="L190" s="65"/>
      <c r="M190" s="65"/>
      <c r="N190" s="80">
        <f t="shared" si="7"/>
        <v>0</v>
      </c>
      <c r="O190" s="83"/>
      <c r="P190" s="65"/>
      <c r="Q190" s="65"/>
      <c r="R190" s="65"/>
      <c r="S190" s="65"/>
      <c r="T190" s="65"/>
      <c r="U190" s="65"/>
      <c r="V190" s="80">
        <f t="shared" si="8"/>
        <v>0</v>
      </c>
      <c r="W190" s="65"/>
      <c r="X190" s="65"/>
      <c r="Y190" s="17"/>
    </row>
    <row r="191" spans="1:25" s="8" customFormat="1" ht="15" x14ac:dyDescent="0.35">
      <c r="A191" s="106" t="s">
        <v>697</v>
      </c>
      <c r="B191" s="106" t="s">
        <v>698</v>
      </c>
      <c r="C191" s="106" t="s">
        <v>699</v>
      </c>
      <c r="D191" s="107" t="s">
        <v>137</v>
      </c>
      <c r="E191" s="101" t="s">
        <v>137</v>
      </c>
      <c r="F191" s="81"/>
      <c r="G191" s="81"/>
      <c r="H191" s="81"/>
      <c r="I191" s="81"/>
      <c r="J191" s="82">
        <f t="shared" si="6"/>
        <v>0</v>
      </c>
      <c r="K191" s="65"/>
      <c r="L191" s="65"/>
      <c r="M191" s="65"/>
      <c r="N191" s="80">
        <f t="shared" si="7"/>
        <v>0</v>
      </c>
      <c r="O191" s="83"/>
      <c r="P191" s="65"/>
      <c r="Q191" s="65"/>
      <c r="R191" s="65"/>
      <c r="S191" s="65"/>
      <c r="T191" s="65"/>
      <c r="U191" s="65"/>
      <c r="V191" s="80">
        <f t="shared" si="8"/>
        <v>0</v>
      </c>
      <c r="W191" s="65"/>
      <c r="X191" s="65"/>
      <c r="Y191" s="17"/>
    </row>
    <row r="192" spans="1:25" s="8" customFormat="1" ht="15" x14ac:dyDescent="0.35">
      <c r="A192" s="106" t="s">
        <v>700</v>
      </c>
      <c r="B192" s="106" t="s">
        <v>701</v>
      </c>
      <c r="C192" s="106" t="s">
        <v>702</v>
      </c>
      <c r="D192" s="107" t="s">
        <v>137</v>
      </c>
      <c r="E192" s="101" t="s">
        <v>137</v>
      </c>
      <c r="F192" s="81"/>
      <c r="G192" s="81"/>
      <c r="H192" s="81"/>
      <c r="I192" s="81"/>
      <c r="J192" s="82">
        <f t="shared" si="6"/>
        <v>0</v>
      </c>
      <c r="K192" s="65"/>
      <c r="L192" s="65"/>
      <c r="M192" s="65"/>
      <c r="N192" s="80">
        <f t="shared" si="7"/>
        <v>0</v>
      </c>
      <c r="O192" s="83"/>
      <c r="P192" s="65"/>
      <c r="Q192" s="65"/>
      <c r="R192" s="65"/>
      <c r="S192" s="65"/>
      <c r="T192" s="65"/>
      <c r="U192" s="65"/>
      <c r="V192" s="80">
        <f t="shared" si="8"/>
        <v>0</v>
      </c>
      <c r="W192" s="65"/>
      <c r="X192" s="65"/>
      <c r="Y192" s="17"/>
    </row>
    <row r="193" spans="1:25" s="8" customFormat="1" ht="15" x14ac:dyDescent="0.35">
      <c r="A193" s="106" t="s">
        <v>703</v>
      </c>
      <c r="B193" s="106" t="s">
        <v>704</v>
      </c>
      <c r="C193" s="106" t="s">
        <v>705</v>
      </c>
      <c r="D193" s="107" t="s">
        <v>137</v>
      </c>
      <c r="E193" s="101" t="s">
        <v>137</v>
      </c>
      <c r="F193" s="81"/>
      <c r="G193" s="81"/>
      <c r="H193" s="81"/>
      <c r="I193" s="81"/>
      <c r="J193" s="82">
        <f t="shared" si="6"/>
        <v>0</v>
      </c>
      <c r="K193" s="65"/>
      <c r="L193" s="65"/>
      <c r="M193" s="65"/>
      <c r="N193" s="80">
        <f t="shared" si="7"/>
        <v>0</v>
      </c>
      <c r="O193" s="83"/>
      <c r="P193" s="65"/>
      <c r="Q193" s="65"/>
      <c r="R193" s="65"/>
      <c r="S193" s="65"/>
      <c r="T193" s="65"/>
      <c r="U193" s="65"/>
      <c r="V193" s="80">
        <f t="shared" si="8"/>
        <v>0</v>
      </c>
      <c r="W193" s="65"/>
      <c r="X193" s="65"/>
      <c r="Y193" s="17"/>
    </row>
    <row r="194" spans="1:25" s="8" customFormat="1" ht="15" x14ac:dyDescent="0.35">
      <c r="A194" s="106" t="s">
        <v>706</v>
      </c>
      <c r="B194" s="106" t="s">
        <v>707</v>
      </c>
      <c r="C194" s="106" t="s">
        <v>708</v>
      </c>
      <c r="D194" s="107" t="s">
        <v>137</v>
      </c>
      <c r="E194" s="101" t="s">
        <v>137</v>
      </c>
      <c r="F194" s="81"/>
      <c r="G194" s="81"/>
      <c r="H194" s="81"/>
      <c r="I194" s="81"/>
      <c r="J194" s="82">
        <f t="shared" si="6"/>
        <v>0</v>
      </c>
      <c r="K194" s="65"/>
      <c r="L194" s="65"/>
      <c r="M194" s="65"/>
      <c r="N194" s="80">
        <f t="shared" si="7"/>
        <v>0</v>
      </c>
      <c r="O194" s="83"/>
      <c r="P194" s="65"/>
      <c r="Q194" s="65"/>
      <c r="R194" s="65"/>
      <c r="S194" s="65"/>
      <c r="T194" s="65"/>
      <c r="U194" s="65"/>
      <c r="V194" s="80">
        <f t="shared" si="8"/>
        <v>0</v>
      </c>
      <c r="W194" s="65"/>
      <c r="X194" s="65"/>
      <c r="Y194" s="17"/>
    </row>
    <row r="195" spans="1:25" s="8" customFormat="1" ht="15" x14ac:dyDescent="0.35">
      <c r="A195" s="106" t="s">
        <v>709</v>
      </c>
      <c r="B195" s="106" t="s">
        <v>710</v>
      </c>
      <c r="C195" s="106" t="s">
        <v>711</v>
      </c>
      <c r="D195" s="107" t="s">
        <v>137</v>
      </c>
      <c r="E195" s="101" t="s">
        <v>137</v>
      </c>
      <c r="F195" s="81"/>
      <c r="G195" s="81"/>
      <c r="H195" s="81"/>
      <c r="I195" s="81"/>
      <c r="J195" s="82">
        <f t="shared" si="6"/>
        <v>0</v>
      </c>
      <c r="K195" s="65"/>
      <c r="L195" s="65"/>
      <c r="M195" s="65"/>
      <c r="N195" s="80">
        <f t="shared" si="7"/>
        <v>0</v>
      </c>
      <c r="O195" s="83"/>
      <c r="P195" s="65"/>
      <c r="Q195" s="65"/>
      <c r="R195" s="65"/>
      <c r="S195" s="65"/>
      <c r="T195" s="65"/>
      <c r="U195" s="65"/>
      <c r="V195" s="80">
        <f t="shared" si="8"/>
        <v>0</v>
      </c>
      <c r="W195" s="65"/>
      <c r="X195" s="65"/>
      <c r="Y195" s="17"/>
    </row>
    <row r="196" spans="1:25" s="8" customFormat="1" ht="15" x14ac:dyDescent="0.35">
      <c r="A196" s="106" t="s">
        <v>712</v>
      </c>
      <c r="B196" s="106" t="s">
        <v>713</v>
      </c>
      <c r="C196" s="106" t="s">
        <v>714</v>
      </c>
      <c r="D196" s="107" t="s">
        <v>137</v>
      </c>
      <c r="E196" s="101" t="s">
        <v>137</v>
      </c>
      <c r="F196" s="81"/>
      <c r="G196" s="81"/>
      <c r="H196" s="81"/>
      <c r="I196" s="81"/>
      <c r="J196" s="82">
        <f t="shared" si="6"/>
        <v>0</v>
      </c>
      <c r="K196" s="65"/>
      <c r="L196" s="65"/>
      <c r="M196" s="65"/>
      <c r="N196" s="80">
        <f t="shared" si="7"/>
        <v>0</v>
      </c>
      <c r="O196" s="83"/>
      <c r="P196" s="65"/>
      <c r="Q196" s="65"/>
      <c r="R196" s="65"/>
      <c r="S196" s="65"/>
      <c r="T196" s="65"/>
      <c r="U196" s="65"/>
      <c r="V196" s="80">
        <f t="shared" si="8"/>
        <v>0</v>
      </c>
      <c r="W196" s="65"/>
      <c r="X196" s="65"/>
      <c r="Y196" s="17"/>
    </row>
    <row r="197" spans="1:25" s="8" customFormat="1" ht="15" x14ac:dyDescent="0.35">
      <c r="A197" s="106" t="s">
        <v>715</v>
      </c>
      <c r="B197" s="106" t="s">
        <v>716</v>
      </c>
      <c r="C197" s="106" t="s">
        <v>717</v>
      </c>
      <c r="D197" s="107" t="s">
        <v>137</v>
      </c>
      <c r="E197" s="101" t="s">
        <v>137</v>
      </c>
      <c r="F197" s="81"/>
      <c r="G197" s="81"/>
      <c r="H197" s="81"/>
      <c r="I197" s="81"/>
      <c r="J197" s="82">
        <f t="shared" si="6"/>
        <v>0</v>
      </c>
      <c r="K197" s="65"/>
      <c r="L197" s="65"/>
      <c r="M197" s="65"/>
      <c r="N197" s="80">
        <f t="shared" si="7"/>
        <v>0</v>
      </c>
      <c r="O197" s="83"/>
      <c r="P197" s="65"/>
      <c r="Q197" s="65"/>
      <c r="R197" s="65"/>
      <c r="S197" s="65"/>
      <c r="T197" s="65"/>
      <c r="U197" s="65"/>
      <c r="V197" s="80">
        <f t="shared" si="8"/>
        <v>0</v>
      </c>
      <c r="W197" s="65"/>
      <c r="X197" s="65"/>
      <c r="Y197" s="17"/>
    </row>
    <row r="198" spans="1:25" s="8" customFormat="1" ht="15" x14ac:dyDescent="0.35">
      <c r="A198" s="106" t="s">
        <v>718</v>
      </c>
      <c r="B198" s="106" t="s">
        <v>719</v>
      </c>
      <c r="C198" s="106" t="s">
        <v>720</v>
      </c>
      <c r="D198" s="107" t="s">
        <v>137</v>
      </c>
      <c r="E198" s="101" t="s">
        <v>137</v>
      </c>
      <c r="F198" s="81"/>
      <c r="G198" s="81"/>
      <c r="H198" s="81"/>
      <c r="I198" s="81"/>
      <c r="J198" s="82">
        <f t="shared" si="6"/>
        <v>0</v>
      </c>
      <c r="K198" s="65"/>
      <c r="L198" s="65"/>
      <c r="M198" s="65"/>
      <c r="N198" s="80">
        <f t="shared" si="7"/>
        <v>0</v>
      </c>
      <c r="O198" s="83"/>
      <c r="P198" s="65"/>
      <c r="Q198" s="65"/>
      <c r="R198" s="65"/>
      <c r="S198" s="65"/>
      <c r="T198" s="65"/>
      <c r="U198" s="65"/>
      <c r="V198" s="80">
        <f t="shared" si="8"/>
        <v>0</v>
      </c>
      <c r="W198" s="65"/>
      <c r="X198" s="65"/>
      <c r="Y198" s="17"/>
    </row>
    <row r="199" spans="1:25" s="8" customFormat="1" ht="15" x14ac:dyDescent="0.35">
      <c r="A199" s="106" t="s">
        <v>721</v>
      </c>
      <c r="B199" s="106" t="s">
        <v>722</v>
      </c>
      <c r="C199" s="106" t="s">
        <v>723</v>
      </c>
      <c r="D199" s="107" t="s">
        <v>137</v>
      </c>
      <c r="E199" s="101" t="s">
        <v>137</v>
      </c>
      <c r="F199" s="81"/>
      <c r="G199" s="81"/>
      <c r="H199" s="81"/>
      <c r="I199" s="81"/>
      <c r="J199" s="82">
        <f t="shared" si="6"/>
        <v>0</v>
      </c>
      <c r="K199" s="65"/>
      <c r="L199" s="65"/>
      <c r="M199" s="65"/>
      <c r="N199" s="80">
        <f t="shared" si="7"/>
        <v>0</v>
      </c>
      <c r="O199" s="83"/>
      <c r="P199" s="65"/>
      <c r="Q199" s="65"/>
      <c r="R199" s="65"/>
      <c r="S199" s="65"/>
      <c r="T199" s="65"/>
      <c r="U199" s="65"/>
      <c r="V199" s="80">
        <f t="shared" si="8"/>
        <v>0</v>
      </c>
      <c r="W199" s="65"/>
      <c r="X199" s="65"/>
      <c r="Y199" s="17"/>
    </row>
    <row r="200" spans="1:25" s="8" customFormat="1" ht="15" x14ac:dyDescent="0.35">
      <c r="A200" s="106" t="s">
        <v>724</v>
      </c>
      <c r="B200" s="106" t="s">
        <v>725</v>
      </c>
      <c r="C200" s="106" t="s">
        <v>726</v>
      </c>
      <c r="D200" s="107" t="s">
        <v>137</v>
      </c>
      <c r="E200" s="101" t="s">
        <v>137</v>
      </c>
      <c r="F200" s="81"/>
      <c r="G200" s="81"/>
      <c r="H200" s="81"/>
      <c r="I200" s="81"/>
      <c r="J200" s="82">
        <f t="shared" ref="J200:J263" si="9">SUM(F200:I200)</f>
        <v>0</v>
      </c>
      <c r="K200" s="65"/>
      <c r="L200" s="65"/>
      <c r="M200" s="65"/>
      <c r="N200" s="80">
        <f t="shared" ref="N200:N263" si="10">SUM(K200:M200)</f>
        <v>0</v>
      </c>
      <c r="O200" s="83"/>
      <c r="P200" s="65"/>
      <c r="Q200" s="65"/>
      <c r="R200" s="65"/>
      <c r="S200" s="65"/>
      <c r="T200" s="65"/>
      <c r="U200" s="65"/>
      <c r="V200" s="80">
        <f t="shared" ref="V200:V263" si="11">SUM(P200:U200)</f>
        <v>0</v>
      </c>
      <c r="W200" s="65"/>
      <c r="X200" s="65"/>
      <c r="Y200" s="17"/>
    </row>
    <row r="201" spans="1:25" s="8" customFormat="1" ht="15" x14ac:dyDescent="0.35">
      <c r="A201" s="106" t="s">
        <v>727</v>
      </c>
      <c r="B201" s="106" t="s">
        <v>728</v>
      </c>
      <c r="C201" s="106" t="s">
        <v>729</v>
      </c>
      <c r="D201" s="107" t="s">
        <v>137</v>
      </c>
      <c r="E201" s="101" t="s">
        <v>137</v>
      </c>
      <c r="F201" s="81"/>
      <c r="G201" s="81"/>
      <c r="H201" s="81"/>
      <c r="I201" s="81"/>
      <c r="J201" s="82">
        <f t="shared" si="9"/>
        <v>0</v>
      </c>
      <c r="K201" s="65"/>
      <c r="L201" s="65"/>
      <c r="M201" s="65"/>
      <c r="N201" s="80">
        <f t="shared" si="10"/>
        <v>0</v>
      </c>
      <c r="O201" s="83"/>
      <c r="P201" s="65"/>
      <c r="Q201" s="65"/>
      <c r="R201" s="65"/>
      <c r="S201" s="65"/>
      <c r="T201" s="65"/>
      <c r="U201" s="65"/>
      <c r="V201" s="80">
        <f t="shared" si="11"/>
        <v>0</v>
      </c>
      <c r="W201" s="65"/>
      <c r="X201" s="65"/>
      <c r="Y201" s="17"/>
    </row>
    <row r="202" spans="1:25" s="8" customFormat="1" ht="15" x14ac:dyDescent="0.35">
      <c r="A202" s="106" t="s">
        <v>730</v>
      </c>
      <c r="B202" s="106" t="s">
        <v>731</v>
      </c>
      <c r="C202" s="106" t="s">
        <v>732</v>
      </c>
      <c r="D202" s="107" t="s">
        <v>137</v>
      </c>
      <c r="E202" s="101" t="s">
        <v>137</v>
      </c>
      <c r="F202" s="81"/>
      <c r="G202" s="81"/>
      <c r="H202" s="81"/>
      <c r="I202" s="81"/>
      <c r="J202" s="82">
        <f t="shared" si="9"/>
        <v>0</v>
      </c>
      <c r="K202" s="65"/>
      <c r="L202" s="65"/>
      <c r="M202" s="65"/>
      <c r="N202" s="80">
        <f t="shared" si="10"/>
        <v>0</v>
      </c>
      <c r="O202" s="83"/>
      <c r="P202" s="65"/>
      <c r="Q202" s="65"/>
      <c r="R202" s="65"/>
      <c r="S202" s="65"/>
      <c r="T202" s="65"/>
      <c r="U202" s="65"/>
      <c r="V202" s="80">
        <f t="shared" si="11"/>
        <v>0</v>
      </c>
      <c r="W202" s="65"/>
      <c r="X202" s="65"/>
      <c r="Y202" s="17"/>
    </row>
    <row r="203" spans="1:25" s="8" customFormat="1" ht="15" x14ac:dyDescent="0.35">
      <c r="A203" s="106" t="s">
        <v>733</v>
      </c>
      <c r="B203" s="106" t="s">
        <v>734</v>
      </c>
      <c r="C203" s="106" t="s">
        <v>735</v>
      </c>
      <c r="D203" s="107" t="s">
        <v>137</v>
      </c>
      <c r="E203" s="101" t="s">
        <v>137</v>
      </c>
      <c r="F203" s="81"/>
      <c r="G203" s="81"/>
      <c r="H203" s="81"/>
      <c r="I203" s="81"/>
      <c r="J203" s="82">
        <f t="shared" si="9"/>
        <v>0</v>
      </c>
      <c r="K203" s="65"/>
      <c r="L203" s="65"/>
      <c r="M203" s="65"/>
      <c r="N203" s="80">
        <f t="shared" si="10"/>
        <v>0</v>
      </c>
      <c r="O203" s="83"/>
      <c r="P203" s="65"/>
      <c r="Q203" s="65"/>
      <c r="R203" s="65"/>
      <c r="S203" s="65"/>
      <c r="T203" s="65"/>
      <c r="U203" s="65"/>
      <c r="V203" s="80">
        <f t="shared" si="11"/>
        <v>0</v>
      </c>
      <c r="W203" s="65"/>
      <c r="X203" s="65"/>
      <c r="Y203" s="17"/>
    </row>
    <row r="204" spans="1:25" s="8" customFormat="1" ht="15" x14ac:dyDescent="0.35">
      <c r="A204" s="106" t="s">
        <v>736</v>
      </c>
      <c r="B204" s="106" t="s">
        <v>737</v>
      </c>
      <c r="C204" s="106" t="s">
        <v>738</v>
      </c>
      <c r="D204" s="107" t="s">
        <v>137</v>
      </c>
      <c r="E204" s="101" t="s">
        <v>137</v>
      </c>
      <c r="F204" s="81"/>
      <c r="G204" s="81"/>
      <c r="H204" s="81"/>
      <c r="I204" s="81"/>
      <c r="J204" s="82">
        <f t="shared" si="9"/>
        <v>0</v>
      </c>
      <c r="K204" s="65"/>
      <c r="L204" s="65"/>
      <c r="M204" s="65"/>
      <c r="N204" s="80">
        <f t="shared" si="10"/>
        <v>0</v>
      </c>
      <c r="O204" s="83"/>
      <c r="P204" s="65"/>
      <c r="Q204" s="65"/>
      <c r="R204" s="65"/>
      <c r="S204" s="65"/>
      <c r="T204" s="65"/>
      <c r="U204" s="65"/>
      <c r="V204" s="80">
        <f t="shared" si="11"/>
        <v>0</v>
      </c>
      <c r="W204" s="65"/>
      <c r="X204" s="65"/>
      <c r="Y204" s="17"/>
    </row>
    <row r="205" spans="1:25" s="8" customFormat="1" ht="15" x14ac:dyDescent="0.35">
      <c r="A205" s="106" t="s">
        <v>739</v>
      </c>
      <c r="B205" s="106" t="s">
        <v>740</v>
      </c>
      <c r="C205" s="106" t="s">
        <v>741</v>
      </c>
      <c r="D205" s="107" t="s">
        <v>137</v>
      </c>
      <c r="E205" s="101" t="s">
        <v>137</v>
      </c>
      <c r="F205" s="81"/>
      <c r="G205" s="81"/>
      <c r="H205" s="81"/>
      <c r="I205" s="81"/>
      <c r="J205" s="82">
        <f t="shared" si="9"/>
        <v>0</v>
      </c>
      <c r="K205" s="65"/>
      <c r="L205" s="65"/>
      <c r="M205" s="65"/>
      <c r="N205" s="80">
        <f t="shared" si="10"/>
        <v>0</v>
      </c>
      <c r="O205" s="83"/>
      <c r="P205" s="65"/>
      <c r="Q205" s="65"/>
      <c r="R205" s="65"/>
      <c r="S205" s="65"/>
      <c r="T205" s="65"/>
      <c r="U205" s="65"/>
      <c r="V205" s="80">
        <f t="shared" si="11"/>
        <v>0</v>
      </c>
      <c r="W205" s="65"/>
      <c r="X205" s="65"/>
      <c r="Y205" s="17"/>
    </row>
    <row r="206" spans="1:25" s="8" customFormat="1" ht="15" x14ac:dyDescent="0.35">
      <c r="A206" s="106" t="s">
        <v>742</v>
      </c>
      <c r="B206" s="106" t="s">
        <v>743</v>
      </c>
      <c r="C206" s="106" t="s">
        <v>744</v>
      </c>
      <c r="D206" s="107" t="s">
        <v>137</v>
      </c>
      <c r="E206" s="101" t="s">
        <v>137</v>
      </c>
      <c r="F206" s="81"/>
      <c r="G206" s="81"/>
      <c r="H206" s="81"/>
      <c r="I206" s="81"/>
      <c r="J206" s="82">
        <f t="shared" si="9"/>
        <v>0</v>
      </c>
      <c r="K206" s="65"/>
      <c r="L206" s="65"/>
      <c r="M206" s="65"/>
      <c r="N206" s="80">
        <f t="shared" si="10"/>
        <v>0</v>
      </c>
      <c r="O206" s="83"/>
      <c r="P206" s="65"/>
      <c r="Q206" s="65"/>
      <c r="R206" s="65"/>
      <c r="S206" s="65"/>
      <c r="T206" s="65"/>
      <c r="U206" s="65"/>
      <c r="V206" s="80">
        <f t="shared" si="11"/>
        <v>0</v>
      </c>
      <c r="W206" s="65"/>
      <c r="X206" s="65"/>
      <c r="Y206" s="17"/>
    </row>
    <row r="207" spans="1:25" s="8" customFormat="1" ht="15" x14ac:dyDescent="0.35">
      <c r="A207" s="106" t="s">
        <v>746</v>
      </c>
      <c r="B207" s="106" t="s">
        <v>747</v>
      </c>
      <c r="C207" s="106" t="s">
        <v>748</v>
      </c>
      <c r="D207" s="107" t="s">
        <v>137</v>
      </c>
      <c r="E207" s="101" t="s">
        <v>137</v>
      </c>
      <c r="F207" s="81"/>
      <c r="G207" s="81"/>
      <c r="H207" s="81"/>
      <c r="I207" s="81"/>
      <c r="J207" s="82">
        <f t="shared" si="9"/>
        <v>0</v>
      </c>
      <c r="K207" s="65"/>
      <c r="L207" s="65"/>
      <c r="M207" s="65"/>
      <c r="N207" s="80">
        <f t="shared" si="10"/>
        <v>0</v>
      </c>
      <c r="O207" s="83"/>
      <c r="P207" s="65"/>
      <c r="Q207" s="65"/>
      <c r="R207" s="65"/>
      <c r="S207" s="65"/>
      <c r="T207" s="65"/>
      <c r="U207" s="65"/>
      <c r="V207" s="80">
        <f t="shared" si="11"/>
        <v>0</v>
      </c>
      <c r="W207" s="65"/>
      <c r="X207" s="65"/>
      <c r="Y207" s="17"/>
    </row>
    <row r="208" spans="1:25" s="8" customFormat="1" ht="15" x14ac:dyDescent="0.35">
      <c r="A208" s="106" t="s">
        <v>749</v>
      </c>
      <c r="B208" s="106" t="s">
        <v>750</v>
      </c>
      <c r="C208" s="106" t="s">
        <v>751</v>
      </c>
      <c r="D208" s="107" t="s">
        <v>137</v>
      </c>
      <c r="E208" s="101" t="s">
        <v>137</v>
      </c>
      <c r="F208" s="81"/>
      <c r="G208" s="81"/>
      <c r="H208" s="81"/>
      <c r="I208" s="81"/>
      <c r="J208" s="82">
        <f t="shared" si="9"/>
        <v>0</v>
      </c>
      <c r="K208" s="65"/>
      <c r="L208" s="65"/>
      <c r="M208" s="65"/>
      <c r="N208" s="80">
        <f t="shared" si="10"/>
        <v>0</v>
      </c>
      <c r="O208" s="83"/>
      <c r="P208" s="65"/>
      <c r="Q208" s="65"/>
      <c r="R208" s="65"/>
      <c r="S208" s="65"/>
      <c r="T208" s="65"/>
      <c r="U208" s="65"/>
      <c r="V208" s="80">
        <f t="shared" si="11"/>
        <v>0</v>
      </c>
      <c r="W208" s="65"/>
      <c r="X208" s="65"/>
      <c r="Y208" s="17"/>
    </row>
    <row r="209" spans="1:25" s="8" customFormat="1" ht="15" x14ac:dyDescent="0.35">
      <c r="A209" s="106" t="s">
        <v>752</v>
      </c>
      <c r="B209" s="106" t="s">
        <v>753</v>
      </c>
      <c r="C209" s="106" t="s">
        <v>754</v>
      </c>
      <c r="D209" s="107" t="s">
        <v>137</v>
      </c>
      <c r="E209" s="101" t="s">
        <v>137</v>
      </c>
      <c r="F209" s="81"/>
      <c r="G209" s="81"/>
      <c r="H209" s="81"/>
      <c r="I209" s="81"/>
      <c r="J209" s="82">
        <f t="shared" si="9"/>
        <v>0</v>
      </c>
      <c r="K209" s="65"/>
      <c r="L209" s="65"/>
      <c r="M209" s="65"/>
      <c r="N209" s="80">
        <f t="shared" si="10"/>
        <v>0</v>
      </c>
      <c r="O209" s="83"/>
      <c r="P209" s="65"/>
      <c r="Q209" s="65"/>
      <c r="R209" s="65"/>
      <c r="S209" s="65"/>
      <c r="T209" s="65"/>
      <c r="U209" s="65"/>
      <c r="V209" s="80">
        <f t="shared" si="11"/>
        <v>0</v>
      </c>
      <c r="W209" s="65"/>
      <c r="X209" s="65"/>
      <c r="Y209" s="17"/>
    </row>
    <row r="210" spans="1:25" s="8" customFormat="1" ht="15" x14ac:dyDescent="0.35">
      <c r="A210" s="106" t="s">
        <v>755</v>
      </c>
      <c r="B210" s="106" t="s">
        <v>756</v>
      </c>
      <c r="C210" s="106" t="s">
        <v>757</v>
      </c>
      <c r="D210" s="107" t="s">
        <v>137</v>
      </c>
      <c r="E210" s="101" t="s">
        <v>137</v>
      </c>
      <c r="F210" s="81"/>
      <c r="G210" s="81"/>
      <c r="H210" s="81"/>
      <c r="I210" s="81"/>
      <c r="J210" s="82">
        <f t="shared" si="9"/>
        <v>0</v>
      </c>
      <c r="K210" s="65"/>
      <c r="L210" s="65"/>
      <c r="M210" s="65"/>
      <c r="N210" s="80">
        <f t="shared" si="10"/>
        <v>0</v>
      </c>
      <c r="O210" s="83"/>
      <c r="P210" s="65"/>
      <c r="Q210" s="65"/>
      <c r="R210" s="65"/>
      <c r="S210" s="65"/>
      <c r="T210" s="65"/>
      <c r="U210" s="65"/>
      <c r="V210" s="80">
        <f t="shared" si="11"/>
        <v>0</v>
      </c>
      <c r="W210" s="65"/>
      <c r="X210" s="65"/>
      <c r="Y210" s="17"/>
    </row>
    <row r="211" spans="1:25" s="8" customFormat="1" ht="15" x14ac:dyDescent="0.35">
      <c r="A211" s="106" t="s">
        <v>758</v>
      </c>
      <c r="B211" s="106" t="s">
        <v>759</v>
      </c>
      <c r="C211" s="106" t="s">
        <v>760</v>
      </c>
      <c r="D211" s="107" t="s">
        <v>137</v>
      </c>
      <c r="E211" s="101" t="s">
        <v>137</v>
      </c>
      <c r="F211" s="81"/>
      <c r="G211" s="81"/>
      <c r="H211" s="81"/>
      <c r="I211" s="81"/>
      <c r="J211" s="82">
        <f t="shared" si="9"/>
        <v>0</v>
      </c>
      <c r="K211" s="65"/>
      <c r="L211" s="65"/>
      <c r="M211" s="65"/>
      <c r="N211" s="80">
        <f t="shared" si="10"/>
        <v>0</v>
      </c>
      <c r="O211" s="83"/>
      <c r="P211" s="65"/>
      <c r="Q211" s="65"/>
      <c r="R211" s="65"/>
      <c r="S211" s="65"/>
      <c r="T211" s="65"/>
      <c r="U211" s="65"/>
      <c r="V211" s="80">
        <f t="shared" si="11"/>
        <v>0</v>
      </c>
      <c r="W211" s="65"/>
      <c r="X211" s="65"/>
      <c r="Y211" s="17"/>
    </row>
    <row r="212" spans="1:25" s="8" customFormat="1" ht="15" x14ac:dyDescent="0.35">
      <c r="A212" s="106" t="s">
        <v>761</v>
      </c>
      <c r="B212" s="106" t="s">
        <v>762</v>
      </c>
      <c r="C212" s="106" t="s">
        <v>763</v>
      </c>
      <c r="D212" s="107" t="s">
        <v>137</v>
      </c>
      <c r="E212" s="101" t="s">
        <v>137</v>
      </c>
      <c r="F212" s="81"/>
      <c r="G212" s="81"/>
      <c r="H212" s="81"/>
      <c r="I212" s="81"/>
      <c r="J212" s="82">
        <f t="shared" si="9"/>
        <v>0</v>
      </c>
      <c r="K212" s="65"/>
      <c r="L212" s="65"/>
      <c r="M212" s="65"/>
      <c r="N212" s="80">
        <f t="shared" si="10"/>
        <v>0</v>
      </c>
      <c r="O212" s="83"/>
      <c r="P212" s="65"/>
      <c r="Q212" s="65"/>
      <c r="R212" s="65"/>
      <c r="S212" s="65"/>
      <c r="T212" s="65"/>
      <c r="U212" s="65"/>
      <c r="V212" s="80">
        <f t="shared" si="11"/>
        <v>0</v>
      </c>
      <c r="W212" s="65"/>
      <c r="X212" s="65"/>
      <c r="Y212" s="17"/>
    </row>
    <row r="213" spans="1:25" s="8" customFormat="1" ht="15" x14ac:dyDescent="0.35">
      <c r="A213" s="106" t="s">
        <v>764</v>
      </c>
      <c r="B213" s="106" t="s">
        <v>765</v>
      </c>
      <c r="C213" s="106" t="s">
        <v>766</v>
      </c>
      <c r="D213" s="107" t="s">
        <v>137</v>
      </c>
      <c r="E213" s="101" t="s">
        <v>137</v>
      </c>
      <c r="F213" s="81"/>
      <c r="G213" s="81"/>
      <c r="H213" s="81"/>
      <c r="I213" s="81"/>
      <c r="J213" s="82">
        <f t="shared" si="9"/>
        <v>0</v>
      </c>
      <c r="K213" s="65"/>
      <c r="L213" s="65"/>
      <c r="M213" s="65"/>
      <c r="N213" s="80">
        <f t="shared" si="10"/>
        <v>0</v>
      </c>
      <c r="O213" s="83"/>
      <c r="P213" s="65"/>
      <c r="Q213" s="65"/>
      <c r="R213" s="65"/>
      <c r="S213" s="65"/>
      <c r="T213" s="65"/>
      <c r="U213" s="65"/>
      <c r="V213" s="80">
        <f t="shared" si="11"/>
        <v>0</v>
      </c>
      <c r="W213" s="65"/>
      <c r="X213" s="65"/>
      <c r="Y213" s="17"/>
    </row>
    <row r="214" spans="1:25" s="8" customFormat="1" ht="15" x14ac:dyDescent="0.35">
      <c r="A214" s="106" t="s">
        <v>767</v>
      </c>
      <c r="B214" s="106" t="s">
        <v>768</v>
      </c>
      <c r="C214" s="106" t="s">
        <v>769</v>
      </c>
      <c r="D214" s="107" t="s">
        <v>137</v>
      </c>
      <c r="E214" s="101" t="s">
        <v>137</v>
      </c>
      <c r="F214" s="81"/>
      <c r="G214" s="81"/>
      <c r="H214" s="81"/>
      <c r="I214" s="81"/>
      <c r="J214" s="82">
        <f t="shared" si="9"/>
        <v>0</v>
      </c>
      <c r="K214" s="65"/>
      <c r="L214" s="65"/>
      <c r="M214" s="65"/>
      <c r="N214" s="80">
        <f t="shared" si="10"/>
        <v>0</v>
      </c>
      <c r="O214" s="83"/>
      <c r="P214" s="65"/>
      <c r="Q214" s="65"/>
      <c r="R214" s="65"/>
      <c r="S214" s="65"/>
      <c r="T214" s="65"/>
      <c r="U214" s="65"/>
      <c r="V214" s="80">
        <f t="shared" si="11"/>
        <v>0</v>
      </c>
      <c r="W214" s="65"/>
      <c r="X214" s="65"/>
      <c r="Y214" s="17"/>
    </row>
    <row r="215" spans="1:25" s="8" customFormat="1" ht="15" x14ac:dyDescent="0.35">
      <c r="A215" s="106" t="s">
        <v>770</v>
      </c>
      <c r="B215" s="106" t="s">
        <v>771</v>
      </c>
      <c r="C215" s="106" t="s">
        <v>772</v>
      </c>
      <c r="D215" s="107" t="s">
        <v>137</v>
      </c>
      <c r="E215" s="101" t="s">
        <v>137</v>
      </c>
      <c r="F215" s="81"/>
      <c r="G215" s="81"/>
      <c r="H215" s="81"/>
      <c r="I215" s="81"/>
      <c r="J215" s="82">
        <f t="shared" si="9"/>
        <v>0</v>
      </c>
      <c r="K215" s="65"/>
      <c r="L215" s="65"/>
      <c r="M215" s="65"/>
      <c r="N215" s="80">
        <f t="shared" si="10"/>
        <v>0</v>
      </c>
      <c r="O215" s="83"/>
      <c r="P215" s="65"/>
      <c r="Q215" s="65"/>
      <c r="R215" s="65"/>
      <c r="S215" s="65"/>
      <c r="T215" s="65"/>
      <c r="U215" s="65"/>
      <c r="V215" s="80">
        <f t="shared" si="11"/>
        <v>0</v>
      </c>
      <c r="W215" s="65"/>
      <c r="X215" s="65"/>
      <c r="Y215" s="17"/>
    </row>
    <row r="216" spans="1:25" s="8" customFormat="1" ht="15" x14ac:dyDescent="0.35">
      <c r="A216" s="106" t="s">
        <v>773</v>
      </c>
      <c r="B216" s="106" t="s">
        <v>774</v>
      </c>
      <c r="C216" s="106" t="s">
        <v>775</v>
      </c>
      <c r="D216" s="107" t="s">
        <v>137</v>
      </c>
      <c r="E216" s="101" t="s">
        <v>137</v>
      </c>
      <c r="F216" s="81"/>
      <c r="G216" s="81"/>
      <c r="H216" s="81"/>
      <c r="I216" s="81"/>
      <c r="J216" s="82">
        <f t="shared" si="9"/>
        <v>0</v>
      </c>
      <c r="K216" s="65"/>
      <c r="L216" s="65"/>
      <c r="M216" s="65"/>
      <c r="N216" s="80">
        <f t="shared" si="10"/>
        <v>0</v>
      </c>
      <c r="O216" s="83"/>
      <c r="P216" s="65"/>
      <c r="Q216" s="65"/>
      <c r="R216" s="65"/>
      <c r="S216" s="65"/>
      <c r="T216" s="65"/>
      <c r="U216" s="65"/>
      <c r="V216" s="80">
        <f t="shared" si="11"/>
        <v>0</v>
      </c>
      <c r="W216" s="65"/>
      <c r="X216" s="65"/>
      <c r="Y216" s="17"/>
    </row>
    <row r="217" spans="1:25" s="8" customFormat="1" ht="15" x14ac:dyDescent="0.35">
      <c r="A217" s="106" t="s">
        <v>776</v>
      </c>
      <c r="B217" s="106" t="s">
        <v>777</v>
      </c>
      <c r="C217" s="106" t="s">
        <v>778</v>
      </c>
      <c r="D217" s="107" t="s">
        <v>137</v>
      </c>
      <c r="E217" s="101" t="s">
        <v>137</v>
      </c>
      <c r="F217" s="81"/>
      <c r="G217" s="81"/>
      <c r="H217" s="81"/>
      <c r="I217" s="81"/>
      <c r="J217" s="82">
        <f t="shared" si="9"/>
        <v>0</v>
      </c>
      <c r="K217" s="65"/>
      <c r="L217" s="65"/>
      <c r="M217" s="65"/>
      <c r="N217" s="80">
        <f t="shared" si="10"/>
        <v>0</v>
      </c>
      <c r="O217" s="83"/>
      <c r="P217" s="65"/>
      <c r="Q217" s="65"/>
      <c r="R217" s="65"/>
      <c r="S217" s="65"/>
      <c r="T217" s="65"/>
      <c r="U217" s="65"/>
      <c r="V217" s="80">
        <f t="shared" si="11"/>
        <v>0</v>
      </c>
      <c r="W217" s="65"/>
      <c r="X217" s="65"/>
      <c r="Y217" s="17"/>
    </row>
    <row r="218" spans="1:25" s="8" customFormat="1" ht="15" x14ac:dyDescent="0.35">
      <c r="A218" s="106" t="s">
        <v>779</v>
      </c>
      <c r="B218" s="106" t="s">
        <v>780</v>
      </c>
      <c r="C218" s="106" t="s">
        <v>781</v>
      </c>
      <c r="D218" s="107" t="s">
        <v>137</v>
      </c>
      <c r="E218" s="101" t="s">
        <v>137</v>
      </c>
      <c r="F218" s="81"/>
      <c r="G218" s="81"/>
      <c r="H218" s="81"/>
      <c r="I218" s="81"/>
      <c r="J218" s="82">
        <f t="shared" si="9"/>
        <v>0</v>
      </c>
      <c r="K218" s="65"/>
      <c r="L218" s="65"/>
      <c r="M218" s="65"/>
      <c r="N218" s="80">
        <f t="shared" si="10"/>
        <v>0</v>
      </c>
      <c r="O218" s="83"/>
      <c r="P218" s="65"/>
      <c r="Q218" s="65"/>
      <c r="R218" s="65"/>
      <c r="S218" s="65"/>
      <c r="T218" s="65"/>
      <c r="U218" s="65"/>
      <c r="V218" s="80">
        <f t="shared" si="11"/>
        <v>0</v>
      </c>
      <c r="W218" s="65"/>
      <c r="X218" s="65"/>
      <c r="Y218" s="17"/>
    </row>
    <row r="219" spans="1:25" s="8" customFormat="1" ht="15" x14ac:dyDescent="0.35">
      <c r="A219" s="106" t="s">
        <v>782</v>
      </c>
      <c r="B219" s="106" t="s">
        <v>783</v>
      </c>
      <c r="C219" s="106" t="s">
        <v>784</v>
      </c>
      <c r="D219" s="107" t="s">
        <v>137</v>
      </c>
      <c r="E219" s="101" t="s">
        <v>137</v>
      </c>
      <c r="F219" s="81"/>
      <c r="G219" s="81"/>
      <c r="H219" s="81"/>
      <c r="I219" s="81"/>
      <c r="J219" s="82">
        <f t="shared" si="9"/>
        <v>0</v>
      </c>
      <c r="K219" s="65"/>
      <c r="L219" s="65"/>
      <c r="M219" s="65"/>
      <c r="N219" s="80">
        <f t="shared" si="10"/>
        <v>0</v>
      </c>
      <c r="O219" s="83"/>
      <c r="P219" s="65"/>
      <c r="Q219" s="65"/>
      <c r="R219" s="65"/>
      <c r="S219" s="65"/>
      <c r="T219" s="65"/>
      <c r="U219" s="65"/>
      <c r="V219" s="80">
        <f t="shared" si="11"/>
        <v>0</v>
      </c>
      <c r="W219" s="65"/>
      <c r="X219" s="65"/>
      <c r="Y219" s="17"/>
    </row>
    <row r="220" spans="1:25" s="8" customFormat="1" ht="15" x14ac:dyDescent="0.35">
      <c r="A220" s="106" t="s">
        <v>785</v>
      </c>
      <c r="B220" s="106" t="s">
        <v>786</v>
      </c>
      <c r="C220" s="106" t="s">
        <v>787</v>
      </c>
      <c r="D220" s="107" t="s">
        <v>137</v>
      </c>
      <c r="E220" s="101" t="s">
        <v>137</v>
      </c>
      <c r="F220" s="81"/>
      <c r="G220" s="81"/>
      <c r="H220" s="81"/>
      <c r="I220" s="81"/>
      <c r="J220" s="82">
        <f t="shared" si="9"/>
        <v>0</v>
      </c>
      <c r="K220" s="65"/>
      <c r="L220" s="65"/>
      <c r="M220" s="65"/>
      <c r="N220" s="80">
        <f t="shared" si="10"/>
        <v>0</v>
      </c>
      <c r="O220" s="83"/>
      <c r="P220" s="65"/>
      <c r="Q220" s="65"/>
      <c r="R220" s="65"/>
      <c r="S220" s="65"/>
      <c r="T220" s="65"/>
      <c r="U220" s="65"/>
      <c r="V220" s="80">
        <f t="shared" si="11"/>
        <v>0</v>
      </c>
      <c r="W220" s="65"/>
      <c r="X220" s="65"/>
      <c r="Y220" s="17"/>
    </row>
    <row r="221" spans="1:25" s="8" customFormat="1" ht="15" x14ac:dyDescent="0.35">
      <c r="A221" s="106" t="s">
        <v>788</v>
      </c>
      <c r="B221" s="106" t="s">
        <v>789</v>
      </c>
      <c r="C221" s="106" t="s">
        <v>790</v>
      </c>
      <c r="D221" s="107" t="s">
        <v>137</v>
      </c>
      <c r="E221" s="101" t="s">
        <v>137</v>
      </c>
      <c r="F221" s="81"/>
      <c r="G221" s="81"/>
      <c r="H221" s="81"/>
      <c r="I221" s="81"/>
      <c r="J221" s="82">
        <f t="shared" si="9"/>
        <v>0</v>
      </c>
      <c r="K221" s="65"/>
      <c r="L221" s="65"/>
      <c r="M221" s="65"/>
      <c r="N221" s="80">
        <f t="shared" si="10"/>
        <v>0</v>
      </c>
      <c r="O221" s="83"/>
      <c r="P221" s="65"/>
      <c r="Q221" s="65"/>
      <c r="R221" s="65"/>
      <c r="S221" s="65"/>
      <c r="T221" s="65"/>
      <c r="U221" s="65"/>
      <c r="V221" s="80">
        <f t="shared" si="11"/>
        <v>0</v>
      </c>
      <c r="W221" s="65"/>
      <c r="X221" s="65"/>
      <c r="Y221" s="17"/>
    </row>
    <row r="222" spans="1:25" s="8" customFormat="1" ht="15" x14ac:dyDescent="0.35">
      <c r="A222" s="106" t="s">
        <v>791</v>
      </c>
      <c r="B222" s="106" t="s">
        <v>792</v>
      </c>
      <c r="C222" s="106" t="s">
        <v>793</v>
      </c>
      <c r="D222" s="107" t="s">
        <v>137</v>
      </c>
      <c r="E222" s="101" t="s">
        <v>137</v>
      </c>
      <c r="F222" s="81"/>
      <c r="G222" s="81"/>
      <c r="H222" s="81"/>
      <c r="I222" s="81"/>
      <c r="J222" s="82">
        <f t="shared" si="9"/>
        <v>0</v>
      </c>
      <c r="K222" s="65"/>
      <c r="L222" s="65"/>
      <c r="M222" s="65"/>
      <c r="N222" s="80">
        <f t="shared" si="10"/>
        <v>0</v>
      </c>
      <c r="O222" s="83"/>
      <c r="P222" s="65"/>
      <c r="Q222" s="65"/>
      <c r="R222" s="65"/>
      <c r="S222" s="65"/>
      <c r="T222" s="65"/>
      <c r="U222" s="65"/>
      <c r="V222" s="80">
        <f t="shared" si="11"/>
        <v>0</v>
      </c>
      <c r="W222" s="65"/>
      <c r="X222" s="65"/>
      <c r="Y222" s="17"/>
    </row>
    <row r="223" spans="1:25" s="8" customFormat="1" ht="15" x14ac:dyDescent="0.35">
      <c r="A223" s="106" t="s">
        <v>794</v>
      </c>
      <c r="B223" s="106" t="s">
        <v>795</v>
      </c>
      <c r="C223" s="106" t="s">
        <v>796</v>
      </c>
      <c r="D223" s="107" t="s">
        <v>137</v>
      </c>
      <c r="E223" s="101" t="s">
        <v>137</v>
      </c>
      <c r="F223" s="81"/>
      <c r="G223" s="81"/>
      <c r="H223" s="81"/>
      <c r="I223" s="81"/>
      <c r="J223" s="82">
        <f t="shared" si="9"/>
        <v>0</v>
      </c>
      <c r="K223" s="65"/>
      <c r="L223" s="65"/>
      <c r="M223" s="65"/>
      <c r="N223" s="80">
        <f t="shared" si="10"/>
        <v>0</v>
      </c>
      <c r="O223" s="83"/>
      <c r="P223" s="65"/>
      <c r="Q223" s="65"/>
      <c r="R223" s="65"/>
      <c r="S223" s="65"/>
      <c r="T223" s="65"/>
      <c r="U223" s="65"/>
      <c r="V223" s="80">
        <f t="shared" si="11"/>
        <v>0</v>
      </c>
      <c r="W223" s="65"/>
      <c r="X223" s="65"/>
      <c r="Y223" s="17"/>
    </row>
    <row r="224" spans="1:25" s="8" customFormat="1" ht="15" x14ac:dyDescent="0.35">
      <c r="A224" s="106" t="s">
        <v>797</v>
      </c>
      <c r="B224" s="106" t="s">
        <v>798</v>
      </c>
      <c r="C224" s="106" t="s">
        <v>799</v>
      </c>
      <c r="D224" s="107" t="s">
        <v>137</v>
      </c>
      <c r="E224" s="101" t="s">
        <v>137</v>
      </c>
      <c r="F224" s="81"/>
      <c r="G224" s="81"/>
      <c r="H224" s="81"/>
      <c r="I224" s="81"/>
      <c r="J224" s="82">
        <f t="shared" si="9"/>
        <v>0</v>
      </c>
      <c r="K224" s="65"/>
      <c r="L224" s="65"/>
      <c r="M224" s="65"/>
      <c r="N224" s="80">
        <f t="shared" si="10"/>
        <v>0</v>
      </c>
      <c r="O224" s="83"/>
      <c r="P224" s="65"/>
      <c r="Q224" s="65"/>
      <c r="R224" s="65"/>
      <c r="S224" s="65"/>
      <c r="T224" s="65"/>
      <c r="U224" s="65"/>
      <c r="V224" s="80">
        <f t="shared" si="11"/>
        <v>0</v>
      </c>
      <c r="W224" s="65"/>
      <c r="X224" s="65"/>
      <c r="Y224" s="17"/>
    </row>
    <row r="225" spans="1:25" s="8" customFormat="1" ht="15" x14ac:dyDescent="0.35">
      <c r="A225" s="106" t="s">
        <v>800</v>
      </c>
      <c r="B225" s="106" t="s">
        <v>801</v>
      </c>
      <c r="C225" s="106" t="s">
        <v>802</v>
      </c>
      <c r="D225" s="107" t="s">
        <v>137</v>
      </c>
      <c r="E225" s="101" t="s">
        <v>137</v>
      </c>
      <c r="F225" s="81"/>
      <c r="G225" s="81"/>
      <c r="H225" s="81"/>
      <c r="I225" s="81"/>
      <c r="J225" s="82">
        <f t="shared" si="9"/>
        <v>0</v>
      </c>
      <c r="K225" s="65"/>
      <c r="L225" s="65"/>
      <c r="M225" s="65"/>
      <c r="N225" s="80">
        <f t="shared" si="10"/>
        <v>0</v>
      </c>
      <c r="O225" s="83"/>
      <c r="P225" s="65"/>
      <c r="Q225" s="65"/>
      <c r="R225" s="65"/>
      <c r="S225" s="65"/>
      <c r="T225" s="65"/>
      <c r="U225" s="65"/>
      <c r="V225" s="80">
        <f t="shared" si="11"/>
        <v>0</v>
      </c>
      <c r="W225" s="65"/>
      <c r="X225" s="65"/>
      <c r="Y225" s="17"/>
    </row>
    <row r="226" spans="1:25" s="8" customFormat="1" ht="15" x14ac:dyDescent="0.35">
      <c r="A226" s="106" t="s">
        <v>803</v>
      </c>
      <c r="B226" s="106" t="s">
        <v>804</v>
      </c>
      <c r="C226" s="106" t="s">
        <v>805</v>
      </c>
      <c r="D226" s="107" t="s">
        <v>137</v>
      </c>
      <c r="E226" s="101" t="s">
        <v>137</v>
      </c>
      <c r="F226" s="81"/>
      <c r="G226" s="81"/>
      <c r="H226" s="81"/>
      <c r="I226" s="81"/>
      <c r="J226" s="82">
        <f t="shared" si="9"/>
        <v>0</v>
      </c>
      <c r="K226" s="65"/>
      <c r="L226" s="65"/>
      <c r="M226" s="65"/>
      <c r="N226" s="80">
        <f t="shared" si="10"/>
        <v>0</v>
      </c>
      <c r="O226" s="83"/>
      <c r="P226" s="65"/>
      <c r="Q226" s="65"/>
      <c r="R226" s="65"/>
      <c r="S226" s="65"/>
      <c r="T226" s="65"/>
      <c r="U226" s="65"/>
      <c r="V226" s="80">
        <f t="shared" si="11"/>
        <v>0</v>
      </c>
      <c r="W226" s="65"/>
      <c r="X226" s="65"/>
      <c r="Y226" s="17"/>
    </row>
    <row r="227" spans="1:25" s="8" customFormat="1" ht="15" x14ac:dyDescent="0.35">
      <c r="A227" s="106" t="s">
        <v>806</v>
      </c>
      <c r="B227" s="106" t="s">
        <v>807</v>
      </c>
      <c r="C227" s="106" t="s">
        <v>808</v>
      </c>
      <c r="D227" s="107" t="s">
        <v>137</v>
      </c>
      <c r="E227" s="101" t="s">
        <v>137</v>
      </c>
      <c r="F227" s="81"/>
      <c r="G227" s="81"/>
      <c r="H227" s="81"/>
      <c r="I227" s="81"/>
      <c r="J227" s="82">
        <f t="shared" si="9"/>
        <v>0</v>
      </c>
      <c r="K227" s="65"/>
      <c r="L227" s="65"/>
      <c r="M227" s="65"/>
      <c r="N227" s="80">
        <f t="shared" si="10"/>
        <v>0</v>
      </c>
      <c r="O227" s="83"/>
      <c r="P227" s="65"/>
      <c r="Q227" s="65"/>
      <c r="R227" s="65"/>
      <c r="S227" s="65"/>
      <c r="T227" s="65"/>
      <c r="U227" s="65"/>
      <c r="V227" s="80">
        <f t="shared" si="11"/>
        <v>0</v>
      </c>
      <c r="W227" s="65"/>
      <c r="X227" s="65"/>
      <c r="Y227" s="17"/>
    </row>
    <row r="228" spans="1:25" s="8" customFormat="1" ht="15" x14ac:dyDescent="0.35">
      <c r="A228" s="106" t="s">
        <v>809</v>
      </c>
      <c r="B228" s="106" t="s">
        <v>810</v>
      </c>
      <c r="C228" s="106" t="s">
        <v>811</v>
      </c>
      <c r="D228" s="107" t="s">
        <v>137</v>
      </c>
      <c r="E228" s="101" t="s">
        <v>137</v>
      </c>
      <c r="F228" s="81"/>
      <c r="G228" s="81"/>
      <c r="H228" s="81"/>
      <c r="I228" s="81"/>
      <c r="J228" s="82">
        <f t="shared" si="9"/>
        <v>0</v>
      </c>
      <c r="K228" s="65"/>
      <c r="L228" s="65"/>
      <c r="M228" s="65"/>
      <c r="N228" s="80">
        <f t="shared" si="10"/>
        <v>0</v>
      </c>
      <c r="O228" s="83"/>
      <c r="P228" s="65"/>
      <c r="Q228" s="65"/>
      <c r="R228" s="65"/>
      <c r="S228" s="65"/>
      <c r="T228" s="65"/>
      <c r="U228" s="65"/>
      <c r="V228" s="80">
        <f t="shared" si="11"/>
        <v>0</v>
      </c>
      <c r="W228" s="65"/>
      <c r="X228" s="65"/>
      <c r="Y228" s="17"/>
    </row>
    <row r="229" spans="1:25" s="8" customFormat="1" ht="15" x14ac:dyDescent="0.35">
      <c r="A229" s="106" t="s">
        <v>812</v>
      </c>
      <c r="B229" s="106" t="s">
        <v>813</v>
      </c>
      <c r="C229" s="106" t="s">
        <v>814</v>
      </c>
      <c r="D229" s="107" t="s">
        <v>137</v>
      </c>
      <c r="E229" s="101" t="s">
        <v>136</v>
      </c>
      <c r="F229" s="81"/>
      <c r="G229" s="81"/>
      <c r="H229" s="81"/>
      <c r="I229" s="81"/>
      <c r="J229" s="82">
        <f t="shared" si="9"/>
        <v>0</v>
      </c>
      <c r="K229" s="65"/>
      <c r="L229" s="65"/>
      <c r="M229" s="65"/>
      <c r="N229" s="80">
        <f t="shared" si="10"/>
        <v>0</v>
      </c>
      <c r="O229" s="83">
        <v>1</v>
      </c>
      <c r="P229" s="65">
        <v>407834.48</v>
      </c>
      <c r="Q229" s="65">
        <v>60566.2</v>
      </c>
      <c r="R229" s="65">
        <v>0</v>
      </c>
      <c r="S229" s="65">
        <v>0</v>
      </c>
      <c r="T229" s="65">
        <v>302831</v>
      </c>
      <c r="U229" s="65">
        <v>181698.6</v>
      </c>
      <c r="V229" s="80">
        <f t="shared" si="11"/>
        <v>952930.27999999991</v>
      </c>
      <c r="W229" s="65">
        <v>203100</v>
      </c>
      <c r="X229" s="65">
        <v>144168.28</v>
      </c>
      <c r="Y229" s="17">
        <v>605662</v>
      </c>
    </row>
    <row r="230" spans="1:25" s="8" customFormat="1" ht="15" x14ac:dyDescent="0.35">
      <c r="A230" s="106" t="s">
        <v>815</v>
      </c>
      <c r="B230" s="106" t="s">
        <v>816</v>
      </c>
      <c r="C230" s="106" t="s">
        <v>817</v>
      </c>
      <c r="D230" s="107" t="s">
        <v>137</v>
      </c>
      <c r="E230" s="101" t="s">
        <v>136</v>
      </c>
      <c r="F230" s="81"/>
      <c r="G230" s="81"/>
      <c r="H230" s="81"/>
      <c r="I230" s="81"/>
      <c r="J230" s="82">
        <f t="shared" si="9"/>
        <v>0</v>
      </c>
      <c r="K230" s="65"/>
      <c r="L230" s="65"/>
      <c r="M230" s="65"/>
      <c r="N230" s="80">
        <f t="shared" si="10"/>
        <v>0</v>
      </c>
      <c r="O230" s="83">
        <v>1</v>
      </c>
      <c r="P230" s="65">
        <v>17448.3</v>
      </c>
      <c r="Q230" s="65">
        <v>17448.3</v>
      </c>
      <c r="R230" s="65">
        <v>0</v>
      </c>
      <c r="S230" s="65">
        <v>0</v>
      </c>
      <c r="T230" s="65">
        <v>87241.5</v>
      </c>
      <c r="U230" s="65">
        <v>52344.9</v>
      </c>
      <c r="V230" s="80">
        <f t="shared" si="11"/>
        <v>174483</v>
      </c>
      <c r="W230" s="65">
        <v>0</v>
      </c>
      <c r="X230" s="65">
        <v>0</v>
      </c>
      <c r="Y230" s="17">
        <v>174483</v>
      </c>
    </row>
    <row r="231" spans="1:25" s="8" customFormat="1" ht="15" x14ac:dyDescent="0.35">
      <c r="A231" s="106" t="s">
        <v>818</v>
      </c>
      <c r="B231" s="106" t="s">
        <v>819</v>
      </c>
      <c r="C231" s="106" t="s">
        <v>820</v>
      </c>
      <c r="D231" s="107" t="s">
        <v>137</v>
      </c>
      <c r="E231" s="101" t="s">
        <v>137</v>
      </c>
      <c r="F231" s="81"/>
      <c r="G231" s="81"/>
      <c r="H231" s="81"/>
      <c r="I231" s="81"/>
      <c r="J231" s="82">
        <f t="shared" si="9"/>
        <v>0</v>
      </c>
      <c r="K231" s="65"/>
      <c r="L231" s="65"/>
      <c r="M231" s="65"/>
      <c r="N231" s="80">
        <f t="shared" si="10"/>
        <v>0</v>
      </c>
      <c r="O231" s="83"/>
      <c r="P231" s="65"/>
      <c r="Q231" s="65"/>
      <c r="R231" s="65"/>
      <c r="S231" s="65"/>
      <c r="T231" s="65"/>
      <c r="U231" s="65"/>
      <c r="V231" s="80">
        <f t="shared" si="11"/>
        <v>0</v>
      </c>
      <c r="W231" s="65"/>
      <c r="X231" s="65"/>
      <c r="Y231" s="17"/>
    </row>
    <row r="232" spans="1:25" s="8" customFormat="1" ht="15" x14ac:dyDescent="0.35">
      <c r="A232" s="106" t="s">
        <v>821</v>
      </c>
      <c r="B232" s="106" t="s">
        <v>822</v>
      </c>
      <c r="C232" s="106" t="s">
        <v>823</v>
      </c>
      <c r="D232" s="107" t="s">
        <v>137</v>
      </c>
      <c r="E232" s="101" t="s">
        <v>137</v>
      </c>
      <c r="F232" s="81"/>
      <c r="G232" s="81"/>
      <c r="H232" s="81"/>
      <c r="I232" s="81"/>
      <c r="J232" s="82">
        <f t="shared" si="9"/>
        <v>0</v>
      </c>
      <c r="K232" s="65"/>
      <c r="L232" s="65"/>
      <c r="M232" s="65"/>
      <c r="N232" s="80">
        <f t="shared" si="10"/>
        <v>0</v>
      </c>
      <c r="O232" s="83"/>
      <c r="P232" s="65"/>
      <c r="Q232" s="65"/>
      <c r="R232" s="65"/>
      <c r="S232" s="65"/>
      <c r="T232" s="65"/>
      <c r="U232" s="65"/>
      <c r="V232" s="80">
        <f t="shared" si="11"/>
        <v>0</v>
      </c>
      <c r="W232" s="65"/>
      <c r="X232" s="65"/>
      <c r="Y232" s="17"/>
    </row>
    <row r="233" spans="1:25" s="8" customFormat="1" ht="15" x14ac:dyDescent="0.35">
      <c r="A233" s="106" t="s">
        <v>824</v>
      </c>
      <c r="B233" s="106" t="s">
        <v>825</v>
      </c>
      <c r="C233" s="106" t="s">
        <v>826</v>
      </c>
      <c r="D233" s="107" t="s">
        <v>137</v>
      </c>
      <c r="E233" s="101" t="s">
        <v>137</v>
      </c>
      <c r="F233" s="81"/>
      <c r="G233" s="81"/>
      <c r="H233" s="81"/>
      <c r="I233" s="81"/>
      <c r="J233" s="82">
        <f t="shared" si="9"/>
        <v>0</v>
      </c>
      <c r="K233" s="65"/>
      <c r="L233" s="65"/>
      <c r="M233" s="65"/>
      <c r="N233" s="80">
        <f t="shared" si="10"/>
        <v>0</v>
      </c>
      <c r="O233" s="83"/>
      <c r="P233" s="65"/>
      <c r="Q233" s="65"/>
      <c r="R233" s="65"/>
      <c r="S233" s="65"/>
      <c r="T233" s="65"/>
      <c r="U233" s="65"/>
      <c r="V233" s="80">
        <f t="shared" si="11"/>
        <v>0</v>
      </c>
      <c r="W233" s="65"/>
      <c r="X233" s="65"/>
      <c r="Y233" s="17"/>
    </row>
    <row r="234" spans="1:25" s="8" customFormat="1" ht="15" x14ac:dyDescent="0.35">
      <c r="A234" s="106" t="s">
        <v>827</v>
      </c>
      <c r="B234" s="106" t="s">
        <v>828</v>
      </c>
      <c r="C234" s="106" t="s">
        <v>829</v>
      </c>
      <c r="D234" s="107" t="s">
        <v>137</v>
      </c>
      <c r="E234" s="101" t="s">
        <v>137</v>
      </c>
      <c r="F234" s="81"/>
      <c r="G234" s="81"/>
      <c r="H234" s="81"/>
      <c r="I234" s="81"/>
      <c r="J234" s="82">
        <f t="shared" si="9"/>
        <v>0</v>
      </c>
      <c r="K234" s="65"/>
      <c r="L234" s="65"/>
      <c r="M234" s="65"/>
      <c r="N234" s="80">
        <f t="shared" si="10"/>
        <v>0</v>
      </c>
      <c r="O234" s="83"/>
      <c r="P234" s="65"/>
      <c r="Q234" s="65"/>
      <c r="R234" s="65"/>
      <c r="S234" s="65"/>
      <c r="T234" s="65"/>
      <c r="U234" s="65"/>
      <c r="V234" s="80">
        <f t="shared" si="11"/>
        <v>0</v>
      </c>
      <c r="W234" s="65"/>
      <c r="X234" s="65"/>
      <c r="Y234" s="17"/>
    </row>
    <row r="235" spans="1:25" s="8" customFormat="1" ht="15" x14ac:dyDescent="0.35">
      <c r="A235" s="106" t="s">
        <v>830</v>
      </c>
      <c r="B235" s="106" t="s">
        <v>831</v>
      </c>
      <c r="C235" s="106" t="s">
        <v>832</v>
      </c>
      <c r="D235" s="107" t="s">
        <v>137</v>
      </c>
      <c r="E235" s="101" t="s">
        <v>137</v>
      </c>
      <c r="F235" s="81"/>
      <c r="G235" s="81"/>
      <c r="H235" s="81"/>
      <c r="I235" s="81"/>
      <c r="J235" s="82">
        <f t="shared" si="9"/>
        <v>0</v>
      </c>
      <c r="K235" s="65"/>
      <c r="L235" s="65"/>
      <c r="M235" s="65"/>
      <c r="N235" s="80">
        <f t="shared" si="10"/>
        <v>0</v>
      </c>
      <c r="O235" s="83"/>
      <c r="P235" s="65"/>
      <c r="Q235" s="65"/>
      <c r="R235" s="65"/>
      <c r="S235" s="65"/>
      <c r="T235" s="65"/>
      <c r="U235" s="65"/>
      <c r="V235" s="80">
        <f t="shared" si="11"/>
        <v>0</v>
      </c>
      <c r="W235" s="65"/>
      <c r="X235" s="65"/>
      <c r="Y235" s="17"/>
    </row>
    <row r="236" spans="1:25" s="8" customFormat="1" ht="15" x14ac:dyDescent="0.35">
      <c r="A236" s="106" t="s">
        <v>833</v>
      </c>
      <c r="B236" s="106" t="s">
        <v>834</v>
      </c>
      <c r="C236" s="106" t="s">
        <v>835</v>
      </c>
      <c r="D236" s="107" t="s">
        <v>137</v>
      </c>
      <c r="E236" s="101" t="s">
        <v>137</v>
      </c>
      <c r="F236" s="81"/>
      <c r="G236" s="81"/>
      <c r="H236" s="81"/>
      <c r="I236" s="81"/>
      <c r="J236" s="82">
        <f t="shared" si="9"/>
        <v>0</v>
      </c>
      <c r="K236" s="65"/>
      <c r="L236" s="65"/>
      <c r="M236" s="65"/>
      <c r="N236" s="80">
        <f t="shared" si="10"/>
        <v>0</v>
      </c>
      <c r="O236" s="83"/>
      <c r="P236" s="65"/>
      <c r="Q236" s="65"/>
      <c r="R236" s="65"/>
      <c r="S236" s="65"/>
      <c r="T236" s="65"/>
      <c r="U236" s="65"/>
      <c r="V236" s="80">
        <f t="shared" si="11"/>
        <v>0</v>
      </c>
      <c r="W236" s="65"/>
      <c r="X236" s="65"/>
      <c r="Y236" s="17"/>
    </row>
    <row r="237" spans="1:25" s="8" customFormat="1" ht="15" x14ac:dyDescent="0.35">
      <c r="A237" s="106" t="s">
        <v>836</v>
      </c>
      <c r="B237" s="106" t="s">
        <v>837</v>
      </c>
      <c r="C237" s="106" t="s">
        <v>838</v>
      </c>
      <c r="D237" s="107" t="s">
        <v>136</v>
      </c>
      <c r="E237" s="101" t="s">
        <v>137</v>
      </c>
      <c r="F237" s="81">
        <v>15</v>
      </c>
      <c r="G237" s="81">
        <v>0</v>
      </c>
      <c r="H237" s="81">
        <v>0</v>
      </c>
      <c r="I237" s="81">
        <v>0</v>
      </c>
      <c r="J237" s="82">
        <f t="shared" si="9"/>
        <v>15</v>
      </c>
      <c r="K237" s="65">
        <v>58745</v>
      </c>
      <c r="L237" s="65">
        <v>81341.97</v>
      </c>
      <c r="M237" s="65">
        <v>0</v>
      </c>
      <c r="N237" s="80">
        <f t="shared" si="10"/>
        <v>140086.97</v>
      </c>
      <c r="O237" s="83"/>
      <c r="P237" s="65"/>
      <c r="Q237" s="65"/>
      <c r="R237" s="65"/>
      <c r="S237" s="65"/>
      <c r="T237" s="65"/>
      <c r="U237" s="65"/>
      <c r="V237" s="80">
        <f t="shared" si="11"/>
        <v>0</v>
      </c>
      <c r="W237" s="65"/>
      <c r="X237" s="65"/>
      <c r="Y237" s="17"/>
    </row>
    <row r="238" spans="1:25" s="8" customFormat="1" ht="15" x14ac:dyDescent="0.35">
      <c r="A238" s="106" t="s">
        <v>839</v>
      </c>
      <c r="B238" s="106" t="s">
        <v>840</v>
      </c>
      <c r="C238" s="106" t="s">
        <v>841</v>
      </c>
      <c r="D238" s="107" t="s">
        <v>137</v>
      </c>
      <c r="E238" s="101" t="s">
        <v>137</v>
      </c>
      <c r="F238" s="81"/>
      <c r="G238" s="81"/>
      <c r="H238" s="81"/>
      <c r="I238" s="81"/>
      <c r="J238" s="82">
        <f t="shared" si="9"/>
        <v>0</v>
      </c>
      <c r="K238" s="65"/>
      <c r="L238" s="65"/>
      <c r="M238" s="65"/>
      <c r="N238" s="80">
        <f t="shared" si="10"/>
        <v>0</v>
      </c>
      <c r="O238" s="83"/>
      <c r="P238" s="65"/>
      <c r="Q238" s="65"/>
      <c r="R238" s="65"/>
      <c r="S238" s="65"/>
      <c r="T238" s="65"/>
      <c r="U238" s="65"/>
      <c r="V238" s="80">
        <f t="shared" si="11"/>
        <v>0</v>
      </c>
      <c r="W238" s="65"/>
      <c r="X238" s="65"/>
      <c r="Y238" s="17"/>
    </row>
    <row r="239" spans="1:25" s="8" customFormat="1" ht="15" x14ac:dyDescent="0.35">
      <c r="A239" s="106" t="s">
        <v>842</v>
      </c>
      <c r="B239" s="106" t="s">
        <v>843</v>
      </c>
      <c r="C239" s="106" t="s">
        <v>844</v>
      </c>
      <c r="D239" s="107" t="s">
        <v>137</v>
      </c>
      <c r="E239" s="101" t="s">
        <v>137</v>
      </c>
      <c r="F239" s="81"/>
      <c r="G239" s="81"/>
      <c r="H239" s="81"/>
      <c r="I239" s="81"/>
      <c r="J239" s="82">
        <f t="shared" si="9"/>
        <v>0</v>
      </c>
      <c r="K239" s="65"/>
      <c r="L239" s="65"/>
      <c r="M239" s="65"/>
      <c r="N239" s="80">
        <f t="shared" si="10"/>
        <v>0</v>
      </c>
      <c r="O239" s="83"/>
      <c r="P239" s="65"/>
      <c r="Q239" s="65"/>
      <c r="R239" s="65"/>
      <c r="S239" s="65"/>
      <c r="T239" s="65"/>
      <c r="U239" s="65"/>
      <c r="V239" s="80">
        <f t="shared" si="11"/>
        <v>0</v>
      </c>
      <c r="W239" s="65"/>
      <c r="X239" s="65"/>
      <c r="Y239" s="17"/>
    </row>
    <row r="240" spans="1:25" s="8" customFormat="1" ht="15" x14ac:dyDescent="0.35">
      <c r="A240" s="106" t="s">
        <v>845</v>
      </c>
      <c r="B240" s="106" t="s">
        <v>846</v>
      </c>
      <c r="C240" s="106" t="s">
        <v>847</v>
      </c>
      <c r="D240" s="107" t="s">
        <v>136</v>
      </c>
      <c r="E240" s="101" t="s">
        <v>137</v>
      </c>
      <c r="F240" s="81">
        <v>24</v>
      </c>
      <c r="G240" s="81">
        <v>0</v>
      </c>
      <c r="H240" s="81">
        <v>0</v>
      </c>
      <c r="I240" s="81">
        <v>0</v>
      </c>
      <c r="J240" s="82">
        <f t="shared" si="9"/>
        <v>24</v>
      </c>
      <c r="K240" s="65">
        <v>188064</v>
      </c>
      <c r="L240" s="65">
        <v>202942.58</v>
      </c>
      <c r="M240" s="65">
        <v>0</v>
      </c>
      <c r="N240" s="80">
        <f t="shared" si="10"/>
        <v>391006.57999999996</v>
      </c>
      <c r="O240" s="83"/>
      <c r="P240" s="65"/>
      <c r="Q240" s="65"/>
      <c r="R240" s="65"/>
      <c r="S240" s="65"/>
      <c r="T240" s="65"/>
      <c r="U240" s="65"/>
      <c r="V240" s="80">
        <f t="shared" si="11"/>
        <v>0</v>
      </c>
      <c r="W240" s="65"/>
      <c r="X240" s="65"/>
      <c r="Y240" s="17"/>
    </row>
    <row r="241" spans="1:25" s="8" customFormat="1" ht="15" x14ac:dyDescent="0.35">
      <c r="A241" s="106" t="s">
        <v>848</v>
      </c>
      <c r="B241" s="106" t="s">
        <v>849</v>
      </c>
      <c r="C241" s="106" t="s">
        <v>850</v>
      </c>
      <c r="D241" s="107" t="s">
        <v>136</v>
      </c>
      <c r="E241" s="101" t="s">
        <v>137</v>
      </c>
      <c r="F241" s="81">
        <v>102</v>
      </c>
      <c r="G241" s="81">
        <v>0</v>
      </c>
      <c r="H241" s="81">
        <v>0</v>
      </c>
      <c r="I241" s="81">
        <v>0</v>
      </c>
      <c r="J241" s="82">
        <f t="shared" si="9"/>
        <v>102</v>
      </c>
      <c r="K241" s="65">
        <v>1020000</v>
      </c>
      <c r="L241" s="65">
        <v>160539.42000000001</v>
      </c>
      <c r="M241" s="65">
        <v>0</v>
      </c>
      <c r="N241" s="80">
        <f t="shared" si="10"/>
        <v>1180539.42</v>
      </c>
      <c r="O241" s="83"/>
      <c r="P241" s="65"/>
      <c r="Q241" s="65"/>
      <c r="R241" s="65"/>
      <c r="S241" s="65"/>
      <c r="T241" s="65"/>
      <c r="U241" s="65"/>
      <c r="V241" s="80">
        <f t="shared" si="11"/>
        <v>0</v>
      </c>
      <c r="W241" s="65"/>
      <c r="X241" s="65"/>
      <c r="Y241" s="17"/>
    </row>
    <row r="242" spans="1:25" s="8" customFormat="1" ht="15" x14ac:dyDescent="0.35">
      <c r="A242" s="106" t="s">
        <v>851</v>
      </c>
      <c r="B242" s="106" t="s">
        <v>852</v>
      </c>
      <c r="C242" s="106" t="s">
        <v>853</v>
      </c>
      <c r="D242" s="107" t="s">
        <v>136</v>
      </c>
      <c r="E242" s="101" t="s">
        <v>137</v>
      </c>
      <c r="F242" s="81">
        <v>15</v>
      </c>
      <c r="G242" s="81">
        <v>0</v>
      </c>
      <c r="H242" s="81">
        <v>0</v>
      </c>
      <c r="I242" s="81">
        <v>0</v>
      </c>
      <c r="J242" s="82">
        <f t="shared" si="9"/>
        <v>15</v>
      </c>
      <c r="K242" s="65">
        <v>150000</v>
      </c>
      <c r="L242" s="65">
        <v>632</v>
      </c>
      <c r="M242" s="65">
        <v>0</v>
      </c>
      <c r="N242" s="80">
        <f t="shared" si="10"/>
        <v>150632</v>
      </c>
      <c r="O242" s="83"/>
      <c r="P242" s="65"/>
      <c r="Q242" s="65"/>
      <c r="R242" s="65"/>
      <c r="S242" s="65"/>
      <c r="T242" s="65"/>
      <c r="U242" s="65"/>
      <c r="V242" s="80">
        <f t="shared" si="11"/>
        <v>0</v>
      </c>
      <c r="W242" s="65"/>
      <c r="X242" s="65"/>
      <c r="Y242" s="17"/>
    </row>
    <row r="243" spans="1:25" s="8" customFormat="1" ht="15" x14ac:dyDescent="0.35">
      <c r="A243" s="106" t="s">
        <v>854</v>
      </c>
      <c r="B243" s="106" t="s">
        <v>855</v>
      </c>
      <c r="C243" s="106" t="s">
        <v>856</v>
      </c>
      <c r="D243" s="107" t="s">
        <v>136</v>
      </c>
      <c r="E243" s="101" t="s">
        <v>137</v>
      </c>
      <c r="F243" s="81">
        <v>39</v>
      </c>
      <c r="G243" s="81">
        <v>0</v>
      </c>
      <c r="H243" s="81">
        <v>0</v>
      </c>
      <c r="I243" s="81">
        <v>0</v>
      </c>
      <c r="J243" s="82">
        <f t="shared" si="9"/>
        <v>39</v>
      </c>
      <c r="K243" s="65">
        <v>390000</v>
      </c>
      <c r="L243" s="65">
        <v>95722.98</v>
      </c>
      <c r="M243" s="65">
        <v>0</v>
      </c>
      <c r="N243" s="80">
        <f t="shared" si="10"/>
        <v>485722.98</v>
      </c>
      <c r="O243" s="83"/>
      <c r="P243" s="65"/>
      <c r="Q243" s="65"/>
      <c r="R243" s="65"/>
      <c r="S243" s="65"/>
      <c r="T243" s="65"/>
      <c r="U243" s="65"/>
      <c r="V243" s="80">
        <f t="shared" si="11"/>
        <v>0</v>
      </c>
      <c r="W243" s="65"/>
      <c r="X243" s="65"/>
      <c r="Y243" s="17"/>
    </row>
    <row r="244" spans="1:25" s="8" customFormat="1" ht="15" x14ac:dyDescent="0.35">
      <c r="A244" s="106" t="s">
        <v>857</v>
      </c>
      <c r="B244" s="106" t="s">
        <v>858</v>
      </c>
      <c r="C244" s="106" t="s">
        <v>859</v>
      </c>
      <c r="D244" s="107" t="s">
        <v>136</v>
      </c>
      <c r="E244" s="101" t="s">
        <v>136</v>
      </c>
      <c r="F244" s="81">
        <v>23</v>
      </c>
      <c r="G244" s="81">
        <v>0</v>
      </c>
      <c r="H244" s="81">
        <v>0</v>
      </c>
      <c r="I244" s="81">
        <v>0</v>
      </c>
      <c r="J244" s="82">
        <f t="shared" si="9"/>
        <v>23</v>
      </c>
      <c r="K244" s="65">
        <v>145871</v>
      </c>
      <c r="L244" s="65">
        <v>36689.67</v>
      </c>
      <c r="M244" s="65">
        <v>0</v>
      </c>
      <c r="N244" s="80">
        <f t="shared" si="10"/>
        <v>182560.66999999998</v>
      </c>
      <c r="O244" s="83">
        <v>1</v>
      </c>
      <c r="P244" s="65">
        <v>586252.5</v>
      </c>
      <c r="Q244" s="65">
        <v>63268.53</v>
      </c>
      <c r="R244" s="65">
        <v>0</v>
      </c>
      <c r="S244" s="65">
        <v>0</v>
      </c>
      <c r="T244" s="65">
        <v>156342.63</v>
      </c>
      <c r="U244" s="65">
        <v>93805.58</v>
      </c>
      <c r="V244" s="80">
        <f t="shared" si="11"/>
        <v>899669.24</v>
      </c>
      <c r="W244" s="65">
        <v>526170</v>
      </c>
      <c r="X244" s="65">
        <v>373499.24</v>
      </c>
      <c r="Y244" s="17">
        <v>0</v>
      </c>
    </row>
    <row r="245" spans="1:25" s="8" customFormat="1" ht="15" x14ac:dyDescent="0.35">
      <c r="A245" s="106" t="s">
        <v>860</v>
      </c>
      <c r="B245" s="106" t="s">
        <v>861</v>
      </c>
      <c r="C245" s="106" t="s">
        <v>862</v>
      </c>
      <c r="D245" s="107" t="s">
        <v>136</v>
      </c>
      <c r="E245" s="101" t="s">
        <v>137</v>
      </c>
      <c r="F245" s="81">
        <v>25</v>
      </c>
      <c r="G245" s="81">
        <v>0</v>
      </c>
      <c r="H245" s="81">
        <v>0</v>
      </c>
      <c r="I245" s="81">
        <v>0</v>
      </c>
      <c r="J245" s="82">
        <f t="shared" si="9"/>
        <v>25</v>
      </c>
      <c r="K245" s="65">
        <v>180519</v>
      </c>
      <c r="L245" s="65">
        <v>100143.67999999999</v>
      </c>
      <c r="M245" s="65">
        <v>0</v>
      </c>
      <c r="N245" s="80">
        <f t="shared" si="10"/>
        <v>280662.68</v>
      </c>
      <c r="O245" s="83"/>
      <c r="P245" s="65"/>
      <c r="Q245" s="65"/>
      <c r="R245" s="65"/>
      <c r="S245" s="65"/>
      <c r="T245" s="65"/>
      <c r="U245" s="65"/>
      <c r="V245" s="80">
        <f t="shared" si="11"/>
        <v>0</v>
      </c>
      <c r="W245" s="65"/>
      <c r="X245" s="65"/>
      <c r="Y245" s="17"/>
    </row>
    <row r="246" spans="1:25" s="8" customFormat="1" ht="15" x14ac:dyDescent="0.35">
      <c r="A246" s="106" t="s">
        <v>863</v>
      </c>
      <c r="B246" s="106" t="s">
        <v>864</v>
      </c>
      <c r="C246" s="106" t="s">
        <v>865</v>
      </c>
      <c r="D246" s="107" t="s">
        <v>136</v>
      </c>
      <c r="E246" s="101" t="s">
        <v>136</v>
      </c>
      <c r="F246" s="81">
        <v>30</v>
      </c>
      <c r="G246" s="81">
        <v>0</v>
      </c>
      <c r="H246" s="81">
        <v>0</v>
      </c>
      <c r="I246" s="81">
        <v>0</v>
      </c>
      <c r="J246" s="82">
        <f t="shared" si="9"/>
        <v>30</v>
      </c>
      <c r="K246" s="65">
        <v>281192</v>
      </c>
      <c r="L246" s="65">
        <v>0.44</v>
      </c>
      <c r="M246" s="65">
        <v>0</v>
      </c>
      <c r="N246" s="80">
        <f t="shared" si="10"/>
        <v>281192.44</v>
      </c>
      <c r="O246" s="83">
        <v>1</v>
      </c>
      <c r="P246" s="65">
        <v>140883.75</v>
      </c>
      <c r="Q246" s="65">
        <v>40625.1</v>
      </c>
      <c r="R246" s="65">
        <v>0</v>
      </c>
      <c r="S246" s="65">
        <v>0</v>
      </c>
      <c r="T246" s="65">
        <v>203125.5</v>
      </c>
      <c r="U246" s="65">
        <v>121875.3</v>
      </c>
      <c r="V246" s="80">
        <f t="shared" si="11"/>
        <v>506509.64999999997</v>
      </c>
      <c r="W246" s="65">
        <v>58636</v>
      </c>
      <c r="X246" s="65">
        <v>41622.65</v>
      </c>
      <c r="Y246" s="17">
        <v>406251</v>
      </c>
    </row>
    <row r="247" spans="1:25" s="8" customFormat="1" ht="15" x14ac:dyDescent="0.35">
      <c r="A247" s="106" t="s">
        <v>866</v>
      </c>
      <c r="B247" s="106" t="s">
        <v>867</v>
      </c>
      <c r="C247" s="106" t="s">
        <v>868</v>
      </c>
      <c r="D247" s="107" t="s">
        <v>137</v>
      </c>
      <c r="E247" s="101" t="s">
        <v>137</v>
      </c>
      <c r="F247" s="81"/>
      <c r="G247" s="81"/>
      <c r="H247" s="81"/>
      <c r="I247" s="81"/>
      <c r="J247" s="82">
        <f t="shared" si="9"/>
        <v>0</v>
      </c>
      <c r="K247" s="65"/>
      <c r="L247" s="65"/>
      <c r="M247" s="65"/>
      <c r="N247" s="80">
        <f t="shared" si="10"/>
        <v>0</v>
      </c>
      <c r="O247" s="83"/>
      <c r="P247" s="65"/>
      <c r="Q247" s="65"/>
      <c r="R247" s="65"/>
      <c r="S247" s="65"/>
      <c r="T247" s="65"/>
      <c r="U247" s="65"/>
      <c r="V247" s="80">
        <f t="shared" si="11"/>
        <v>0</v>
      </c>
      <c r="W247" s="65"/>
      <c r="X247" s="65"/>
      <c r="Y247" s="17"/>
    </row>
    <row r="248" spans="1:25" s="8" customFormat="1" ht="15" x14ac:dyDescent="0.35">
      <c r="A248" s="106" t="s">
        <v>869</v>
      </c>
      <c r="B248" s="106" t="s">
        <v>870</v>
      </c>
      <c r="C248" s="106" t="s">
        <v>871</v>
      </c>
      <c r="D248" s="107" t="s">
        <v>136</v>
      </c>
      <c r="E248" s="101" t="s">
        <v>137</v>
      </c>
      <c r="F248" s="81">
        <v>76</v>
      </c>
      <c r="G248" s="81">
        <v>0</v>
      </c>
      <c r="H248" s="81">
        <v>0</v>
      </c>
      <c r="I248" s="81">
        <v>0</v>
      </c>
      <c r="J248" s="82">
        <f t="shared" si="9"/>
        <v>76</v>
      </c>
      <c r="K248" s="65">
        <v>760000</v>
      </c>
      <c r="L248" s="65">
        <v>351461.84</v>
      </c>
      <c r="M248" s="65">
        <v>0</v>
      </c>
      <c r="N248" s="80">
        <f t="shared" si="10"/>
        <v>1111461.8400000001</v>
      </c>
      <c r="O248" s="83"/>
      <c r="P248" s="65"/>
      <c r="Q248" s="65"/>
      <c r="R248" s="65"/>
      <c r="S248" s="65"/>
      <c r="T248" s="65"/>
      <c r="U248" s="65"/>
      <c r="V248" s="80">
        <f t="shared" si="11"/>
        <v>0</v>
      </c>
      <c r="W248" s="65"/>
      <c r="X248" s="65"/>
      <c r="Y248" s="17"/>
    </row>
    <row r="249" spans="1:25" s="8" customFormat="1" ht="15" x14ac:dyDescent="0.35">
      <c r="A249" s="106" t="s">
        <v>872</v>
      </c>
      <c r="B249" s="106" t="s">
        <v>873</v>
      </c>
      <c r="C249" s="106" t="s">
        <v>874</v>
      </c>
      <c r="D249" s="107" t="s">
        <v>136</v>
      </c>
      <c r="E249" s="101" t="s">
        <v>137</v>
      </c>
      <c r="F249" s="81">
        <v>40</v>
      </c>
      <c r="G249" s="81">
        <v>0</v>
      </c>
      <c r="H249" s="81">
        <v>0</v>
      </c>
      <c r="I249" s="81">
        <v>0</v>
      </c>
      <c r="J249" s="82">
        <f t="shared" si="9"/>
        <v>40</v>
      </c>
      <c r="K249" s="65">
        <v>357729</v>
      </c>
      <c r="L249" s="65">
        <v>386217.25</v>
      </c>
      <c r="M249" s="65">
        <v>0</v>
      </c>
      <c r="N249" s="80">
        <f t="shared" si="10"/>
        <v>743946.25</v>
      </c>
      <c r="O249" s="83"/>
      <c r="P249" s="65"/>
      <c r="Q249" s="65"/>
      <c r="R249" s="65"/>
      <c r="S249" s="65"/>
      <c r="T249" s="65"/>
      <c r="U249" s="65"/>
      <c r="V249" s="80">
        <f t="shared" si="11"/>
        <v>0</v>
      </c>
      <c r="W249" s="65"/>
      <c r="X249" s="65"/>
      <c r="Y249" s="17"/>
    </row>
    <row r="250" spans="1:25" s="8" customFormat="1" ht="15" x14ac:dyDescent="0.35">
      <c r="A250" s="106" t="s">
        <v>875</v>
      </c>
      <c r="B250" s="106" t="s">
        <v>876</v>
      </c>
      <c r="C250" s="106" t="s">
        <v>877</v>
      </c>
      <c r="D250" s="107" t="s">
        <v>136</v>
      </c>
      <c r="E250" s="101" t="s">
        <v>137</v>
      </c>
      <c r="F250" s="81">
        <v>83</v>
      </c>
      <c r="G250" s="81">
        <v>0</v>
      </c>
      <c r="H250" s="81">
        <v>0</v>
      </c>
      <c r="I250" s="81">
        <v>0</v>
      </c>
      <c r="J250" s="82">
        <f t="shared" si="9"/>
        <v>83</v>
      </c>
      <c r="K250" s="65">
        <v>830000</v>
      </c>
      <c r="L250" s="65">
        <v>107015.5</v>
      </c>
      <c r="M250" s="65">
        <v>0</v>
      </c>
      <c r="N250" s="80">
        <f t="shared" si="10"/>
        <v>937015.5</v>
      </c>
      <c r="O250" s="83"/>
      <c r="P250" s="65"/>
      <c r="Q250" s="65"/>
      <c r="R250" s="65"/>
      <c r="S250" s="65"/>
      <c r="T250" s="65"/>
      <c r="U250" s="65"/>
      <c r="V250" s="80">
        <f t="shared" si="11"/>
        <v>0</v>
      </c>
      <c r="W250" s="65"/>
      <c r="X250" s="65"/>
      <c r="Y250" s="17"/>
    </row>
    <row r="251" spans="1:25" s="8" customFormat="1" ht="15" x14ac:dyDescent="0.35">
      <c r="A251" s="106" t="s">
        <v>878</v>
      </c>
      <c r="B251" s="106" t="s">
        <v>879</v>
      </c>
      <c r="C251" s="106" t="s">
        <v>880</v>
      </c>
      <c r="D251" s="107" t="s">
        <v>137</v>
      </c>
      <c r="E251" s="101" t="s">
        <v>137</v>
      </c>
      <c r="F251" s="81"/>
      <c r="G251" s="81"/>
      <c r="H251" s="81"/>
      <c r="I251" s="81"/>
      <c r="J251" s="82">
        <f t="shared" si="9"/>
        <v>0</v>
      </c>
      <c r="K251" s="65"/>
      <c r="L251" s="65"/>
      <c r="M251" s="65"/>
      <c r="N251" s="80">
        <f t="shared" si="10"/>
        <v>0</v>
      </c>
      <c r="O251" s="83"/>
      <c r="P251" s="65"/>
      <c r="Q251" s="65"/>
      <c r="R251" s="65"/>
      <c r="S251" s="65"/>
      <c r="T251" s="65"/>
      <c r="U251" s="65"/>
      <c r="V251" s="80">
        <f t="shared" si="11"/>
        <v>0</v>
      </c>
      <c r="W251" s="65"/>
      <c r="X251" s="65"/>
      <c r="Y251" s="17"/>
    </row>
    <row r="252" spans="1:25" s="8" customFormat="1" ht="15" x14ac:dyDescent="0.35">
      <c r="A252" s="106" t="s">
        <v>881</v>
      </c>
      <c r="B252" s="106" t="s">
        <v>882</v>
      </c>
      <c r="C252" s="106" t="s">
        <v>883</v>
      </c>
      <c r="D252" s="107" t="s">
        <v>137</v>
      </c>
      <c r="E252" s="101" t="s">
        <v>136</v>
      </c>
      <c r="F252" s="81"/>
      <c r="G252" s="81"/>
      <c r="H252" s="81"/>
      <c r="I252" s="81"/>
      <c r="J252" s="82">
        <f t="shared" si="9"/>
        <v>0</v>
      </c>
      <c r="K252" s="65"/>
      <c r="L252" s="65"/>
      <c r="M252" s="65"/>
      <c r="N252" s="80">
        <f t="shared" si="10"/>
        <v>0</v>
      </c>
      <c r="O252" s="83">
        <v>1</v>
      </c>
      <c r="P252" s="65">
        <v>15000</v>
      </c>
      <c r="Q252" s="65">
        <v>15000</v>
      </c>
      <c r="R252" s="65">
        <v>0</v>
      </c>
      <c r="S252" s="65">
        <v>0</v>
      </c>
      <c r="T252" s="65">
        <v>75000</v>
      </c>
      <c r="U252" s="65">
        <v>45000</v>
      </c>
      <c r="V252" s="80">
        <f t="shared" si="11"/>
        <v>150000</v>
      </c>
      <c r="W252" s="65">
        <v>0</v>
      </c>
      <c r="X252" s="65">
        <v>0</v>
      </c>
      <c r="Y252" s="17">
        <v>150000</v>
      </c>
    </row>
    <row r="253" spans="1:25" s="8" customFormat="1" ht="15" x14ac:dyDescent="0.35">
      <c r="A253" s="106" t="s">
        <v>884</v>
      </c>
      <c r="B253" s="106" t="s">
        <v>885</v>
      </c>
      <c r="C253" s="106" t="s">
        <v>886</v>
      </c>
      <c r="D253" s="107" t="s">
        <v>136</v>
      </c>
      <c r="E253" s="101" t="s">
        <v>137</v>
      </c>
      <c r="F253" s="81">
        <v>22</v>
      </c>
      <c r="G253" s="81">
        <v>0</v>
      </c>
      <c r="H253" s="81">
        <v>0</v>
      </c>
      <c r="I253" s="81">
        <v>0</v>
      </c>
      <c r="J253" s="82">
        <f t="shared" si="9"/>
        <v>22</v>
      </c>
      <c r="K253" s="65">
        <v>220000</v>
      </c>
      <c r="L253" s="65">
        <v>210233.96</v>
      </c>
      <c r="M253" s="65">
        <v>0</v>
      </c>
      <c r="N253" s="80">
        <f t="shared" si="10"/>
        <v>430233.95999999996</v>
      </c>
      <c r="O253" s="83"/>
      <c r="P253" s="65"/>
      <c r="Q253" s="65"/>
      <c r="R253" s="65"/>
      <c r="S253" s="65"/>
      <c r="T253" s="65"/>
      <c r="U253" s="65"/>
      <c r="V253" s="80">
        <f t="shared" si="11"/>
        <v>0</v>
      </c>
      <c r="W253" s="65"/>
      <c r="X253" s="65"/>
      <c r="Y253" s="17"/>
    </row>
    <row r="254" spans="1:25" s="8" customFormat="1" ht="15" x14ac:dyDescent="0.35">
      <c r="A254" s="106" t="s">
        <v>887</v>
      </c>
      <c r="B254" s="106" t="s">
        <v>888</v>
      </c>
      <c r="C254" s="106" t="s">
        <v>889</v>
      </c>
      <c r="D254" s="107" t="s">
        <v>137</v>
      </c>
      <c r="E254" s="101" t="s">
        <v>137</v>
      </c>
      <c r="F254" s="81"/>
      <c r="G254" s="81"/>
      <c r="H254" s="81"/>
      <c r="I254" s="81"/>
      <c r="J254" s="82">
        <f t="shared" si="9"/>
        <v>0</v>
      </c>
      <c r="K254" s="65"/>
      <c r="L254" s="65"/>
      <c r="M254" s="65"/>
      <c r="N254" s="80">
        <f t="shared" si="10"/>
        <v>0</v>
      </c>
      <c r="O254" s="83"/>
      <c r="P254" s="65"/>
      <c r="Q254" s="65"/>
      <c r="R254" s="65"/>
      <c r="S254" s="65"/>
      <c r="T254" s="65"/>
      <c r="U254" s="65"/>
      <c r="V254" s="80">
        <f t="shared" si="11"/>
        <v>0</v>
      </c>
      <c r="W254" s="65"/>
      <c r="X254" s="65"/>
      <c r="Y254" s="17"/>
    </row>
    <row r="255" spans="1:25" s="8" customFormat="1" ht="15" x14ac:dyDescent="0.35">
      <c r="A255" s="106" t="s">
        <v>890</v>
      </c>
      <c r="B255" s="106" t="s">
        <v>891</v>
      </c>
      <c r="C255" s="106" t="s">
        <v>892</v>
      </c>
      <c r="D255" s="107" t="s">
        <v>137</v>
      </c>
      <c r="E255" s="101" t="s">
        <v>137</v>
      </c>
      <c r="F255" s="81"/>
      <c r="G255" s="81"/>
      <c r="H255" s="81"/>
      <c r="I255" s="81"/>
      <c r="J255" s="82">
        <f t="shared" si="9"/>
        <v>0</v>
      </c>
      <c r="K255" s="65"/>
      <c r="L255" s="65"/>
      <c r="M255" s="65"/>
      <c r="N255" s="80">
        <f t="shared" si="10"/>
        <v>0</v>
      </c>
      <c r="O255" s="83"/>
      <c r="P255" s="65"/>
      <c r="Q255" s="65"/>
      <c r="R255" s="65"/>
      <c r="S255" s="65"/>
      <c r="T255" s="65"/>
      <c r="U255" s="65"/>
      <c r="V255" s="80">
        <f t="shared" si="11"/>
        <v>0</v>
      </c>
      <c r="W255" s="65"/>
      <c r="X255" s="65"/>
      <c r="Y255" s="17"/>
    </row>
    <row r="256" spans="1:25" s="8" customFormat="1" ht="15" x14ac:dyDescent="0.35">
      <c r="A256" s="106" t="s">
        <v>893</v>
      </c>
      <c r="B256" s="106" t="s">
        <v>894</v>
      </c>
      <c r="C256" s="106" t="s">
        <v>895</v>
      </c>
      <c r="D256" s="107" t="s">
        <v>137</v>
      </c>
      <c r="E256" s="101" t="s">
        <v>137</v>
      </c>
      <c r="F256" s="81"/>
      <c r="G256" s="81"/>
      <c r="H256" s="81"/>
      <c r="I256" s="81"/>
      <c r="J256" s="82">
        <f t="shared" si="9"/>
        <v>0</v>
      </c>
      <c r="K256" s="65"/>
      <c r="L256" s="65"/>
      <c r="M256" s="65"/>
      <c r="N256" s="80">
        <f t="shared" si="10"/>
        <v>0</v>
      </c>
      <c r="O256" s="83"/>
      <c r="P256" s="65"/>
      <c r="Q256" s="65"/>
      <c r="R256" s="65"/>
      <c r="S256" s="65"/>
      <c r="T256" s="65"/>
      <c r="U256" s="65"/>
      <c r="V256" s="80">
        <f t="shared" si="11"/>
        <v>0</v>
      </c>
      <c r="W256" s="65"/>
      <c r="X256" s="65"/>
      <c r="Y256" s="17"/>
    </row>
    <row r="257" spans="1:25" s="8" customFormat="1" ht="15" x14ac:dyDescent="0.35">
      <c r="A257" s="106" t="s">
        <v>896</v>
      </c>
      <c r="B257" s="106" t="s">
        <v>897</v>
      </c>
      <c r="C257" s="106" t="s">
        <v>898</v>
      </c>
      <c r="D257" s="107" t="s">
        <v>137</v>
      </c>
      <c r="E257" s="101" t="s">
        <v>137</v>
      </c>
      <c r="F257" s="81"/>
      <c r="G257" s="81"/>
      <c r="H257" s="81"/>
      <c r="I257" s="81"/>
      <c r="J257" s="82">
        <f t="shared" si="9"/>
        <v>0</v>
      </c>
      <c r="K257" s="65"/>
      <c r="L257" s="65"/>
      <c r="M257" s="65"/>
      <c r="N257" s="80">
        <f t="shared" si="10"/>
        <v>0</v>
      </c>
      <c r="O257" s="83"/>
      <c r="P257" s="65"/>
      <c r="Q257" s="65"/>
      <c r="R257" s="65"/>
      <c r="S257" s="65"/>
      <c r="T257" s="65"/>
      <c r="U257" s="65"/>
      <c r="V257" s="80">
        <f t="shared" si="11"/>
        <v>0</v>
      </c>
      <c r="W257" s="65"/>
      <c r="X257" s="65"/>
      <c r="Y257" s="17"/>
    </row>
    <row r="258" spans="1:25" s="8" customFormat="1" ht="15" x14ac:dyDescent="0.35">
      <c r="A258" s="106" t="s">
        <v>899</v>
      </c>
      <c r="B258" s="106" t="s">
        <v>900</v>
      </c>
      <c r="C258" s="106" t="s">
        <v>901</v>
      </c>
      <c r="D258" s="107" t="s">
        <v>137</v>
      </c>
      <c r="E258" s="101" t="s">
        <v>137</v>
      </c>
      <c r="F258" s="81"/>
      <c r="G258" s="81"/>
      <c r="H258" s="81"/>
      <c r="I258" s="81"/>
      <c r="J258" s="82">
        <f t="shared" si="9"/>
        <v>0</v>
      </c>
      <c r="K258" s="65"/>
      <c r="L258" s="65"/>
      <c r="M258" s="65"/>
      <c r="N258" s="80">
        <f t="shared" si="10"/>
        <v>0</v>
      </c>
      <c r="O258" s="83"/>
      <c r="P258" s="65"/>
      <c r="Q258" s="65"/>
      <c r="R258" s="65"/>
      <c r="S258" s="65"/>
      <c r="T258" s="65"/>
      <c r="U258" s="65"/>
      <c r="V258" s="80">
        <f t="shared" si="11"/>
        <v>0</v>
      </c>
      <c r="W258" s="65"/>
      <c r="X258" s="65"/>
      <c r="Y258" s="17"/>
    </row>
    <row r="259" spans="1:25" s="8" customFormat="1" ht="15" x14ac:dyDescent="0.35">
      <c r="A259" s="106" t="s">
        <v>902</v>
      </c>
      <c r="B259" s="106" t="s">
        <v>903</v>
      </c>
      <c r="C259" s="106" t="s">
        <v>904</v>
      </c>
      <c r="D259" s="107" t="s">
        <v>137</v>
      </c>
      <c r="E259" s="101" t="s">
        <v>136</v>
      </c>
      <c r="F259" s="81"/>
      <c r="G259" s="81"/>
      <c r="H259" s="81"/>
      <c r="I259" s="81"/>
      <c r="J259" s="82">
        <f t="shared" si="9"/>
        <v>0</v>
      </c>
      <c r="K259" s="65"/>
      <c r="L259" s="65"/>
      <c r="M259" s="65"/>
      <c r="N259" s="80">
        <f t="shared" si="10"/>
        <v>0</v>
      </c>
      <c r="O259" s="83">
        <v>1</v>
      </c>
      <c r="P259" s="65">
        <v>112872.45</v>
      </c>
      <c r="Q259" s="65">
        <v>21820.7</v>
      </c>
      <c r="R259" s="65">
        <v>0</v>
      </c>
      <c r="S259" s="65">
        <v>0</v>
      </c>
      <c r="T259" s="65">
        <v>109103.5</v>
      </c>
      <c r="U259" s="65">
        <v>65462.1</v>
      </c>
      <c r="V259" s="80">
        <f t="shared" si="11"/>
        <v>309258.75</v>
      </c>
      <c r="W259" s="65">
        <v>53252</v>
      </c>
      <c r="X259" s="65">
        <v>37799.75</v>
      </c>
      <c r="Y259" s="17">
        <v>218207</v>
      </c>
    </row>
    <row r="260" spans="1:25" s="8" customFormat="1" ht="15" x14ac:dyDescent="0.35">
      <c r="A260" s="106" t="s">
        <v>905</v>
      </c>
      <c r="B260" s="106" t="s">
        <v>906</v>
      </c>
      <c r="C260" s="106" t="s">
        <v>907</v>
      </c>
      <c r="D260" s="107" t="s">
        <v>137</v>
      </c>
      <c r="E260" s="101" t="s">
        <v>137</v>
      </c>
      <c r="F260" s="81"/>
      <c r="G260" s="81"/>
      <c r="H260" s="81"/>
      <c r="I260" s="81"/>
      <c r="J260" s="82">
        <f t="shared" si="9"/>
        <v>0</v>
      </c>
      <c r="K260" s="65"/>
      <c r="L260" s="65"/>
      <c r="M260" s="65"/>
      <c r="N260" s="80">
        <f t="shared" si="10"/>
        <v>0</v>
      </c>
      <c r="O260" s="83"/>
      <c r="P260" s="65"/>
      <c r="Q260" s="65"/>
      <c r="R260" s="65"/>
      <c r="S260" s="65"/>
      <c r="T260" s="65"/>
      <c r="U260" s="65"/>
      <c r="V260" s="80">
        <f t="shared" si="11"/>
        <v>0</v>
      </c>
      <c r="W260" s="65"/>
      <c r="X260" s="65"/>
      <c r="Y260" s="17"/>
    </row>
    <row r="261" spans="1:25" s="8" customFormat="1" ht="15" x14ac:dyDescent="0.35">
      <c r="A261" s="106" t="s">
        <v>908</v>
      </c>
      <c r="B261" s="106" t="s">
        <v>909</v>
      </c>
      <c r="C261" s="106" t="s">
        <v>910</v>
      </c>
      <c r="D261" s="107" t="s">
        <v>137</v>
      </c>
      <c r="E261" s="101" t="s">
        <v>137</v>
      </c>
      <c r="F261" s="81"/>
      <c r="G261" s="81"/>
      <c r="H261" s="81"/>
      <c r="I261" s="81"/>
      <c r="J261" s="82">
        <f t="shared" si="9"/>
        <v>0</v>
      </c>
      <c r="K261" s="65"/>
      <c r="L261" s="65"/>
      <c r="M261" s="65"/>
      <c r="N261" s="80">
        <f t="shared" si="10"/>
        <v>0</v>
      </c>
      <c r="O261" s="83"/>
      <c r="P261" s="65"/>
      <c r="Q261" s="65"/>
      <c r="R261" s="65"/>
      <c r="S261" s="65"/>
      <c r="T261" s="65"/>
      <c r="U261" s="65"/>
      <c r="V261" s="80">
        <f t="shared" si="11"/>
        <v>0</v>
      </c>
      <c r="W261" s="65"/>
      <c r="X261" s="65"/>
      <c r="Y261" s="17"/>
    </row>
    <row r="262" spans="1:25" s="8" customFormat="1" ht="15" x14ac:dyDescent="0.35">
      <c r="A262" s="106" t="s">
        <v>911</v>
      </c>
      <c r="B262" s="106" t="s">
        <v>912</v>
      </c>
      <c r="C262" s="106" t="s">
        <v>913</v>
      </c>
      <c r="D262" s="107" t="s">
        <v>137</v>
      </c>
      <c r="E262" s="101" t="s">
        <v>137</v>
      </c>
      <c r="F262" s="81"/>
      <c r="G262" s="81"/>
      <c r="H262" s="81"/>
      <c r="I262" s="81"/>
      <c r="J262" s="82">
        <f t="shared" si="9"/>
        <v>0</v>
      </c>
      <c r="K262" s="65"/>
      <c r="L262" s="65"/>
      <c r="M262" s="65"/>
      <c r="N262" s="80">
        <f t="shared" si="10"/>
        <v>0</v>
      </c>
      <c r="O262" s="83"/>
      <c r="P262" s="65"/>
      <c r="Q262" s="65"/>
      <c r="R262" s="65"/>
      <c r="S262" s="65"/>
      <c r="T262" s="65"/>
      <c r="U262" s="65"/>
      <c r="V262" s="80">
        <f t="shared" si="11"/>
        <v>0</v>
      </c>
      <c r="W262" s="65"/>
      <c r="X262" s="65"/>
      <c r="Y262" s="17"/>
    </row>
    <row r="263" spans="1:25" s="8" customFormat="1" ht="15" x14ac:dyDescent="0.35">
      <c r="A263" s="106" t="s">
        <v>914</v>
      </c>
      <c r="B263" s="106" t="s">
        <v>915</v>
      </c>
      <c r="C263" s="106" t="s">
        <v>916</v>
      </c>
      <c r="D263" s="107" t="s">
        <v>136</v>
      </c>
      <c r="E263" s="101" t="s">
        <v>137</v>
      </c>
      <c r="F263" s="81">
        <v>49</v>
      </c>
      <c r="G263" s="81">
        <v>0</v>
      </c>
      <c r="H263" s="81">
        <v>0</v>
      </c>
      <c r="I263" s="81">
        <v>0</v>
      </c>
      <c r="J263" s="82">
        <f t="shared" si="9"/>
        <v>49</v>
      </c>
      <c r="K263" s="65">
        <v>490000</v>
      </c>
      <c r="L263" s="65">
        <v>13987.26</v>
      </c>
      <c r="M263" s="65">
        <v>0</v>
      </c>
      <c r="N263" s="80">
        <f t="shared" si="10"/>
        <v>503987.26</v>
      </c>
      <c r="O263" s="83"/>
      <c r="P263" s="65"/>
      <c r="Q263" s="65"/>
      <c r="R263" s="65"/>
      <c r="S263" s="65"/>
      <c r="T263" s="65"/>
      <c r="U263" s="65"/>
      <c r="V263" s="80">
        <f t="shared" si="11"/>
        <v>0</v>
      </c>
      <c r="W263" s="65"/>
      <c r="X263" s="65"/>
      <c r="Y263" s="17"/>
    </row>
    <row r="264" spans="1:25" s="8" customFormat="1" ht="15" x14ac:dyDescent="0.35">
      <c r="A264" s="106" t="s">
        <v>917</v>
      </c>
      <c r="B264" s="106" t="s">
        <v>918</v>
      </c>
      <c r="C264" s="106" t="s">
        <v>919</v>
      </c>
      <c r="D264" s="107" t="s">
        <v>137</v>
      </c>
      <c r="E264" s="101" t="s">
        <v>137</v>
      </c>
      <c r="F264" s="81"/>
      <c r="G264" s="81"/>
      <c r="H264" s="81"/>
      <c r="I264" s="81"/>
      <c r="J264" s="82">
        <f t="shared" ref="J264:J327" si="12">SUM(F264:I264)</f>
        <v>0</v>
      </c>
      <c r="K264" s="65"/>
      <c r="L264" s="65"/>
      <c r="M264" s="65"/>
      <c r="N264" s="80">
        <f t="shared" ref="N264:N327" si="13">SUM(K264:M264)</f>
        <v>0</v>
      </c>
      <c r="O264" s="83"/>
      <c r="P264" s="65"/>
      <c r="Q264" s="65"/>
      <c r="R264" s="65"/>
      <c r="S264" s="65"/>
      <c r="T264" s="65"/>
      <c r="U264" s="65"/>
      <c r="V264" s="80">
        <f t="shared" ref="V264:V327" si="14">SUM(P264:U264)</f>
        <v>0</v>
      </c>
      <c r="W264" s="65"/>
      <c r="X264" s="65"/>
      <c r="Y264" s="17"/>
    </row>
    <row r="265" spans="1:25" s="8" customFormat="1" ht="15" x14ac:dyDescent="0.35">
      <c r="A265" s="106" t="s">
        <v>920</v>
      </c>
      <c r="B265" s="106" t="s">
        <v>921</v>
      </c>
      <c r="C265" s="106" t="s">
        <v>922</v>
      </c>
      <c r="D265" s="107" t="s">
        <v>137</v>
      </c>
      <c r="E265" s="101" t="s">
        <v>137</v>
      </c>
      <c r="F265" s="81"/>
      <c r="G265" s="81"/>
      <c r="H265" s="81"/>
      <c r="I265" s="81"/>
      <c r="J265" s="82">
        <f t="shared" si="12"/>
        <v>0</v>
      </c>
      <c r="K265" s="65"/>
      <c r="L265" s="65"/>
      <c r="M265" s="65"/>
      <c r="N265" s="80">
        <f t="shared" si="13"/>
        <v>0</v>
      </c>
      <c r="O265" s="83"/>
      <c r="P265" s="65"/>
      <c r="Q265" s="65"/>
      <c r="R265" s="65"/>
      <c r="S265" s="65"/>
      <c r="T265" s="65"/>
      <c r="U265" s="65"/>
      <c r="V265" s="80">
        <f t="shared" si="14"/>
        <v>0</v>
      </c>
      <c r="W265" s="65"/>
      <c r="X265" s="65"/>
      <c r="Y265" s="17"/>
    </row>
    <row r="266" spans="1:25" s="8" customFormat="1" ht="15" x14ac:dyDescent="0.35">
      <c r="A266" s="106" t="s">
        <v>924</v>
      </c>
      <c r="B266" s="106" t="s">
        <v>925</v>
      </c>
      <c r="C266" s="106" t="s">
        <v>926</v>
      </c>
      <c r="D266" s="107" t="s">
        <v>137</v>
      </c>
      <c r="E266" s="101" t="s">
        <v>137</v>
      </c>
      <c r="F266" s="81"/>
      <c r="G266" s="81"/>
      <c r="H266" s="81"/>
      <c r="I266" s="81"/>
      <c r="J266" s="82">
        <f t="shared" si="12"/>
        <v>0</v>
      </c>
      <c r="K266" s="65"/>
      <c r="L266" s="65"/>
      <c r="M266" s="65"/>
      <c r="N266" s="80">
        <f t="shared" si="13"/>
        <v>0</v>
      </c>
      <c r="O266" s="83"/>
      <c r="P266" s="65"/>
      <c r="Q266" s="65"/>
      <c r="R266" s="65"/>
      <c r="S266" s="65"/>
      <c r="T266" s="65"/>
      <c r="U266" s="65"/>
      <c r="V266" s="80">
        <f t="shared" si="14"/>
        <v>0</v>
      </c>
      <c r="W266" s="65"/>
      <c r="X266" s="65"/>
      <c r="Y266" s="17"/>
    </row>
    <row r="267" spans="1:25" s="8" customFormat="1" ht="15" x14ac:dyDescent="0.35">
      <c r="A267" s="106" t="s">
        <v>927</v>
      </c>
      <c r="B267" s="106" t="s">
        <v>928</v>
      </c>
      <c r="C267" s="106" t="s">
        <v>929</v>
      </c>
      <c r="D267" s="107" t="s">
        <v>137</v>
      </c>
      <c r="E267" s="101" t="s">
        <v>137</v>
      </c>
      <c r="F267" s="81"/>
      <c r="G267" s="81"/>
      <c r="H267" s="81"/>
      <c r="I267" s="81"/>
      <c r="J267" s="82">
        <f t="shared" si="12"/>
        <v>0</v>
      </c>
      <c r="K267" s="65"/>
      <c r="L267" s="65"/>
      <c r="M267" s="65"/>
      <c r="N267" s="80">
        <f t="shared" si="13"/>
        <v>0</v>
      </c>
      <c r="O267" s="83"/>
      <c r="P267" s="65"/>
      <c r="Q267" s="65"/>
      <c r="R267" s="65"/>
      <c r="S267" s="65"/>
      <c r="T267" s="65"/>
      <c r="U267" s="65"/>
      <c r="V267" s="80">
        <f t="shared" si="14"/>
        <v>0</v>
      </c>
      <c r="W267" s="65"/>
      <c r="X267" s="65"/>
      <c r="Y267" s="17"/>
    </row>
    <row r="268" spans="1:25" s="8" customFormat="1" ht="15" x14ac:dyDescent="0.35">
      <c r="A268" s="106" t="s">
        <v>930</v>
      </c>
      <c r="B268" s="106" t="s">
        <v>931</v>
      </c>
      <c r="C268" s="106" t="s">
        <v>932</v>
      </c>
      <c r="D268" s="107" t="s">
        <v>137</v>
      </c>
      <c r="E268" s="101" t="s">
        <v>137</v>
      </c>
      <c r="F268" s="81"/>
      <c r="G268" s="81"/>
      <c r="H268" s="81"/>
      <c r="I268" s="81"/>
      <c r="J268" s="82">
        <f t="shared" si="12"/>
        <v>0</v>
      </c>
      <c r="K268" s="65"/>
      <c r="L268" s="65"/>
      <c r="M268" s="65"/>
      <c r="N268" s="80">
        <f t="shared" si="13"/>
        <v>0</v>
      </c>
      <c r="O268" s="83"/>
      <c r="P268" s="65"/>
      <c r="Q268" s="65"/>
      <c r="R268" s="65"/>
      <c r="S268" s="65"/>
      <c r="T268" s="65"/>
      <c r="U268" s="65"/>
      <c r="V268" s="80">
        <f t="shared" si="14"/>
        <v>0</v>
      </c>
      <c r="W268" s="65"/>
      <c r="X268" s="65"/>
      <c r="Y268" s="17"/>
    </row>
    <row r="269" spans="1:25" s="8" customFormat="1" ht="15" x14ac:dyDescent="0.35">
      <c r="A269" s="106" t="s">
        <v>933</v>
      </c>
      <c r="B269" s="106" t="s">
        <v>934</v>
      </c>
      <c r="C269" s="106" t="s">
        <v>935</v>
      </c>
      <c r="D269" s="107" t="s">
        <v>137</v>
      </c>
      <c r="E269" s="101" t="s">
        <v>137</v>
      </c>
      <c r="F269" s="81"/>
      <c r="G269" s="81"/>
      <c r="H269" s="81"/>
      <c r="I269" s="81"/>
      <c r="J269" s="82">
        <f t="shared" si="12"/>
        <v>0</v>
      </c>
      <c r="K269" s="65"/>
      <c r="L269" s="65"/>
      <c r="M269" s="65"/>
      <c r="N269" s="80">
        <f t="shared" si="13"/>
        <v>0</v>
      </c>
      <c r="O269" s="83"/>
      <c r="P269" s="65"/>
      <c r="Q269" s="65"/>
      <c r="R269" s="65"/>
      <c r="S269" s="65"/>
      <c r="T269" s="65"/>
      <c r="U269" s="65"/>
      <c r="V269" s="80">
        <f t="shared" si="14"/>
        <v>0</v>
      </c>
      <c r="W269" s="65"/>
      <c r="X269" s="65"/>
      <c r="Y269" s="17"/>
    </row>
    <row r="270" spans="1:25" s="8" customFormat="1" ht="15" x14ac:dyDescent="0.35">
      <c r="A270" s="106" t="s">
        <v>936</v>
      </c>
      <c r="B270" s="106" t="s">
        <v>937</v>
      </c>
      <c r="C270" s="106" t="s">
        <v>938</v>
      </c>
      <c r="D270" s="107" t="s">
        <v>137</v>
      </c>
      <c r="E270" s="101" t="s">
        <v>137</v>
      </c>
      <c r="F270" s="81"/>
      <c r="G270" s="81"/>
      <c r="H270" s="81"/>
      <c r="I270" s="81"/>
      <c r="J270" s="82">
        <f t="shared" si="12"/>
        <v>0</v>
      </c>
      <c r="K270" s="65"/>
      <c r="L270" s="65"/>
      <c r="M270" s="65"/>
      <c r="N270" s="80">
        <f t="shared" si="13"/>
        <v>0</v>
      </c>
      <c r="O270" s="83"/>
      <c r="P270" s="65"/>
      <c r="Q270" s="65"/>
      <c r="R270" s="65"/>
      <c r="S270" s="65"/>
      <c r="T270" s="65"/>
      <c r="U270" s="65"/>
      <c r="V270" s="80">
        <f t="shared" si="14"/>
        <v>0</v>
      </c>
      <c r="W270" s="65"/>
      <c r="X270" s="65"/>
      <c r="Y270" s="17"/>
    </row>
    <row r="271" spans="1:25" s="8" customFormat="1" ht="15" x14ac:dyDescent="0.35">
      <c r="A271" s="106" t="s">
        <v>939</v>
      </c>
      <c r="B271" s="106" t="s">
        <v>940</v>
      </c>
      <c r="C271" s="106" t="s">
        <v>941</v>
      </c>
      <c r="D271" s="107" t="s">
        <v>137</v>
      </c>
      <c r="E271" s="101" t="s">
        <v>136</v>
      </c>
      <c r="F271" s="81"/>
      <c r="G271" s="81"/>
      <c r="H271" s="81"/>
      <c r="I271" s="81"/>
      <c r="J271" s="82">
        <f t="shared" si="12"/>
        <v>0</v>
      </c>
      <c r="K271" s="65"/>
      <c r="L271" s="65"/>
      <c r="M271" s="65"/>
      <c r="N271" s="80">
        <f t="shared" si="13"/>
        <v>0</v>
      </c>
      <c r="O271" s="83">
        <v>1</v>
      </c>
      <c r="P271" s="65">
        <v>28833.16</v>
      </c>
      <c r="Q271" s="65">
        <v>132833.16</v>
      </c>
      <c r="R271" s="65">
        <v>0</v>
      </c>
      <c r="S271" s="65">
        <v>0</v>
      </c>
      <c r="T271" s="65">
        <v>144165.81</v>
      </c>
      <c r="U271" s="65">
        <v>86499.48</v>
      </c>
      <c r="V271" s="80">
        <f t="shared" si="14"/>
        <v>392331.61</v>
      </c>
      <c r="W271" s="65">
        <v>229454</v>
      </c>
      <c r="X271" s="65">
        <v>162877.60999999999</v>
      </c>
      <c r="Y271" s="17">
        <v>0</v>
      </c>
    </row>
    <row r="272" spans="1:25" s="8" customFormat="1" ht="15" x14ac:dyDescent="0.35">
      <c r="A272" s="106" t="s">
        <v>942</v>
      </c>
      <c r="B272" s="106" t="s">
        <v>943</v>
      </c>
      <c r="C272" s="106" t="s">
        <v>944</v>
      </c>
      <c r="D272" s="107" t="s">
        <v>137</v>
      </c>
      <c r="E272" s="101" t="s">
        <v>137</v>
      </c>
      <c r="F272" s="81"/>
      <c r="G272" s="81"/>
      <c r="H272" s="81"/>
      <c r="I272" s="81"/>
      <c r="J272" s="82">
        <f t="shared" si="12"/>
        <v>0</v>
      </c>
      <c r="K272" s="65"/>
      <c r="L272" s="65"/>
      <c r="M272" s="65"/>
      <c r="N272" s="80">
        <f t="shared" si="13"/>
        <v>0</v>
      </c>
      <c r="O272" s="83"/>
      <c r="P272" s="65"/>
      <c r="Q272" s="65"/>
      <c r="R272" s="65"/>
      <c r="S272" s="65"/>
      <c r="T272" s="65"/>
      <c r="U272" s="65"/>
      <c r="V272" s="80">
        <f t="shared" si="14"/>
        <v>0</v>
      </c>
      <c r="W272" s="65"/>
      <c r="X272" s="65"/>
      <c r="Y272" s="17"/>
    </row>
    <row r="273" spans="1:25" s="8" customFormat="1" ht="15" x14ac:dyDescent="0.35">
      <c r="A273" s="106" t="s">
        <v>945</v>
      </c>
      <c r="B273" s="106" t="s">
        <v>946</v>
      </c>
      <c r="C273" s="106" t="s">
        <v>947</v>
      </c>
      <c r="D273" s="107" t="s">
        <v>137</v>
      </c>
      <c r="E273" s="101" t="s">
        <v>137</v>
      </c>
      <c r="F273" s="81"/>
      <c r="G273" s="81"/>
      <c r="H273" s="81"/>
      <c r="I273" s="81"/>
      <c r="J273" s="82">
        <f t="shared" si="12"/>
        <v>0</v>
      </c>
      <c r="K273" s="65"/>
      <c r="L273" s="65"/>
      <c r="M273" s="65"/>
      <c r="N273" s="80">
        <f t="shared" si="13"/>
        <v>0</v>
      </c>
      <c r="O273" s="83"/>
      <c r="P273" s="65"/>
      <c r="Q273" s="65"/>
      <c r="R273" s="65"/>
      <c r="S273" s="65"/>
      <c r="T273" s="65"/>
      <c r="U273" s="65"/>
      <c r="V273" s="80">
        <f t="shared" si="14"/>
        <v>0</v>
      </c>
      <c r="W273" s="65"/>
      <c r="X273" s="65"/>
      <c r="Y273" s="17"/>
    </row>
    <row r="274" spans="1:25" s="8" customFormat="1" ht="15" x14ac:dyDescent="0.35">
      <c r="A274" s="106" t="s">
        <v>948</v>
      </c>
      <c r="B274" s="106" t="s">
        <v>949</v>
      </c>
      <c r="C274" s="106" t="s">
        <v>950</v>
      </c>
      <c r="D274" s="107" t="s">
        <v>137</v>
      </c>
      <c r="E274" s="101" t="s">
        <v>137</v>
      </c>
      <c r="F274" s="81"/>
      <c r="G274" s="81"/>
      <c r="H274" s="81"/>
      <c r="I274" s="81"/>
      <c r="J274" s="82">
        <f t="shared" si="12"/>
        <v>0</v>
      </c>
      <c r="K274" s="65"/>
      <c r="L274" s="65"/>
      <c r="M274" s="65"/>
      <c r="N274" s="80">
        <f t="shared" si="13"/>
        <v>0</v>
      </c>
      <c r="O274" s="83"/>
      <c r="P274" s="65"/>
      <c r="Q274" s="65"/>
      <c r="R274" s="65"/>
      <c r="S274" s="65"/>
      <c r="T274" s="65"/>
      <c r="U274" s="65"/>
      <c r="V274" s="80">
        <f t="shared" si="14"/>
        <v>0</v>
      </c>
      <c r="W274" s="65"/>
      <c r="X274" s="65"/>
      <c r="Y274" s="17"/>
    </row>
    <row r="275" spans="1:25" s="8" customFormat="1" ht="15" x14ac:dyDescent="0.35">
      <c r="A275" s="106" t="s">
        <v>951</v>
      </c>
      <c r="B275" s="106" t="s">
        <v>952</v>
      </c>
      <c r="C275" s="106" t="s">
        <v>953</v>
      </c>
      <c r="D275" s="107" t="s">
        <v>137</v>
      </c>
      <c r="E275" s="101" t="s">
        <v>137</v>
      </c>
      <c r="F275" s="81"/>
      <c r="G275" s="81"/>
      <c r="H275" s="81"/>
      <c r="I275" s="81"/>
      <c r="J275" s="82">
        <f t="shared" si="12"/>
        <v>0</v>
      </c>
      <c r="K275" s="65"/>
      <c r="L275" s="65"/>
      <c r="M275" s="65"/>
      <c r="N275" s="80">
        <f t="shared" si="13"/>
        <v>0</v>
      </c>
      <c r="O275" s="83"/>
      <c r="P275" s="65"/>
      <c r="Q275" s="65"/>
      <c r="R275" s="65"/>
      <c r="S275" s="65"/>
      <c r="T275" s="65"/>
      <c r="U275" s="65"/>
      <c r="V275" s="80">
        <f t="shared" si="14"/>
        <v>0</v>
      </c>
      <c r="W275" s="65"/>
      <c r="X275" s="65"/>
      <c r="Y275" s="17"/>
    </row>
    <row r="276" spans="1:25" s="8" customFormat="1" ht="15" x14ac:dyDescent="0.35">
      <c r="A276" s="106" t="s">
        <v>954</v>
      </c>
      <c r="B276" s="106" t="s">
        <v>955</v>
      </c>
      <c r="C276" s="106" t="s">
        <v>956</v>
      </c>
      <c r="D276" s="107" t="s">
        <v>137</v>
      </c>
      <c r="E276" s="101" t="s">
        <v>137</v>
      </c>
      <c r="F276" s="81"/>
      <c r="G276" s="81"/>
      <c r="H276" s="81"/>
      <c r="I276" s="81"/>
      <c r="J276" s="82">
        <f t="shared" si="12"/>
        <v>0</v>
      </c>
      <c r="K276" s="65"/>
      <c r="L276" s="65"/>
      <c r="M276" s="65"/>
      <c r="N276" s="80">
        <f t="shared" si="13"/>
        <v>0</v>
      </c>
      <c r="O276" s="83"/>
      <c r="P276" s="65"/>
      <c r="Q276" s="65"/>
      <c r="R276" s="65"/>
      <c r="S276" s="65"/>
      <c r="T276" s="65"/>
      <c r="U276" s="65"/>
      <c r="V276" s="80">
        <f t="shared" si="14"/>
        <v>0</v>
      </c>
      <c r="W276" s="65"/>
      <c r="X276" s="65"/>
      <c r="Y276" s="17"/>
    </row>
    <row r="277" spans="1:25" s="8" customFormat="1" ht="15" x14ac:dyDescent="0.35">
      <c r="A277" s="106" t="s">
        <v>957</v>
      </c>
      <c r="B277" s="106" t="s">
        <v>958</v>
      </c>
      <c r="C277" s="106" t="s">
        <v>959</v>
      </c>
      <c r="D277" s="107" t="s">
        <v>137</v>
      </c>
      <c r="E277" s="101" t="s">
        <v>137</v>
      </c>
      <c r="F277" s="81"/>
      <c r="G277" s="81"/>
      <c r="H277" s="81"/>
      <c r="I277" s="81"/>
      <c r="J277" s="82">
        <f t="shared" si="12"/>
        <v>0</v>
      </c>
      <c r="K277" s="65"/>
      <c r="L277" s="65"/>
      <c r="M277" s="65"/>
      <c r="N277" s="80">
        <f t="shared" si="13"/>
        <v>0</v>
      </c>
      <c r="O277" s="83"/>
      <c r="P277" s="65"/>
      <c r="Q277" s="65"/>
      <c r="R277" s="65"/>
      <c r="S277" s="65"/>
      <c r="T277" s="65"/>
      <c r="U277" s="65"/>
      <c r="V277" s="80">
        <f t="shared" si="14"/>
        <v>0</v>
      </c>
      <c r="W277" s="65"/>
      <c r="X277" s="65"/>
      <c r="Y277" s="17"/>
    </row>
    <row r="278" spans="1:25" s="8" customFormat="1" ht="15" x14ac:dyDescent="0.35">
      <c r="A278" s="106" t="s">
        <v>960</v>
      </c>
      <c r="B278" s="106" t="s">
        <v>961</v>
      </c>
      <c r="C278" s="106" t="s">
        <v>962</v>
      </c>
      <c r="D278" s="107" t="s">
        <v>137</v>
      </c>
      <c r="E278" s="101" t="s">
        <v>137</v>
      </c>
      <c r="F278" s="81"/>
      <c r="G278" s="81"/>
      <c r="H278" s="81"/>
      <c r="I278" s="81"/>
      <c r="J278" s="82">
        <f t="shared" si="12"/>
        <v>0</v>
      </c>
      <c r="K278" s="65"/>
      <c r="L278" s="65"/>
      <c r="M278" s="65"/>
      <c r="N278" s="80">
        <f t="shared" si="13"/>
        <v>0</v>
      </c>
      <c r="O278" s="83"/>
      <c r="P278" s="65"/>
      <c r="Q278" s="65"/>
      <c r="R278" s="65"/>
      <c r="S278" s="65"/>
      <c r="T278" s="65"/>
      <c r="U278" s="65"/>
      <c r="V278" s="80">
        <f t="shared" si="14"/>
        <v>0</v>
      </c>
      <c r="W278" s="65"/>
      <c r="X278" s="65"/>
      <c r="Y278" s="17"/>
    </row>
    <row r="279" spans="1:25" s="8" customFormat="1" ht="15" x14ac:dyDescent="0.35">
      <c r="A279" s="106" t="s">
        <v>963</v>
      </c>
      <c r="B279" s="106" t="s">
        <v>964</v>
      </c>
      <c r="C279" s="106" t="s">
        <v>965</v>
      </c>
      <c r="D279" s="107" t="s">
        <v>137</v>
      </c>
      <c r="E279" s="101" t="s">
        <v>137</v>
      </c>
      <c r="F279" s="81"/>
      <c r="G279" s="81"/>
      <c r="H279" s="81"/>
      <c r="I279" s="81"/>
      <c r="J279" s="82">
        <f t="shared" si="12"/>
        <v>0</v>
      </c>
      <c r="K279" s="65"/>
      <c r="L279" s="65"/>
      <c r="M279" s="65"/>
      <c r="N279" s="80">
        <f t="shared" si="13"/>
        <v>0</v>
      </c>
      <c r="O279" s="83"/>
      <c r="P279" s="65"/>
      <c r="Q279" s="65"/>
      <c r="R279" s="65"/>
      <c r="S279" s="65"/>
      <c r="T279" s="65"/>
      <c r="U279" s="65"/>
      <c r="V279" s="80">
        <f t="shared" si="14"/>
        <v>0</v>
      </c>
      <c r="W279" s="65"/>
      <c r="X279" s="65"/>
      <c r="Y279" s="17"/>
    </row>
    <row r="280" spans="1:25" s="8" customFormat="1" ht="15" x14ac:dyDescent="0.35">
      <c r="A280" s="106" t="s">
        <v>966</v>
      </c>
      <c r="B280" s="106" t="s">
        <v>967</v>
      </c>
      <c r="C280" s="106" t="s">
        <v>968</v>
      </c>
      <c r="D280" s="107" t="s">
        <v>137</v>
      </c>
      <c r="E280" s="101" t="s">
        <v>136</v>
      </c>
      <c r="F280" s="81"/>
      <c r="G280" s="81"/>
      <c r="H280" s="81"/>
      <c r="I280" s="81"/>
      <c r="J280" s="82">
        <f t="shared" si="12"/>
        <v>0</v>
      </c>
      <c r="K280" s="65"/>
      <c r="L280" s="65"/>
      <c r="M280" s="65"/>
      <c r="N280" s="80">
        <f t="shared" si="13"/>
        <v>0</v>
      </c>
      <c r="O280" s="83">
        <v>1</v>
      </c>
      <c r="P280" s="65">
        <v>344661.48</v>
      </c>
      <c r="Q280" s="65">
        <v>10968.26</v>
      </c>
      <c r="R280" s="65">
        <v>0</v>
      </c>
      <c r="S280" s="65">
        <v>0</v>
      </c>
      <c r="T280" s="65">
        <v>54841.279999999999</v>
      </c>
      <c r="U280" s="65">
        <v>32904.769999999997</v>
      </c>
      <c r="V280" s="80">
        <f t="shared" si="14"/>
        <v>443375.79000000004</v>
      </c>
      <c r="W280" s="65">
        <v>259308</v>
      </c>
      <c r="X280" s="65">
        <v>184067.78</v>
      </c>
      <c r="Y280" s="17">
        <v>0</v>
      </c>
    </row>
    <row r="281" spans="1:25" s="8" customFormat="1" ht="15" x14ac:dyDescent="0.35">
      <c r="A281" s="106" t="s">
        <v>969</v>
      </c>
      <c r="B281" s="106" t="s">
        <v>970</v>
      </c>
      <c r="C281" s="106" t="s">
        <v>971</v>
      </c>
      <c r="D281" s="107" t="s">
        <v>136</v>
      </c>
      <c r="E281" s="101" t="s">
        <v>137</v>
      </c>
      <c r="F281" s="81">
        <v>17</v>
      </c>
      <c r="G281" s="81">
        <v>0</v>
      </c>
      <c r="H281" s="81">
        <v>20</v>
      </c>
      <c r="I281" s="81">
        <v>0</v>
      </c>
      <c r="J281" s="82">
        <f t="shared" si="12"/>
        <v>37</v>
      </c>
      <c r="K281" s="65">
        <v>333809</v>
      </c>
      <c r="L281" s="65">
        <v>421611.47</v>
      </c>
      <c r="M281" s="65">
        <v>0</v>
      </c>
      <c r="N281" s="80">
        <f t="shared" si="13"/>
        <v>755420.47</v>
      </c>
      <c r="O281" s="83"/>
      <c r="P281" s="65"/>
      <c r="Q281" s="65"/>
      <c r="R281" s="65"/>
      <c r="S281" s="65"/>
      <c r="T281" s="65"/>
      <c r="U281" s="65"/>
      <c r="V281" s="80">
        <f t="shared" si="14"/>
        <v>0</v>
      </c>
      <c r="W281" s="65"/>
      <c r="X281" s="65"/>
      <c r="Y281" s="17"/>
    </row>
    <row r="282" spans="1:25" s="8" customFormat="1" ht="15" x14ac:dyDescent="0.35">
      <c r="A282" s="106" t="s">
        <v>972</v>
      </c>
      <c r="B282" s="106" t="s">
        <v>973</v>
      </c>
      <c r="C282" s="106" t="s">
        <v>974</v>
      </c>
      <c r="D282" s="107" t="s">
        <v>137</v>
      </c>
      <c r="E282" s="101" t="s">
        <v>137</v>
      </c>
      <c r="F282" s="81"/>
      <c r="G282" s="81"/>
      <c r="H282" s="81"/>
      <c r="I282" s="81"/>
      <c r="J282" s="82">
        <f t="shared" si="12"/>
        <v>0</v>
      </c>
      <c r="K282" s="65"/>
      <c r="L282" s="65"/>
      <c r="M282" s="65"/>
      <c r="N282" s="80">
        <f t="shared" si="13"/>
        <v>0</v>
      </c>
      <c r="O282" s="83"/>
      <c r="P282" s="65"/>
      <c r="Q282" s="65"/>
      <c r="R282" s="65"/>
      <c r="S282" s="65"/>
      <c r="T282" s="65"/>
      <c r="U282" s="65"/>
      <c r="V282" s="80">
        <f t="shared" si="14"/>
        <v>0</v>
      </c>
      <c r="W282" s="65"/>
      <c r="X282" s="65"/>
      <c r="Y282" s="17"/>
    </row>
    <row r="283" spans="1:25" s="8" customFormat="1" ht="15" x14ac:dyDescent="0.35">
      <c r="A283" s="106" t="s">
        <v>975</v>
      </c>
      <c r="B283" s="106" t="s">
        <v>976</v>
      </c>
      <c r="C283" s="106" t="s">
        <v>977</v>
      </c>
      <c r="D283" s="107" t="s">
        <v>136</v>
      </c>
      <c r="E283" s="101" t="s">
        <v>137</v>
      </c>
      <c r="F283" s="81">
        <v>15</v>
      </c>
      <c r="G283" s="81">
        <v>0</v>
      </c>
      <c r="H283" s="81">
        <v>26</v>
      </c>
      <c r="I283" s="81">
        <v>0</v>
      </c>
      <c r="J283" s="82">
        <f t="shared" si="12"/>
        <v>41</v>
      </c>
      <c r="K283" s="65">
        <v>214112</v>
      </c>
      <c r="L283" s="65">
        <v>519187.17</v>
      </c>
      <c r="M283" s="65">
        <v>0</v>
      </c>
      <c r="N283" s="80">
        <f t="shared" si="13"/>
        <v>733299.16999999993</v>
      </c>
      <c r="O283" s="83"/>
      <c r="P283" s="65"/>
      <c r="Q283" s="65"/>
      <c r="R283" s="65"/>
      <c r="S283" s="65"/>
      <c r="T283" s="65"/>
      <c r="U283" s="65"/>
      <c r="V283" s="80">
        <f t="shared" si="14"/>
        <v>0</v>
      </c>
      <c r="W283" s="65"/>
      <c r="X283" s="65"/>
      <c r="Y283" s="17"/>
    </row>
    <row r="284" spans="1:25" s="8" customFormat="1" ht="15" x14ac:dyDescent="0.35">
      <c r="A284" s="106" t="s">
        <v>978</v>
      </c>
      <c r="B284" s="106" t="s">
        <v>979</v>
      </c>
      <c r="C284" s="106" t="s">
        <v>980</v>
      </c>
      <c r="D284" s="107" t="s">
        <v>136</v>
      </c>
      <c r="E284" s="101" t="s">
        <v>136</v>
      </c>
      <c r="F284" s="81">
        <v>21</v>
      </c>
      <c r="G284" s="81">
        <v>0</v>
      </c>
      <c r="H284" s="81">
        <v>26</v>
      </c>
      <c r="I284" s="81">
        <v>0</v>
      </c>
      <c r="J284" s="82">
        <f t="shared" si="12"/>
        <v>47</v>
      </c>
      <c r="K284" s="65">
        <v>373904</v>
      </c>
      <c r="L284" s="65">
        <v>426202.27</v>
      </c>
      <c r="M284" s="65">
        <v>0</v>
      </c>
      <c r="N284" s="80">
        <f t="shared" si="13"/>
        <v>800106.27</v>
      </c>
      <c r="O284" s="83">
        <v>1</v>
      </c>
      <c r="P284" s="65">
        <v>38423.18</v>
      </c>
      <c r="Q284" s="65">
        <v>38423.18</v>
      </c>
      <c r="R284" s="65">
        <v>0</v>
      </c>
      <c r="S284" s="65">
        <v>0</v>
      </c>
      <c r="T284" s="65">
        <v>192115.88</v>
      </c>
      <c r="U284" s="65">
        <v>115269.53</v>
      </c>
      <c r="V284" s="80">
        <f t="shared" si="14"/>
        <v>384231.77</v>
      </c>
      <c r="W284" s="65">
        <v>224717</v>
      </c>
      <c r="X284" s="65">
        <v>159514.76999999999</v>
      </c>
      <c r="Y284" s="17">
        <v>0</v>
      </c>
    </row>
    <row r="285" spans="1:25" s="8" customFormat="1" ht="15" x14ac:dyDescent="0.35">
      <c r="A285" s="106" t="s">
        <v>981</v>
      </c>
      <c r="B285" s="106" t="s">
        <v>982</v>
      </c>
      <c r="C285" s="106" t="s">
        <v>983</v>
      </c>
      <c r="D285" s="107" t="s">
        <v>136</v>
      </c>
      <c r="E285" s="101" t="s">
        <v>137</v>
      </c>
      <c r="F285" s="81">
        <v>28</v>
      </c>
      <c r="G285" s="81">
        <v>0</v>
      </c>
      <c r="H285" s="81">
        <v>18</v>
      </c>
      <c r="I285" s="81">
        <v>0</v>
      </c>
      <c r="J285" s="82">
        <f t="shared" si="12"/>
        <v>46</v>
      </c>
      <c r="K285" s="65">
        <v>326275</v>
      </c>
      <c r="L285" s="65">
        <v>374890.56</v>
      </c>
      <c r="M285" s="65">
        <v>0</v>
      </c>
      <c r="N285" s="80">
        <f t="shared" si="13"/>
        <v>701165.56</v>
      </c>
      <c r="O285" s="83"/>
      <c r="P285" s="65"/>
      <c r="Q285" s="65"/>
      <c r="R285" s="65"/>
      <c r="S285" s="65"/>
      <c r="T285" s="65"/>
      <c r="U285" s="65"/>
      <c r="V285" s="80">
        <f t="shared" si="14"/>
        <v>0</v>
      </c>
      <c r="W285" s="65"/>
      <c r="X285" s="65"/>
      <c r="Y285" s="17"/>
    </row>
    <row r="286" spans="1:25" s="8" customFormat="1" ht="15" x14ac:dyDescent="0.35">
      <c r="A286" s="106" t="s">
        <v>984</v>
      </c>
      <c r="B286" s="106" t="s">
        <v>985</v>
      </c>
      <c r="C286" s="106" t="s">
        <v>986</v>
      </c>
      <c r="D286" s="107" t="s">
        <v>136</v>
      </c>
      <c r="E286" s="101" t="s">
        <v>137</v>
      </c>
      <c r="F286" s="81">
        <v>27</v>
      </c>
      <c r="G286" s="81">
        <v>0</v>
      </c>
      <c r="H286" s="81">
        <v>15</v>
      </c>
      <c r="I286" s="81">
        <v>0</v>
      </c>
      <c r="J286" s="82">
        <f t="shared" si="12"/>
        <v>42</v>
      </c>
      <c r="K286" s="65">
        <v>379397</v>
      </c>
      <c r="L286" s="65">
        <v>211879.46</v>
      </c>
      <c r="M286" s="65">
        <v>0</v>
      </c>
      <c r="N286" s="80">
        <f t="shared" si="13"/>
        <v>591276.46</v>
      </c>
      <c r="O286" s="83"/>
      <c r="P286" s="65"/>
      <c r="Q286" s="65"/>
      <c r="R286" s="65"/>
      <c r="S286" s="65"/>
      <c r="T286" s="65"/>
      <c r="U286" s="65"/>
      <c r="V286" s="80">
        <f t="shared" si="14"/>
        <v>0</v>
      </c>
      <c r="W286" s="65"/>
      <c r="X286" s="65"/>
      <c r="Y286" s="17"/>
    </row>
    <row r="287" spans="1:25" s="8" customFormat="1" ht="15" x14ac:dyDescent="0.35">
      <c r="A287" s="106" t="s">
        <v>987</v>
      </c>
      <c r="B287" s="106" t="s">
        <v>988</v>
      </c>
      <c r="C287" s="106" t="s">
        <v>989</v>
      </c>
      <c r="D287" s="107" t="s">
        <v>136</v>
      </c>
      <c r="E287" s="101" t="s">
        <v>136</v>
      </c>
      <c r="F287" s="81">
        <v>17</v>
      </c>
      <c r="G287" s="81">
        <v>0</v>
      </c>
      <c r="H287" s="81">
        <v>14</v>
      </c>
      <c r="I287" s="81">
        <v>0</v>
      </c>
      <c r="J287" s="82">
        <f t="shared" si="12"/>
        <v>31</v>
      </c>
      <c r="K287" s="65">
        <v>288952</v>
      </c>
      <c r="L287" s="65">
        <v>163910.35</v>
      </c>
      <c r="M287" s="65">
        <v>0</v>
      </c>
      <c r="N287" s="80">
        <f t="shared" si="13"/>
        <v>452862.35</v>
      </c>
      <c r="O287" s="83">
        <v>1</v>
      </c>
      <c r="P287" s="65">
        <v>297455.34999999998</v>
      </c>
      <c r="Q287" s="65">
        <v>28381.599999999999</v>
      </c>
      <c r="R287" s="65">
        <v>0</v>
      </c>
      <c r="S287" s="65">
        <v>0</v>
      </c>
      <c r="T287" s="65">
        <v>141908</v>
      </c>
      <c r="U287" s="65">
        <v>85144.8</v>
      </c>
      <c r="V287" s="80">
        <f t="shared" si="14"/>
        <v>552889.75</v>
      </c>
      <c r="W287" s="65">
        <v>157368</v>
      </c>
      <c r="X287" s="65">
        <v>111705.75</v>
      </c>
      <c r="Y287" s="17">
        <v>283816</v>
      </c>
    </row>
    <row r="288" spans="1:25" s="8" customFormat="1" ht="15" x14ac:dyDescent="0.35">
      <c r="A288" s="106" t="s">
        <v>990</v>
      </c>
      <c r="B288" s="106" t="s">
        <v>991</v>
      </c>
      <c r="C288" s="106" t="s">
        <v>992</v>
      </c>
      <c r="D288" s="107" t="s">
        <v>136</v>
      </c>
      <c r="E288" s="101" t="s">
        <v>136</v>
      </c>
      <c r="F288" s="81">
        <v>12</v>
      </c>
      <c r="G288" s="81">
        <v>0</v>
      </c>
      <c r="H288" s="81">
        <v>20</v>
      </c>
      <c r="I288" s="81">
        <v>0</v>
      </c>
      <c r="J288" s="82">
        <f t="shared" si="12"/>
        <v>32</v>
      </c>
      <c r="K288" s="65">
        <v>300354</v>
      </c>
      <c r="L288" s="65">
        <v>300392.40000000002</v>
      </c>
      <c r="M288" s="65">
        <v>0</v>
      </c>
      <c r="N288" s="80">
        <f t="shared" si="13"/>
        <v>600746.4</v>
      </c>
      <c r="O288" s="83">
        <v>1</v>
      </c>
      <c r="P288" s="65">
        <v>666082.09</v>
      </c>
      <c r="Q288" s="65">
        <v>147532.5</v>
      </c>
      <c r="R288" s="65">
        <v>0</v>
      </c>
      <c r="S288" s="65">
        <v>0</v>
      </c>
      <c r="T288" s="65">
        <v>167662.48000000001</v>
      </c>
      <c r="U288" s="65">
        <v>100597.49</v>
      </c>
      <c r="V288" s="80">
        <f t="shared" si="14"/>
        <v>1081874.56</v>
      </c>
      <c r="W288" s="65">
        <v>632733</v>
      </c>
      <c r="X288" s="65">
        <v>449141.55</v>
      </c>
      <c r="Y288" s="17">
        <v>0</v>
      </c>
    </row>
    <row r="289" spans="1:25" s="8" customFormat="1" ht="15" x14ac:dyDescent="0.35">
      <c r="A289" s="106" t="s">
        <v>993</v>
      </c>
      <c r="B289" s="106" t="s">
        <v>994</v>
      </c>
      <c r="C289" s="106" t="s">
        <v>995</v>
      </c>
      <c r="D289" s="107" t="s">
        <v>136</v>
      </c>
      <c r="E289" s="101" t="s">
        <v>137</v>
      </c>
      <c r="F289" s="81">
        <v>41</v>
      </c>
      <c r="G289" s="81">
        <v>0</v>
      </c>
      <c r="H289" s="81">
        <v>12</v>
      </c>
      <c r="I289" s="81">
        <v>0</v>
      </c>
      <c r="J289" s="82">
        <f t="shared" si="12"/>
        <v>53</v>
      </c>
      <c r="K289" s="65">
        <v>530000</v>
      </c>
      <c r="L289" s="65">
        <v>616464.98</v>
      </c>
      <c r="M289" s="65">
        <v>0</v>
      </c>
      <c r="N289" s="80">
        <f t="shared" si="13"/>
        <v>1146464.98</v>
      </c>
      <c r="O289" s="83"/>
      <c r="P289" s="65"/>
      <c r="Q289" s="65"/>
      <c r="R289" s="65"/>
      <c r="S289" s="65"/>
      <c r="T289" s="65"/>
      <c r="U289" s="65"/>
      <c r="V289" s="80">
        <f t="shared" si="14"/>
        <v>0</v>
      </c>
      <c r="W289" s="65"/>
      <c r="X289" s="65"/>
      <c r="Y289" s="17"/>
    </row>
    <row r="290" spans="1:25" s="8" customFormat="1" ht="15" x14ac:dyDescent="0.35">
      <c r="A290" s="106" t="s">
        <v>996</v>
      </c>
      <c r="B290" s="106" t="s">
        <v>997</v>
      </c>
      <c r="C290" s="106" t="s">
        <v>998</v>
      </c>
      <c r="D290" s="107" t="s">
        <v>136</v>
      </c>
      <c r="E290" s="101" t="s">
        <v>136</v>
      </c>
      <c r="F290" s="81">
        <v>27</v>
      </c>
      <c r="G290" s="81">
        <v>0</v>
      </c>
      <c r="H290" s="81">
        <v>31</v>
      </c>
      <c r="I290" s="81">
        <v>0</v>
      </c>
      <c r="J290" s="82">
        <f t="shared" si="12"/>
        <v>58</v>
      </c>
      <c r="K290" s="65">
        <v>515469</v>
      </c>
      <c r="L290" s="65">
        <v>408815.66</v>
      </c>
      <c r="M290" s="65">
        <v>0</v>
      </c>
      <c r="N290" s="80">
        <f t="shared" si="13"/>
        <v>924284.65999999992</v>
      </c>
      <c r="O290" s="83">
        <v>1</v>
      </c>
      <c r="P290" s="65">
        <v>595207.30000000005</v>
      </c>
      <c r="Q290" s="65">
        <v>30378.400000000001</v>
      </c>
      <c r="R290" s="65">
        <v>0</v>
      </c>
      <c r="S290" s="65">
        <v>0</v>
      </c>
      <c r="T290" s="65">
        <v>151892</v>
      </c>
      <c r="U290" s="65">
        <v>91135.2</v>
      </c>
      <c r="V290" s="80">
        <f t="shared" si="14"/>
        <v>868612.9</v>
      </c>
      <c r="W290" s="65">
        <v>330340</v>
      </c>
      <c r="X290" s="65">
        <v>234488.9</v>
      </c>
      <c r="Y290" s="17">
        <v>303784</v>
      </c>
    </row>
    <row r="291" spans="1:25" s="8" customFormat="1" ht="15" x14ac:dyDescent="0.35">
      <c r="A291" s="106" t="s">
        <v>999</v>
      </c>
      <c r="B291" s="106" t="s">
        <v>1000</v>
      </c>
      <c r="C291" s="106" t="s">
        <v>1001</v>
      </c>
      <c r="D291" s="107" t="s">
        <v>136</v>
      </c>
      <c r="E291" s="101" t="s">
        <v>137</v>
      </c>
      <c r="F291" s="81">
        <v>33</v>
      </c>
      <c r="G291" s="81">
        <v>0</v>
      </c>
      <c r="H291" s="81">
        <v>13</v>
      </c>
      <c r="I291" s="81">
        <v>0</v>
      </c>
      <c r="J291" s="82">
        <f t="shared" si="12"/>
        <v>46</v>
      </c>
      <c r="K291" s="65">
        <v>460000</v>
      </c>
      <c r="L291" s="65">
        <v>97866.68</v>
      </c>
      <c r="M291" s="65">
        <v>0</v>
      </c>
      <c r="N291" s="80">
        <f t="shared" si="13"/>
        <v>557866.67999999993</v>
      </c>
      <c r="O291" s="83"/>
      <c r="P291" s="65"/>
      <c r="Q291" s="65"/>
      <c r="R291" s="65"/>
      <c r="S291" s="65"/>
      <c r="T291" s="65"/>
      <c r="U291" s="65"/>
      <c r="V291" s="80">
        <f t="shared" si="14"/>
        <v>0</v>
      </c>
      <c r="W291" s="65"/>
      <c r="X291" s="65"/>
      <c r="Y291" s="17"/>
    </row>
    <row r="292" spans="1:25" s="8" customFormat="1" ht="15" x14ac:dyDescent="0.35">
      <c r="A292" s="106" t="s">
        <v>1003</v>
      </c>
      <c r="B292" s="106" t="s">
        <v>1004</v>
      </c>
      <c r="C292" s="106" t="s">
        <v>1005</v>
      </c>
      <c r="D292" s="107" t="s">
        <v>136</v>
      </c>
      <c r="E292" s="101" t="s">
        <v>137</v>
      </c>
      <c r="F292" s="81">
        <v>34</v>
      </c>
      <c r="G292" s="81">
        <v>0</v>
      </c>
      <c r="H292" s="81">
        <v>43</v>
      </c>
      <c r="I292" s="81">
        <v>0</v>
      </c>
      <c r="J292" s="82">
        <f t="shared" si="12"/>
        <v>77</v>
      </c>
      <c r="K292" s="65">
        <v>770000</v>
      </c>
      <c r="L292" s="65">
        <v>364746.93</v>
      </c>
      <c r="M292" s="65">
        <v>0</v>
      </c>
      <c r="N292" s="80">
        <f t="shared" si="13"/>
        <v>1134746.93</v>
      </c>
      <c r="O292" s="83"/>
      <c r="P292" s="65"/>
      <c r="Q292" s="65"/>
      <c r="R292" s="65"/>
      <c r="S292" s="65"/>
      <c r="T292" s="65"/>
      <c r="U292" s="65"/>
      <c r="V292" s="80">
        <f t="shared" si="14"/>
        <v>0</v>
      </c>
      <c r="W292" s="65"/>
      <c r="X292" s="65"/>
      <c r="Y292" s="17"/>
    </row>
    <row r="293" spans="1:25" s="8" customFormat="1" ht="15" x14ac:dyDescent="0.35">
      <c r="A293" s="106" t="s">
        <v>1006</v>
      </c>
      <c r="B293" s="106" t="s">
        <v>1007</v>
      </c>
      <c r="C293" s="106" t="s">
        <v>1008</v>
      </c>
      <c r="D293" s="107" t="s">
        <v>136</v>
      </c>
      <c r="E293" s="101" t="s">
        <v>137</v>
      </c>
      <c r="F293" s="81">
        <v>14</v>
      </c>
      <c r="G293" s="81">
        <v>0</v>
      </c>
      <c r="H293" s="81">
        <v>18</v>
      </c>
      <c r="I293" s="81">
        <v>0</v>
      </c>
      <c r="J293" s="82">
        <f t="shared" si="12"/>
        <v>32</v>
      </c>
      <c r="K293" s="65">
        <v>320000</v>
      </c>
      <c r="L293" s="65">
        <v>261956.15</v>
      </c>
      <c r="M293" s="65">
        <v>0</v>
      </c>
      <c r="N293" s="80">
        <f t="shared" si="13"/>
        <v>581956.15</v>
      </c>
      <c r="O293" s="83"/>
      <c r="P293" s="65"/>
      <c r="Q293" s="65"/>
      <c r="R293" s="65"/>
      <c r="S293" s="65"/>
      <c r="T293" s="65"/>
      <c r="U293" s="65"/>
      <c r="V293" s="80">
        <f t="shared" si="14"/>
        <v>0</v>
      </c>
      <c r="W293" s="65"/>
      <c r="X293" s="65"/>
      <c r="Y293" s="17"/>
    </row>
    <row r="294" spans="1:25" s="8" customFormat="1" ht="15" x14ac:dyDescent="0.35">
      <c r="A294" s="106" t="s">
        <v>1009</v>
      </c>
      <c r="B294" s="106" t="s">
        <v>1010</v>
      </c>
      <c r="C294" s="106" t="s">
        <v>1011</v>
      </c>
      <c r="D294" s="107" t="s">
        <v>136</v>
      </c>
      <c r="E294" s="101" t="s">
        <v>137</v>
      </c>
      <c r="F294" s="81">
        <v>46</v>
      </c>
      <c r="G294" s="81">
        <v>0</v>
      </c>
      <c r="H294" s="81">
        <v>25</v>
      </c>
      <c r="I294" s="81">
        <v>0</v>
      </c>
      <c r="J294" s="82">
        <f t="shared" si="12"/>
        <v>71</v>
      </c>
      <c r="K294" s="65">
        <v>708969</v>
      </c>
      <c r="L294" s="65">
        <v>113072.13</v>
      </c>
      <c r="M294" s="65">
        <v>0</v>
      </c>
      <c r="N294" s="80">
        <f t="shared" si="13"/>
        <v>822041.13</v>
      </c>
      <c r="O294" s="83"/>
      <c r="P294" s="65"/>
      <c r="Q294" s="65"/>
      <c r="R294" s="65"/>
      <c r="S294" s="65"/>
      <c r="T294" s="65"/>
      <c r="U294" s="65"/>
      <c r="V294" s="80">
        <f t="shared" si="14"/>
        <v>0</v>
      </c>
      <c r="W294" s="65"/>
      <c r="X294" s="65"/>
      <c r="Y294" s="17"/>
    </row>
    <row r="295" spans="1:25" s="8" customFormat="1" ht="15" x14ac:dyDescent="0.35">
      <c r="A295" s="106" t="s">
        <v>1012</v>
      </c>
      <c r="B295" s="106" t="s">
        <v>1013</v>
      </c>
      <c r="C295" s="106" t="s">
        <v>1014</v>
      </c>
      <c r="D295" s="107" t="s">
        <v>136</v>
      </c>
      <c r="E295" s="101" t="s">
        <v>137</v>
      </c>
      <c r="F295" s="81">
        <v>13</v>
      </c>
      <c r="G295" s="81">
        <v>0</v>
      </c>
      <c r="H295" s="81">
        <v>9</v>
      </c>
      <c r="I295" s="81">
        <v>0</v>
      </c>
      <c r="J295" s="82">
        <f t="shared" si="12"/>
        <v>22</v>
      </c>
      <c r="K295" s="65">
        <v>133898</v>
      </c>
      <c r="L295" s="65">
        <v>155300.44</v>
      </c>
      <c r="M295" s="65">
        <v>0</v>
      </c>
      <c r="N295" s="80">
        <f t="shared" si="13"/>
        <v>289198.44</v>
      </c>
      <c r="O295" s="83"/>
      <c r="P295" s="65"/>
      <c r="Q295" s="65"/>
      <c r="R295" s="65"/>
      <c r="S295" s="65"/>
      <c r="T295" s="65"/>
      <c r="U295" s="65"/>
      <c r="V295" s="80">
        <f t="shared" si="14"/>
        <v>0</v>
      </c>
      <c r="W295" s="65"/>
      <c r="X295" s="65"/>
      <c r="Y295" s="17"/>
    </row>
    <row r="296" spans="1:25" s="8" customFormat="1" ht="15" x14ac:dyDescent="0.35">
      <c r="A296" s="106" t="s">
        <v>1015</v>
      </c>
      <c r="B296" s="106" t="s">
        <v>1016</v>
      </c>
      <c r="C296" s="106" t="s">
        <v>1017</v>
      </c>
      <c r="D296" s="107" t="s">
        <v>137</v>
      </c>
      <c r="E296" s="101" t="s">
        <v>137</v>
      </c>
      <c r="F296" s="81"/>
      <c r="G296" s="81"/>
      <c r="H296" s="81"/>
      <c r="I296" s="81"/>
      <c r="J296" s="82">
        <f t="shared" si="12"/>
        <v>0</v>
      </c>
      <c r="K296" s="65"/>
      <c r="L296" s="65"/>
      <c r="M296" s="65"/>
      <c r="N296" s="80">
        <f t="shared" si="13"/>
        <v>0</v>
      </c>
      <c r="O296" s="83"/>
      <c r="P296" s="65"/>
      <c r="Q296" s="65"/>
      <c r="R296" s="65"/>
      <c r="S296" s="65"/>
      <c r="T296" s="65"/>
      <c r="U296" s="65"/>
      <c r="V296" s="80">
        <f t="shared" si="14"/>
        <v>0</v>
      </c>
      <c r="W296" s="65"/>
      <c r="X296" s="65"/>
      <c r="Y296" s="17"/>
    </row>
    <row r="297" spans="1:25" s="8" customFormat="1" ht="15" x14ac:dyDescent="0.35">
      <c r="A297" s="106" t="s">
        <v>1019</v>
      </c>
      <c r="B297" s="106" t="s">
        <v>1020</v>
      </c>
      <c r="C297" s="106" t="s">
        <v>1021</v>
      </c>
      <c r="D297" s="107" t="s">
        <v>137</v>
      </c>
      <c r="E297" s="101" t="s">
        <v>137</v>
      </c>
      <c r="F297" s="81"/>
      <c r="G297" s="81"/>
      <c r="H297" s="81"/>
      <c r="I297" s="81"/>
      <c r="J297" s="82">
        <f t="shared" si="12"/>
        <v>0</v>
      </c>
      <c r="K297" s="65"/>
      <c r="L297" s="65"/>
      <c r="M297" s="65"/>
      <c r="N297" s="80">
        <f t="shared" si="13"/>
        <v>0</v>
      </c>
      <c r="O297" s="83"/>
      <c r="P297" s="65"/>
      <c r="Q297" s="65"/>
      <c r="R297" s="65"/>
      <c r="S297" s="65"/>
      <c r="T297" s="65"/>
      <c r="U297" s="65"/>
      <c r="V297" s="80">
        <f t="shared" si="14"/>
        <v>0</v>
      </c>
      <c r="W297" s="65"/>
      <c r="X297" s="65"/>
      <c r="Y297" s="17"/>
    </row>
    <row r="298" spans="1:25" s="8" customFormat="1" ht="15" x14ac:dyDescent="0.35">
      <c r="A298" s="106" t="s">
        <v>1022</v>
      </c>
      <c r="B298" s="106" t="s">
        <v>1023</v>
      </c>
      <c r="C298" s="106" t="s">
        <v>1024</v>
      </c>
      <c r="D298" s="107" t="s">
        <v>137</v>
      </c>
      <c r="E298" s="101" t="s">
        <v>136</v>
      </c>
      <c r="F298" s="81"/>
      <c r="G298" s="81"/>
      <c r="H298" s="81"/>
      <c r="I298" s="81"/>
      <c r="J298" s="82">
        <f t="shared" si="12"/>
        <v>0</v>
      </c>
      <c r="K298" s="65"/>
      <c r="L298" s="65"/>
      <c r="M298" s="65"/>
      <c r="N298" s="80">
        <f t="shared" si="13"/>
        <v>0</v>
      </c>
      <c r="O298" s="83">
        <v>1</v>
      </c>
      <c r="P298" s="65">
        <v>27250.6</v>
      </c>
      <c r="Q298" s="65">
        <v>27250.6</v>
      </c>
      <c r="R298" s="65">
        <v>0</v>
      </c>
      <c r="S298" s="65">
        <v>0</v>
      </c>
      <c r="T298" s="65">
        <v>136253</v>
      </c>
      <c r="U298" s="65">
        <v>81751.8</v>
      </c>
      <c r="V298" s="80">
        <f t="shared" si="14"/>
        <v>272506</v>
      </c>
      <c r="W298" s="65">
        <v>0</v>
      </c>
      <c r="X298" s="65">
        <v>0</v>
      </c>
      <c r="Y298" s="17">
        <v>272506</v>
      </c>
    </row>
    <row r="299" spans="1:25" s="8" customFormat="1" ht="15" x14ac:dyDescent="0.35">
      <c r="A299" s="106" t="s">
        <v>1025</v>
      </c>
      <c r="B299" s="106" t="s">
        <v>1026</v>
      </c>
      <c r="C299" s="106" t="s">
        <v>1027</v>
      </c>
      <c r="D299" s="107" t="s">
        <v>136</v>
      </c>
      <c r="E299" s="101" t="s">
        <v>137</v>
      </c>
      <c r="F299" s="81">
        <v>25</v>
      </c>
      <c r="G299" s="81">
        <v>0</v>
      </c>
      <c r="H299" s="81">
        <v>14</v>
      </c>
      <c r="I299" s="81">
        <v>0</v>
      </c>
      <c r="J299" s="82">
        <f t="shared" si="12"/>
        <v>39</v>
      </c>
      <c r="K299" s="65">
        <v>390000</v>
      </c>
      <c r="L299" s="65">
        <v>217313.58</v>
      </c>
      <c r="M299" s="65">
        <v>0</v>
      </c>
      <c r="N299" s="80">
        <f t="shared" si="13"/>
        <v>607313.57999999996</v>
      </c>
      <c r="O299" s="83"/>
      <c r="P299" s="65"/>
      <c r="Q299" s="65"/>
      <c r="R299" s="65"/>
      <c r="S299" s="65"/>
      <c r="T299" s="65"/>
      <c r="U299" s="65"/>
      <c r="V299" s="80">
        <f t="shared" si="14"/>
        <v>0</v>
      </c>
      <c r="W299" s="65"/>
      <c r="X299" s="65"/>
      <c r="Y299" s="17"/>
    </row>
    <row r="300" spans="1:25" s="8" customFormat="1" ht="15" x14ac:dyDescent="0.35">
      <c r="A300" s="106" t="s">
        <v>1028</v>
      </c>
      <c r="B300" s="106" t="s">
        <v>1029</v>
      </c>
      <c r="C300" s="106" t="s">
        <v>1030</v>
      </c>
      <c r="D300" s="107" t="s">
        <v>137</v>
      </c>
      <c r="E300" s="101" t="s">
        <v>136</v>
      </c>
      <c r="F300" s="81"/>
      <c r="G300" s="81"/>
      <c r="H300" s="81"/>
      <c r="I300" s="81"/>
      <c r="J300" s="82">
        <f t="shared" si="12"/>
        <v>0</v>
      </c>
      <c r="K300" s="65"/>
      <c r="L300" s="65"/>
      <c r="M300" s="65"/>
      <c r="N300" s="80">
        <f t="shared" si="13"/>
        <v>0</v>
      </c>
      <c r="O300" s="83">
        <v>1</v>
      </c>
      <c r="P300" s="65">
        <v>362259.47</v>
      </c>
      <c r="Q300" s="65">
        <v>87477.2</v>
      </c>
      <c r="R300" s="65">
        <v>0</v>
      </c>
      <c r="S300" s="65">
        <v>0</v>
      </c>
      <c r="T300" s="65">
        <v>127186</v>
      </c>
      <c r="U300" s="65">
        <v>76311.600000000006</v>
      </c>
      <c r="V300" s="80">
        <f t="shared" si="14"/>
        <v>653234.2699999999</v>
      </c>
      <c r="W300" s="65">
        <v>382043</v>
      </c>
      <c r="X300" s="65">
        <v>271191.27</v>
      </c>
      <c r="Y300" s="17">
        <v>0</v>
      </c>
    </row>
    <row r="301" spans="1:25" s="8" customFormat="1" ht="15" x14ac:dyDescent="0.35">
      <c r="A301" s="106" t="s">
        <v>1031</v>
      </c>
      <c r="B301" s="106" t="s">
        <v>1032</v>
      </c>
      <c r="C301" s="106" t="s">
        <v>1033</v>
      </c>
      <c r="D301" s="107" t="s">
        <v>136</v>
      </c>
      <c r="E301" s="101" t="s">
        <v>137</v>
      </c>
      <c r="F301" s="81">
        <v>22</v>
      </c>
      <c r="G301" s="81">
        <v>0</v>
      </c>
      <c r="H301" s="81">
        <v>0</v>
      </c>
      <c r="I301" s="81">
        <v>0</v>
      </c>
      <c r="J301" s="82">
        <f t="shared" si="12"/>
        <v>22</v>
      </c>
      <c r="K301" s="65">
        <v>207176</v>
      </c>
      <c r="L301" s="65">
        <v>119565.16</v>
      </c>
      <c r="M301" s="65">
        <v>0</v>
      </c>
      <c r="N301" s="80">
        <f t="shared" si="13"/>
        <v>326741.16000000003</v>
      </c>
      <c r="O301" s="83"/>
      <c r="P301" s="65"/>
      <c r="Q301" s="65"/>
      <c r="R301" s="65"/>
      <c r="S301" s="65"/>
      <c r="T301" s="65"/>
      <c r="U301" s="65"/>
      <c r="V301" s="80">
        <f t="shared" si="14"/>
        <v>0</v>
      </c>
      <c r="W301" s="65"/>
      <c r="X301" s="65"/>
      <c r="Y301" s="17"/>
    </row>
    <row r="302" spans="1:25" s="8" customFormat="1" ht="15" x14ac:dyDescent="0.35">
      <c r="A302" s="106" t="s">
        <v>1034</v>
      </c>
      <c r="B302" s="106" t="s">
        <v>1035</v>
      </c>
      <c r="C302" s="106" t="s">
        <v>1036</v>
      </c>
      <c r="D302" s="107" t="s">
        <v>137</v>
      </c>
      <c r="E302" s="101" t="s">
        <v>137</v>
      </c>
      <c r="F302" s="81"/>
      <c r="G302" s="81"/>
      <c r="H302" s="81"/>
      <c r="I302" s="81"/>
      <c r="J302" s="82">
        <f t="shared" si="12"/>
        <v>0</v>
      </c>
      <c r="K302" s="65"/>
      <c r="L302" s="65"/>
      <c r="M302" s="65"/>
      <c r="N302" s="80">
        <f t="shared" si="13"/>
        <v>0</v>
      </c>
      <c r="O302" s="83"/>
      <c r="P302" s="65"/>
      <c r="Q302" s="65"/>
      <c r="R302" s="65"/>
      <c r="S302" s="65"/>
      <c r="T302" s="65"/>
      <c r="U302" s="65"/>
      <c r="V302" s="80">
        <f t="shared" si="14"/>
        <v>0</v>
      </c>
      <c r="W302" s="65"/>
      <c r="X302" s="65"/>
      <c r="Y302" s="17"/>
    </row>
    <row r="303" spans="1:25" s="8" customFormat="1" ht="15" x14ac:dyDescent="0.35">
      <c r="A303" s="106" t="s">
        <v>1037</v>
      </c>
      <c r="B303" s="106" t="s">
        <v>1038</v>
      </c>
      <c r="C303" s="106" t="s">
        <v>1039</v>
      </c>
      <c r="D303" s="107" t="s">
        <v>136</v>
      </c>
      <c r="E303" s="101" t="s">
        <v>136</v>
      </c>
      <c r="F303" s="81">
        <v>15</v>
      </c>
      <c r="G303" s="81">
        <v>0</v>
      </c>
      <c r="H303" s="81">
        <v>13</v>
      </c>
      <c r="I303" s="81">
        <v>0</v>
      </c>
      <c r="J303" s="82">
        <f t="shared" si="12"/>
        <v>28</v>
      </c>
      <c r="K303" s="65">
        <v>274978</v>
      </c>
      <c r="L303" s="65">
        <v>14297.13</v>
      </c>
      <c r="M303" s="65">
        <v>0</v>
      </c>
      <c r="N303" s="80">
        <f t="shared" si="13"/>
        <v>289275.13</v>
      </c>
      <c r="O303" s="83">
        <v>1</v>
      </c>
      <c r="P303" s="65">
        <v>32380.93</v>
      </c>
      <c r="Q303" s="65">
        <v>62380.93</v>
      </c>
      <c r="R303" s="65">
        <v>0</v>
      </c>
      <c r="S303" s="65">
        <v>0</v>
      </c>
      <c r="T303" s="65">
        <v>161904.67000000001</v>
      </c>
      <c r="U303" s="65">
        <v>97142.8</v>
      </c>
      <c r="V303" s="80">
        <f t="shared" si="14"/>
        <v>353809.33</v>
      </c>
      <c r="W303" s="65">
        <v>206924</v>
      </c>
      <c r="X303" s="65">
        <v>146885.35</v>
      </c>
      <c r="Y303" s="17">
        <v>0</v>
      </c>
    </row>
    <row r="304" spans="1:25" s="8" customFormat="1" ht="15" x14ac:dyDescent="0.35">
      <c r="A304" s="106" t="s">
        <v>1040</v>
      </c>
      <c r="B304" s="106" t="s">
        <v>1041</v>
      </c>
      <c r="C304" s="106" t="s">
        <v>1042</v>
      </c>
      <c r="D304" s="107" t="s">
        <v>137</v>
      </c>
      <c r="E304" s="101" t="s">
        <v>137</v>
      </c>
      <c r="F304" s="81"/>
      <c r="G304" s="81"/>
      <c r="H304" s="81"/>
      <c r="I304" s="81"/>
      <c r="J304" s="82">
        <f t="shared" si="12"/>
        <v>0</v>
      </c>
      <c r="K304" s="65"/>
      <c r="L304" s="65"/>
      <c r="M304" s="65"/>
      <c r="N304" s="80">
        <f t="shared" si="13"/>
        <v>0</v>
      </c>
      <c r="O304" s="83"/>
      <c r="P304" s="65"/>
      <c r="Q304" s="65"/>
      <c r="R304" s="65"/>
      <c r="S304" s="65"/>
      <c r="T304" s="65"/>
      <c r="U304" s="65"/>
      <c r="V304" s="80">
        <f t="shared" si="14"/>
        <v>0</v>
      </c>
      <c r="W304" s="65"/>
      <c r="X304" s="65"/>
      <c r="Y304" s="17"/>
    </row>
    <row r="305" spans="1:25" s="8" customFormat="1" ht="15" x14ac:dyDescent="0.35">
      <c r="A305" s="106" t="s">
        <v>1043</v>
      </c>
      <c r="B305" s="106" t="s">
        <v>1044</v>
      </c>
      <c r="C305" s="106" t="s">
        <v>1045</v>
      </c>
      <c r="D305" s="107" t="s">
        <v>137</v>
      </c>
      <c r="E305" s="101" t="s">
        <v>137</v>
      </c>
      <c r="F305" s="81"/>
      <c r="G305" s="81"/>
      <c r="H305" s="81"/>
      <c r="I305" s="81"/>
      <c r="J305" s="82">
        <f t="shared" si="12"/>
        <v>0</v>
      </c>
      <c r="K305" s="65"/>
      <c r="L305" s="65"/>
      <c r="M305" s="65"/>
      <c r="N305" s="80">
        <f t="shared" si="13"/>
        <v>0</v>
      </c>
      <c r="O305" s="83"/>
      <c r="P305" s="65"/>
      <c r="Q305" s="65"/>
      <c r="R305" s="65"/>
      <c r="S305" s="65"/>
      <c r="T305" s="65"/>
      <c r="U305" s="65"/>
      <c r="V305" s="80">
        <f t="shared" si="14"/>
        <v>0</v>
      </c>
      <c r="W305" s="65"/>
      <c r="X305" s="65"/>
      <c r="Y305" s="17"/>
    </row>
    <row r="306" spans="1:25" s="8" customFormat="1" ht="15" x14ac:dyDescent="0.35">
      <c r="A306" s="106" t="s">
        <v>1046</v>
      </c>
      <c r="B306" s="106" t="s">
        <v>1047</v>
      </c>
      <c r="C306" s="106" t="s">
        <v>1048</v>
      </c>
      <c r="D306" s="107" t="s">
        <v>137</v>
      </c>
      <c r="E306" s="101" t="s">
        <v>137</v>
      </c>
      <c r="F306" s="81"/>
      <c r="G306" s="81"/>
      <c r="H306" s="81"/>
      <c r="I306" s="81"/>
      <c r="J306" s="82">
        <f t="shared" si="12"/>
        <v>0</v>
      </c>
      <c r="K306" s="65"/>
      <c r="L306" s="65"/>
      <c r="M306" s="65"/>
      <c r="N306" s="80">
        <f t="shared" si="13"/>
        <v>0</v>
      </c>
      <c r="O306" s="83"/>
      <c r="P306" s="65"/>
      <c r="Q306" s="65"/>
      <c r="R306" s="65"/>
      <c r="S306" s="65"/>
      <c r="T306" s="65"/>
      <c r="U306" s="65"/>
      <c r="V306" s="80">
        <f t="shared" si="14"/>
        <v>0</v>
      </c>
      <c r="W306" s="65"/>
      <c r="X306" s="65"/>
      <c r="Y306" s="17"/>
    </row>
    <row r="307" spans="1:25" s="8" customFormat="1" ht="15" x14ac:dyDescent="0.35">
      <c r="A307" s="106" t="s">
        <v>1049</v>
      </c>
      <c r="B307" s="106" t="s">
        <v>1050</v>
      </c>
      <c r="C307" s="106" t="s">
        <v>1051</v>
      </c>
      <c r="D307" s="107" t="s">
        <v>137</v>
      </c>
      <c r="E307" s="101" t="s">
        <v>137</v>
      </c>
      <c r="F307" s="81"/>
      <c r="G307" s="81"/>
      <c r="H307" s="81"/>
      <c r="I307" s="81"/>
      <c r="J307" s="82">
        <f t="shared" si="12"/>
        <v>0</v>
      </c>
      <c r="K307" s="65"/>
      <c r="L307" s="65"/>
      <c r="M307" s="65"/>
      <c r="N307" s="80">
        <f t="shared" si="13"/>
        <v>0</v>
      </c>
      <c r="O307" s="83"/>
      <c r="P307" s="65"/>
      <c r="Q307" s="65"/>
      <c r="R307" s="65"/>
      <c r="S307" s="65"/>
      <c r="T307" s="65"/>
      <c r="U307" s="65"/>
      <c r="V307" s="80">
        <f t="shared" si="14"/>
        <v>0</v>
      </c>
      <c r="W307" s="65"/>
      <c r="X307" s="65"/>
      <c r="Y307" s="17"/>
    </row>
    <row r="308" spans="1:25" s="8" customFormat="1" ht="15" x14ac:dyDescent="0.35">
      <c r="A308" s="106" t="s">
        <v>1052</v>
      </c>
      <c r="B308" s="106" t="s">
        <v>1053</v>
      </c>
      <c r="C308" s="106" t="s">
        <v>1054</v>
      </c>
      <c r="D308" s="107" t="s">
        <v>137</v>
      </c>
      <c r="E308" s="101" t="s">
        <v>136</v>
      </c>
      <c r="F308" s="81"/>
      <c r="G308" s="81"/>
      <c r="H308" s="81"/>
      <c r="I308" s="81"/>
      <c r="J308" s="82">
        <f t="shared" si="12"/>
        <v>0</v>
      </c>
      <c r="K308" s="65"/>
      <c r="L308" s="65"/>
      <c r="M308" s="65"/>
      <c r="N308" s="80">
        <f t="shared" si="13"/>
        <v>0</v>
      </c>
      <c r="O308" s="83">
        <v>1</v>
      </c>
      <c r="P308" s="65">
        <v>270905.58</v>
      </c>
      <c r="Q308" s="65">
        <v>14326.95</v>
      </c>
      <c r="R308" s="65">
        <v>0</v>
      </c>
      <c r="S308" s="65">
        <v>0</v>
      </c>
      <c r="T308" s="65">
        <v>71634.73</v>
      </c>
      <c r="U308" s="65">
        <v>42980.84</v>
      </c>
      <c r="V308" s="80">
        <f t="shared" si="14"/>
        <v>399848.1</v>
      </c>
      <c r="W308" s="65">
        <v>233851</v>
      </c>
      <c r="X308" s="65">
        <v>165997.1</v>
      </c>
      <c r="Y308" s="17">
        <v>0</v>
      </c>
    </row>
    <row r="309" spans="1:25" s="8" customFormat="1" ht="15" x14ac:dyDescent="0.35">
      <c r="A309" s="106" t="s">
        <v>1055</v>
      </c>
      <c r="B309" s="106" t="s">
        <v>1056</v>
      </c>
      <c r="C309" s="106" t="s">
        <v>1057</v>
      </c>
      <c r="D309" s="107" t="s">
        <v>136</v>
      </c>
      <c r="E309" s="101" t="s">
        <v>136</v>
      </c>
      <c r="F309" s="81">
        <v>17</v>
      </c>
      <c r="G309" s="81">
        <v>0</v>
      </c>
      <c r="H309" s="81">
        <v>17</v>
      </c>
      <c r="I309" s="81">
        <v>0</v>
      </c>
      <c r="J309" s="82">
        <f t="shared" si="12"/>
        <v>34</v>
      </c>
      <c r="K309" s="65">
        <v>316968</v>
      </c>
      <c r="L309" s="65">
        <v>933584.65</v>
      </c>
      <c r="M309" s="65">
        <v>0</v>
      </c>
      <c r="N309" s="80">
        <f t="shared" si="13"/>
        <v>1250552.6499999999</v>
      </c>
      <c r="O309" s="83">
        <v>1</v>
      </c>
      <c r="P309" s="65">
        <v>31210.52</v>
      </c>
      <c r="Q309" s="65">
        <v>31210.52</v>
      </c>
      <c r="R309" s="65">
        <v>0</v>
      </c>
      <c r="S309" s="65">
        <v>0</v>
      </c>
      <c r="T309" s="65">
        <v>156052.6</v>
      </c>
      <c r="U309" s="65">
        <v>93631.56</v>
      </c>
      <c r="V309" s="80">
        <f t="shared" si="14"/>
        <v>312105.2</v>
      </c>
      <c r="W309" s="65">
        <v>182534</v>
      </c>
      <c r="X309" s="65">
        <v>129571.2</v>
      </c>
      <c r="Y309" s="17">
        <v>0</v>
      </c>
    </row>
    <row r="310" spans="1:25" s="8" customFormat="1" ht="15" x14ac:dyDescent="0.35">
      <c r="A310" s="106" t="s">
        <v>1058</v>
      </c>
      <c r="B310" s="106" t="s">
        <v>1059</v>
      </c>
      <c r="C310" s="106" t="s">
        <v>1060</v>
      </c>
      <c r="D310" s="107" t="s">
        <v>136</v>
      </c>
      <c r="E310" s="101" t="s">
        <v>136</v>
      </c>
      <c r="F310" s="81">
        <v>46</v>
      </c>
      <c r="G310" s="81">
        <v>0</v>
      </c>
      <c r="H310" s="81">
        <v>41</v>
      </c>
      <c r="I310" s="81">
        <v>0</v>
      </c>
      <c r="J310" s="82">
        <f t="shared" si="12"/>
        <v>87</v>
      </c>
      <c r="K310" s="65">
        <v>659069</v>
      </c>
      <c r="L310" s="65">
        <v>674244.63</v>
      </c>
      <c r="M310" s="65">
        <v>0</v>
      </c>
      <c r="N310" s="80">
        <f t="shared" si="13"/>
        <v>1333313.6299999999</v>
      </c>
      <c r="O310" s="83">
        <v>1</v>
      </c>
      <c r="P310" s="65">
        <v>93696.21</v>
      </c>
      <c r="Q310" s="65">
        <v>14552.16</v>
      </c>
      <c r="R310" s="65">
        <v>0</v>
      </c>
      <c r="S310" s="65">
        <v>0</v>
      </c>
      <c r="T310" s="65">
        <v>72760.789999999994</v>
      </c>
      <c r="U310" s="65">
        <v>43656.47</v>
      </c>
      <c r="V310" s="80">
        <f t="shared" si="14"/>
        <v>224665.63</v>
      </c>
      <c r="W310" s="65">
        <v>131395</v>
      </c>
      <c r="X310" s="65">
        <v>93270.63</v>
      </c>
      <c r="Y310" s="17">
        <v>0</v>
      </c>
    </row>
    <row r="311" spans="1:25" s="8" customFormat="1" ht="15" x14ac:dyDescent="0.35">
      <c r="A311" s="106" t="s">
        <v>1061</v>
      </c>
      <c r="B311" s="106" t="s">
        <v>1062</v>
      </c>
      <c r="C311" s="106" t="s">
        <v>1063</v>
      </c>
      <c r="D311" s="107" t="s">
        <v>136</v>
      </c>
      <c r="E311" s="101" t="s">
        <v>136</v>
      </c>
      <c r="F311" s="81">
        <v>23</v>
      </c>
      <c r="G311" s="81">
        <v>0</v>
      </c>
      <c r="H311" s="81">
        <v>15</v>
      </c>
      <c r="I311" s="81">
        <v>0</v>
      </c>
      <c r="J311" s="82">
        <f t="shared" si="12"/>
        <v>38</v>
      </c>
      <c r="K311" s="65">
        <v>297582</v>
      </c>
      <c r="L311" s="65">
        <v>159479.54999999999</v>
      </c>
      <c r="M311" s="65">
        <v>0</v>
      </c>
      <c r="N311" s="80">
        <f t="shared" si="13"/>
        <v>457061.55</v>
      </c>
      <c r="O311" s="83">
        <v>1</v>
      </c>
      <c r="P311" s="65">
        <v>597943.99</v>
      </c>
      <c r="Q311" s="65">
        <v>41453.800000000003</v>
      </c>
      <c r="R311" s="65">
        <v>0</v>
      </c>
      <c r="S311" s="65">
        <v>0</v>
      </c>
      <c r="T311" s="65">
        <v>207269</v>
      </c>
      <c r="U311" s="65">
        <v>124361.4</v>
      </c>
      <c r="V311" s="80">
        <f t="shared" si="14"/>
        <v>971028.19000000006</v>
      </c>
      <c r="W311" s="65">
        <v>325463</v>
      </c>
      <c r="X311" s="65">
        <v>231027.19</v>
      </c>
      <c r="Y311" s="17">
        <v>414538</v>
      </c>
    </row>
    <row r="312" spans="1:25" s="8" customFormat="1" ht="15" x14ac:dyDescent="0.35">
      <c r="A312" s="106" t="s">
        <v>1064</v>
      </c>
      <c r="B312" s="106" t="s">
        <v>1065</v>
      </c>
      <c r="C312" s="106" t="s">
        <v>1066</v>
      </c>
      <c r="D312" s="107" t="s">
        <v>136</v>
      </c>
      <c r="E312" s="101" t="s">
        <v>137</v>
      </c>
      <c r="F312" s="81">
        <v>17</v>
      </c>
      <c r="G312" s="81">
        <v>0</v>
      </c>
      <c r="H312" s="81">
        <v>0</v>
      </c>
      <c r="I312" s="81">
        <v>0</v>
      </c>
      <c r="J312" s="82">
        <f t="shared" si="12"/>
        <v>17</v>
      </c>
      <c r="K312" s="65">
        <v>170000</v>
      </c>
      <c r="L312" s="65">
        <v>82375.399999999994</v>
      </c>
      <c r="M312" s="65">
        <v>0</v>
      </c>
      <c r="N312" s="80">
        <f t="shared" si="13"/>
        <v>252375.4</v>
      </c>
      <c r="O312" s="83"/>
      <c r="P312" s="65"/>
      <c r="Q312" s="65"/>
      <c r="R312" s="65"/>
      <c r="S312" s="65"/>
      <c r="T312" s="65"/>
      <c r="U312" s="65"/>
      <c r="V312" s="80">
        <f t="shared" si="14"/>
        <v>0</v>
      </c>
      <c r="W312" s="65"/>
      <c r="X312" s="65"/>
      <c r="Y312" s="17"/>
    </row>
    <row r="313" spans="1:25" s="8" customFormat="1" ht="15" x14ac:dyDescent="0.35">
      <c r="A313" s="106" t="s">
        <v>1067</v>
      </c>
      <c r="B313" s="106" t="s">
        <v>1068</v>
      </c>
      <c r="C313" s="106" t="s">
        <v>1069</v>
      </c>
      <c r="D313" s="107" t="s">
        <v>136</v>
      </c>
      <c r="E313" s="101" t="s">
        <v>136</v>
      </c>
      <c r="F313" s="81">
        <v>32</v>
      </c>
      <c r="G313" s="81">
        <v>0</v>
      </c>
      <c r="H313" s="81">
        <v>25</v>
      </c>
      <c r="I313" s="81">
        <v>0</v>
      </c>
      <c r="J313" s="82">
        <f t="shared" si="12"/>
        <v>57</v>
      </c>
      <c r="K313" s="65">
        <v>497919</v>
      </c>
      <c r="L313" s="65">
        <v>346660.74</v>
      </c>
      <c r="M313" s="65">
        <v>0</v>
      </c>
      <c r="N313" s="80">
        <f t="shared" si="13"/>
        <v>844579.74</v>
      </c>
      <c r="O313" s="83">
        <v>1</v>
      </c>
      <c r="P313" s="65">
        <v>1216800.3400000001</v>
      </c>
      <c r="Q313" s="65">
        <v>168862.33</v>
      </c>
      <c r="R313" s="65">
        <v>0</v>
      </c>
      <c r="S313" s="65">
        <v>0</v>
      </c>
      <c r="T313" s="65">
        <v>194311.65</v>
      </c>
      <c r="U313" s="65">
        <v>116586.99</v>
      </c>
      <c r="V313" s="80">
        <f t="shared" si="14"/>
        <v>1696561.31</v>
      </c>
      <c r="W313" s="65">
        <v>992232</v>
      </c>
      <c r="X313" s="65">
        <v>704329.3</v>
      </c>
      <c r="Y313" s="17">
        <v>0</v>
      </c>
    </row>
    <row r="314" spans="1:25" s="8" customFormat="1" ht="15" x14ac:dyDescent="0.35">
      <c r="A314" s="106" t="s">
        <v>1070</v>
      </c>
      <c r="B314" s="106" t="s">
        <v>1071</v>
      </c>
      <c r="C314" s="106" t="s">
        <v>1072</v>
      </c>
      <c r="D314" s="107" t="s">
        <v>136</v>
      </c>
      <c r="E314" s="101" t="s">
        <v>137</v>
      </c>
      <c r="F314" s="81">
        <v>34</v>
      </c>
      <c r="G314" s="81">
        <v>0</v>
      </c>
      <c r="H314" s="81">
        <v>0</v>
      </c>
      <c r="I314" s="81">
        <v>0</v>
      </c>
      <c r="J314" s="82">
        <f t="shared" si="12"/>
        <v>34</v>
      </c>
      <c r="K314" s="65">
        <v>340000</v>
      </c>
      <c r="L314" s="65">
        <v>61886</v>
      </c>
      <c r="M314" s="65">
        <v>0</v>
      </c>
      <c r="N314" s="80">
        <f t="shared" si="13"/>
        <v>401886</v>
      </c>
      <c r="O314" s="83"/>
      <c r="P314" s="65"/>
      <c r="Q314" s="65"/>
      <c r="R314" s="65"/>
      <c r="S314" s="65"/>
      <c r="T314" s="65"/>
      <c r="U314" s="65"/>
      <c r="V314" s="80">
        <f t="shared" si="14"/>
        <v>0</v>
      </c>
      <c r="W314" s="65"/>
      <c r="X314" s="65"/>
      <c r="Y314" s="17"/>
    </row>
    <row r="315" spans="1:25" s="8" customFormat="1" ht="15" x14ac:dyDescent="0.35">
      <c r="A315" s="106" t="s">
        <v>1073</v>
      </c>
      <c r="B315" s="106" t="s">
        <v>1074</v>
      </c>
      <c r="C315" s="106" t="s">
        <v>1075</v>
      </c>
      <c r="D315" s="107" t="s">
        <v>136</v>
      </c>
      <c r="E315" s="101" t="s">
        <v>137</v>
      </c>
      <c r="F315" s="81">
        <v>25</v>
      </c>
      <c r="G315" s="81">
        <v>0</v>
      </c>
      <c r="H315" s="81">
        <v>26</v>
      </c>
      <c r="I315" s="81">
        <v>0</v>
      </c>
      <c r="J315" s="82">
        <f t="shared" si="12"/>
        <v>51</v>
      </c>
      <c r="K315" s="65">
        <v>463738</v>
      </c>
      <c r="L315" s="65">
        <v>180495.95</v>
      </c>
      <c r="M315" s="65">
        <v>0</v>
      </c>
      <c r="N315" s="80">
        <f t="shared" si="13"/>
        <v>644233.94999999995</v>
      </c>
      <c r="O315" s="83"/>
      <c r="P315" s="65"/>
      <c r="Q315" s="65"/>
      <c r="R315" s="65"/>
      <c r="S315" s="65"/>
      <c r="T315" s="65"/>
      <c r="U315" s="65"/>
      <c r="V315" s="80">
        <f t="shared" si="14"/>
        <v>0</v>
      </c>
      <c r="W315" s="65"/>
      <c r="X315" s="65"/>
      <c r="Y315" s="17"/>
    </row>
    <row r="316" spans="1:25" s="8" customFormat="1" ht="15" x14ac:dyDescent="0.35">
      <c r="A316" s="106" t="s">
        <v>1076</v>
      </c>
      <c r="B316" s="106" t="s">
        <v>1077</v>
      </c>
      <c r="C316" s="106" t="s">
        <v>1078</v>
      </c>
      <c r="D316" s="107" t="s">
        <v>136</v>
      </c>
      <c r="E316" s="101" t="s">
        <v>137</v>
      </c>
      <c r="F316" s="81">
        <v>18</v>
      </c>
      <c r="G316" s="81">
        <v>0</v>
      </c>
      <c r="H316" s="81">
        <v>25</v>
      </c>
      <c r="I316" s="81">
        <v>0</v>
      </c>
      <c r="J316" s="82">
        <f t="shared" si="12"/>
        <v>43</v>
      </c>
      <c r="K316" s="65">
        <v>430000</v>
      </c>
      <c r="L316" s="65">
        <v>307092.76</v>
      </c>
      <c r="M316" s="65">
        <v>0</v>
      </c>
      <c r="N316" s="80">
        <f t="shared" si="13"/>
        <v>737092.76</v>
      </c>
      <c r="O316" s="83"/>
      <c r="P316" s="65"/>
      <c r="Q316" s="65"/>
      <c r="R316" s="65"/>
      <c r="S316" s="65"/>
      <c r="T316" s="65"/>
      <c r="U316" s="65"/>
      <c r="V316" s="80">
        <f t="shared" si="14"/>
        <v>0</v>
      </c>
      <c r="W316" s="65"/>
      <c r="X316" s="65"/>
      <c r="Y316" s="17"/>
    </row>
    <row r="317" spans="1:25" s="8" customFormat="1" ht="15" x14ac:dyDescent="0.35">
      <c r="A317" s="106" t="s">
        <v>1079</v>
      </c>
      <c r="B317" s="106" t="s">
        <v>1080</v>
      </c>
      <c r="C317" s="106" t="s">
        <v>1081</v>
      </c>
      <c r="D317" s="107" t="s">
        <v>136</v>
      </c>
      <c r="E317" s="101" t="s">
        <v>136</v>
      </c>
      <c r="F317" s="81">
        <v>34</v>
      </c>
      <c r="G317" s="81">
        <v>0</v>
      </c>
      <c r="H317" s="81">
        <v>29</v>
      </c>
      <c r="I317" s="81">
        <v>0</v>
      </c>
      <c r="J317" s="82">
        <f t="shared" si="12"/>
        <v>63</v>
      </c>
      <c r="K317" s="65">
        <v>630000</v>
      </c>
      <c r="L317" s="65">
        <v>255239.07</v>
      </c>
      <c r="M317" s="65">
        <v>0</v>
      </c>
      <c r="N317" s="80">
        <f t="shared" si="13"/>
        <v>885239.07000000007</v>
      </c>
      <c r="O317" s="83">
        <v>1</v>
      </c>
      <c r="P317" s="65">
        <v>23741.74</v>
      </c>
      <c r="Q317" s="65">
        <v>108741.74</v>
      </c>
      <c r="R317" s="65">
        <v>0</v>
      </c>
      <c r="S317" s="65">
        <v>0</v>
      </c>
      <c r="T317" s="65">
        <v>118708.69</v>
      </c>
      <c r="U317" s="65">
        <v>71225.210000000006</v>
      </c>
      <c r="V317" s="80">
        <f t="shared" si="14"/>
        <v>322417.38</v>
      </c>
      <c r="W317" s="65">
        <v>188565</v>
      </c>
      <c r="X317" s="65">
        <v>133852.38</v>
      </c>
      <c r="Y317" s="17">
        <v>0</v>
      </c>
    </row>
    <row r="318" spans="1:25" s="8" customFormat="1" ht="15" x14ac:dyDescent="0.35">
      <c r="A318" s="106" t="s">
        <v>1082</v>
      </c>
      <c r="B318" s="106" t="s">
        <v>1083</v>
      </c>
      <c r="C318" s="106" t="s">
        <v>1084</v>
      </c>
      <c r="D318" s="107" t="s">
        <v>137</v>
      </c>
      <c r="E318" s="101" t="s">
        <v>136</v>
      </c>
      <c r="F318" s="81"/>
      <c r="G318" s="81"/>
      <c r="H318" s="81"/>
      <c r="I318" s="81"/>
      <c r="J318" s="82">
        <f t="shared" si="12"/>
        <v>0</v>
      </c>
      <c r="K318" s="65"/>
      <c r="L318" s="65"/>
      <c r="M318" s="65"/>
      <c r="N318" s="80">
        <f t="shared" si="13"/>
        <v>0</v>
      </c>
      <c r="O318" s="83">
        <v>1</v>
      </c>
      <c r="P318" s="65">
        <v>36942</v>
      </c>
      <c r="Q318" s="65">
        <v>36942</v>
      </c>
      <c r="R318" s="65">
        <v>0</v>
      </c>
      <c r="S318" s="65">
        <v>0</v>
      </c>
      <c r="T318" s="65">
        <v>184710</v>
      </c>
      <c r="U318" s="65">
        <v>110826</v>
      </c>
      <c r="V318" s="80">
        <f t="shared" si="14"/>
        <v>369420</v>
      </c>
      <c r="W318" s="65">
        <v>0</v>
      </c>
      <c r="X318" s="65">
        <v>0</v>
      </c>
      <c r="Y318" s="17">
        <v>369420</v>
      </c>
    </row>
    <row r="319" spans="1:25" s="8" customFormat="1" ht="15" x14ac:dyDescent="0.35">
      <c r="A319" s="106" t="s">
        <v>1085</v>
      </c>
      <c r="B319" s="106" t="s">
        <v>1086</v>
      </c>
      <c r="C319" s="106" t="s">
        <v>1087</v>
      </c>
      <c r="D319" s="107" t="s">
        <v>136</v>
      </c>
      <c r="E319" s="101" t="s">
        <v>137</v>
      </c>
      <c r="F319" s="81">
        <v>29</v>
      </c>
      <c r="G319" s="81">
        <v>0</v>
      </c>
      <c r="H319" s="81">
        <v>30</v>
      </c>
      <c r="I319" s="81">
        <v>0</v>
      </c>
      <c r="J319" s="82">
        <f t="shared" si="12"/>
        <v>59</v>
      </c>
      <c r="K319" s="65">
        <v>590000</v>
      </c>
      <c r="L319" s="65">
        <v>256964.06</v>
      </c>
      <c r="M319" s="65">
        <v>0</v>
      </c>
      <c r="N319" s="80">
        <f t="shared" si="13"/>
        <v>846964.06</v>
      </c>
      <c r="O319" s="83"/>
      <c r="P319" s="65"/>
      <c r="Q319" s="65"/>
      <c r="R319" s="65"/>
      <c r="S319" s="65"/>
      <c r="T319" s="65"/>
      <c r="U319" s="65"/>
      <c r="V319" s="80">
        <f t="shared" si="14"/>
        <v>0</v>
      </c>
      <c r="W319" s="65"/>
      <c r="X319" s="65"/>
      <c r="Y319" s="17"/>
    </row>
    <row r="320" spans="1:25" s="8" customFormat="1" ht="15" x14ac:dyDescent="0.35">
      <c r="A320" s="106" t="s">
        <v>1088</v>
      </c>
      <c r="B320" s="106" t="s">
        <v>1089</v>
      </c>
      <c r="C320" s="106" t="s">
        <v>1090</v>
      </c>
      <c r="D320" s="107" t="s">
        <v>136</v>
      </c>
      <c r="E320" s="101" t="s">
        <v>136</v>
      </c>
      <c r="F320" s="81">
        <v>15</v>
      </c>
      <c r="G320" s="81">
        <v>0</v>
      </c>
      <c r="H320" s="81">
        <v>0</v>
      </c>
      <c r="I320" s="81">
        <v>0</v>
      </c>
      <c r="J320" s="82">
        <f t="shared" si="12"/>
        <v>15</v>
      </c>
      <c r="K320" s="65">
        <v>129907</v>
      </c>
      <c r="L320" s="65">
        <v>0</v>
      </c>
      <c r="M320" s="65">
        <v>0</v>
      </c>
      <c r="N320" s="80">
        <f t="shared" si="13"/>
        <v>129907</v>
      </c>
      <c r="O320" s="83">
        <v>1</v>
      </c>
      <c r="P320" s="65">
        <v>135886.79999999999</v>
      </c>
      <c r="Q320" s="65">
        <v>144525.54</v>
      </c>
      <c r="R320" s="65">
        <v>0</v>
      </c>
      <c r="S320" s="65">
        <v>0</v>
      </c>
      <c r="T320" s="65">
        <v>122627.69</v>
      </c>
      <c r="U320" s="65">
        <v>73576.61</v>
      </c>
      <c r="V320" s="80">
        <f t="shared" si="14"/>
        <v>476616.63999999996</v>
      </c>
      <c r="W320" s="65">
        <v>278748</v>
      </c>
      <c r="X320" s="65">
        <v>197868.64</v>
      </c>
      <c r="Y320" s="17">
        <v>0</v>
      </c>
    </row>
    <row r="321" spans="1:25" s="8" customFormat="1" ht="15" x14ac:dyDescent="0.35">
      <c r="A321" s="106" t="s">
        <v>1091</v>
      </c>
      <c r="B321" s="106" t="s">
        <v>1092</v>
      </c>
      <c r="C321" s="106" t="s">
        <v>1093</v>
      </c>
      <c r="D321" s="107" t="s">
        <v>136</v>
      </c>
      <c r="E321" s="101" t="s">
        <v>137</v>
      </c>
      <c r="F321" s="81">
        <v>30</v>
      </c>
      <c r="G321" s="81">
        <v>0</v>
      </c>
      <c r="H321" s="81">
        <v>12</v>
      </c>
      <c r="I321" s="81">
        <v>0</v>
      </c>
      <c r="J321" s="82">
        <f t="shared" si="12"/>
        <v>42</v>
      </c>
      <c r="K321" s="65">
        <v>414439</v>
      </c>
      <c r="L321" s="65">
        <v>285385.88</v>
      </c>
      <c r="M321" s="65">
        <v>0</v>
      </c>
      <c r="N321" s="80">
        <f t="shared" si="13"/>
        <v>699824.88</v>
      </c>
      <c r="O321" s="83"/>
      <c r="P321" s="65"/>
      <c r="Q321" s="65"/>
      <c r="R321" s="65"/>
      <c r="S321" s="65"/>
      <c r="T321" s="65"/>
      <c r="U321" s="65"/>
      <c r="V321" s="80">
        <f t="shared" si="14"/>
        <v>0</v>
      </c>
      <c r="W321" s="65"/>
      <c r="X321" s="65"/>
      <c r="Y321" s="17"/>
    </row>
    <row r="322" spans="1:25" s="8" customFormat="1" ht="15" x14ac:dyDescent="0.35">
      <c r="A322" s="106" t="s">
        <v>1094</v>
      </c>
      <c r="B322" s="106" t="s">
        <v>1095</v>
      </c>
      <c r="C322" s="106" t="s">
        <v>1096</v>
      </c>
      <c r="D322" s="107" t="s">
        <v>136</v>
      </c>
      <c r="E322" s="101" t="s">
        <v>136</v>
      </c>
      <c r="F322" s="81">
        <v>37</v>
      </c>
      <c r="G322" s="81">
        <v>0</v>
      </c>
      <c r="H322" s="81">
        <v>41</v>
      </c>
      <c r="I322" s="81">
        <v>0</v>
      </c>
      <c r="J322" s="82">
        <f t="shared" si="12"/>
        <v>78</v>
      </c>
      <c r="K322" s="65">
        <v>780000</v>
      </c>
      <c r="L322" s="65">
        <v>632144.26</v>
      </c>
      <c r="M322" s="65">
        <v>0</v>
      </c>
      <c r="N322" s="80">
        <f t="shared" si="13"/>
        <v>1412144.26</v>
      </c>
      <c r="O322" s="83">
        <v>1</v>
      </c>
      <c r="P322" s="65">
        <v>31367.5</v>
      </c>
      <c r="Q322" s="65">
        <v>31367.5</v>
      </c>
      <c r="R322" s="65">
        <v>0</v>
      </c>
      <c r="S322" s="65">
        <v>0</v>
      </c>
      <c r="T322" s="65">
        <v>156837.5</v>
      </c>
      <c r="U322" s="65">
        <v>94102.5</v>
      </c>
      <c r="V322" s="80">
        <f t="shared" si="14"/>
        <v>313675</v>
      </c>
      <c r="W322" s="65">
        <v>0</v>
      </c>
      <c r="X322" s="65">
        <v>0</v>
      </c>
      <c r="Y322" s="17">
        <v>313675</v>
      </c>
    </row>
    <row r="323" spans="1:25" s="8" customFormat="1" ht="15" x14ac:dyDescent="0.35">
      <c r="A323" s="106" t="s">
        <v>1097</v>
      </c>
      <c r="B323" s="106" t="s">
        <v>1098</v>
      </c>
      <c r="C323" s="106" t="s">
        <v>1099</v>
      </c>
      <c r="D323" s="107" t="s">
        <v>137</v>
      </c>
      <c r="E323" s="101" t="s">
        <v>137</v>
      </c>
      <c r="F323" s="81"/>
      <c r="G323" s="81"/>
      <c r="H323" s="81"/>
      <c r="I323" s="81"/>
      <c r="J323" s="82">
        <f t="shared" si="12"/>
        <v>0</v>
      </c>
      <c r="K323" s="65"/>
      <c r="L323" s="65"/>
      <c r="M323" s="65"/>
      <c r="N323" s="80">
        <f t="shared" si="13"/>
        <v>0</v>
      </c>
      <c r="O323" s="83"/>
      <c r="P323" s="65"/>
      <c r="Q323" s="65"/>
      <c r="R323" s="65"/>
      <c r="S323" s="65"/>
      <c r="T323" s="65"/>
      <c r="U323" s="65"/>
      <c r="V323" s="80">
        <f t="shared" si="14"/>
        <v>0</v>
      </c>
      <c r="W323" s="65"/>
      <c r="X323" s="65"/>
      <c r="Y323" s="17"/>
    </row>
    <row r="324" spans="1:25" s="8" customFormat="1" ht="15" x14ac:dyDescent="0.35">
      <c r="A324" s="106" t="s">
        <v>1100</v>
      </c>
      <c r="B324" s="106" t="s">
        <v>1101</v>
      </c>
      <c r="C324" s="106" t="s">
        <v>1102</v>
      </c>
      <c r="D324" s="107" t="s">
        <v>137</v>
      </c>
      <c r="E324" s="101" t="s">
        <v>137</v>
      </c>
      <c r="F324" s="81"/>
      <c r="G324" s="81"/>
      <c r="H324" s="81"/>
      <c r="I324" s="81"/>
      <c r="J324" s="82">
        <f t="shared" si="12"/>
        <v>0</v>
      </c>
      <c r="K324" s="65"/>
      <c r="L324" s="65"/>
      <c r="M324" s="65"/>
      <c r="N324" s="80">
        <f t="shared" si="13"/>
        <v>0</v>
      </c>
      <c r="O324" s="83"/>
      <c r="P324" s="65"/>
      <c r="Q324" s="65"/>
      <c r="R324" s="65"/>
      <c r="S324" s="65"/>
      <c r="T324" s="65"/>
      <c r="U324" s="65"/>
      <c r="V324" s="80">
        <f t="shared" si="14"/>
        <v>0</v>
      </c>
      <c r="W324" s="65"/>
      <c r="X324" s="65"/>
      <c r="Y324" s="17"/>
    </row>
    <row r="325" spans="1:25" s="8" customFormat="1" ht="15" x14ac:dyDescent="0.35">
      <c r="A325" s="106" t="s">
        <v>1103</v>
      </c>
      <c r="B325" s="106" t="s">
        <v>1104</v>
      </c>
      <c r="C325" s="106" t="s">
        <v>1105</v>
      </c>
      <c r="D325" s="107" t="s">
        <v>137</v>
      </c>
      <c r="E325" s="101" t="s">
        <v>137</v>
      </c>
      <c r="F325" s="81"/>
      <c r="G325" s="81"/>
      <c r="H325" s="81"/>
      <c r="I325" s="81"/>
      <c r="J325" s="82">
        <f t="shared" si="12"/>
        <v>0</v>
      </c>
      <c r="K325" s="65"/>
      <c r="L325" s="65"/>
      <c r="M325" s="65"/>
      <c r="N325" s="80">
        <f t="shared" si="13"/>
        <v>0</v>
      </c>
      <c r="O325" s="83"/>
      <c r="P325" s="65"/>
      <c r="Q325" s="65"/>
      <c r="R325" s="65"/>
      <c r="S325" s="65"/>
      <c r="T325" s="65"/>
      <c r="U325" s="65"/>
      <c r="V325" s="80">
        <f t="shared" si="14"/>
        <v>0</v>
      </c>
      <c r="W325" s="65"/>
      <c r="X325" s="65"/>
      <c r="Y325" s="17"/>
    </row>
    <row r="326" spans="1:25" s="8" customFormat="1" ht="15" x14ac:dyDescent="0.35">
      <c r="A326" s="106" t="s">
        <v>1106</v>
      </c>
      <c r="B326" s="106" t="s">
        <v>1107</v>
      </c>
      <c r="C326" s="106" t="s">
        <v>1108</v>
      </c>
      <c r="D326" s="107" t="s">
        <v>137</v>
      </c>
      <c r="E326" s="101" t="s">
        <v>137</v>
      </c>
      <c r="F326" s="81"/>
      <c r="G326" s="81"/>
      <c r="H326" s="81"/>
      <c r="I326" s="81"/>
      <c r="J326" s="82">
        <f t="shared" si="12"/>
        <v>0</v>
      </c>
      <c r="K326" s="65"/>
      <c r="L326" s="65"/>
      <c r="M326" s="65"/>
      <c r="N326" s="80">
        <f t="shared" si="13"/>
        <v>0</v>
      </c>
      <c r="O326" s="83"/>
      <c r="P326" s="65"/>
      <c r="Q326" s="65"/>
      <c r="R326" s="65"/>
      <c r="S326" s="65"/>
      <c r="T326" s="65"/>
      <c r="U326" s="65"/>
      <c r="V326" s="80">
        <f t="shared" si="14"/>
        <v>0</v>
      </c>
      <c r="W326" s="65"/>
      <c r="X326" s="65"/>
      <c r="Y326" s="17"/>
    </row>
    <row r="327" spans="1:25" s="8" customFormat="1" ht="15" x14ac:dyDescent="0.35">
      <c r="A327" s="106" t="s">
        <v>1109</v>
      </c>
      <c r="B327" s="106" t="s">
        <v>1110</v>
      </c>
      <c r="C327" s="106" t="s">
        <v>1111</v>
      </c>
      <c r="D327" s="107" t="s">
        <v>136</v>
      </c>
      <c r="E327" s="101" t="s">
        <v>137</v>
      </c>
      <c r="F327" s="81">
        <v>32</v>
      </c>
      <c r="G327" s="81">
        <v>0</v>
      </c>
      <c r="H327" s="81">
        <v>0</v>
      </c>
      <c r="I327" s="81">
        <v>0</v>
      </c>
      <c r="J327" s="82">
        <f t="shared" si="12"/>
        <v>32</v>
      </c>
      <c r="K327" s="65">
        <v>320000</v>
      </c>
      <c r="L327" s="65">
        <v>145343.5</v>
      </c>
      <c r="M327" s="65">
        <v>0</v>
      </c>
      <c r="N327" s="80">
        <f t="shared" si="13"/>
        <v>465343.5</v>
      </c>
      <c r="O327" s="83"/>
      <c r="P327" s="65"/>
      <c r="Q327" s="65"/>
      <c r="R327" s="65"/>
      <c r="S327" s="65"/>
      <c r="T327" s="65"/>
      <c r="U327" s="65"/>
      <c r="V327" s="80">
        <f t="shared" si="14"/>
        <v>0</v>
      </c>
      <c r="W327" s="65"/>
      <c r="X327" s="65"/>
      <c r="Y327" s="17"/>
    </row>
    <row r="328" spans="1:25" s="8" customFormat="1" ht="15" x14ac:dyDescent="0.35">
      <c r="A328" s="106" t="s">
        <v>1112</v>
      </c>
      <c r="B328" s="106" t="s">
        <v>1113</v>
      </c>
      <c r="C328" s="106" t="s">
        <v>1114</v>
      </c>
      <c r="D328" s="107" t="s">
        <v>137</v>
      </c>
      <c r="E328" s="101" t="s">
        <v>137</v>
      </c>
      <c r="F328" s="81"/>
      <c r="G328" s="81"/>
      <c r="H328" s="81"/>
      <c r="I328" s="81"/>
      <c r="J328" s="82">
        <f t="shared" ref="J328:J391" si="15">SUM(F328:I328)</f>
        <v>0</v>
      </c>
      <c r="K328" s="65"/>
      <c r="L328" s="65"/>
      <c r="M328" s="65"/>
      <c r="N328" s="80">
        <f t="shared" ref="N328:N391" si="16">SUM(K328:M328)</f>
        <v>0</v>
      </c>
      <c r="O328" s="83"/>
      <c r="P328" s="65"/>
      <c r="Q328" s="65"/>
      <c r="R328" s="65"/>
      <c r="S328" s="65"/>
      <c r="T328" s="65"/>
      <c r="U328" s="65"/>
      <c r="V328" s="80">
        <f t="shared" ref="V328:V391" si="17">SUM(P328:U328)</f>
        <v>0</v>
      </c>
      <c r="W328" s="65"/>
      <c r="X328" s="65"/>
      <c r="Y328" s="17"/>
    </row>
    <row r="329" spans="1:25" s="8" customFormat="1" ht="15" x14ac:dyDescent="0.35">
      <c r="A329" s="106" t="s">
        <v>1115</v>
      </c>
      <c r="B329" s="106" t="s">
        <v>1116</v>
      </c>
      <c r="C329" s="106" t="s">
        <v>1117</v>
      </c>
      <c r="D329" s="107" t="s">
        <v>137</v>
      </c>
      <c r="E329" s="101" t="s">
        <v>137</v>
      </c>
      <c r="F329" s="81"/>
      <c r="G329" s="81"/>
      <c r="H329" s="81"/>
      <c r="I329" s="81"/>
      <c r="J329" s="82">
        <f t="shared" si="15"/>
        <v>0</v>
      </c>
      <c r="K329" s="65"/>
      <c r="L329" s="65"/>
      <c r="M329" s="65"/>
      <c r="N329" s="80">
        <f t="shared" si="16"/>
        <v>0</v>
      </c>
      <c r="O329" s="83"/>
      <c r="P329" s="65"/>
      <c r="Q329" s="65"/>
      <c r="R329" s="65"/>
      <c r="S329" s="65"/>
      <c r="T329" s="65"/>
      <c r="U329" s="65"/>
      <c r="V329" s="80">
        <f t="shared" si="17"/>
        <v>0</v>
      </c>
      <c r="W329" s="65"/>
      <c r="X329" s="65"/>
      <c r="Y329" s="17"/>
    </row>
    <row r="330" spans="1:25" s="8" customFormat="1" ht="15" x14ac:dyDescent="0.35">
      <c r="A330" s="106" t="s">
        <v>1118</v>
      </c>
      <c r="B330" s="106" t="s">
        <v>1119</v>
      </c>
      <c r="C330" s="106" t="s">
        <v>1120</v>
      </c>
      <c r="D330" s="107" t="s">
        <v>137</v>
      </c>
      <c r="E330" s="101" t="s">
        <v>137</v>
      </c>
      <c r="F330" s="81"/>
      <c r="G330" s="81"/>
      <c r="H330" s="81"/>
      <c r="I330" s="81"/>
      <c r="J330" s="82">
        <f t="shared" si="15"/>
        <v>0</v>
      </c>
      <c r="K330" s="65"/>
      <c r="L330" s="65"/>
      <c r="M330" s="65"/>
      <c r="N330" s="80">
        <f t="shared" si="16"/>
        <v>0</v>
      </c>
      <c r="O330" s="83"/>
      <c r="P330" s="65"/>
      <c r="Q330" s="65"/>
      <c r="R330" s="65"/>
      <c r="S330" s="65"/>
      <c r="T330" s="65"/>
      <c r="U330" s="65"/>
      <c r="V330" s="80">
        <f t="shared" si="17"/>
        <v>0</v>
      </c>
      <c r="W330" s="65"/>
      <c r="X330" s="65"/>
      <c r="Y330" s="17"/>
    </row>
    <row r="331" spans="1:25" s="8" customFormat="1" ht="15" x14ac:dyDescent="0.35">
      <c r="A331" s="106" t="s">
        <v>1121</v>
      </c>
      <c r="B331" s="106" t="s">
        <v>1122</v>
      </c>
      <c r="C331" s="106" t="s">
        <v>1123</v>
      </c>
      <c r="D331" s="107" t="s">
        <v>137</v>
      </c>
      <c r="E331" s="101" t="s">
        <v>137</v>
      </c>
      <c r="F331" s="81"/>
      <c r="G331" s="81"/>
      <c r="H331" s="81"/>
      <c r="I331" s="81"/>
      <c r="J331" s="82">
        <f t="shared" si="15"/>
        <v>0</v>
      </c>
      <c r="K331" s="65"/>
      <c r="L331" s="65"/>
      <c r="M331" s="65"/>
      <c r="N331" s="80">
        <f t="shared" si="16"/>
        <v>0</v>
      </c>
      <c r="O331" s="83"/>
      <c r="P331" s="65"/>
      <c r="Q331" s="65"/>
      <c r="R331" s="65"/>
      <c r="S331" s="65"/>
      <c r="T331" s="65"/>
      <c r="U331" s="65"/>
      <c r="V331" s="80">
        <f t="shared" si="17"/>
        <v>0</v>
      </c>
      <c r="W331" s="65"/>
      <c r="X331" s="65"/>
      <c r="Y331" s="17"/>
    </row>
    <row r="332" spans="1:25" s="8" customFormat="1" ht="15" x14ac:dyDescent="0.35">
      <c r="A332" s="106" t="s">
        <v>1124</v>
      </c>
      <c r="B332" s="106" t="s">
        <v>1125</v>
      </c>
      <c r="C332" s="106" t="s">
        <v>1126</v>
      </c>
      <c r="D332" s="107" t="s">
        <v>137</v>
      </c>
      <c r="E332" s="101" t="s">
        <v>137</v>
      </c>
      <c r="F332" s="81"/>
      <c r="G332" s="81"/>
      <c r="H332" s="81"/>
      <c r="I332" s="81"/>
      <c r="J332" s="82">
        <f t="shared" si="15"/>
        <v>0</v>
      </c>
      <c r="K332" s="65"/>
      <c r="L332" s="65"/>
      <c r="M332" s="65"/>
      <c r="N332" s="80">
        <f t="shared" si="16"/>
        <v>0</v>
      </c>
      <c r="O332" s="83"/>
      <c r="P332" s="65"/>
      <c r="Q332" s="65"/>
      <c r="R332" s="65"/>
      <c r="S332" s="65"/>
      <c r="T332" s="65"/>
      <c r="U332" s="65"/>
      <c r="V332" s="80">
        <f t="shared" si="17"/>
        <v>0</v>
      </c>
      <c r="W332" s="65"/>
      <c r="X332" s="65"/>
      <c r="Y332" s="17"/>
    </row>
    <row r="333" spans="1:25" s="8" customFormat="1" ht="15" x14ac:dyDescent="0.35">
      <c r="A333" s="106" t="s">
        <v>1127</v>
      </c>
      <c r="B333" s="106" t="s">
        <v>1128</v>
      </c>
      <c r="C333" s="106" t="s">
        <v>1129</v>
      </c>
      <c r="D333" s="107" t="s">
        <v>137</v>
      </c>
      <c r="E333" s="101" t="s">
        <v>137</v>
      </c>
      <c r="F333" s="81"/>
      <c r="G333" s="81"/>
      <c r="H333" s="81"/>
      <c r="I333" s="81"/>
      <c r="J333" s="82">
        <f t="shared" si="15"/>
        <v>0</v>
      </c>
      <c r="K333" s="65"/>
      <c r="L333" s="65"/>
      <c r="M333" s="65"/>
      <c r="N333" s="80">
        <f t="shared" si="16"/>
        <v>0</v>
      </c>
      <c r="O333" s="83"/>
      <c r="P333" s="65"/>
      <c r="Q333" s="65"/>
      <c r="R333" s="65"/>
      <c r="S333" s="65"/>
      <c r="T333" s="65"/>
      <c r="U333" s="65"/>
      <c r="V333" s="80">
        <f t="shared" si="17"/>
        <v>0</v>
      </c>
      <c r="W333" s="65"/>
      <c r="X333" s="65"/>
      <c r="Y333" s="17"/>
    </row>
    <row r="334" spans="1:25" s="8" customFormat="1" ht="15" x14ac:dyDescent="0.35">
      <c r="A334" s="106" t="s">
        <v>1130</v>
      </c>
      <c r="B334" s="106" t="s">
        <v>1131</v>
      </c>
      <c r="C334" s="106" t="s">
        <v>1132</v>
      </c>
      <c r="D334" s="107" t="s">
        <v>137</v>
      </c>
      <c r="E334" s="101" t="s">
        <v>137</v>
      </c>
      <c r="F334" s="81"/>
      <c r="G334" s="81"/>
      <c r="H334" s="81"/>
      <c r="I334" s="81"/>
      <c r="J334" s="82">
        <f t="shared" si="15"/>
        <v>0</v>
      </c>
      <c r="K334" s="65"/>
      <c r="L334" s="65"/>
      <c r="M334" s="65"/>
      <c r="N334" s="80">
        <f t="shared" si="16"/>
        <v>0</v>
      </c>
      <c r="O334" s="83"/>
      <c r="P334" s="65"/>
      <c r="Q334" s="65"/>
      <c r="R334" s="65"/>
      <c r="S334" s="65"/>
      <c r="T334" s="65"/>
      <c r="U334" s="65"/>
      <c r="V334" s="80">
        <f t="shared" si="17"/>
        <v>0</v>
      </c>
      <c r="W334" s="65"/>
      <c r="X334" s="65"/>
      <c r="Y334" s="17"/>
    </row>
    <row r="335" spans="1:25" s="8" customFormat="1" ht="15" x14ac:dyDescent="0.35">
      <c r="A335" s="106" t="s">
        <v>1133</v>
      </c>
      <c r="B335" s="106" t="s">
        <v>1134</v>
      </c>
      <c r="C335" s="106" t="s">
        <v>1135</v>
      </c>
      <c r="D335" s="107" t="s">
        <v>137</v>
      </c>
      <c r="E335" s="101" t="s">
        <v>137</v>
      </c>
      <c r="F335" s="81"/>
      <c r="G335" s="81"/>
      <c r="H335" s="81"/>
      <c r="I335" s="81"/>
      <c r="J335" s="82">
        <f t="shared" si="15"/>
        <v>0</v>
      </c>
      <c r="K335" s="65"/>
      <c r="L335" s="65"/>
      <c r="M335" s="65"/>
      <c r="N335" s="80">
        <f t="shared" si="16"/>
        <v>0</v>
      </c>
      <c r="O335" s="83"/>
      <c r="P335" s="65"/>
      <c r="Q335" s="65"/>
      <c r="R335" s="65"/>
      <c r="S335" s="65"/>
      <c r="T335" s="65"/>
      <c r="U335" s="65"/>
      <c r="V335" s="80">
        <f t="shared" si="17"/>
        <v>0</v>
      </c>
      <c r="W335" s="65"/>
      <c r="X335" s="65"/>
      <c r="Y335" s="17"/>
    </row>
    <row r="336" spans="1:25" s="8" customFormat="1" ht="15" x14ac:dyDescent="0.35">
      <c r="A336" s="106" t="s">
        <v>1136</v>
      </c>
      <c r="B336" s="106" t="s">
        <v>1137</v>
      </c>
      <c r="C336" s="106" t="s">
        <v>1138</v>
      </c>
      <c r="D336" s="107" t="s">
        <v>137</v>
      </c>
      <c r="E336" s="101" t="s">
        <v>137</v>
      </c>
      <c r="F336" s="81"/>
      <c r="G336" s="81"/>
      <c r="H336" s="81"/>
      <c r="I336" s="81"/>
      <c r="J336" s="82">
        <f t="shared" si="15"/>
        <v>0</v>
      </c>
      <c r="K336" s="65"/>
      <c r="L336" s="65"/>
      <c r="M336" s="65"/>
      <c r="N336" s="80">
        <f t="shared" si="16"/>
        <v>0</v>
      </c>
      <c r="O336" s="83"/>
      <c r="P336" s="65"/>
      <c r="Q336" s="65"/>
      <c r="R336" s="65"/>
      <c r="S336" s="65"/>
      <c r="T336" s="65"/>
      <c r="U336" s="65"/>
      <c r="V336" s="80">
        <f t="shared" si="17"/>
        <v>0</v>
      </c>
      <c r="W336" s="65"/>
      <c r="X336" s="65"/>
      <c r="Y336" s="17"/>
    </row>
    <row r="337" spans="1:25" s="8" customFormat="1" ht="15" x14ac:dyDescent="0.35">
      <c r="A337" s="106" t="s">
        <v>1139</v>
      </c>
      <c r="B337" s="106" t="s">
        <v>1140</v>
      </c>
      <c r="C337" s="106" t="s">
        <v>1141</v>
      </c>
      <c r="D337" s="107" t="s">
        <v>136</v>
      </c>
      <c r="E337" s="101" t="s">
        <v>137</v>
      </c>
      <c r="F337" s="81">
        <v>32</v>
      </c>
      <c r="G337" s="81">
        <v>0</v>
      </c>
      <c r="H337" s="81">
        <v>25</v>
      </c>
      <c r="I337" s="81">
        <v>0</v>
      </c>
      <c r="J337" s="82">
        <f t="shared" si="15"/>
        <v>57</v>
      </c>
      <c r="K337" s="65">
        <v>570000</v>
      </c>
      <c r="L337" s="65">
        <v>426587.74</v>
      </c>
      <c r="M337" s="65">
        <v>0</v>
      </c>
      <c r="N337" s="80">
        <f t="shared" si="16"/>
        <v>996587.74</v>
      </c>
      <c r="O337" s="83"/>
      <c r="P337" s="65"/>
      <c r="Q337" s="65"/>
      <c r="R337" s="65"/>
      <c r="S337" s="65"/>
      <c r="T337" s="65"/>
      <c r="U337" s="65"/>
      <c r="V337" s="80">
        <f t="shared" si="17"/>
        <v>0</v>
      </c>
      <c r="W337" s="65"/>
      <c r="X337" s="65"/>
      <c r="Y337" s="17"/>
    </row>
    <row r="338" spans="1:25" s="8" customFormat="1" ht="15" x14ac:dyDescent="0.35">
      <c r="A338" s="106" t="s">
        <v>1142</v>
      </c>
      <c r="B338" s="106" t="s">
        <v>1143</v>
      </c>
      <c r="C338" s="106" t="s">
        <v>1144</v>
      </c>
      <c r="D338" s="107" t="s">
        <v>136</v>
      </c>
      <c r="E338" s="101" t="s">
        <v>136</v>
      </c>
      <c r="F338" s="81">
        <v>34</v>
      </c>
      <c r="G338" s="81">
        <v>0</v>
      </c>
      <c r="H338" s="81">
        <v>43</v>
      </c>
      <c r="I338" s="81">
        <v>0</v>
      </c>
      <c r="J338" s="82">
        <f t="shared" si="15"/>
        <v>77</v>
      </c>
      <c r="K338" s="65">
        <v>504466</v>
      </c>
      <c r="L338" s="65">
        <v>903692.16</v>
      </c>
      <c r="M338" s="65">
        <v>0</v>
      </c>
      <c r="N338" s="80">
        <f t="shared" si="16"/>
        <v>1408158.1600000001</v>
      </c>
      <c r="O338" s="83">
        <v>1</v>
      </c>
      <c r="P338" s="65">
        <v>609132.46</v>
      </c>
      <c r="Q338" s="65">
        <v>18514</v>
      </c>
      <c r="R338" s="65">
        <v>0</v>
      </c>
      <c r="S338" s="65">
        <v>0</v>
      </c>
      <c r="T338" s="65">
        <v>92570</v>
      </c>
      <c r="U338" s="65">
        <v>55542</v>
      </c>
      <c r="V338" s="80">
        <f t="shared" si="17"/>
        <v>775758.46</v>
      </c>
      <c r="W338" s="65">
        <v>345423</v>
      </c>
      <c r="X338" s="65">
        <v>245195.46</v>
      </c>
      <c r="Y338" s="17">
        <v>185140</v>
      </c>
    </row>
    <row r="339" spans="1:25" s="8" customFormat="1" ht="15" x14ac:dyDescent="0.35">
      <c r="A339" s="106" t="s">
        <v>1145</v>
      </c>
      <c r="B339" s="106" t="s">
        <v>1146</v>
      </c>
      <c r="C339" s="106" t="s">
        <v>1147</v>
      </c>
      <c r="D339" s="107" t="s">
        <v>136</v>
      </c>
      <c r="E339" s="101" t="s">
        <v>136</v>
      </c>
      <c r="F339" s="81">
        <v>30</v>
      </c>
      <c r="G339" s="81">
        <v>0</v>
      </c>
      <c r="H339" s="81">
        <v>13</v>
      </c>
      <c r="I339" s="81">
        <v>0</v>
      </c>
      <c r="J339" s="82">
        <f t="shared" si="15"/>
        <v>43</v>
      </c>
      <c r="K339" s="65">
        <v>430000</v>
      </c>
      <c r="L339" s="65">
        <v>189312.16</v>
      </c>
      <c r="M339" s="65">
        <v>0</v>
      </c>
      <c r="N339" s="80">
        <f t="shared" si="16"/>
        <v>619312.16</v>
      </c>
      <c r="O339" s="83">
        <v>1</v>
      </c>
      <c r="P339" s="65">
        <v>519697.56</v>
      </c>
      <c r="Q339" s="65">
        <v>14469.41</v>
      </c>
      <c r="R339" s="65">
        <v>0</v>
      </c>
      <c r="S339" s="65">
        <v>0</v>
      </c>
      <c r="T339" s="65">
        <v>72347.05</v>
      </c>
      <c r="U339" s="65">
        <v>43408.23</v>
      </c>
      <c r="V339" s="80">
        <f t="shared" si="17"/>
        <v>649922.25</v>
      </c>
      <c r="W339" s="65">
        <v>380106</v>
      </c>
      <c r="X339" s="65">
        <v>269816.25</v>
      </c>
      <c r="Y339" s="17">
        <v>0</v>
      </c>
    </row>
    <row r="340" spans="1:25" s="8" customFormat="1" ht="15" x14ac:dyDescent="0.35">
      <c r="A340" s="106" t="s">
        <v>1148</v>
      </c>
      <c r="B340" s="106" t="s">
        <v>1149</v>
      </c>
      <c r="C340" s="106" t="s">
        <v>1150</v>
      </c>
      <c r="D340" s="107" t="s">
        <v>137</v>
      </c>
      <c r="E340" s="101" t="s">
        <v>137</v>
      </c>
      <c r="F340" s="81"/>
      <c r="G340" s="81"/>
      <c r="H340" s="81"/>
      <c r="I340" s="81"/>
      <c r="J340" s="82">
        <f t="shared" si="15"/>
        <v>0</v>
      </c>
      <c r="K340" s="65"/>
      <c r="L340" s="65"/>
      <c r="M340" s="65"/>
      <c r="N340" s="80">
        <f t="shared" si="16"/>
        <v>0</v>
      </c>
      <c r="O340" s="83"/>
      <c r="P340" s="65"/>
      <c r="Q340" s="65"/>
      <c r="R340" s="65"/>
      <c r="S340" s="65"/>
      <c r="T340" s="65"/>
      <c r="U340" s="65"/>
      <c r="V340" s="80">
        <f t="shared" si="17"/>
        <v>0</v>
      </c>
      <c r="W340" s="65"/>
      <c r="X340" s="65"/>
      <c r="Y340" s="17"/>
    </row>
    <row r="341" spans="1:25" s="8" customFormat="1" ht="15" x14ac:dyDescent="0.35">
      <c r="A341" s="106" t="s">
        <v>1151</v>
      </c>
      <c r="B341" s="106" t="s">
        <v>1152</v>
      </c>
      <c r="C341" s="106" t="s">
        <v>1153</v>
      </c>
      <c r="D341" s="107" t="s">
        <v>136</v>
      </c>
      <c r="E341" s="101" t="s">
        <v>136</v>
      </c>
      <c r="F341" s="81">
        <v>33</v>
      </c>
      <c r="G341" s="81">
        <v>0</v>
      </c>
      <c r="H341" s="81">
        <v>15</v>
      </c>
      <c r="I341" s="81">
        <v>0</v>
      </c>
      <c r="J341" s="82">
        <f t="shared" si="15"/>
        <v>48</v>
      </c>
      <c r="K341" s="65">
        <v>480000</v>
      </c>
      <c r="L341" s="65">
        <v>390295.23</v>
      </c>
      <c r="M341" s="65">
        <v>0</v>
      </c>
      <c r="N341" s="80">
        <f t="shared" si="16"/>
        <v>870295.23</v>
      </c>
      <c r="O341" s="83">
        <v>1</v>
      </c>
      <c r="P341" s="65">
        <v>374068.6</v>
      </c>
      <c r="Q341" s="65">
        <v>29817.200000000001</v>
      </c>
      <c r="R341" s="65">
        <v>0</v>
      </c>
      <c r="S341" s="65">
        <v>0</v>
      </c>
      <c r="T341" s="65">
        <v>149086</v>
      </c>
      <c r="U341" s="65">
        <v>89451.6</v>
      </c>
      <c r="V341" s="80">
        <f t="shared" si="17"/>
        <v>642423.4</v>
      </c>
      <c r="W341" s="65">
        <v>201335</v>
      </c>
      <c r="X341" s="65">
        <v>142916.4</v>
      </c>
      <c r="Y341" s="17">
        <v>298172</v>
      </c>
    </row>
    <row r="342" spans="1:25" s="8" customFormat="1" ht="15" x14ac:dyDescent="0.35">
      <c r="A342" s="106" t="s">
        <v>1154</v>
      </c>
      <c r="B342" s="106" t="s">
        <v>1155</v>
      </c>
      <c r="C342" s="106" t="s">
        <v>1156</v>
      </c>
      <c r="D342" s="107" t="s">
        <v>136</v>
      </c>
      <c r="E342" s="101" t="s">
        <v>137</v>
      </c>
      <c r="F342" s="81">
        <v>30</v>
      </c>
      <c r="G342" s="81">
        <v>0</v>
      </c>
      <c r="H342" s="81">
        <v>28</v>
      </c>
      <c r="I342" s="81">
        <v>0</v>
      </c>
      <c r="J342" s="82">
        <f t="shared" si="15"/>
        <v>58</v>
      </c>
      <c r="K342" s="65">
        <v>159392</v>
      </c>
      <c r="L342" s="65">
        <v>707630.24</v>
      </c>
      <c r="M342" s="65">
        <v>0</v>
      </c>
      <c r="N342" s="80">
        <f t="shared" si="16"/>
        <v>867022.24</v>
      </c>
      <c r="O342" s="83"/>
      <c r="P342" s="65"/>
      <c r="Q342" s="65"/>
      <c r="R342" s="65"/>
      <c r="S342" s="65"/>
      <c r="T342" s="65"/>
      <c r="U342" s="65"/>
      <c r="V342" s="80">
        <f t="shared" si="17"/>
        <v>0</v>
      </c>
      <c r="W342" s="65"/>
      <c r="X342" s="65"/>
      <c r="Y342" s="17"/>
    </row>
    <row r="343" spans="1:25" s="8" customFormat="1" ht="15" x14ac:dyDescent="0.35">
      <c r="A343" s="106" t="s">
        <v>1157</v>
      </c>
      <c r="B343" s="106" t="s">
        <v>1158</v>
      </c>
      <c r="C343" s="106" t="s">
        <v>1159</v>
      </c>
      <c r="D343" s="107" t="s">
        <v>137</v>
      </c>
      <c r="E343" s="101" t="s">
        <v>137</v>
      </c>
      <c r="F343" s="81"/>
      <c r="G343" s="81"/>
      <c r="H343" s="81"/>
      <c r="I343" s="81"/>
      <c r="J343" s="82">
        <f t="shared" si="15"/>
        <v>0</v>
      </c>
      <c r="K343" s="65"/>
      <c r="L343" s="65"/>
      <c r="M343" s="65"/>
      <c r="N343" s="80">
        <f t="shared" si="16"/>
        <v>0</v>
      </c>
      <c r="O343" s="83"/>
      <c r="P343" s="65"/>
      <c r="Q343" s="65"/>
      <c r="R343" s="65"/>
      <c r="S343" s="65"/>
      <c r="T343" s="65"/>
      <c r="U343" s="65"/>
      <c r="V343" s="80">
        <f t="shared" si="17"/>
        <v>0</v>
      </c>
      <c r="W343" s="65"/>
      <c r="X343" s="65"/>
      <c r="Y343" s="17"/>
    </row>
    <row r="344" spans="1:25" s="8" customFormat="1" ht="15" x14ac:dyDescent="0.35">
      <c r="A344" s="106" t="s">
        <v>1160</v>
      </c>
      <c r="B344" s="106" t="s">
        <v>1161</v>
      </c>
      <c r="C344" s="106" t="s">
        <v>1162</v>
      </c>
      <c r="D344" s="107" t="s">
        <v>136</v>
      </c>
      <c r="E344" s="101" t="s">
        <v>136</v>
      </c>
      <c r="F344" s="81">
        <v>67</v>
      </c>
      <c r="G344" s="81">
        <v>0</v>
      </c>
      <c r="H344" s="81">
        <v>28</v>
      </c>
      <c r="I344" s="81">
        <v>0</v>
      </c>
      <c r="J344" s="82">
        <f t="shared" si="15"/>
        <v>95</v>
      </c>
      <c r="K344" s="65">
        <v>950000</v>
      </c>
      <c r="L344" s="65">
        <v>830590.7</v>
      </c>
      <c r="M344" s="65">
        <v>0</v>
      </c>
      <c r="N344" s="80">
        <f t="shared" si="16"/>
        <v>1780590.7</v>
      </c>
      <c r="O344" s="83">
        <v>1</v>
      </c>
      <c r="P344" s="65">
        <v>454721.25</v>
      </c>
      <c r="Q344" s="65">
        <v>37909.300000000003</v>
      </c>
      <c r="R344" s="65">
        <v>0</v>
      </c>
      <c r="S344" s="65">
        <v>0</v>
      </c>
      <c r="T344" s="65">
        <v>189546.5</v>
      </c>
      <c r="U344" s="65">
        <v>113727.9</v>
      </c>
      <c r="V344" s="80">
        <f t="shared" si="17"/>
        <v>795904.95000000007</v>
      </c>
      <c r="W344" s="65">
        <v>243772</v>
      </c>
      <c r="X344" s="65">
        <v>173039.95</v>
      </c>
      <c r="Y344" s="17">
        <v>379093</v>
      </c>
    </row>
    <row r="345" spans="1:25" s="8" customFormat="1" ht="15" x14ac:dyDescent="0.35">
      <c r="A345" s="106" t="s">
        <v>1163</v>
      </c>
      <c r="B345" s="106" t="s">
        <v>1164</v>
      </c>
      <c r="C345" s="106" t="s">
        <v>1165</v>
      </c>
      <c r="D345" s="107" t="s">
        <v>137</v>
      </c>
      <c r="E345" s="101" t="s">
        <v>137</v>
      </c>
      <c r="F345" s="81"/>
      <c r="G345" s="81"/>
      <c r="H345" s="81"/>
      <c r="I345" s="81"/>
      <c r="J345" s="82">
        <f t="shared" si="15"/>
        <v>0</v>
      </c>
      <c r="K345" s="65"/>
      <c r="L345" s="65"/>
      <c r="M345" s="65"/>
      <c r="N345" s="80">
        <f t="shared" si="16"/>
        <v>0</v>
      </c>
      <c r="O345" s="83"/>
      <c r="P345" s="65"/>
      <c r="Q345" s="65"/>
      <c r="R345" s="65"/>
      <c r="S345" s="65"/>
      <c r="T345" s="65"/>
      <c r="U345" s="65"/>
      <c r="V345" s="80">
        <f t="shared" si="17"/>
        <v>0</v>
      </c>
      <c r="W345" s="65"/>
      <c r="X345" s="65"/>
      <c r="Y345" s="17"/>
    </row>
    <row r="346" spans="1:25" s="8" customFormat="1" ht="15" x14ac:dyDescent="0.35">
      <c r="A346" s="106" t="s">
        <v>1166</v>
      </c>
      <c r="B346" s="106" t="s">
        <v>1167</v>
      </c>
      <c r="C346" s="106" t="s">
        <v>1168</v>
      </c>
      <c r="D346" s="107" t="s">
        <v>136</v>
      </c>
      <c r="E346" s="101" t="s">
        <v>137</v>
      </c>
      <c r="F346" s="81">
        <v>29</v>
      </c>
      <c r="G346" s="81">
        <v>0</v>
      </c>
      <c r="H346" s="81">
        <v>0</v>
      </c>
      <c r="I346" s="81">
        <v>0</v>
      </c>
      <c r="J346" s="82">
        <f t="shared" si="15"/>
        <v>29</v>
      </c>
      <c r="K346" s="65">
        <v>290000</v>
      </c>
      <c r="L346" s="65">
        <v>238038.51</v>
      </c>
      <c r="M346" s="65">
        <v>0</v>
      </c>
      <c r="N346" s="80">
        <f t="shared" si="16"/>
        <v>528038.51</v>
      </c>
      <c r="O346" s="83"/>
      <c r="P346" s="65"/>
      <c r="Q346" s="65"/>
      <c r="R346" s="65"/>
      <c r="S346" s="65"/>
      <c r="T346" s="65"/>
      <c r="U346" s="65"/>
      <c r="V346" s="80">
        <f t="shared" si="17"/>
        <v>0</v>
      </c>
      <c r="W346" s="65"/>
      <c r="X346" s="65"/>
      <c r="Y346" s="17"/>
    </row>
    <row r="347" spans="1:25" s="8" customFormat="1" ht="15" x14ac:dyDescent="0.35">
      <c r="A347" s="106" t="s">
        <v>1169</v>
      </c>
      <c r="B347" s="106" t="s">
        <v>1170</v>
      </c>
      <c r="C347" s="106" t="s">
        <v>1171</v>
      </c>
      <c r="D347" s="107" t="s">
        <v>136</v>
      </c>
      <c r="E347" s="101" t="s">
        <v>137</v>
      </c>
      <c r="F347" s="81">
        <v>80</v>
      </c>
      <c r="G347" s="81">
        <v>0</v>
      </c>
      <c r="H347" s="81">
        <v>13</v>
      </c>
      <c r="I347" s="81">
        <v>0</v>
      </c>
      <c r="J347" s="82">
        <f t="shared" si="15"/>
        <v>93</v>
      </c>
      <c r="K347" s="65">
        <v>930000</v>
      </c>
      <c r="L347" s="65">
        <v>177468.69</v>
      </c>
      <c r="M347" s="65">
        <v>0</v>
      </c>
      <c r="N347" s="80">
        <f t="shared" si="16"/>
        <v>1107468.69</v>
      </c>
      <c r="O347" s="83"/>
      <c r="P347" s="65"/>
      <c r="Q347" s="65"/>
      <c r="R347" s="65"/>
      <c r="S347" s="65"/>
      <c r="T347" s="65"/>
      <c r="U347" s="65"/>
      <c r="V347" s="80">
        <f t="shared" si="17"/>
        <v>0</v>
      </c>
      <c r="W347" s="65"/>
      <c r="X347" s="65"/>
      <c r="Y347" s="17"/>
    </row>
    <row r="348" spans="1:25" s="8" customFormat="1" ht="15" x14ac:dyDescent="0.35">
      <c r="A348" s="106" t="s">
        <v>1172</v>
      </c>
      <c r="B348" s="106" t="s">
        <v>1173</v>
      </c>
      <c r="C348" s="106" t="s">
        <v>1174</v>
      </c>
      <c r="D348" s="107" t="s">
        <v>137</v>
      </c>
      <c r="E348" s="101" t="s">
        <v>136</v>
      </c>
      <c r="F348" s="81"/>
      <c r="G348" s="81"/>
      <c r="H348" s="81"/>
      <c r="I348" s="81"/>
      <c r="J348" s="82">
        <f t="shared" si="15"/>
        <v>0</v>
      </c>
      <c r="K348" s="65"/>
      <c r="L348" s="65"/>
      <c r="M348" s="65"/>
      <c r="N348" s="80">
        <f t="shared" si="16"/>
        <v>0</v>
      </c>
      <c r="O348" s="83">
        <v>1</v>
      </c>
      <c r="P348" s="65">
        <v>1051393.1499999999</v>
      </c>
      <c r="Q348" s="65">
        <v>86881.1</v>
      </c>
      <c r="R348" s="65">
        <v>0</v>
      </c>
      <c r="S348" s="65">
        <v>0</v>
      </c>
      <c r="T348" s="65">
        <v>184405.52</v>
      </c>
      <c r="U348" s="65">
        <v>110643.31</v>
      </c>
      <c r="V348" s="80">
        <f t="shared" si="17"/>
        <v>1433323.08</v>
      </c>
      <c r="W348" s="65">
        <v>838277</v>
      </c>
      <c r="X348" s="65">
        <v>595046.09</v>
      </c>
      <c r="Y348" s="17">
        <v>0</v>
      </c>
    </row>
    <row r="349" spans="1:25" s="8" customFormat="1" ht="15" x14ac:dyDescent="0.35">
      <c r="A349" s="106" t="s">
        <v>1175</v>
      </c>
      <c r="B349" s="106" t="s">
        <v>1176</v>
      </c>
      <c r="C349" s="106" t="s">
        <v>1177</v>
      </c>
      <c r="D349" s="107" t="s">
        <v>137</v>
      </c>
      <c r="E349" s="101" t="s">
        <v>137</v>
      </c>
      <c r="F349" s="81"/>
      <c r="G349" s="81"/>
      <c r="H349" s="81"/>
      <c r="I349" s="81"/>
      <c r="J349" s="82">
        <f t="shared" si="15"/>
        <v>0</v>
      </c>
      <c r="K349" s="65"/>
      <c r="L349" s="65"/>
      <c r="M349" s="65"/>
      <c r="N349" s="80">
        <f t="shared" si="16"/>
        <v>0</v>
      </c>
      <c r="O349" s="83"/>
      <c r="P349" s="65"/>
      <c r="Q349" s="65"/>
      <c r="R349" s="65"/>
      <c r="S349" s="65"/>
      <c r="T349" s="65"/>
      <c r="U349" s="65"/>
      <c r="V349" s="80">
        <f t="shared" si="17"/>
        <v>0</v>
      </c>
      <c r="W349" s="65"/>
      <c r="X349" s="65"/>
      <c r="Y349" s="17"/>
    </row>
    <row r="350" spans="1:25" s="8" customFormat="1" ht="15" x14ac:dyDescent="0.35">
      <c r="A350" s="106" t="s">
        <v>1178</v>
      </c>
      <c r="B350" s="106" t="s">
        <v>1179</v>
      </c>
      <c r="C350" s="106" t="s">
        <v>1180</v>
      </c>
      <c r="D350" s="107" t="s">
        <v>136</v>
      </c>
      <c r="E350" s="101" t="s">
        <v>136</v>
      </c>
      <c r="F350" s="81">
        <v>63</v>
      </c>
      <c r="G350" s="81">
        <v>0</v>
      </c>
      <c r="H350" s="81">
        <v>14</v>
      </c>
      <c r="I350" s="81">
        <v>0</v>
      </c>
      <c r="J350" s="82">
        <f t="shared" si="15"/>
        <v>77</v>
      </c>
      <c r="K350" s="65">
        <v>770000</v>
      </c>
      <c r="L350" s="65">
        <v>636904.59</v>
      </c>
      <c r="M350" s="65">
        <v>0</v>
      </c>
      <c r="N350" s="80">
        <f t="shared" si="16"/>
        <v>1406904.5899999999</v>
      </c>
      <c r="O350" s="83">
        <v>1</v>
      </c>
      <c r="P350" s="65">
        <v>600781.93000000005</v>
      </c>
      <c r="Q350" s="65">
        <v>14535.9</v>
      </c>
      <c r="R350" s="65">
        <v>0</v>
      </c>
      <c r="S350" s="65">
        <v>0</v>
      </c>
      <c r="T350" s="65">
        <v>72679.509999999995</v>
      </c>
      <c r="U350" s="65">
        <v>43607.71</v>
      </c>
      <c r="V350" s="80">
        <f t="shared" si="17"/>
        <v>731605.05</v>
      </c>
      <c r="W350" s="65">
        <v>427878</v>
      </c>
      <c r="X350" s="65">
        <v>303727.05</v>
      </c>
      <c r="Y350" s="17">
        <v>0</v>
      </c>
    </row>
    <row r="351" spans="1:25" s="8" customFormat="1" ht="15" x14ac:dyDescent="0.35">
      <c r="A351" s="106" t="s">
        <v>1181</v>
      </c>
      <c r="B351" s="106" t="s">
        <v>1182</v>
      </c>
      <c r="C351" s="106" t="s">
        <v>1183</v>
      </c>
      <c r="D351" s="107" t="s">
        <v>136</v>
      </c>
      <c r="E351" s="101" t="s">
        <v>137</v>
      </c>
      <c r="F351" s="81">
        <v>46</v>
      </c>
      <c r="G351" s="81">
        <v>0</v>
      </c>
      <c r="H351" s="81">
        <v>13</v>
      </c>
      <c r="I351" s="81">
        <v>0</v>
      </c>
      <c r="J351" s="82">
        <f t="shared" si="15"/>
        <v>59</v>
      </c>
      <c r="K351" s="65">
        <v>451749</v>
      </c>
      <c r="L351" s="65">
        <v>501901.26</v>
      </c>
      <c r="M351" s="65">
        <v>0</v>
      </c>
      <c r="N351" s="80">
        <f t="shared" si="16"/>
        <v>953650.26</v>
      </c>
      <c r="O351" s="83"/>
      <c r="P351" s="65"/>
      <c r="Q351" s="65"/>
      <c r="R351" s="65"/>
      <c r="S351" s="65"/>
      <c r="T351" s="65"/>
      <c r="U351" s="65"/>
      <c r="V351" s="80">
        <f t="shared" si="17"/>
        <v>0</v>
      </c>
      <c r="W351" s="65"/>
      <c r="X351" s="65"/>
      <c r="Y351" s="17"/>
    </row>
    <row r="352" spans="1:25" s="8" customFormat="1" ht="15" x14ac:dyDescent="0.35">
      <c r="A352" s="106" t="s">
        <v>1184</v>
      </c>
      <c r="B352" s="106" t="s">
        <v>1185</v>
      </c>
      <c r="C352" s="106" t="s">
        <v>1186</v>
      </c>
      <c r="D352" s="107" t="s">
        <v>136</v>
      </c>
      <c r="E352" s="101" t="s">
        <v>137</v>
      </c>
      <c r="F352" s="81">
        <v>60</v>
      </c>
      <c r="G352" s="81">
        <v>0</v>
      </c>
      <c r="H352" s="81">
        <v>42</v>
      </c>
      <c r="I352" s="81">
        <v>0</v>
      </c>
      <c r="J352" s="82">
        <f t="shared" si="15"/>
        <v>102</v>
      </c>
      <c r="K352" s="65">
        <v>1020000</v>
      </c>
      <c r="L352" s="65">
        <v>483732.33</v>
      </c>
      <c r="M352" s="65">
        <v>0</v>
      </c>
      <c r="N352" s="80">
        <f t="shared" si="16"/>
        <v>1503732.33</v>
      </c>
      <c r="O352" s="83"/>
      <c r="P352" s="65"/>
      <c r="Q352" s="65"/>
      <c r="R352" s="65"/>
      <c r="S352" s="65"/>
      <c r="T352" s="65"/>
      <c r="U352" s="65"/>
      <c r="V352" s="80">
        <f t="shared" si="17"/>
        <v>0</v>
      </c>
      <c r="W352" s="65"/>
      <c r="X352" s="65"/>
      <c r="Y352" s="17"/>
    </row>
    <row r="353" spans="1:25" s="8" customFormat="1" ht="15" x14ac:dyDescent="0.35">
      <c r="A353" s="106" t="s">
        <v>1187</v>
      </c>
      <c r="B353" s="106" t="s">
        <v>1188</v>
      </c>
      <c r="C353" s="106" t="s">
        <v>1189</v>
      </c>
      <c r="D353" s="107" t="s">
        <v>137</v>
      </c>
      <c r="E353" s="101" t="s">
        <v>137</v>
      </c>
      <c r="F353" s="81"/>
      <c r="G353" s="81"/>
      <c r="H353" s="81"/>
      <c r="I353" s="81"/>
      <c r="J353" s="82">
        <f t="shared" si="15"/>
        <v>0</v>
      </c>
      <c r="K353" s="65"/>
      <c r="L353" s="65"/>
      <c r="M353" s="65"/>
      <c r="N353" s="80">
        <f t="shared" si="16"/>
        <v>0</v>
      </c>
      <c r="O353" s="83"/>
      <c r="P353" s="65"/>
      <c r="Q353" s="65"/>
      <c r="R353" s="65"/>
      <c r="S353" s="65"/>
      <c r="T353" s="65"/>
      <c r="U353" s="65"/>
      <c r="V353" s="80">
        <f t="shared" si="17"/>
        <v>0</v>
      </c>
      <c r="W353" s="65"/>
      <c r="X353" s="65"/>
      <c r="Y353" s="17"/>
    </row>
    <row r="354" spans="1:25" s="8" customFormat="1" ht="15" x14ac:dyDescent="0.35">
      <c r="A354" s="106" t="s">
        <v>1190</v>
      </c>
      <c r="B354" s="106" t="s">
        <v>1191</v>
      </c>
      <c r="C354" s="106" t="s">
        <v>1192</v>
      </c>
      <c r="D354" s="107" t="s">
        <v>136</v>
      </c>
      <c r="E354" s="101" t="s">
        <v>137</v>
      </c>
      <c r="F354" s="81">
        <v>17</v>
      </c>
      <c r="G354" s="81">
        <v>0</v>
      </c>
      <c r="H354" s="81">
        <v>0</v>
      </c>
      <c r="I354" s="81">
        <v>0</v>
      </c>
      <c r="J354" s="82">
        <f t="shared" si="15"/>
        <v>17</v>
      </c>
      <c r="K354" s="65">
        <v>86683</v>
      </c>
      <c r="L354" s="65">
        <v>112657.55</v>
      </c>
      <c r="M354" s="65">
        <v>0</v>
      </c>
      <c r="N354" s="80">
        <f t="shared" si="16"/>
        <v>199340.55</v>
      </c>
      <c r="O354" s="83"/>
      <c r="P354" s="65"/>
      <c r="Q354" s="65"/>
      <c r="R354" s="65"/>
      <c r="S354" s="65"/>
      <c r="T354" s="65"/>
      <c r="U354" s="65"/>
      <c r="V354" s="80">
        <f t="shared" si="17"/>
        <v>0</v>
      </c>
      <c r="W354" s="65"/>
      <c r="X354" s="65"/>
      <c r="Y354" s="17"/>
    </row>
    <row r="355" spans="1:25" s="8" customFormat="1" ht="15" x14ac:dyDescent="0.35">
      <c r="A355" s="106" t="s">
        <v>1193</v>
      </c>
      <c r="B355" s="106" t="s">
        <v>1194</v>
      </c>
      <c r="C355" s="106" t="s">
        <v>1195</v>
      </c>
      <c r="D355" s="107" t="s">
        <v>136</v>
      </c>
      <c r="E355" s="101" t="s">
        <v>137</v>
      </c>
      <c r="F355" s="81">
        <v>59</v>
      </c>
      <c r="G355" s="81">
        <v>0</v>
      </c>
      <c r="H355" s="81">
        <v>0</v>
      </c>
      <c r="I355" s="81">
        <v>0</v>
      </c>
      <c r="J355" s="82">
        <f t="shared" si="15"/>
        <v>59</v>
      </c>
      <c r="K355" s="65">
        <v>286413</v>
      </c>
      <c r="L355" s="65">
        <v>715228.84</v>
      </c>
      <c r="M355" s="65">
        <v>0</v>
      </c>
      <c r="N355" s="80">
        <f t="shared" si="16"/>
        <v>1001641.84</v>
      </c>
      <c r="O355" s="83"/>
      <c r="P355" s="65"/>
      <c r="Q355" s="65"/>
      <c r="R355" s="65"/>
      <c r="S355" s="65"/>
      <c r="T355" s="65"/>
      <c r="U355" s="65"/>
      <c r="V355" s="80">
        <f t="shared" si="17"/>
        <v>0</v>
      </c>
      <c r="W355" s="65"/>
      <c r="X355" s="65"/>
      <c r="Y355" s="17"/>
    </row>
    <row r="356" spans="1:25" s="8" customFormat="1" ht="15" x14ac:dyDescent="0.35">
      <c r="A356" s="106" t="s">
        <v>1196</v>
      </c>
      <c r="B356" s="106" t="s">
        <v>1197</v>
      </c>
      <c r="C356" s="106" t="s">
        <v>1198</v>
      </c>
      <c r="D356" s="107" t="s">
        <v>136</v>
      </c>
      <c r="E356" s="101" t="s">
        <v>136</v>
      </c>
      <c r="F356" s="81">
        <v>24</v>
      </c>
      <c r="G356" s="81">
        <v>0</v>
      </c>
      <c r="H356" s="81">
        <v>14</v>
      </c>
      <c r="I356" s="81">
        <v>0</v>
      </c>
      <c r="J356" s="82">
        <f t="shared" si="15"/>
        <v>38</v>
      </c>
      <c r="K356" s="65">
        <v>380000</v>
      </c>
      <c r="L356" s="65">
        <v>310008.40999999997</v>
      </c>
      <c r="M356" s="65">
        <v>0</v>
      </c>
      <c r="N356" s="80">
        <f t="shared" si="16"/>
        <v>690008.40999999992</v>
      </c>
      <c r="O356" s="83">
        <v>1</v>
      </c>
      <c r="P356" s="65">
        <v>96063.76</v>
      </c>
      <c r="Q356" s="65">
        <v>12772.2</v>
      </c>
      <c r="R356" s="65">
        <v>0</v>
      </c>
      <c r="S356" s="65">
        <v>0</v>
      </c>
      <c r="T356" s="65">
        <v>63861</v>
      </c>
      <c r="U356" s="65">
        <v>38316.6</v>
      </c>
      <c r="V356" s="80">
        <f t="shared" si="17"/>
        <v>211013.56</v>
      </c>
      <c r="W356" s="65">
        <v>48713</v>
      </c>
      <c r="X356" s="65">
        <v>34578.559999999998</v>
      </c>
      <c r="Y356" s="17">
        <v>127722</v>
      </c>
    </row>
    <row r="357" spans="1:25" s="8" customFormat="1" ht="15" x14ac:dyDescent="0.35">
      <c r="A357" s="106" t="s">
        <v>1199</v>
      </c>
      <c r="B357" s="106" t="s">
        <v>1200</v>
      </c>
      <c r="C357" s="106" t="s">
        <v>1201</v>
      </c>
      <c r="D357" s="107" t="s">
        <v>137</v>
      </c>
      <c r="E357" s="101" t="s">
        <v>137</v>
      </c>
      <c r="F357" s="81"/>
      <c r="G357" s="81"/>
      <c r="H357" s="81"/>
      <c r="I357" s="81"/>
      <c r="J357" s="82">
        <f t="shared" si="15"/>
        <v>0</v>
      </c>
      <c r="K357" s="65"/>
      <c r="L357" s="65"/>
      <c r="M357" s="65"/>
      <c r="N357" s="80">
        <f t="shared" si="16"/>
        <v>0</v>
      </c>
      <c r="O357" s="83"/>
      <c r="P357" s="65"/>
      <c r="Q357" s="65"/>
      <c r="R357" s="65"/>
      <c r="S357" s="65"/>
      <c r="T357" s="65"/>
      <c r="U357" s="65"/>
      <c r="V357" s="80">
        <f t="shared" si="17"/>
        <v>0</v>
      </c>
      <c r="W357" s="65"/>
      <c r="X357" s="65"/>
      <c r="Y357" s="17"/>
    </row>
    <row r="358" spans="1:25" s="8" customFormat="1" ht="15" x14ac:dyDescent="0.35">
      <c r="A358" s="106" t="s">
        <v>1202</v>
      </c>
      <c r="B358" s="106" t="s">
        <v>1203</v>
      </c>
      <c r="C358" s="106" t="s">
        <v>1204</v>
      </c>
      <c r="D358" s="107" t="s">
        <v>136</v>
      </c>
      <c r="E358" s="101" t="s">
        <v>137</v>
      </c>
      <c r="F358" s="81">
        <v>17</v>
      </c>
      <c r="G358" s="81">
        <v>0</v>
      </c>
      <c r="H358" s="81">
        <v>0</v>
      </c>
      <c r="I358" s="81">
        <v>0</v>
      </c>
      <c r="J358" s="82">
        <f t="shared" si="15"/>
        <v>17</v>
      </c>
      <c r="K358" s="65">
        <v>170000</v>
      </c>
      <c r="L358" s="65">
        <v>86239</v>
      </c>
      <c r="M358" s="65">
        <v>0</v>
      </c>
      <c r="N358" s="80">
        <f t="shared" si="16"/>
        <v>256239</v>
      </c>
      <c r="O358" s="83"/>
      <c r="P358" s="65"/>
      <c r="Q358" s="65"/>
      <c r="R358" s="65"/>
      <c r="S358" s="65"/>
      <c r="T358" s="65"/>
      <c r="U358" s="65"/>
      <c r="V358" s="80">
        <f t="shared" si="17"/>
        <v>0</v>
      </c>
      <c r="W358" s="65"/>
      <c r="X358" s="65"/>
      <c r="Y358" s="17"/>
    </row>
    <row r="359" spans="1:25" s="8" customFormat="1" ht="15" x14ac:dyDescent="0.35">
      <c r="A359" s="106" t="s">
        <v>1205</v>
      </c>
      <c r="B359" s="106" t="s">
        <v>1206</v>
      </c>
      <c r="C359" s="106" t="s">
        <v>1207</v>
      </c>
      <c r="D359" s="107" t="s">
        <v>137</v>
      </c>
      <c r="E359" s="101" t="s">
        <v>137</v>
      </c>
      <c r="F359" s="81"/>
      <c r="G359" s="81"/>
      <c r="H359" s="81"/>
      <c r="I359" s="81"/>
      <c r="J359" s="82">
        <f t="shared" si="15"/>
        <v>0</v>
      </c>
      <c r="K359" s="65"/>
      <c r="L359" s="65"/>
      <c r="M359" s="65"/>
      <c r="N359" s="80">
        <f t="shared" si="16"/>
        <v>0</v>
      </c>
      <c r="O359" s="83"/>
      <c r="P359" s="65"/>
      <c r="Q359" s="65"/>
      <c r="R359" s="65"/>
      <c r="S359" s="65"/>
      <c r="T359" s="65"/>
      <c r="U359" s="65"/>
      <c r="V359" s="80">
        <f t="shared" si="17"/>
        <v>0</v>
      </c>
      <c r="W359" s="65"/>
      <c r="X359" s="65"/>
      <c r="Y359" s="17"/>
    </row>
    <row r="360" spans="1:25" s="8" customFormat="1" ht="15" x14ac:dyDescent="0.35">
      <c r="A360" s="106" t="s">
        <v>1208</v>
      </c>
      <c r="B360" s="106" t="s">
        <v>1209</v>
      </c>
      <c r="C360" s="106" t="s">
        <v>1210</v>
      </c>
      <c r="D360" s="107" t="s">
        <v>137</v>
      </c>
      <c r="E360" s="101" t="s">
        <v>137</v>
      </c>
      <c r="F360" s="81"/>
      <c r="G360" s="81"/>
      <c r="H360" s="81"/>
      <c r="I360" s="81"/>
      <c r="J360" s="82">
        <f t="shared" si="15"/>
        <v>0</v>
      </c>
      <c r="K360" s="65"/>
      <c r="L360" s="65"/>
      <c r="M360" s="65"/>
      <c r="N360" s="80">
        <f t="shared" si="16"/>
        <v>0</v>
      </c>
      <c r="O360" s="83"/>
      <c r="P360" s="65"/>
      <c r="Q360" s="65"/>
      <c r="R360" s="65"/>
      <c r="S360" s="65"/>
      <c r="T360" s="65"/>
      <c r="U360" s="65"/>
      <c r="V360" s="80">
        <f t="shared" si="17"/>
        <v>0</v>
      </c>
      <c r="W360" s="65"/>
      <c r="X360" s="65"/>
      <c r="Y360" s="17"/>
    </row>
    <row r="361" spans="1:25" s="8" customFormat="1" ht="15" x14ac:dyDescent="0.35">
      <c r="A361" s="106" t="s">
        <v>1211</v>
      </c>
      <c r="B361" s="106" t="s">
        <v>1212</v>
      </c>
      <c r="C361" s="106" t="s">
        <v>1213</v>
      </c>
      <c r="D361" s="107" t="s">
        <v>137</v>
      </c>
      <c r="E361" s="101" t="s">
        <v>137</v>
      </c>
      <c r="F361" s="81"/>
      <c r="G361" s="81"/>
      <c r="H361" s="81"/>
      <c r="I361" s="81"/>
      <c r="J361" s="82">
        <f t="shared" si="15"/>
        <v>0</v>
      </c>
      <c r="K361" s="65"/>
      <c r="L361" s="65"/>
      <c r="M361" s="65"/>
      <c r="N361" s="80">
        <f t="shared" si="16"/>
        <v>0</v>
      </c>
      <c r="O361" s="83"/>
      <c r="P361" s="65"/>
      <c r="Q361" s="65"/>
      <c r="R361" s="65"/>
      <c r="S361" s="65"/>
      <c r="T361" s="65"/>
      <c r="U361" s="65"/>
      <c r="V361" s="80">
        <f t="shared" si="17"/>
        <v>0</v>
      </c>
      <c r="W361" s="65"/>
      <c r="X361" s="65"/>
      <c r="Y361" s="17"/>
    </row>
    <row r="362" spans="1:25" s="8" customFormat="1" ht="15" x14ac:dyDescent="0.35">
      <c r="A362" s="106" t="s">
        <v>1214</v>
      </c>
      <c r="B362" s="106" t="s">
        <v>1215</v>
      </c>
      <c r="C362" s="106" t="s">
        <v>1216</v>
      </c>
      <c r="D362" s="107" t="s">
        <v>137</v>
      </c>
      <c r="E362" s="101" t="s">
        <v>137</v>
      </c>
      <c r="F362" s="81"/>
      <c r="G362" s="81"/>
      <c r="H362" s="81"/>
      <c r="I362" s="81"/>
      <c r="J362" s="82">
        <f t="shared" si="15"/>
        <v>0</v>
      </c>
      <c r="K362" s="65"/>
      <c r="L362" s="65"/>
      <c r="M362" s="65"/>
      <c r="N362" s="80">
        <f t="shared" si="16"/>
        <v>0</v>
      </c>
      <c r="O362" s="83"/>
      <c r="P362" s="65"/>
      <c r="Q362" s="65"/>
      <c r="R362" s="65"/>
      <c r="S362" s="65"/>
      <c r="T362" s="65"/>
      <c r="U362" s="65"/>
      <c r="V362" s="80">
        <f t="shared" si="17"/>
        <v>0</v>
      </c>
      <c r="W362" s="65"/>
      <c r="X362" s="65"/>
      <c r="Y362" s="17"/>
    </row>
    <row r="363" spans="1:25" s="8" customFormat="1" ht="15" x14ac:dyDescent="0.35">
      <c r="A363" s="106" t="s">
        <v>1217</v>
      </c>
      <c r="B363" s="106" t="s">
        <v>1218</v>
      </c>
      <c r="C363" s="106" t="s">
        <v>1219</v>
      </c>
      <c r="D363" s="107" t="s">
        <v>137</v>
      </c>
      <c r="E363" s="101" t="s">
        <v>137</v>
      </c>
      <c r="F363" s="81"/>
      <c r="G363" s="81"/>
      <c r="H363" s="81"/>
      <c r="I363" s="81"/>
      <c r="J363" s="82">
        <f t="shared" si="15"/>
        <v>0</v>
      </c>
      <c r="K363" s="65"/>
      <c r="L363" s="65"/>
      <c r="M363" s="65"/>
      <c r="N363" s="80">
        <f t="shared" si="16"/>
        <v>0</v>
      </c>
      <c r="O363" s="83"/>
      <c r="P363" s="65"/>
      <c r="Q363" s="65"/>
      <c r="R363" s="65"/>
      <c r="S363" s="65"/>
      <c r="T363" s="65"/>
      <c r="U363" s="65"/>
      <c r="V363" s="80">
        <f t="shared" si="17"/>
        <v>0</v>
      </c>
      <c r="W363" s="65"/>
      <c r="X363" s="65"/>
      <c r="Y363" s="17"/>
    </row>
    <row r="364" spans="1:25" s="8" customFormat="1" ht="15" x14ac:dyDescent="0.35">
      <c r="A364" s="106" t="s">
        <v>1220</v>
      </c>
      <c r="B364" s="106" t="s">
        <v>1221</v>
      </c>
      <c r="C364" s="106" t="s">
        <v>1222</v>
      </c>
      <c r="D364" s="107" t="s">
        <v>137</v>
      </c>
      <c r="E364" s="101" t="s">
        <v>136</v>
      </c>
      <c r="F364" s="81"/>
      <c r="G364" s="81"/>
      <c r="H364" s="81"/>
      <c r="I364" s="81"/>
      <c r="J364" s="82">
        <f t="shared" si="15"/>
        <v>0</v>
      </c>
      <c r="K364" s="65"/>
      <c r="L364" s="65"/>
      <c r="M364" s="65"/>
      <c r="N364" s="80">
        <f t="shared" si="16"/>
        <v>0</v>
      </c>
      <c r="O364" s="83">
        <v>1</v>
      </c>
      <c r="P364" s="65">
        <v>512560.9</v>
      </c>
      <c r="Q364" s="65">
        <v>23294.7</v>
      </c>
      <c r="R364" s="65">
        <v>0</v>
      </c>
      <c r="S364" s="65">
        <v>0</v>
      </c>
      <c r="T364" s="65">
        <v>116473.5</v>
      </c>
      <c r="U364" s="65">
        <v>69884.100000000006</v>
      </c>
      <c r="V364" s="80">
        <f t="shared" si="17"/>
        <v>722213.2</v>
      </c>
      <c r="W364" s="65">
        <v>286147</v>
      </c>
      <c r="X364" s="65">
        <v>203119.2</v>
      </c>
      <c r="Y364" s="17">
        <v>232947</v>
      </c>
    </row>
    <row r="365" spans="1:25" s="8" customFormat="1" ht="15" x14ac:dyDescent="0.35">
      <c r="A365" s="106" t="s">
        <v>1223</v>
      </c>
      <c r="B365" s="106" t="s">
        <v>1224</v>
      </c>
      <c r="C365" s="106" t="s">
        <v>1225</v>
      </c>
      <c r="D365" s="107" t="s">
        <v>137</v>
      </c>
      <c r="E365" s="101" t="s">
        <v>136</v>
      </c>
      <c r="F365" s="81"/>
      <c r="G365" s="81"/>
      <c r="H365" s="81"/>
      <c r="I365" s="81"/>
      <c r="J365" s="82">
        <f t="shared" si="15"/>
        <v>0</v>
      </c>
      <c r="K365" s="65"/>
      <c r="L365" s="65"/>
      <c r="M365" s="65"/>
      <c r="N365" s="80">
        <f t="shared" si="16"/>
        <v>0</v>
      </c>
      <c r="O365" s="83">
        <v>1</v>
      </c>
      <c r="P365" s="65">
        <v>448798.15</v>
      </c>
      <c r="Q365" s="65">
        <v>14649.48</v>
      </c>
      <c r="R365" s="65">
        <v>0</v>
      </c>
      <c r="S365" s="65">
        <v>0</v>
      </c>
      <c r="T365" s="65">
        <v>73247.41</v>
      </c>
      <c r="U365" s="65">
        <v>43948.45</v>
      </c>
      <c r="V365" s="80">
        <f t="shared" si="17"/>
        <v>580643.49</v>
      </c>
      <c r="W365" s="65">
        <v>339589</v>
      </c>
      <c r="X365" s="65">
        <v>241054.49</v>
      </c>
      <c r="Y365" s="17">
        <v>0</v>
      </c>
    </row>
    <row r="366" spans="1:25" s="8" customFormat="1" ht="15" x14ac:dyDescent="0.35">
      <c r="A366" s="106" t="s">
        <v>1226</v>
      </c>
      <c r="B366" s="106" t="s">
        <v>1227</v>
      </c>
      <c r="C366" s="106" t="s">
        <v>1228</v>
      </c>
      <c r="D366" s="107" t="s">
        <v>137</v>
      </c>
      <c r="E366" s="101" t="s">
        <v>137</v>
      </c>
      <c r="F366" s="81"/>
      <c r="G366" s="81"/>
      <c r="H366" s="81"/>
      <c r="I366" s="81"/>
      <c r="J366" s="82">
        <f t="shared" si="15"/>
        <v>0</v>
      </c>
      <c r="K366" s="65"/>
      <c r="L366" s="65"/>
      <c r="M366" s="65"/>
      <c r="N366" s="80">
        <f t="shared" si="16"/>
        <v>0</v>
      </c>
      <c r="O366" s="83"/>
      <c r="P366" s="65"/>
      <c r="Q366" s="65"/>
      <c r="R366" s="65"/>
      <c r="S366" s="65"/>
      <c r="T366" s="65"/>
      <c r="U366" s="65"/>
      <c r="V366" s="80">
        <f t="shared" si="17"/>
        <v>0</v>
      </c>
      <c r="W366" s="65"/>
      <c r="X366" s="65"/>
      <c r="Y366" s="17"/>
    </row>
    <row r="367" spans="1:25" s="8" customFormat="1" ht="15" x14ac:dyDescent="0.35">
      <c r="A367" s="106" t="s">
        <v>1229</v>
      </c>
      <c r="B367" s="106" t="s">
        <v>1230</v>
      </c>
      <c r="C367" s="106" t="s">
        <v>1231</v>
      </c>
      <c r="D367" s="107" t="s">
        <v>137</v>
      </c>
      <c r="E367" s="101" t="s">
        <v>137</v>
      </c>
      <c r="F367" s="81"/>
      <c r="G367" s="81"/>
      <c r="H367" s="81"/>
      <c r="I367" s="81"/>
      <c r="J367" s="82">
        <f t="shared" si="15"/>
        <v>0</v>
      </c>
      <c r="K367" s="65"/>
      <c r="L367" s="65"/>
      <c r="M367" s="65"/>
      <c r="N367" s="80">
        <f t="shared" si="16"/>
        <v>0</v>
      </c>
      <c r="O367" s="83"/>
      <c r="P367" s="65"/>
      <c r="Q367" s="65"/>
      <c r="R367" s="65"/>
      <c r="S367" s="65"/>
      <c r="T367" s="65"/>
      <c r="U367" s="65"/>
      <c r="V367" s="80">
        <f t="shared" si="17"/>
        <v>0</v>
      </c>
      <c r="W367" s="65"/>
      <c r="X367" s="65"/>
      <c r="Y367" s="17"/>
    </row>
    <row r="368" spans="1:25" s="8" customFormat="1" ht="15" x14ac:dyDescent="0.35">
      <c r="A368" s="106" t="s">
        <v>1232</v>
      </c>
      <c r="B368" s="106" t="s">
        <v>1233</v>
      </c>
      <c r="C368" s="106" t="s">
        <v>1234</v>
      </c>
      <c r="D368" s="107" t="s">
        <v>136</v>
      </c>
      <c r="E368" s="101" t="s">
        <v>137</v>
      </c>
      <c r="F368" s="81">
        <v>47</v>
      </c>
      <c r="G368" s="81">
        <v>0</v>
      </c>
      <c r="H368" s="81">
        <v>0</v>
      </c>
      <c r="I368" s="81">
        <v>0</v>
      </c>
      <c r="J368" s="82">
        <f t="shared" si="15"/>
        <v>47</v>
      </c>
      <c r="K368" s="65">
        <v>470000</v>
      </c>
      <c r="L368" s="65">
        <v>53512.19</v>
      </c>
      <c r="M368" s="65">
        <v>0</v>
      </c>
      <c r="N368" s="80">
        <f t="shared" si="16"/>
        <v>523512.19</v>
      </c>
      <c r="O368" s="83"/>
      <c r="P368" s="65"/>
      <c r="Q368" s="65"/>
      <c r="R368" s="65"/>
      <c r="S368" s="65"/>
      <c r="T368" s="65"/>
      <c r="U368" s="65"/>
      <c r="V368" s="80">
        <f t="shared" si="17"/>
        <v>0</v>
      </c>
      <c r="W368" s="65"/>
      <c r="X368" s="65"/>
      <c r="Y368" s="17"/>
    </row>
    <row r="369" spans="1:25" s="8" customFormat="1" ht="15" x14ac:dyDescent="0.35">
      <c r="A369" s="106" t="s">
        <v>1235</v>
      </c>
      <c r="B369" s="106" t="s">
        <v>1236</v>
      </c>
      <c r="C369" s="106" t="s">
        <v>1237</v>
      </c>
      <c r="D369" s="107" t="s">
        <v>137</v>
      </c>
      <c r="E369" s="101" t="s">
        <v>137</v>
      </c>
      <c r="F369" s="81"/>
      <c r="G369" s="81"/>
      <c r="H369" s="81"/>
      <c r="I369" s="81"/>
      <c r="J369" s="82">
        <f t="shared" si="15"/>
        <v>0</v>
      </c>
      <c r="K369" s="65"/>
      <c r="L369" s="65"/>
      <c r="M369" s="65"/>
      <c r="N369" s="80">
        <f t="shared" si="16"/>
        <v>0</v>
      </c>
      <c r="O369" s="83"/>
      <c r="P369" s="65"/>
      <c r="Q369" s="65"/>
      <c r="R369" s="65"/>
      <c r="S369" s="65"/>
      <c r="T369" s="65"/>
      <c r="U369" s="65"/>
      <c r="V369" s="80">
        <f t="shared" si="17"/>
        <v>0</v>
      </c>
      <c r="W369" s="65"/>
      <c r="X369" s="65"/>
      <c r="Y369" s="17"/>
    </row>
    <row r="370" spans="1:25" s="8" customFormat="1" ht="15" x14ac:dyDescent="0.35">
      <c r="A370" s="106" t="s">
        <v>1238</v>
      </c>
      <c r="B370" s="106" t="s">
        <v>1239</v>
      </c>
      <c r="C370" s="106" t="s">
        <v>1240</v>
      </c>
      <c r="D370" s="107" t="s">
        <v>136</v>
      </c>
      <c r="E370" s="101" t="s">
        <v>137</v>
      </c>
      <c r="F370" s="81">
        <v>15</v>
      </c>
      <c r="G370" s="81">
        <v>0</v>
      </c>
      <c r="H370" s="81">
        <v>0</v>
      </c>
      <c r="I370" s="81">
        <v>0</v>
      </c>
      <c r="J370" s="82">
        <f t="shared" si="15"/>
        <v>15</v>
      </c>
      <c r="K370" s="65">
        <v>65218</v>
      </c>
      <c r="L370" s="65">
        <v>124904.71</v>
      </c>
      <c r="M370" s="65">
        <v>0</v>
      </c>
      <c r="N370" s="80">
        <f t="shared" si="16"/>
        <v>190122.71000000002</v>
      </c>
      <c r="O370" s="83"/>
      <c r="P370" s="65"/>
      <c r="Q370" s="65"/>
      <c r="R370" s="65"/>
      <c r="S370" s="65"/>
      <c r="T370" s="65"/>
      <c r="U370" s="65"/>
      <c r="V370" s="80">
        <f t="shared" si="17"/>
        <v>0</v>
      </c>
      <c r="W370" s="65"/>
      <c r="X370" s="65"/>
      <c r="Y370" s="17"/>
    </row>
    <row r="371" spans="1:25" s="8" customFormat="1" ht="15" x14ac:dyDescent="0.35">
      <c r="A371" s="106" t="s">
        <v>1241</v>
      </c>
      <c r="B371" s="106" t="s">
        <v>1242</v>
      </c>
      <c r="C371" s="106" t="s">
        <v>1243</v>
      </c>
      <c r="D371" s="107" t="s">
        <v>137</v>
      </c>
      <c r="E371" s="101" t="s">
        <v>136</v>
      </c>
      <c r="F371" s="81"/>
      <c r="G371" s="81"/>
      <c r="H371" s="81"/>
      <c r="I371" s="81"/>
      <c r="J371" s="82">
        <f t="shared" si="15"/>
        <v>0</v>
      </c>
      <c r="K371" s="65"/>
      <c r="L371" s="65"/>
      <c r="M371" s="65"/>
      <c r="N371" s="80">
        <f t="shared" si="16"/>
        <v>0</v>
      </c>
      <c r="O371" s="83">
        <v>1</v>
      </c>
      <c r="P371" s="65">
        <v>536274.18999999994</v>
      </c>
      <c r="Q371" s="65">
        <v>58207.13</v>
      </c>
      <c r="R371" s="65">
        <v>0</v>
      </c>
      <c r="S371" s="65">
        <v>0</v>
      </c>
      <c r="T371" s="65">
        <v>141035.66</v>
      </c>
      <c r="U371" s="65">
        <v>84621.4</v>
      </c>
      <c r="V371" s="80">
        <f t="shared" si="17"/>
        <v>820138.38</v>
      </c>
      <c r="W371" s="65">
        <v>479657</v>
      </c>
      <c r="X371" s="65">
        <v>340481.38</v>
      </c>
      <c r="Y371" s="17">
        <v>0</v>
      </c>
    </row>
    <row r="372" spans="1:25" s="8" customFormat="1" ht="15" x14ac:dyDescent="0.35">
      <c r="A372" s="106" t="s">
        <v>1244</v>
      </c>
      <c r="B372" s="106" t="s">
        <v>1245</v>
      </c>
      <c r="C372" s="106" t="s">
        <v>1246</v>
      </c>
      <c r="D372" s="107" t="s">
        <v>137</v>
      </c>
      <c r="E372" s="101" t="s">
        <v>137</v>
      </c>
      <c r="F372" s="81"/>
      <c r="G372" s="81"/>
      <c r="H372" s="81"/>
      <c r="I372" s="81"/>
      <c r="J372" s="82">
        <f t="shared" si="15"/>
        <v>0</v>
      </c>
      <c r="K372" s="65"/>
      <c r="L372" s="65"/>
      <c r="M372" s="65"/>
      <c r="N372" s="80">
        <f t="shared" si="16"/>
        <v>0</v>
      </c>
      <c r="O372" s="83"/>
      <c r="P372" s="65"/>
      <c r="Q372" s="65"/>
      <c r="R372" s="65"/>
      <c r="S372" s="65"/>
      <c r="T372" s="65"/>
      <c r="U372" s="65"/>
      <c r="V372" s="80">
        <f t="shared" si="17"/>
        <v>0</v>
      </c>
      <c r="W372" s="65"/>
      <c r="X372" s="65"/>
      <c r="Y372" s="17"/>
    </row>
    <row r="373" spans="1:25" s="8" customFormat="1" ht="15" x14ac:dyDescent="0.35">
      <c r="A373" s="106" t="s">
        <v>1247</v>
      </c>
      <c r="B373" s="106" t="s">
        <v>1248</v>
      </c>
      <c r="C373" s="106" t="s">
        <v>1249</v>
      </c>
      <c r="D373" s="107" t="s">
        <v>137</v>
      </c>
      <c r="E373" s="101" t="s">
        <v>137</v>
      </c>
      <c r="F373" s="81"/>
      <c r="G373" s="81"/>
      <c r="H373" s="81"/>
      <c r="I373" s="81"/>
      <c r="J373" s="82">
        <f t="shared" si="15"/>
        <v>0</v>
      </c>
      <c r="K373" s="65"/>
      <c r="L373" s="65"/>
      <c r="M373" s="65"/>
      <c r="N373" s="80">
        <f t="shared" si="16"/>
        <v>0</v>
      </c>
      <c r="O373" s="83"/>
      <c r="P373" s="65"/>
      <c r="Q373" s="65"/>
      <c r="R373" s="65"/>
      <c r="S373" s="65"/>
      <c r="T373" s="65"/>
      <c r="U373" s="65"/>
      <c r="V373" s="80">
        <f t="shared" si="17"/>
        <v>0</v>
      </c>
      <c r="W373" s="65"/>
      <c r="X373" s="65"/>
      <c r="Y373" s="17"/>
    </row>
    <row r="374" spans="1:25" s="8" customFormat="1" ht="15" x14ac:dyDescent="0.35">
      <c r="A374" s="106" t="s">
        <v>1250</v>
      </c>
      <c r="B374" s="106" t="s">
        <v>1251</v>
      </c>
      <c r="C374" s="106" t="s">
        <v>1252</v>
      </c>
      <c r="D374" s="107" t="s">
        <v>137</v>
      </c>
      <c r="E374" s="101" t="s">
        <v>136</v>
      </c>
      <c r="F374" s="81"/>
      <c r="G374" s="81"/>
      <c r="H374" s="81"/>
      <c r="I374" s="81"/>
      <c r="J374" s="82">
        <f t="shared" si="15"/>
        <v>0</v>
      </c>
      <c r="K374" s="65"/>
      <c r="L374" s="65"/>
      <c r="M374" s="65"/>
      <c r="N374" s="80">
        <f t="shared" si="16"/>
        <v>0</v>
      </c>
      <c r="O374" s="83">
        <v>1</v>
      </c>
      <c r="P374" s="65">
        <v>474420.76</v>
      </c>
      <c r="Q374" s="65">
        <v>12772.2</v>
      </c>
      <c r="R374" s="65">
        <v>0</v>
      </c>
      <c r="S374" s="65">
        <v>0</v>
      </c>
      <c r="T374" s="65">
        <v>63861</v>
      </c>
      <c r="U374" s="65">
        <v>38316.6</v>
      </c>
      <c r="V374" s="80">
        <f t="shared" si="17"/>
        <v>589370.55999999994</v>
      </c>
      <c r="W374" s="65">
        <v>269995</v>
      </c>
      <c r="X374" s="65">
        <v>191653.56</v>
      </c>
      <c r="Y374" s="17">
        <v>127722</v>
      </c>
    </row>
    <row r="375" spans="1:25" s="8" customFormat="1" ht="15" x14ac:dyDescent="0.35">
      <c r="A375" s="106" t="s">
        <v>1253</v>
      </c>
      <c r="B375" s="106" t="s">
        <v>1254</v>
      </c>
      <c r="C375" s="106" t="s">
        <v>1255</v>
      </c>
      <c r="D375" s="107" t="s">
        <v>136</v>
      </c>
      <c r="E375" s="101" t="s">
        <v>136</v>
      </c>
      <c r="F375" s="81">
        <v>28</v>
      </c>
      <c r="G375" s="81">
        <v>0</v>
      </c>
      <c r="H375" s="81">
        <v>0</v>
      </c>
      <c r="I375" s="81">
        <v>0</v>
      </c>
      <c r="J375" s="82">
        <f t="shared" si="15"/>
        <v>28</v>
      </c>
      <c r="K375" s="65">
        <v>279714</v>
      </c>
      <c r="L375" s="65">
        <v>0.14000000000000001</v>
      </c>
      <c r="M375" s="65">
        <v>0</v>
      </c>
      <c r="N375" s="80">
        <f t="shared" si="16"/>
        <v>279714.14</v>
      </c>
      <c r="O375" s="83">
        <v>1</v>
      </c>
      <c r="P375" s="65">
        <v>40704.6</v>
      </c>
      <c r="Q375" s="65">
        <v>12064.65</v>
      </c>
      <c r="R375" s="65">
        <v>0</v>
      </c>
      <c r="S375" s="65">
        <v>0</v>
      </c>
      <c r="T375" s="65">
        <v>60323.26</v>
      </c>
      <c r="U375" s="65">
        <v>36193.96</v>
      </c>
      <c r="V375" s="80">
        <f t="shared" si="17"/>
        <v>149286.47</v>
      </c>
      <c r="W375" s="65">
        <v>87310</v>
      </c>
      <c r="X375" s="65">
        <v>61976.47</v>
      </c>
      <c r="Y375" s="17">
        <v>0</v>
      </c>
    </row>
    <row r="376" spans="1:25" s="8" customFormat="1" ht="15" x14ac:dyDescent="0.35">
      <c r="A376" s="106" t="s">
        <v>1256</v>
      </c>
      <c r="B376" s="106" t="s">
        <v>1257</v>
      </c>
      <c r="C376" s="106" t="s">
        <v>1258</v>
      </c>
      <c r="D376" s="107" t="s">
        <v>137</v>
      </c>
      <c r="E376" s="101" t="s">
        <v>136</v>
      </c>
      <c r="F376" s="81"/>
      <c r="G376" s="81"/>
      <c r="H376" s="81"/>
      <c r="I376" s="81"/>
      <c r="J376" s="82">
        <f t="shared" si="15"/>
        <v>0</v>
      </c>
      <c r="K376" s="65"/>
      <c r="L376" s="65"/>
      <c r="M376" s="65"/>
      <c r="N376" s="80">
        <f t="shared" si="16"/>
        <v>0</v>
      </c>
      <c r="O376" s="83">
        <v>1</v>
      </c>
      <c r="P376" s="65">
        <v>510573.97</v>
      </c>
      <c r="Q376" s="65">
        <v>72308.789999999994</v>
      </c>
      <c r="R376" s="65">
        <v>0</v>
      </c>
      <c r="S376" s="65">
        <v>0</v>
      </c>
      <c r="T376" s="65">
        <v>111543.97</v>
      </c>
      <c r="U376" s="65">
        <v>66926.38</v>
      </c>
      <c r="V376" s="80">
        <f t="shared" si="17"/>
        <v>761353.11</v>
      </c>
      <c r="W376" s="65">
        <v>445276</v>
      </c>
      <c r="X376" s="65">
        <v>316077.12</v>
      </c>
      <c r="Y376" s="17">
        <v>0</v>
      </c>
    </row>
    <row r="377" spans="1:25" s="8" customFormat="1" ht="15" x14ac:dyDescent="0.35">
      <c r="A377" s="106" t="s">
        <v>1259</v>
      </c>
      <c r="B377" s="106" t="s">
        <v>1260</v>
      </c>
      <c r="C377" s="106" t="s">
        <v>1261</v>
      </c>
      <c r="D377" s="107" t="s">
        <v>137</v>
      </c>
      <c r="E377" s="101" t="s">
        <v>137</v>
      </c>
      <c r="F377" s="81"/>
      <c r="G377" s="81"/>
      <c r="H377" s="81"/>
      <c r="I377" s="81"/>
      <c r="J377" s="82">
        <f t="shared" si="15"/>
        <v>0</v>
      </c>
      <c r="K377" s="65"/>
      <c r="L377" s="65"/>
      <c r="M377" s="65"/>
      <c r="N377" s="80">
        <f t="shared" si="16"/>
        <v>0</v>
      </c>
      <c r="O377" s="83"/>
      <c r="P377" s="65"/>
      <c r="Q377" s="65"/>
      <c r="R377" s="65"/>
      <c r="S377" s="65"/>
      <c r="T377" s="65"/>
      <c r="U377" s="65"/>
      <c r="V377" s="80">
        <f t="shared" si="17"/>
        <v>0</v>
      </c>
      <c r="W377" s="65"/>
      <c r="X377" s="65"/>
      <c r="Y377" s="17"/>
    </row>
    <row r="378" spans="1:25" s="8" customFormat="1" ht="15" x14ac:dyDescent="0.35">
      <c r="A378" s="106" t="s">
        <v>1262</v>
      </c>
      <c r="B378" s="106" t="s">
        <v>1263</v>
      </c>
      <c r="C378" s="106" t="s">
        <v>1264</v>
      </c>
      <c r="D378" s="107" t="s">
        <v>137</v>
      </c>
      <c r="E378" s="101" t="s">
        <v>136</v>
      </c>
      <c r="F378" s="81"/>
      <c r="G378" s="81"/>
      <c r="H378" s="81"/>
      <c r="I378" s="81"/>
      <c r="J378" s="82">
        <f t="shared" si="15"/>
        <v>0</v>
      </c>
      <c r="K378" s="65"/>
      <c r="L378" s="65"/>
      <c r="M378" s="65"/>
      <c r="N378" s="80">
        <f t="shared" si="16"/>
        <v>0</v>
      </c>
      <c r="O378" s="83">
        <v>1</v>
      </c>
      <c r="P378" s="65">
        <v>1100048.33</v>
      </c>
      <c r="Q378" s="65">
        <v>41548.199999999997</v>
      </c>
      <c r="R378" s="65">
        <v>0</v>
      </c>
      <c r="S378" s="65">
        <v>0</v>
      </c>
      <c r="T378" s="65">
        <v>207741</v>
      </c>
      <c r="U378" s="65">
        <v>124644.6</v>
      </c>
      <c r="V378" s="80">
        <f t="shared" si="17"/>
        <v>1473982.1300000001</v>
      </c>
      <c r="W378" s="65">
        <v>862056</v>
      </c>
      <c r="X378" s="65">
        <v>611926.12</v>
      </c>
      <c r="Y378" s="17">
        <v>0</v>
      </c>
    </row>
    <row r="379" spans="1:25" s="8" customFormat="1" ht="15" x14ac:dyDescent="0.35">
      <c r="A379" s="106" t="s">
        <v>1265</v>
      </c>
      <c r="B379" s="106" t="s">
        <v>1266</v>
      </c>
      <c r="C379" s="106" t="s">
        <v>1267</v>
      </c>
      <c r="D379" s="107" t="s">
        <v>137</v>
      </c>
      <c r="E379" s="101" t="s">
        <v>137</v>
      </c>
      <c r="F379" s="81"/>
      <c r="G379" s="81"/>
      <c r="H379" s="81"/>
      <c r="I379" s="81"/>
      <c r="J379" s="82">
        <f t="shared" si="15"/>
        <v>0</v>
      </c>
      <c r="K379" s="65"/>
      <c r="L379" s="65"/>
      <c r="M379" s="65"/>
      <c r="N379" s="80">
        <f t="shared" si="16"/>
        <v>0</v>
      </c>
      <c r="O379" s="83"/>
      <c r="P379" s="65"/>
      <c r="Q379" s="65"/>
      <c r="R379" s="65"/>
      <c r="S379" s="65"/>
      <c r="T379" s="65"/>
      <c r="U379" s="65"/>
      <c r="V379" s="80">
        <f t="shared" si="17"/>
        <v>0</v>
      </c>
      <c r="W379" s="65"/>
      <c r="X379" s="65"/>
      <c r="Y379" s="17"/>
    </row>
    <row r="380" spans="1:25" s="8" customFormat="1" ht="15" x14ac:dyDescent="0.35">
      <c r="A380" s="106" t="s">
        <v>1268</v>
      </c>
      <c r="B380" s="106" t="s">
        <v>1269</v>
      </c>
      <c r="C380" s="106" t="s">
        <v>1270</v>
      </c>
      <c r="D380" s="107" t="s">
        <v>137</v>
      </c>
      <c r="E380" s="101" t="s">
        <v>136</v>
      </c>
      <c r="F380" s="81"/>
      <c r="G380" s="81"/>
      <c r="H380" s="81"/>
      <c r="I380" s="81"/>
      <c r="J380" s="82">
        <f t="shared" si="15"/>
        <v>0</v>
      </c>
      <c r="K380" s="65"/>
      <c r="L380" s="65"/>
      <c r="M380" s="65"/>
      <c r="N380" s="80">
        <f t="shared" si="16"/>
        <v>0</v>
      </c>
      <c r="O380" s="83">
        <v>1</v>
      </c>
      <c r="P380" s="65">
        <v>1480919.62</v>
      </c>
      <c r="Q380" s="65">
        <v>213214.07999999999</v>
      </c>
      <c r="R380" s="65">
        <v>0</v>
      </c>
      <c r="S380" s="65">
        <v>0</v>
      </c>
      <c r="T380" s="65">
        <v>176070.41</v>
      </c>
      <c r="U380" s="65">
        <v>105642.25</v>
      </c>
      <c r="V380" s="80">
        <f t="shared" si="17"/>
        <v>1975846.36</v>
      </c>
      <c r="W380" s="65">
        <v>1155571</v>
      </c>
      <c r="X380" s="65">
        <v>820275.37</v>
      </c>
      <c r="Y380" s="17">
        <v>0</v>
      </c>
    </row>
    <row r="381" spans="1:25" s="8" customFormat="1" ht="15" x14ac:dyDescent="0.35">
      <c r="A381" s="106" t="s">
        <v>1271</v>
      </c>
      <c r="B381" s="106" t="s">
        <v>1272</v>
      </c>
      <c r="C381" s="106" t="s">
        <v>1273</v>
      </c>
      <c r="D381" s="107" t="s">
        <v>137</v>
      </c>
      <c r="E381" s="101" t="s">
        <v>137</v>
      </c>
      <c r="F381" s="81"/>
      <c r="G381" s="81"/>
      <c r="H381" s="81"/>
      <c r="I381" s="81"/>
      <c r="J381" s="82">
        <f t="shared" si="15"/>
        <v>0</v>
      </c>
      <c r="K381" s="65"/>
      <c r="L381" s="65"/>
      <c r="M381" s="65"/>
      <c r="N381" s="80">
        <f t="shared" si="16"/>
        <v>0</v>
      </c>
      <c r="O381" s="83"/>
      <c r="P381" s="65"/>
      <c r="Q381" s="65"/>
      <c r="R381" s="65"/>
      <c r="S381" s="65"/>
      <c r="T381" s="65"/>
      <c r="U381" s="65"/>
      <c r="V381" s="80">
        <f t="shared" si="17"/>
        <v>0</v>
      </c>
      <c r="W381" s="65"/>
      <c r="X381" s="65"/>
      <c r="Y381" s="17"/>
    </row>
    <row r="382" spans="1:25" s="8" customFormat="1" ht="15" x14ac:dyDescent="0.35">
      <c r="A382" s="106" t="s">
        <v>1274</v>
      </c>
      <c r="B382" s="106" t="s">
        <v>1275</v>
      </c>
      <c r="C382" s="106" t="s">
        <v>1276</v>
      </c>
      <c r="D382" s="107" t="s">
        <v>137</v>
      </c>
      <c r="E382" s="101" t="s">
        <v>137</v>
      </c>
      <c r="F382" s="81"/>
      <c r="G382" s="81"/>
      <c r="H382" s="81"/>
      <c r="I382" s="81"/>
      <c r="J382" s="82">
        <f t="shared" si="15"/>
        <v>0</v>
      </c>
      <c r="K382" s="65"/>
      <c r="L382" s="65"/>
      <c r="M382" s="65"/>
      <c r="N382" s="80">
        <f t="shared" si="16"/>
        <v>0</v>
      </c>
      <c r="O382" s="83"/>
      <c r="P382" s="65"/>
      <c r="Q382" s="65"/>
      <c r="R382" s="65"/>
      <c r="S382" s="65"/>
      <c r="T382" s="65"/>
      <c r="U382" s="65"/>
      <c r="V382" s="80">
        <f t="shared" si="17"/>
        <v>0</v>
      </c>
      <c r="W382" s="65"/>
      <c r="X382" s="65"/>
      <c r="Y382" s="17"/>
    </row>
    <row r="383" spans="1:25" s="8" customFormat="1" ht="15" x14ac:dyDescent="0.35">
      <c r="A383" s="106" t="s">
        <v>1277</v>
      </c>
      <c r="B383" s="106" t="s">
        <v>1278</v>
      </c>
      <c r="C383" s="106" t="s">
        <v>1279</v>
      </c>
      <c r="D383" s="107" t="s">
        <v>136</v>
      </c>
      <c r="E383" s="101" t="s">
        <v>137</v>
      </c>
      <c r="F383" s="81">
        <v>47</v>
      </c>
      <c r="G383" s="81">
        <v>0</v>
      </c>
      <c r="H383" s="81">
        <v>40</v>
      </c>
      <c r="I383" s="81">
        <v>0</v>
      </c>
      <c r="J383" s="82">
        <f t="shared" si="15"/>
        <v>87</v>
      </c>
      <c r="K383" s="65">
        <v>870000</v>
      </c>
      <c r="L383" s="65">
        <v>90229.95</v>
      </c>
      <c r="M383" s="65">
        <v>0</v>
      </c>
      <c r="N383" s="80">
        <f t="shared" si="16"/>
        <v>960229.95</v>
      </c>
      <c r="O383" s="83"/>
      <c r="P383" s="65"/>
      <c r="Q383" s="65"/>
      <c r="R383" s="65"/>
      <c r="S383" s="65"/>
      <c r="T383" s="65"/>
      <c r="U383" s="65"/>
      <c r="V383" s="80">
        <f t="shared" si="17"/>
        <v>0</v>
      </c>
      <c r="W383" s="65"/>
      <c r="X383" s="65"/>
      <c r="Y383" s="17"/>
    </row>
    <row r="384" spans="1:25" s="8" customFormat="1" ht="15" x14ac:dyDescent="0.35">
      <c r="A384" s="106" t="s">
        <v>1280</v>
      </c>
      <c r="B384" s="106" t="s">
        <v>1281</v>
      </c>
      <c r="C384" s="106" t="s">
        <v>1282</v>
      </c>
      <c r="D384" s="107" t="s">
        <v>136</v>
      </c>
      <c r="E384" s="101" t="s">
        <v>137</v>
      </c>
      <c r="F384" s="81">
        <v>18</v>
      </c>
      <c r="G384" s="81">
        <v>0</v>
      </c>
      <c r="H384" s="81">
        <v>15</v>
      </c>
      <c r="I384" s="81">
        <v>0</v>
      </c>
      <c r="J384" s="82">
        <f t="shared" si="15"/>
        <v>33</v>
      </c>
      <c r="K384" s="65">
        <v>301492</v>
      </c>
      <c r="L384" s="65">
        <v>186132.24</v>
      </c>
      <c r="M384" s="65">
        <v>0</v>
      </c>
      <c r="N384" s="80">
        <f t="shared" si="16"/>
        <v>487624.24</v>
      </c>
      <c r="O384" s="83"/>
      <c r="P384" s="65"/>
      <c r="Q384" s="65"/>
      <c r="R384" s="65"/>
      <c r="S384" s="65"/>
      <c r="T384" s="65"/>
      <c r="U384" s="65"/>
      <c r="V384" s="80">
        <f t="shared" si="17"/>
        <v>0</v>
      </c>
      <c r="W384" s="65"/>
      <c r="X384" s="65"/>
      <c r="Y384" s="17"/>
    </row>
    <row r="385" spans="1:25" s="8" customFormat="1" ht="15" x14ac:dyDescent="0.35">
      <c r="A385" s="106" t="s">
        <v>1283</v>
      </c>
      <c r="B385" s="106" t="s">
        <v>1284</v>
      </c>
      <c r="C385" s="106" t="s">
        <v>1285</v>
      </c>
      <c r="D385" s="107" t="s">
        <v>136</v>
      </c>
      <c r="E385" s="101" t="s">
        <v>136</v>
      </c>
      <c r="F385" s="81">
        <v>35</v>
      </c>
      <c r="G385" s="81">
        <v>0</v>
      </c>
      <c r="H385" s="81">
        <v>0</v>
      </c>
      <c r="I385" s="81">
        <v>0</v>
      </c>
      <c r="J385" s="82">
        <f t="shared" si="15"/>
        <v>35</v>
      </c>
      <c r="K385" s="65">
        <v>173192</v>
      </c>
      <c r="L385" s="65">
        <v>269215.68</v>
      </c>
      <c r="M385" s="65">
        <v>0</v>
      </c>
      <c r="N385" s="80">
        <f t="shared" si="16"/>
        <v>442407.67999999999</v>
      </c>
      <c r="O385" s="83">
        <v>1</v>
      </c>
      <c r="P385" s="65">
        <v>114718.35</v>
      </c>
      <c r="Q385" s="65">
        <v>12772.2</v>
      </c>
      <c r="R385" s="65">
        <v>0</v>
      </c>
      <c r="S385" s="65">
        <v>0</v>
      </c>
      <c r="T385" s="65">
        <v>63861</v>
      </c>
      <c r="U385" s="65">
        <v>38316.6</v>
      </c>
      <c r="V385" s="80">
        <f t="shared" si="17"/>
        <v>229668.15</v>
      </c>
      <c r="W385" s="65">
        <v>59623</v>
      </c>
      <c r="X385" s="65">
        <v>42323.15</v>
      </c>
      <c r="Y385" s="17">
        <v>127722</v>
      </c>
    </row>
    <row r="386" spans="1:25" s="8" customFormat="1" ht="15" x14ac:dyDescent="0.35">
      <c r="A386" s="106" t="s">
        <v>1286</v>
      </c>
      <c r="B386" s="106" t="s">
        <v>1287</v>
      </c>
      <c r="C386" s="106" t="s">
        <v>1288</v>
      </c>
      <c r="D386" s="107" t="s">
        <v>136</v>
      </c>
      <c r="E386" s="101" t="s">
        <v>137</v>
      </c>
      <c r="F386" s="81">
        <v>35</v>
      </c>
      <c r="G386" s="81">
        <v>0</v>
      </c>
      <c r="H386" s="81">
        <v>14</v>
      </c>
      <c r="I386" s="81">
        <v>0</v>
      </c>
      <c r="J386" s="82">
        <f t="shared" si="15"/>
        <v>49</v>
      </c>
      <c r="K386" s="65">
        <v>490000</v>
      </c>
      <c r="L386" s="65">
        <v>157696.01999999999</v>
      </c>
      <c r="M386" s="65">
        <v>0</v>
      </c>
      <c r="N386" s="80">
        <f t="shared" si="16"/>
        <v>647696.02</v>
      </c>
      <c r="O386" s="83"/>
      <c r="P386" s="65"/>
      <c r="Q386" s="65"/>
      <c r="R386" s="65"/>
      <c r="S386" s="65"/>
      <c r="T386" s="65"/>
      <c r="U386" s="65"/>
      <c r="V386" s="80">
        <f t="shared" si="17"/>
        <v>0</v>
      </c>
      <c r="W386" s="65"/>
      <c r="X386" s="65"/>
      <c r="Y386" s="17"/>
    </row>
    <row r="387" spans="1:25" s="8" customFormat="1" ht="15" x14ac:dyDescent="0.35">
      <c r="A387" s="106" t="s">
        <v>1289</v>
      </c>
      <c r="B387" s="106" t="s">
        <v>1290</v>
      </c>
      <c r="C387" s="106" t="s">
        <v>1291</v>
      </c>
      <c r="D387" s="107" t="s">
        <v>136</v>
      </c>
      <c r="E387" s="101" t="s">
        <v>137</v>
      </c>
      <c r="F387" s="81">
        <v>30</v>
      </c>
      <c r="G387" s="81">
        <v>0</v>
      </c>
      <c r="H387" s="81">
        <v>28</v>
      </c>
      <c r="I387" s="81">
        <v>0</v>
      </c>
      <c r="J387" s="82">
        <f t="shared" si="15"/>
        <v>58</v>
      </c>
      <c r="K387" s="65">
        <v>125054</v>
      </c>
      <c r="L387" s="65">
        <v>710493.74</v>
      </c>
      <c r="M387" s="65">
        <v>0</v>
      </c>
      <c r="N387" s="80">
        <f t="shared" si="16"/>
        <v>835547.74</v>
      </c>
      <c r="O387" s="83"/>
      <c r="P387" s="65"/>
      <c r="Q387" s="65"/>
      <c r="R387" s="65"/>
      <c r="S387" s="65"/>
      <c r="T387" s="65"/>
      <c r="U387" s="65"/>
      <c r="V387" s="80">
        <f t="shared" si="17"/>
        <v>0</v>
      </c>
      <c r="W387" s="65"/>
      <c r="X387" s="65"/>
      <c r="Y387" s="17"/>
    </row>
    <row r="388" spans="1:25" s="8" customFormat="1" ht="15" x14ac:dyDescent="0.35">
      <c r="A388" s="106" t="s">
        <v>1292</v>
      </c>
      <c r="B388" s="106" t="s">
        <v>1293</v>
      </c>
      <c r="C388" s="106" t="s">
        <v>1294</v>
      </c>
      <c r="D388" s="107" t="s">
        <v>136</v>
      </c>
      <c r="E388" s="101" t="s">
        <v>137</v>
      </c>
      <c r="F388" s="81">
        <v>42</v>
      </c>
      <c r="G388" s="81">
        <v>0</v>
      </c>
      <c r="H388" s="81">
        <v>29</v>
      </c>
      <c r="I388" s="81">
        <v>0</v>
      </c>
      <c r="J388" s="82">
        <f t="shared" si="15"/>
        <v>71</v>
      </c>
      <c r="K388" s="65">
        <v>710000</v>
      </c>
      <c r="L388" s="65">
        <v>215450.21</v>
      </c>
      <c r="M388" s="65">
        <v>0</v>
      </c>
      <c r="N388" s="80">
        <f t="shared" si="16"/>
        <v>925450.21</v>
      </c>
      <c r="O388" s="83"/>
      <c r="P388" s="65"/>
      <c r="Q388" s="65"/>
      <c r="R388" s="65"/>
      <c r="S388" s="65"/>
      <c r="T388" s="65"/>
      <c r="U388" s="65"/>
      <c r="V388" s="80">
        <f t="shared" si="17"/>
        <v>0</v>
      </c>
      <c r="W388" s="65"/>
      <c r="X388" s="65"/>
      <c r="Y388" s="17"/>
    </row>
    <row r="389" spans="1:25" s="8" customFormat="1" ht="15" x14ac:dyDescent="0.35">
      <c r="A389" s="106" t="s">
        <v>1295</v>
      </c>
      <c r="B389" s="106" t="s">
        <v>1296</v>
      </c>
      <c r="C389" s="106" t="s">
        <v>1297</v>
      </c>
      <c r="D389" s="107" t="s">
        <v>136</v>
      </c>
      <c r="E389" s="101" t="s">
        <v>137</v>
      </c>
      <c r="F389" s="81">
        <v>36</v>
      </c>
      <c r="G389" s="81">
        <v>0</v>
      </c>
      <c r="H389" s="81">
        <v>14</v>
      </c>
      <c r="I389" s="81">
        <v>0</v>
      </c>
      <c r="J389" s="82">
        <f t="shared" si="15"/>
        <v>50</v>
      </c>
      <c r="K389" s="65">
        <v>500000</v>
      </c>
      <c r="L389" s="65">
        <v>278820.52</v>
      </c>
      <c r="M389" s="65">
        <v>0</v>
      </c>
      <c r="N389" s="80">
        <f t="shared" si="16"/>
        <v>778820.52</v>
      </c>
      <c r="O389" s="83"/>
      <c r="P389" s="65"/>
      <c r="Q389" s="65"/>
      <c r="R389" s="65"/>
      <c r="S389" s="65"/>
      <c r="T389" s="65"/>
      <c r="U389" s="65"/>
      <c r="V389" s="80">
        <f t="shared" si="17"/>
        <v>0</v>
      </c>
      <c r="W389" s="65"/>
      <c r="X389" s="65"/>
      <c r="Y389" s="17"/>
    </row>
    <row r="390" spans="1:25" s="8" customFormat="1" ht="15" x14ac:dyDescent="0.35">
      <c r="A390" s="106" t="s">
        <v>1298</v>
      </c>
      <c r="B390" s="106" t="s">
        <v>1299</v>
      </c>
      <c r="C390" s="106" t="s">
        <v>1300</v>
      </c>
      <c r="D390" s="107" t="s">
        <v>136</v>
      </c>
      <c r="E390" s="101" t="s">
        <v>137</v>
      </c>
      <c r="F390" s="81">
        <v>48</v>
      </c>
      <c r="G390" s="81">
        <v>0</v>
      </c>
      <c r="H390" s="81">
        <v>43</v>
      </c>
      <c r="I390" s="81">
        <v>0</v>
      </c>
      <c r="J390" s="82">
        <f t="shared" si="15"/>
        <v>91</v>
      </c>
      <c r="K390" s="65">
        <v>745316</v>
      </c>
      <c r="L390" s="65">
        <v>563307.09</v>
      </c>
      <c r="M390" s="65">
        <v>0</v>
      </c>
      <c r="N390" s="80">
        <f t="shared" si="16"/>
        <v>1308623.0899999999</v>
      </c>
      <c r="O390" s="83"/>
      <c r="P390" s="65"/>
      <c r="Q390" s="65"/>
      <c r="R390" s="65"/>
      <c r="S390" s="65"/>
      <c r="T390" s="65"/>
      <c r="U390" s="65"/>
      <c r="V390" s="80">
        <f t="shared" si="17"/>
        <v>0</v>
      </c>
      <c r="W390" s="65"/>
      <c r="X390" s="65"/>
      <c r="Y390" s="17"/>
    </row>
    <row r="391" spans="1:25" s="8" customFormat="1" ht="15" x14ac:dyDescent="0.35">
      <c r="A391" s="106" t="s">
        <v>1301</v>
      </c>
      <c r="B391" s="106" t="s">
        <v>1302</v>
      </c>
      <c r="C391" s="106" t="s">
        <v>1303</v>
      </c>
      <c r="D391" s="107" t="s">
        <v>136</v>
      </c>
      <c r="E391" s="101" t="s">
        <v>137</v>
      </c>
      <c r="F391" s="81">
        <v>49</v>
      </c>
      <c r="G391" s="81">
        <v>0</v>
      </c>
      <c r="H391" s="81">
        <v>37</v>
      </c>
      <c r="I391" s="81">
        <v>0</v>
      </c>
      <c r="J391" s="82">
        <f t="shared" si="15"/>
        <v>86</v>
      </c>
      <c r="K391" s="65">
        <v>860000</v>
      </c>
      <c r="L391" s="65">
        <v>417091.77</v>
      </c>
      <c r="M391" s="65">
        <v>0</v>
      </c>
      <c r="N391" s="80">
        <f t="shared" si="16"/>
        <v>1277091.77</v>
      </c>
      <c r="O391" s="83"/>
      <c r="P391" s="65"/>
      <c r="Q391" s="65"/>
      <c r="R391" s="65"/>
      <c r="S391" s="65"/>
      <c r="T391" s="65"/>
      <c r="U391" s="65"/>
      <c r="V391" s="80">
        <f t="shared" si="17"/>
        <v>0</v>
      </c>
      <c r="W391" s="65"/>
      <c r="X391" s="65"/>
      <c r="Y391" s="17"/>
    </row>
    <row r="392" spans="1:25" s="8" customFormat="1" ht="15" x14ac:dyDescent="0.35">
      <c r="A392" s="106" t="s">
        <v>1304</v>
      </c>
      <c r="B392" s="106" t="s">
        <v>1305</v>
      </c>
      <c r="C392" s="106" t="s">
        <v>1306</v>
      </c>
      <c r="D392" s="107" t="s">
        <v>136</v>
      </c>
      <c r="E392" s="101" t="s">
        <v>137</v>
      </c>
      <c r="F392" s="81">
        <v>22</v>
      </c>
      <c r="G392" s="81">
        <v>0</v>
      </c>
      <c r="H392" s="81">
        <v>0</v>
      </c>
      <c r="I392" s="81">
        <v>0</v>
      </c>
      <c r="J392" s="82">
        <f t="shared" ref="J392:J455" si="18">SUM(F392:I392)</f>
        <v>22</v>
      </c>
      <c r="K392" s="65">
        <v>94048</v>
      </c>
      <c r="L392" s="65">
        <v>210623.6</v>
      </c>
      <c r="M392" s="65">
        <v>0</v>
      </c>
      <c r="N392" s="80">
        <f t="shared" ref="N392:N455" si="19">SUM(K392:M392)</f>
        <v>304671.59999999998</v>
      </c>
      <c r="O392" s="83"/>
      <c r="P392" s="65"/>
      <c r="Q392" s="65"/>
      <c r="R392" s="65"/>
      <c r="S392" s="65"/>
      <c r="T392" s="65"/>
      <c r="U392" s="65"/>
      <c r="V392" s="80">
        <f t="shared" ref="V392:V455" si="20">SUM(P392:U392)</f>
        <v>0</v>
      </c>
      <c r="W392" s="65"/>
      <c r="X392" s="65"/>
      <c r="Y392" s="17"/>
    </row>
    <row r="393" spans="1:25" s="8" customFormat="1" ht="15" x14ac:dyDescent="0.35">
      <c r="A393" s="106" t="s">
        <v>1307</v>
      </c>
      <c r="B393" s="106" t="s">
        <v>1308</v>
      </c>
      <c r="C393" s="106" t="s">
        <v>1309</v>
      </c>
      <c r="D393" s="107" t="s">
        <v>137</v>
      </c>
      <c r="E393" s="101" t="s">
        <v>137</v>
      </c>
      <c r="F393" s="81"/>
      <c r="G393" s="81"/>
      <c r="H393" s="81"/>
      <c r="I393" s="81"/>
      <c r="J393" s="82">
        <f t="shared" si="18"/>
        <v>0</v>
      </c>
      <c r="K393" s="65"/>
      <c r="L393" s="65"/>
      <c r="M393" s="65"/>
      <c r="N393" s="80">
        <f t="shared" si="19"/>
        <v>0</v>
      </c>
      <c r="O393" s="83"/>
      <c r="P393" s="65"/>
      <c r="Q393" s="65"/>
      <c r="R393" s="65"/>
      <c r="S393" s="65"/>
      <c r="T393" s="65"/>
      <c r="U393" s="65"/>
      <c r="V393" s="80">
        <f t="shared" si="20"/>
        <v>0</v>
      </c>
      <c r="W393" s="65"/>
      <c r="X393" s="65"/>
      <c r="Y393" s="17"/>
    </row>
    <row r="394" spans="1:25" s="8" customFormat="1" ht="15" x14ac:dyDescent="0.35">
      <c r="A394" s="106" t="s">
        <v>1310</v>
      </c>
      <c r="B394" s="106" t="s">
        <v>1311</v>
      </c>
      <c r="C394" s="106" t="s">
        <v>1312</v>
      </c>
      <c r="D394" s="107" t="s">
        <v>136</v>
      </c>
      <c r="E394" s="101" t="s">
        <v>136</v>
      </c>
      <c r="F394" s="81">
        <v>21</v>
      </c>
      <c r="G394" s="81">
        <v>0</v>
      </c>
      <c r="H394" s="81">
        <v>0</v>
      </c>
      <c r="I394" s="81">
        <v>0</v>
      </c>
      <c r="J394" s="82">
        <f t="shared" si="18"/>
        <v>21</v>
      </c>
      <c r="K394" s="65">
        <v>204575</v>
      </c>
      <c r="L394" s="65">
        <v>264861.63</v>
      </c>
      <c r="M394" s="65">
        <v>0</v>
      </c>
      <c r="N394" s="80">
        <f t="shared" si="19"/>
        <v>469436.63</v>
      </c>
      <c r="O394" s="83">
        <v>1</v>
      </c>
      <c r="P394" s="65">
        <v>803913.14</v>
      </c>
      <c r="Q394" s="65">
        <v>101733.15</v>
      </c>
      <c r="R394" s="65">
        <v>0</v>
      </c>
      <c r="S394" s="65">
        <v>0</v>
      </c>
      <c r="T394" s="65">
        <v>158665.75</v>
      </c>
      <c r="U394" s="65">
        <v>95199.45</v>
      </c>
      <c r="V394" s="80">
        <f t="shared" si="20"/>
        <v>1159511.49</v>
      </c>
      <c r="W394" s="65">
        <v>678139</v>
      </c>
      <c r="X394" s="65">
        <v>481372.48</v>
      </c>
      <c r="Y394" s="17">
        <v>0</v>
      </c>
    </row>
    <row r="395" spans="1:25" s="8" customFormat="1" ht="15" x14ac:dyDescent="0.35">
      <c r="A395" s="106" t="s">
        <v>1313</v>
      </c>
      <c r="B395" s="106" t="s">
        <v>1314</v>
      </c>
      <c r="C395" s="106" t="s">
        <v>1315</v>
      </c>
      <c r="D395" s="107" t="s">
        <v>136</v>
      </c>
      <c r="E395" s="101" t="s">
        <v>137</v>
      </c>
      <c r="F395" s="81">
        <v>33</v>
      </c>
      <c r="G395" s="81">
        <v>0</v>
      </c>
      <c r="H395" s="81">
        <v>15</v>
      </c>
      <c r="I395" s="81">
        <v>0</v>
      </c>
      <c r="J395" s="82">
        <f t="shared" si="18"/>
        <v>48</v>
      </c>
      <c r="K395" s="65">
        <v>480000</v>
      </c>
      <c r="L395" s="65">
        <v>636168.99</v>
      </c>
      <c r="M395" s="65">
        <v>0</v>
      </c>
      <c r="N395" s="80">
        <f t="shared" si="19"/>
        <v>1116168.99</v>
      </c>
      <c r="O395" s="83"/>
      <c r="P395" s="65"/>
      <c r="Q395" s="65"/>
      <c r="R395" s="65"/>
      <c r="S395" s="65"/>
      <c r="T395" s="65"/>
      <c r="U395" s="65"/>
      <c r="V395" s="80">
        <f t="shared" si="20"/>
        <v>0</v>
      </c>
      <c r="W395" s="65"/>
      <c r="X395" s="65"/>
      <c r="Y395" s="17"/>
    </row>
    <row r="396" spans="1:25" s="8" customFormat="1" ht="15" x14ac:dyDescent="0.35">
      <c r="A396" s="106" t="s">
        <v>1316</v>
      </c>
      <c r="B396" s="106" t="s">
        <v>1317</v>
      </c>
      <c r="C396" s="106" t="s">
        <v>1318</v>
      </c>
      <c r="D396" s="107" t="s">
        <v>136</v>
      </c>
      <c r="E396" s="101" t="s">
        <v>137</v>
      </c>
      <c r="F396" s="81">
        <v>41</v>
      </c>
      <c r="G396" s="81">
        <v>0</v>
      </c>
      <c r="H396" s="81">
        <v>37</v>
      </c>
      <c r="I396" s="81">
        <v>0</v>
      </c>
      <c r="J396" s="82">
        <f t="shared" si="18"/>
        <v>78</v>
      </c>
      <c r="K396" s="65">
        <v>488386</v>
      </c>
      <c r="L396" s="65">
        <v>675287.06</v>
      </c>
      <c r="M396" s="65">
        <v>0</v>
      </c>
      <c r="N396" s="80">
        <f t="shared" si="19"/>
        <v>1163673.06</v>
      </c>
      <c r="O396" s="83"/>
      <c r="P396" s="65"/>
      <c r="Q396" s="65"/>
      <c r="R396" s="65"/>
      <c r="S396" s="65"/>
      <c r="T396" s="65"/>
      <c r="U396" s="65"/>
      <c r="V396" s="80">
        <f t="shared" si="20"/>
        <v>0</v>
      </c>
      <c r="W396" s="65"/>
      <c r="X396" s="65"/>
      <c r="Y396" s="17"/>
    </row>
    <row r="397" spans="1:25" s="8" customFormat="1" ht="15" x14ac:dyDescent="0.35">
      <c r="A397" s="106" t="s">
        <v>1319</v>
      </c>
      <c r="B397" s="106" t="s">
        <v>1320</v>
      </c>
      <c r="C397" s="106" t="s">
        <v>1321</v>
      </c>
      <c r="D397" s="107" t="s">
        <v>136</v>
      </c>
      <c r="E397" s="101" t="s">
        <v>137</v>
      </c>
      <c r="F397" s="81">
        <v>18</v>
      </c>
      <c r="G397" s="81">
        <v>0</v>
      </c>
      <c r="H397" s="81">
        <v>28</v>
      </c>
      <c r="I397" s="81">
        <v>0</v>
      </c>
      <c r="J397" s="82">
        <f t="shared" si="18"/>
        <v>46</v>
      </c>
      <c r="K397" s="65">
        <v>419096</v>
      </c>
      <c r="L397" s="65">
        <v>634607.54</v>
      </c>
      <c r="M397" s="65">
        <v>0</v>
      </c>
      <c r="N397" s="80">
        <f t="shared" si="19"/>
        <v>1053703.54</v>
      </c>
      <c r="O397" s="83"/>
      <c r="P397" s="65"/>
      <c r="Q397" s="65"/>
      <c r="R397" s="65"/>
      <c r="S397" s="65"/>
      <c r="T397" s="65"/>
      <c r="U397" s="65"/>
      <c r="V397" s="80">
        <f t="shared" si="20"/>
        <v>0</v>
      </c>
      <c r="W397" s="65"/>
      <c r="X397" s="65"/>
      <c r="Y397" s="17"/>
    </row>
    <row r="398" spans="1:25" s="8" customFormat="1" ht="15" x14ac:dyDescent="0.35">
      <c r="A398" s="106" t="s">
        <v>1322</v>
      </c>
      <c r="B398" s="106" t="s">
        <v>1323</v>
      </c>
      <c r="C398" s="106" t="s">
        <v>1324</v>
      </c>
      <c r="D398" s="107" t="s">
        <v>137</v>
      </c>
      <c r="E398" s="101" t="s">
        <v>136</v>
      </c>
      <c r="F398" s="81"/>
      <c r="G398" s="81"/>
      <c r="H398" s="81"/>
      <c r="I398" s="81"/>
      <c r="J398" s="82">
        <f t="shared" si="18"/>
        <v>0</v>
      </c>
      <c r="K398" s="65"/>
      <c r="L398" s="65"/>
      <c r="M398" s="65"/>
      <c r="N398" s="80">
        <f t="shared" si="19"/>
        <v>0</v>
      </c>
      <c r="O398" s="83">
        <v>1</v>
      </c>
      <c r="P398" s="65">
        <v>167279.91</v>
      </c>
      <c r="Q398" s="65">
        <v>43171</v>
      </c>
      <c r="R398" s="65">
        <v>0</v>
      </c>
      <c r="S398" s="65">
        <v>0</v>
      </c>
      <c r="T398" s="65">
        <v>215855</v>
      </c>
      <c r="U398" s="65">
        <v>129513</v>
      </c>
      <c r="V398" s="80">
        <f t="shared" si="20"/>
        <v>555818.91</v>
      </c>
      <c r="W398" s="65">
        <v>72585</v>
      </c>
      <c r="X398" s="65">
        <v>51523.91</v>
      </c>
      <c r="Y398" s="17">
        <v>431710</v>
      </c>
    </row>
    <row r="399" spans="1:25" s="8" customFormat="1" ht="15" x14ac:dyDescent="0.35">
      <c r="A399" s="106" t="s">
        <v>1325</v>
      </c>
      <c r="B399" s="106" t="s">
        <v>1326</v>
      </c>
      <c r="C399" s="106" t="s">
        <v>1327</v>
      </c>
      <c r="D399" s="107" t="s">
        <v>137</v>
      </c>
      <c r="E399" s="101" t="s">
        <v>136</v>
      </c>
      <c r="F399" s="81"/>
      <c r="G399" s="81"/>
      <c r="H399" s="81"/>
      <c r="I399" s="81"/>
      <c r="J399" s="82">
        <f t="shared" si="18"/>
        <v>0</v>
      </c>
      <c r="K399" s="65"/>
      <c r="L399" s="65"/>
      <c r="M399" s="65"/>
      <c r="N399" s="80">
        <f t="shared" si="19"/>
        <v>0</v>
      </c>
      <c r="O399" s="83">
        <v>1</v>
      </c>
      <c r="P399" s="65">
        <v>381458.82</v>
      </c>
      <c r="Q399" s="65">
        <v>30996.5</v>
      </c>
      <c r="R399" s="65">
        <v>0</v>
      </c>
      <c r="S399" s="65">
        <v>0</v>
      </c>
      <c r="T399" s="65">
        <v>154982.5</v>
      </c>
      <c r="U399" s="65">
        <v>92989.5</v>
      </c>
      <c r="V399" s="80">
        <f t="shared" si="20"/>
        <v>660427.32000000007</v>
      </c>
      <c r="W399" s="65">
        <v>204968</v>
      </c>
      <c r="X399" s="65">
        <v>145494.32</v>
      </c>
      <c r="Y399" s="17">
        <v>309965</v>
      </c>
    </row>
    <row r="400" spans="1:25" s="8" customFormat="1" ht="15" x14ac:dyDescent="0.35">
      <c r="A400" s="106" t="s">
        <v>1328</v>
      </c>
      <c r="B400" s="106" t="s">
        <v>1329</v>
      </c>
      <c r="C400" s="106" t="s">
        <v>1330</v>
      </c>
      <c r="D400" s="107" t="s">
        <v>136</v>
      </c>
      <c r="E400" s="101" t="s">
        <v>137</v>
      </c>
      <c r="F400" s="81">
        <v>57</v>
      </c>
      <c r="G400" s="81">
        <v>0</v>
      </c>
      <c r="H400" s="81">
        <v>33</v>
      </c>
      <c r="I400" s="81">
        <v>0</v>
      </c>
      <c r="J400" s="82">
        <f t="shared" si="18"/>
        <v>90</v>
      </c>
      <c r="K400" s="65">
        <v>256807</v>
      </c>
      <c r="L400" s="65">
        <v>1196233.54</v>
      </c>
      <c r="M400" s="65">
        <v>0</v>
      </c>
      <c r="N400" s="80">
        <f t="shared" si="19"/>
        <v>1453040.54</v>
      </c>
      <c r="O400" s="83"/>
      <c r="P400" s="65"/>
      <c r="Q400" s="65"/>
      <c r="R400" s="65"/>
      <c r="S400" s="65"/>
      <c r="T400" s="65"/>
      <c r="U400" s="65"/>
      <c r="V400" s="80">
        <f t="shared" si="20"/>
        <v>0</v>
      </c>
      <c r="W400" s="65"/>
      <c r="X400" s="65"/>
      <c r="Y400" s="17"/>
    </row>
    <row r="401" spans="1:25" s="8" customFormat="1" ht="15" x14ac:dyDescent="0.35">
      <c r="A401" s="106" t="s">
        <v>1331</v>
      </c>
      <c r="B401" s="106" t="s">
        <v>1332</v>
      </c>
      <c r="C401" s="106" t="s">
        <v>1333</v>
      </c>
      <c r="D401" s="107" t="s">
        <v>137</v>
      </c>
      <c r="E401" s="101" t="s">
        <v>137</v>
      </c>
      <c r="F401" s="81"/>
      <c r="G401" s="81"/>
      <c r="H401" s="81"/>
      <c r="I401" s="81"/>
      <c r="J401" s="82">
        <f t="shared" si="18"/>
        <v>0</v>
      </c>
      <c r="K401" s="65"/>
      <c r="L401" s="65"/>
      <c r="M401" s="65"/>
      <c r="N401" s="80">
        <f t="shared" si="19"/>
        <v>0</v>
      </c>
      <c r="O401" s="83"/>
      <c r="P401" s="65"/>
      <c r="Q401" s="65"/>
      <c r="R401" s="65"/>
      <c r="S401" s="65"/>
      <c r="T401" s="65"/>
      <c r="U401" s="65"/>
      <c r="V401" s="80">
        <f t="shared" si="20"/>
        <v>0</v>
      </c>
      <c r="W401" s="65"/>
      <c r="X401" s="65"/>
      <c r="Y401" s="17"/>
    </row>
    <row r="402" spans="1:25" s="8" customFormat="1" ht="15" x14ac:dyDescent="0.35">
      <c r="A402" s="106" t="s">
        <v>1334</v>
      </c>
      <c r="B402" s="106" t="s">
        <v>1335</v>
      </c>
      <c r="C402" s="106" t="s">
        <v>1336</v>
      </c>
      <c r="D402" s="107" t="s">
        <v>137</v>
      </c>
      <c r="E402" s="101" t="s">
        <v>136</v>
      </c>
      <c r="F402" s="81"/>
      <c r="G402" s="81"/>
      <c r="H402" s="81"/>
      <c r="I402" s="81"/>
      <c r="J402" s="82">
        <f t="shared" si="18"/>
        <v>0</v>
      </c>
      <c r="K402" s="65"/>
      <c r="L402" s="65"/>
      <c r="M402" s="65"/>
      <c r="N402" s="80">
        <f t="shared" si="19"/>
        <v>0</v>
      </c>
      <c r="O402" s="83">
        <v>1</v>
      </c>
      <c r="P402" s="65">
        <v>248533.96</v>
      </c>
      <c r="Q402" s="65">
        <v>12462.34</v>
      </c>
      <c r="R402" s="65">
        <v>0</v>
      </c>
      <c r="S402" s="65">
        <v>0</v>
      </c>
      <c r="T402" s="65">
        <v>62311.69</v>
      </c>
      <c r="U402" s="65">
        <v>37387.01</v>
      </c>
      <c r="V402" s="80">
        <f t="shared" si="20"/>
        <v>360695</v>
      </c>
      <c r="W402" s="65">
        <v>210952</v>
      </c>
      <c r="X402" s="65">
        <v>149743</v>
      </c>
      <c r="Y402" s="17">
        <v>0</v>
      </c>
    </row>
    <row r="403" spans="1:25" s="8" customFormat="1" ht="15" x14ac:dyDescent="0.35">
      <c r="A403" s="106" t="s">
        <v>1337</v>
      </c>
      <c r="B403" s="106" t="s">
        <v>1338</v>
      </c>
      <c r="C403" s="106" t="s">
        <v>1339</v>
      </c>
      <c r="D403" s="107" t="s">
        <v>137</v>
      </c>
      <c r="E403" s="101" t="s">
        <v>136</v>
      </c>
      <c r="F403" s="81"/>
      <c r="G403" s="81"/>
      <c r="H403" s="81"/>
      <c r="I403" s="81"/>
      <c r="J403" s="82">
        <f t="shared" si="18"/>
        <v>0</v>
      </c>
      <c r="K403" s="65"/>
      <c r="L403" s="65"/>
      <c r="M403" s="65"/>
      <c r="N403" s="80">
        <f t="shared" si="19"/>
        <v>0</v>
      </c>
      <c r="O403" s="83">
        <v>1</v>
      </c>
      <c r="P403" s="65">
        <v>352393.82</v>
      </c>
      <c r="Q403" s="65">
        <v>35936.1</v>
      </c>
      <c r="R403" s="65">
        <v>0</v>
      </c>
      <c r="S403" s="65">
        <v>0</v>
      </c>
      <c r="T403" s="65">
        <v>179680.5</v>
      </c>
      <c r="U403" s="65">
        <v>107808.3</v>
      </c>
      <c r="V403" s="80">
        <f t="shared" si="20"/>
        <v>675818.72</v>
      </c>
      <c r="W403" s="65">
        <v>185080</v>
      </c>
      <c r="X403" s="65">
        <v>131377.72</v>
      </c>
      <c r="Y403" s="17">
        <v>359361</v>
      </c>
    </row>
    <row r="404" spans="1:25" s="8" customFormat="1" ht="15" x14ac:dyDescent="0.35">
      <c r="A404" s="106" t="s">
        <v>1340</v>
      </c>
      <c r="B404" s="106" t="s">
        <v>1341</v>
      </c>
      <c r="C404" s="106" t="s">
        <v>1342</v>
      </c>
      <c r="D404" s="107" t="s">
        <v>136</v>
      </c>
      <c r="E404" s="101" t="s">
        <v>137</v>
      </c>
      <c r="F404" s="81">
        <v>18</v>
      </c>
      <c r="G404" s="81">
        <v>0</v>
      </c>
      <c r="H404" s="81">
        <v>27</v>
      </c>
      <c r="I404" s="81">
        <v>0</v>
      </c>
      <c r="J404" s="82">
        <f t="shared" si="18"/>
        <v>45</v>
      </c>
      <c r="K404" s="65">
        <v>450000</v>
      </c>
      <c r="L404" s="65">
        <v>730557.9</v>
      </c>
      <c r="M404" s="65">
        <v>0</v>
      </c>
      <c r="N404" s="80">
        <f t="shared" si="19"/>
        <v>1180557.8999999999</v>
      </c>
      <c r="O404" s="83"/>
      <c r="P404" s="65"/>
      <c r="Q404" s="65"/>
      <c r="R404" s="65"/>
      <c r="S404" s="65"/>
      <c r="T404" s="65"/>
      <c r="U404" s="65"/>
      <c r="V404" s="80">
        <f t="shared" si="20"/>
        <v>0</v>
      </c>
      <c r="W404" s="65"/>
      <c r="X404" s="65"/>
      <c r="Y404" s="17"/>
    </row>
    <row r="405" spans="1:25" s="8" customFormat="1" ht="15" x14ac:dyDescent="0.35">
      <c r="A405" s="106" t="s">
        <v>1343</v>
      </c>
      <c r="B405" s="106" t="s">
        <v>1344</v>
      </c>
      <c r="C405" s="106" t="s">
        <v>1345</v>
      </c>
      <c r="D405" s="107" t="s">
        <v>136</v>
      </c>
      <c r="E405" s="101" t="s">
        <v>137</v>
      </c>
      <c r="F405" s="81">
        <v>16</v>
      </c>
      <c r="G405" s="81">
        <v>0</v>
      </c>
      <c r="H405" s="81">
        <v>30</v>
      </c>
      <c r="I405" s="81">
        <v>0</v>
      </c>
      <c r="J405" s="82">
        <f t="shared" si="18"/>
        <v>46</v>
      </c>
      <c r="K405" s="65">
        <v>311110</v>
      </c>
      <c r="L405" s="65">
        <v>374421.51</v>
      </c>
      <c r="M405" s="65">
        <v>0</v>
      </c>
      <c r="N405" s="80">
        <f t="shared" si="19"/>
        <v>685531.51</v>
      </c>
      <c r="O405" s="83"/>
      <c r="P405" s="65"/>
      <c r="Q405" s="65"/>
      <c r="R405" s="65"/>
      <c r="S405" s="65"/>
      <c r="T405" s="65"/>
      <c r="U405" s="65"/>
      <c r="V405" s="80">
        <f t="shared" si="20"/>
        <v>0</v>
      </c>
      <c r="W405" s="65"/>
      <c r="X405" s="65"/>
      <c r="Y405" s="17"/>
    </row>
    <row r="406" spans="1:25" s="8" customFormat="1" ht="15" x14ac:dyDescent="0.35">
      <c r="A406" s="106" t="s">
        <v>1346</v>
      </c>
      <c r="B406" s="106" t="s">
        <v>1347</v>
      </c>
      <c r="C406" s="106" t="s">
        <v>1348</v>
      </c>
      <c r="D406" s="107" t="s">
        <v>137</v>
      </c>
      <c r="E406" s="101" t="s">
        <v>136</v>
      </c>
      <c r="F406" s="81"/>
      <c r="G406" s="81"/>
      <c r="H406" s="81"/>
      <c r="I406" s="81"/>
      <c r="J406" s="82">
        <f t="shared" si="18"/>
        <v>0</v>
      </c>
      <c r="K406" s="65"/>
      <c r="L406" s="65"/>
      <c r="M406" s="65"/>
      <c r="N406" s="80">
        <f t="shared" si="19"/>
        <v>0</v>
      </c>
      <c r="O406" s="83">
        <v>1</v>
      </c>
      <c r="P406" s="65">
        <v>28963.1</v>
      </c>
      <c r="Q406" s="65">
        <v>188963.1</v>
      </c>
      <c r="R406" s="65">
        <v>0</v>
      </c>
      <c r="S406" s="65">
        <v>0</v>
      </c>
      <c r="T406" s="65">
        <v>144815.48000000001</v>
      </c>
      <c r="U406" s="65">
        <v>86889.29</v>
      </c>
      <c r="V406" s="80">
        <f t="shared" si="20"/>
        <v>449630.97000000003</v>
      </c>
      <c r="W406" s="65">
        <v>262965</v>
      </c>
      <c r="X406" s="65">
        <v>186665.96</v>
      </c>
      <c r="Y406" s="17">
        <v>0</v>
      </c>
    </row>
    <row r="407" spans="1:25" s="8" customFormat="1" ht="15" x14ac:dyDescent="0.35">
      <c r="A407" s="106" t="s">
        <v>1349</v>
      </c>
      <c r="B407" s="106" t="s">
        <v>1350</v>
      </c>
      <c r="C407" s="106" t="s">
        <v>1351</v>
      </c>
      <c r="D407" s="107" t="s">
        <v>137</v>
      </c>
      <c r="E407" s="101" t="s">
        <v>137</v>
      </c>
      <c r="F407" s="81"/>
      <c r="G407" s="81"/>
      <c r="H407" s="81"/>
      <c r="I407" s="81"/>
      <c r="J407" s="82">
        <f t="shared" si="18"/>
        <v>0</v>
      </c>
      <c r="K407" s="65"/>
      <c r="L407" s="65"/>
      <c r="M407" s="65"/>
      <c r="N407" s="80">
        <f t="shared" si="19"/>
        <v>0</v>
      </c>
      <c r="O407" s="83"/>
      <c r="P407" s="65"/>
      <c r="Q407" s="65"/>
      <c r="R407" s="65"/>
      <c r="S407" s="65"/>
      <c r="T407" s="65"/>
      <c r="U407" s="65"/>
      <c r="V407" s="80">
        <f t="shared" si="20"/>
        <v>0</v>
      </c>
      <c r="W407" s="65"/>
      <c r="X407" s="65"/>
      <c r="Y407" s="17"/>
    </row>
    <row r="408" spans="1:25" s="8" customFormat="1" ht="15" x14ac:dyDescent="0.35">
      <c r="A408" s="106" t="s">
        <v>1352</v>
      </c>
      <c r="B408" s="106" t="s">
        <v>1353</v>
      </c>
      <c r="C408" s="106" t="s">
        <v>1354</v>
      </c>
      <c r="D408" s="107" t="s">
        <v>137</v>
      </c>
      <c r="E408" s="101" t="s">
        <v>137</v>
      </c>
      <c r="F408" s="81"/>
      <c r="G408" s="81"/>
      <c r="H408" s="81"/>
      <c r="I408" s="81"/>
      <c r="J408" s="82">
        <f t="shared" si="18"/>
        <v>0</v>
      </c>
      <c r="K408" s="65"/>
      <c r="L408" s="65"/>
      <c r="M408" s="65"/>
      <c r="N408" s="80">
        <f t="shared" si="19"/>
        <v>0</v>
      </c>
      <c r="O408" s="83"/>
      <c r="P408" s="65"/>
      <c r="Q408" s="65"/>
      <c r="R408" s="65"/>
      <c r="S408" s="65"/>
      <c r="T408" s="65"/>
      <c r="U408" s="65"/>
      <c r="V408" s="80">
        <f t="shared" si="20"/>
        <v>0</v>
      </c>
      <c r="W408" s="65"/>
      <c r="X408" s="65"/>
      <c r="Y408" s="17"/>
    </row>
    <row r="409" spans="1:25" s="8" customFormat="1" ht="15" x14ac:dyDescent="0.35">
      <c r="A409" s="106" t="s">
        <v>1355</v>
      </c>
      <c r="B409" s="106" t="s">
        <v>1356</v>
      </c>
      <c r="C409" s="106" t="s">
        <v>1357</v>
      </c>
      <c r="D409" s="107" t="s">
        <v>137</v>
      </c>
      <c r="E409" s="101" t="s">
        <v>137</v>
      </c>
      <c r="F409" s="81"/>
      <c r="G409" s="81"/>
      <c r="H409" s="81"/>
      <c r="I409" s="81"/>
      <c r="J409" s="82">
        <f t="shared" si="18"/>
        <v>0</v>
      </c>
      <c r="K409" s="65"/>
      <c r="L409" s="65"/>
      <c r="M409" s="65"/>
      <c r="N409" s="80">
        <f t="shared" si="19"/>
        <v>0</v>
      </c>
      <c r="O409" s="83"/>
      <c r="P409" s="65"/>
      <c r="Q409" s="65"/>
      <c r="R409" s="65"/>
      <c r="S409" s="65"/>
      <c r="T409" s="65"/>
      <c r="U409" s="65"/>
      <c r="V409" s="80">
        <f t="shared" si="20"/>
        <v>0</v>
      </c>
      <c r="W409" s="65"/>
      <c r="X409" s="65"/>
      <c r="Y409" s="17"/>
    </row>
    <row r="410" spans="1:25" s="8" customFormat="1" ht="15" x14ac:dyDescent="0.35">
      <c r="A410" s="106" t="s">
        <v>1358</v>
      </c>
      <c r="B410" s="106" t="s">
        <v>1359</v>
      </c>
      <c r="C410" s="106" t="s">
        <v>1360</v>
      </c>
      <c r="D410" s="107" t="s">
        <v>137</v>
      </c>
      <c r="E410" s="101" t="s">
        <v>136</v>
      </c>
      <c r="F410" s="81"/>
      <c r="G410" s="81"/>
      <c r="H410" s="81"/>
      <c r="I410" s="81"/>
      <c r="J410" s="82">
        <f t="shared" si="18"/>
        <v>0</v>
      </c>
      <c r="K410" s="65"/>
      <c r="L410" s="65"/>
      <c r="M410" s="65"/>
      <c r="N410" s="80">
        <f t="shared" si="19"/>
        <v>0</v>
      </c>
      <c r="O410" s="83">
        <v>1</v>
      </c>
      <c r="P410" s="65">
        <v>338453.95</v>
      </c>
      <c r="Q410" s="65">
        <v>117805.78</v>
      </c>
      <c r="R410" s="65">
        <v>0</v>
      </c>
      <c r="S410" s="65">
        <v>0</v>
      </c>
      <c r="T410" s="65">
        <v>114028.88</v>
      </c>
      <c r="U410" s="65">
        <v>68417.33</v>
      </c>
      <c r="V410" s="80">
        <f t="shared" si="20"/>
        <v>638705.93999999994</v>
      </c>
      <c r="W410" s="65">
        <v>373546</v>
      </c>
      <c r="X410" s="65">
        <v>265159.93</v>
      </c>
      <c r="Y410" s="17">
        <v>0</v>
      </c>
    </row>
    <row r="411" spans="1:25" s="8" customFormat="1" ht="15" x14ac:dyDescent="0.35">
      <c r="A411" s="106" t="s">
        <v>1361</v>
      </c>
      <c r="B411" s="106" t="s">
        <v>1362</v>
      </c>
      <c r="C411" s="106" t="s">
        <v>1363</v>
      </c>
      <c r="D411" s="107" t="s">
        <v>137</v>
      </c>
      <c r="E411" s="101" t="s">
        <v>137</v>
      </c>
      <c r="F411" s="81"/>
      <c r="G411" s="81"/>
      <c r="H411" s="81"/>
      <c r="I411" s="81"/>
      <c r="J411" s="82">
        <f t="shared" si="18"/>
        <v>0</v>
      </c>
      <c r="K411" s="65"/>
      <c r="L411" s="65"/>
      <c r="M411" s="65"/>
      <c r="N411" s="80">
        <f t="shared" si="19"/>
        <v>0</v>
      </c>
      <c r="O411" s="83"/>
      <c r="P411" s="65"/>
      <c r="Q411" s="65"/>
      <c r="R411" s="65"/>
      <c r="S411" s="65"/>
      <c r="T411" s="65"/>
      <c r="U411" s="65"/>
      <c r="V411" s="80">
        <f t="shared" si="20"/>
        <v>0</v>
      </c>
      <c r="W411" s="65"/>
      <c r="X411" s="65"/>
      <c r="Y411" s="17"/>
    </row>
    <row r="412" spans="1:25" s="8" customFormat="1" ht="15" x14ac:dyDescent="0.35">
      <c r="A412" s="106" t="s">
        <v>1364</v>
      </c>
      <c r="B412" s="106" t="s">
        <v>1365</v>
      </c>
      <c r="C412" s="106" t="s">
        <v>1366</v>
      </c>
      <c r="D412" s="107" t="s">
        <v>137</v>
      </c>
      <c r="E412" s="101" t="s">
        <v>137</v>
      </c>
      <c r="F412" s="81"/>
      <c r="G412" s="81"/>
      <c r="H412" s="81"/>
      <c r="I412" s="81"/>
      <c r="J412" s="82">
        <f t="shared" si="18"/>
        <v>0</v>
      </c>
      <c r="K412" s="65"/>
      <c r="L412" s="65"/>
      <c r="M412" s="65"/>
      <c r="N412" s="80">
        <f t="shared" si="19"/>
        <v>0</v>
      </c>
      <c r="O412" s="83"/>
      <c r="P412" s="65"/>
      <c r="Q412" s="65"/>
      <c r="R412" s="65"/>
      <c r="S412" s="65"/>
      <c r="T412" s="65"/>
      <c r="U412" s="65"/>
      <c r="V412" s="80">
        <f t="shared" si="20"/>
        <v>0</v>
      </c>
      <c r="W412" s="65"/>
      <c r="X412" s="65"/>
      <c r="Y412" s="17"/>
    </row>
    <row r="413" spans="1:25" s="8" customFormat="1" ht="15" x14ac:dyDescent="0.35">
      <c r="A413" s="106" t="s">
        <v>1367</v>
      </c>
      <c r="B413" s="106" t="s">
        <v>1368</v>
      </c>
      <c r="C413" s="106" t="s">
        <v>1369</v>
      </c>
      <c r="D413" s="107" t="s">
        <v>137</v>
      </c>
      <c r="E413" s="101" t="s">
        <v>137</v>
      </c>
      <c r="F413" s="81"/>
      <c r="G413" s="81"/>
      <c r="H413" s="81"/>
      <c r="I413" s="81"/>
      <c r="J413" s="82">
        <f t="shared" si="18"/>
        <v>0</v>
      </c>
      <c r="K413" s="65"/>
      <c r="L413" s="65"/>
      <c r="M413" s="65"/>
      <c r="N413" s="80">
        <f t="shared" si="19"/>
        <v>0</v>
      </c>
      <c r="O413" s="83"/>
      <c r="P413" s="65"/>
      <c r="Q413" s="65"/>
      <c r="R413" s="65"/>
      <c r="S413" s="65"/>
      <c r="T413" s="65"/>
      <c r="U413" s="65"/>
      <c r="V413" s="80">
        <f t="shared" si="20"/>
        <v>0</v>
      </c>
      <c r="W413" s="65"/>
      <c r="X413" s="65"/>
      <c r="Y413" s="17"/>
    </row>
    <row r="414" spans="1:25" s="8" customFormat="1" ht="15" x14ac:dyDescent="0.35">
      <c r="A414" s="106" t="s">
        <v>1370</v>
      </c>
      <c r="B414" s="106" t="s">
        <v>1371</v>
      </c>
      <c r="C414" s="106" t="s">
        <v>1372</v>
      </c>
      <c r="D414" s="107" t="s">
        <v>137</v>
      </c>
      <c r="E414" s="101" t="s">
        <v>137</v>
      </c>
      <c r="F414" s="81"/>
      <c r="G414" s="81"/>
      <c r="H414" s="81"/>
      <c r="I414" s="81"/>
      <c r="J414" s="82">
        <f t="shared" si="18"/>
        <v>0</v>
      </c>
      <c r="K414" s="65"/>
      <c r="L414" s="65"/>
      <c r="M414" s="65"/>
      <c r="N414" s="80">
        <f t="shared" si="19"/>
        <v>0</v>
      </c>
      <c r="O414" s="83"/>
      <c r="P414" s="65"/>
      <c r="Q414" s="65"/>
      <c r="R414" s="65"/>
      <c r="S414" s="65"/>
      <c r="T414" s="65"/>
      <c r="U414" s="65"/>
      <c r="V414" s="80">
        <f t="shared" si="20"/>
        <v>0</v>
      </c>
      <c r="W414" s="65"/>
      <c r="X414" s="65"/>
      <c r="Y414" s="17"/>
    </row>
    <row r="415" spans="1:25" s="8" customFormat="1" ht="15" x14ac:dyDescent="0.35">
      <c r="A415" s="106" t="s">
        <v>1373</v>
      </c>
      <c r="B415" s="106" t="s">
        <v>1374</v>
      </c>
      <c r="C415" s="106" t="s">
        <v>1375</v>
      </c>
      <c r="D415" s="107" t="s">
        <v>137</v>
      </c>
      <c r="E415" s="101" t="s">
        <v>137</v>
      </c>
      <c r="F415" s="81"/>
      <c r="G415" s="81"/>
      <c r="H415" s="81"/>
      <c r="I415" s="81"/>
      <c r="J415" s="82">
        <f t="shared" si="18"/>
        <v>0</v>
      </c>
      <c r="K415" s="65"/>
      <c r="L415" s="65"/>
      <c r="M415" s="65"/>
      <c r="N415" s="80">
        <f t="shared" si="19"/>
        <v>0</v>
      </c>
      <c r="O415" s="83"/>
      <c r="P415" s="65"/>
      <c r="Q415" s="65"/>
      <c r="R415" s="65"/>
      <c r="S415" s="65"/>
      <c r="T415" s="65"/>
      <c r="U415" s="65"/>
      <c r="V415" s="80">
        <f t="shared" si="20"/>
        <v>0</v>
      </c>
      <c r="W415" s="65"/>
      <c r="X415" s="65"/>
      <c r="Y415" s="17"/>
    </row>
    <row r="416" spans="1:25" s="8" customFormat="1" ht="15" x14ac:dyDescent="0.35">
      <c r="A416" s="106" t="s">
        <v>1376</v>
      </c>
      <c r="B416" s="106" t="s">
        <v>1377</v>
      </c>
      <c r="C416" s="106" t="s">
        <v>1378</v>
      </c>
      <c r="D416" s="107" t="s">
        <v>137</v>
      </c>
      <c r="E416" s="101" t="s">
        <v>137</v>
      </c>
      <c r="F416" s="81"/>
      <c r="G416" s="81"/>
      <c r="H416" s="81"/>
      <c r="I416" s="81"/>
      <c r="J416" s="82">
        <f t="shared" si="18"/>
        <v>0</v>
      </c>
      <c r="K416" s="65"/>
      <c r="L416" s="65"/>
      <c r="M416" s="65"/>
      <c r="N416" s="80">
        <f t="shared" si="19"/>
        <v>0</v>
      </c>
      <c r="O416" s="83"/>
      <c r="P416" s="65"/>
      <c r="Q416" s="65"/>
      <c r="R416" s="65"/>
      <c r="S416" s="65"/>
      <c r="T416" s="65"/>
      <c r="U416" s="65"/>
      <c r="V416" s="80">
        <f t="shared" si="20"/>
        <v>0</v>
      </c>
      <c r="W416" s="65"/>
      <c r="X416" s="65"/>
      <c r="Y416" s="17"/>
    </row>
    <row r="417" spans="1:25" s="8" customFormat="1" ht="15" x14ac:dyDescent="0.35">
      <c r="A417" s="106" t="s">
        <v>1379</v>
      </c>
      <c r="B417" s="106" t="s">
        <v>1380</v>
      </c>
      <c r="C417" s="106" t="s">
        <v>1381</v>
      </c>
      <c r="D417" s="107" t="s">
        <v>137</v>
      </c>
      <c r="E417" s="101" t="s">
        <v>137</v>
      </c>
      <c r="F417" s="81"/>
      <c r="G417" s="81"/>
      <c r="H417" s="81"/>
      <c r="I417" s="81"/>
      <c r="J417" s="82">
        <f t="shared" si="18"/>
        <v>0</v>
      </c>
      <c r="K417" s="65"/>
      <c r="L417" s="65"/>
      <c r="M417" s="65"/>
      <c r="N417" s="80">
        <f t="shared" si="19"/>
        <v>0</v>
      </c>
      <c r="O417" s="83"/>
      <c r="P417" s="65"/>
      <c r="Q417" s="65"/>
      <c r="R417" s="65"/>
      <c r="S417" s="65"/>
      <c r="T417" s="65"/>
      <c r="U417" s="65"/>
      <c r="V417" s="80">
        <f t="shared" si="20"/>
        <v>0</v>
      </c>
      <c r="W417" s="65"/>
      <c r="X417" s="65"/>
      <c r="Y417" s="17"/>
    </row>
    <row r="418" spans="1:25" s="8" customFormat="1" ht="15" x14ac:dyDescent="0.35">
      <c r="A418" s="106" t="s">
        <v>1382</v>
      </c>
      <c r="B418" s="106" t="s">
        <v>1383</v>
      </c>
      <c r="C418" s="106" t="s">
        <v>1384</v>
      </c>
      <c r="D418" s="107" t="s">
        <v>137</v>
      </c>
      <c r="E418" s="101" t="s">
        <v>136</v>
      </c>
      <c r="F418" s="81"/>
      <c r="G418" s="81"/>
      <c r="H418" s="81"/>
      <c r="I418" s="81"/>
      <c r="J418" s="82">
        <f t="shared" si="18"/>
        <v>0</v>
      </c>
      <c r="K418" s="65"/>
      <c r="L418" s="65"/>
      <c r="M418" s="65"/>
      <c r="N418" s="80">
        <f t="shared" si="19"/>
        <v>0</v>
      </c>
      <c r="O418" s="83">
        <v>1</v>
      </c>
      <c r="P418" s="65">
        <v>32402.720000000001</v>
      </c>
      <c r="Q418" s="65">
        <v>157402.72</v>
      </c>
      <c r="R418" s="65">
        <v>0</v>
      </c>
      <c r="S418" s="65">
        <v>0</v>
      </c>
      <c r="T418" s="65">
        <v>162013.60999999999</v>
      </c>
      <c r="U418" s="65">
        <v>97208.16</v>
      </c>
      <c r="V418" s="80">
        <f t="shared" si="20"/>
        <v>449027.20999999996</v>
      </c>
      <c r="W418" s="65">
        <v>262612</v>
      </c>
      <c r="X418" s="65">
        <v>186415.21</v>
      </c>
      <c r="Y418" s="17">
        <v>0</v>
      </c>
    </row>
    <row r="419" spans="1:25" s="8" customFormat="1" ht="15" x14ac:dyDescent="0.35">
      <c r="A419" s="106" t="s">
        <v>1385</v>
      </c>
      <c r="B419" s="106" t="s">
        <v>1386</v>
      </c>
      <c r="C419" s="106" t="s">
        <v>1387</v>
      </c>
      <c r="D419" s="107" t="s">
        <v>137</v>
      </c>
      <c r="E419" s="101" t="s">
        <v>137</v>
      </c>
      <c r="F419" s="81"/>
      <c r="G419" s="81"/>
      <c r="H419" s="81"/>
      <c r="I419" s="81"/>
      <c r="J419" s="82">
        <f t="shared" si="18"/>
        <v>0</v>
      </c>
      <c r="K419" s="65"/>
      <c r="L419" s="65"/>
      <c r="M419" s="65"/>
      <c r="N419" s="80">
        <f t="shared" si="19"/>
        <v>0</v>
      </c>
      <c r="O419" s="83"/>
      <c r="P419" s="65"/>
      <c r="Q419" s="65"/>
      <c r="R419" s="65"/>
      <c r="S419" s="65"/>
      <c r="T419" s="65"/>
      <c r="U419" s="65"/>
      <c r="V419" s="80">
        <f t="shared" si="20"/>
        <v>0</v>
      </c>
      <c r="W419" s="65"/>
      <c r="X419" s="65"/>
      <c r="Y419" s="17"/>
    </row>
    <row r="420" spans="1:25" s="8" customFormat="1" ht="15" x14ac:dyDescent="0.35">
      <c r="A420" s="106" t="s">
        <v>1388</v>
      </c>
      <c r="B420" s="106" t="s">
        <v>1389</v>
      </c>
      <c r="C420" s="106" t="s">
        <v>1390</v>
      </c>
      <c r="D420" s="107" t="s">
        <v>137</v>
      </c>
      <c r="E420" s="101" t="s">
        <v>137</v>
      </c>
      <c r="F420" s="81"/>
      <c r="G420" s="81"/>
      <c r="H420" s="81"/>
      <c r="I420" s="81"/>
      <c r="J420" s="82">
        <f t="shared" si="18"/>
        <v>0</v>
      </c>
      <c r="K420" s="65"/>
      <c r="L420" s="65"/>
      <c r="M420" s="65"/>
      <c r="N420" s="80">
        <f t="shared" si="19"/>
        <v>0</v>
      </c>
      <c r="O420" s="83"/>
      <c r="P420" s="65"/>
      <c r="Q420" s="65"/>
      <c r="R420" s="65"/>
      <c r="S420" s="65"/>
      <c r="T420" s="65"/>
      <c r="U420" s="65"/>
      <c r="V420" s="80">
        <f t="shared" si="20"/>
        <v>0</v>
      </c>
      <c r="W420" s="65"/>
      <c r="X420" s="65"/>
      <c r="Y420" s="17"/>
    </row>
    <row r="421" spans="1:25" s="8" customFormat="1" ht="15" x14ac:dyDescent="0.35">
      <c r="A421" s="106" t="s">
        <v>1391</v>
      </c>
      <c r="B421" s="106" t="s">
        <v>1392</v>
      </c>
      <c r="C421" s="106" t="s">
        <v>1393</v>
      </c>
      <c r="D421" s="107" t="s">
        <v>137</v>
      </c>
      <c r="E421" s="101" t="s">
        <v>137</v>
      </c>
      <c r="F421" s="81"/>
      <c r="G421" s="81"/>
      <c r="H421" s="81"/>
      <c r="I421" s="81"/>
      <c r="J421" s="82">
        <f t="shared" si="18"/>
        <v>0</v>
      </c>
      <c r="K421" s="65"/>
      <c r="L421" s="65"/>
      <c r="M421" s="65"/>
      <c r="N421" s="80">
        <f t="shared" si="19"/>
        <v>0</v>
      </c>
      <c r="O421" s="83"/>
      <c r="P421" s="65"/>
      <c r="Q421" s="65"/>
      <c r="R421" s="65"/>
      <c r="S421" s="65"/>
      <c r="T421" s="65"/>
      <c r="U421" s="65"/>
      <c r="V421" s="80">
        <f t="shared" si="20"/>
        <v>0</v>
      </c>
      <c r="W421" s="65"/>
      <c r="X421" s="65"/>
      <c r="Y421" s="17"/>
    </row>
    <row r="422" spans="1:25" s="8" customFormat="1" ht="15" x14ac:dyDescent="0.35">
      <c r="A422" s="106" t="s">
        <v>1394</v>
      </c>
      <c r="B422" s="106" t="s">
        <v>1395</v>
      </c>
      <c r="C422" s="106" t="s">
        <v>1396</v>
      </c>
      <c r="D422" s="107" t="s">
        <v>137</v>
      </c>
      <c r="E422" s="101" t="s">
        <v>137</v>
      </c>
      <c r="F422" s="81"/>
      <c r="G422" s="81"/>
      <c r="H422" s="81"/>
      <c r="I422" s="81"/>
      <c r="J422" s="82">
        <f t="shared" si="18"/>
        <v>0</v>
      </c>
      <c r="K422" s="65"/>
      <c r="L422" s="65"/>
      <c r="M422" s="65"/>
      <c r="N422" s="80">
        <f t="shared" si="19"/>
        <v>0</v>
      </c>
      <c r="O422" s="83"/>
      <c r="P422" s="65"/>
      <c r="Q422" s="65"/>
      <c r="R422" s="65"/>
      <c r="S422" s="65"/>
      <c r="T422" s="65"/>
      <c r="U422" s="65"/>
      <c r="V422" s="80">
        <f t="shared" si="20"/>
        <v>0</v>
      </c>
      <c r="W422" s="65"/>
      <c r="X422" s="65"/>
      <c r="Y422" s="17"/>
    </row>
    <row r="423" spans="1:25" s="8" customFormat="1" ht="15" x14ac:dyDescent="0.35">
      <c r="A423" s="106" t="s">
        <v>1397</v>
      </c>
      <c r="B423" s="106" t="s">
        <v>1398</v>
      </c>
      <c r="C423" s="106" t="s">
        <v>1399</v>
      </c>
      <c r="D423" s="107" t="s">
        <v>137</v>
      </c>
      <c r="E423" s="101" t="s">
        <v>136</v>
      </c>
      <c r="F423" s="81"/>
      <c r="G423" s="81"/>
      <c r="H423" s="81"/>
      <c r="I423" s="81"/>
      <c r="J423" s="82">
        <f t="shared" si="18"/>
        <v>0</v>
      </c>
      <c r="K423" s="65"/>
      <c r="L423" s="65"/>
      <c r="M423" s="65"/>
      <c r="N423" s="80">
        <f t="shared" si="19"/>
        <v>0</v>
      </c>
      <c r="O423" s="83">
        <v>1</v>
      </c>
      <c r="P423" s="65">
        <v>406589.26</v>
      </c>
      <c r="Q423" s="65">
        <v>12475.62</v>
      </c>
      <c r="R423" s="65">
        <v>0</v>
      </c>
      <c r="S423" s="65">
        <v>0</v>
      </c>
      <c r="T423" s="65">
        <v>62378.1</v>
      </c>
      <c r="U423" s="65">
        <v>37426.86</v>
      </c>
      <c r="V423" s="80">
        <f t="shared" si="20"/>
        <v>518869.83999999997</v>
      </c>
      <c r="W423" s="65">
        <v>303460</v>
      </c>
      <c r="X423" s="65">
        <v>215409.84</v>
      </c>
      <c r="Y423" s="17">
        <v>0</v>
      </c>
    </row>
    <row r="424" spans="1:25" s="8" customFormat="1" ht="15" x14ac:dyDescent="0.35">
      <c r="A424" s="106" t="s">
        <v>1400</v>
      </c>
      <c r="B424" s="106" t="s">
        <v>1401</v>
      </c>
      <c r="C424" s="106" t="s">
        <v>1402</v>
      </c>
      <c r="D424" s="107" t="s">
        <v>137</v>
      </c>
      <c r="E424" s="101" t="s">
        <v>136</v>
      </c>
      <c r="F424" s="81"/>
      <c r="G424" s="81"/>
      <c r="H424" s="81"/>
      <c r="I424" s="81"/>
      <c r="J424" s="82">
        <f t="shared" si="18"/>
        <v>0</v>
      </c>
      <c r="K424" s="65"/>
      <c r="L424" s="65"/>
      <c r="M424" s="65"/>
      <c r="N424" s="80">
        <f t="shared" si="19"/>
        <v>0</v>
      </c>
      <c r="O424" s="83">
        <v>1</v>
      </c>
      <c r="P424" s="65">
        <v>12772.2</v>
      </c>
      <c r="Q424" s="65">
        <v>12772.2</v>
      </c>
      <c r="R424" s="65">
        <v>0</v>
      </c>
      <c r="S424" s="65">
        <v>0</v>
      </c>
      <c r="T424" s="65">
        <v>63861</v>
      </c>
      <c r="U424" s="65">
        <v>38316.6</v>
      </c>
      <c r="V424" s="80">
        <f t="shared" si="20"/>
        <v>127722</v>
      </c>
      <c r="W424" s="65">
        <v>0</v>
      </c>
      <c r="X424" s="65">
        <v>0</v>
      </c>
      <c r="Y424" s="17">
        <v>127722</v>
      </c>
    </row>
    <row r="425" spans="1:25" s="8" customFormat="1" ht="15" x14ac:dyDescent="0.35">
      <c r="A425" s="106" t="s">
        <v>1403</v>
      </c>
      <c r="B425" s="106" t="s">
        <v>1404</v>
      </c>
      <c r="C425" s="106" t="s">
        <v>1405</v>
      </c>
      <c r="D425" s="107" t="s">
        <v>136</v>
      </c>
      <c r="E425" s="101" t="s">
        <v>137</v>
      </c>
      <c r="F425" s="81">
        <v>54</v>
      </c>
      <c r="G425" s="81">
        <v>0</v>
      </c>
      <c r="H425" s="81">
        <v>0</v>
      </c>
      <c r="I425" s="81">
        <v>0</v>
      </c>
      <c r="J425" s="82">
        <f t="shared" si="18"/>
        <v>54</v>
      </c>
      <c r="K425" s="65">
        <v>540000</v>
      </c>
      <c r="L425" s="65">
        <v>227444.3</v>
      </c>
      <c r="M425" s="65">
        <v>0</v>
      </c>
      <c r="N425" s="80">
        <f t="shared" si="19"/>
        <v>767444.3</v>
      </c>
      <c r="O425" s="83"/>
      <c r="P425" s="65"/>
      <c r="Q425" s="65"/>
      <c r="R425" s="65"/>
      <c r="S425" s="65"/>
      <c r="T425" s="65"/>
      <c r="U425" s="65"/>
      <c r="V425" s="80">
        <f t="shared" si="20"/>
        <v>0</v>
      </c>
      <c r="W425" s="65"/>
      <c r="X425" s="65"/>
      <c r="Y425" s="17"/>
    </row>
    <row r="426" spans="1:25" s="8" customFormat="1" ht="15" x14ac:dyDescent="0.35">
      <c r="A426" s="106" t="s">
        <v>1406</v>
      </c>
      <c r="B426" s="106" t="s">
        <v>1407</v>
      </c>
      <c r="C426" s="106" t="s">
        <v>1408</v>
      </c>
      <c r="D426" s="107" t="s">
        <v>136</v>
      </c>
      <c r="E426" s="101" t="s">
        <v>136</v>
      </c>
      <c r="F426" s="81">
        <v>42</v>
      </c>
      <c r="G426" s="81">
        <v>0</v>
      </c>
      <c r="H426" s="81">
        <v>30</v>
      </c>
      <c r="I426" s="81">
        <v>0</v>
      </c>
      <c r="J426" s="82">
        <f t="shared" si="18"/>
        <v>72</v>
      </c>
      <c r="K426" s="65">
        <v>520633</v>
      </c>
      <c r="L426" s="65">
        <v>1293354.8799999999</v>
      </c>
      <c r="M426" s="65">
        <v>0</v>
      </c>
      <c r="N426" s="80">
        <f t="shared" si="19"/>
        <v>1813987.88</v>
      </c>
      <c r="O426" s="83">
        <v>1</v>
      </c>
      <c r="P426" s="65">
        <v>547404.17000000004</v>
      </c>
      <c r="Q426" s="65">
        <v>12772.2</v>
      </c>
      <c r="R426" s="65">
        <v>0</v>
      </c>
      <c r="S426" s="65">
        <v>0</v>
      </c>
      <c r="T426" s="65">
        <v>63861</v>
      </c>
      <c r="U426" s="65">
        <v>38316.6</v>
      </c>
      <c r="V426" s="80">
        <f t="shared" si="20"/>
        <v>662353.97</v>
      </c>
      <c r="W426" s="65">
        <v>312679</v>
      </c>
      <c r="X426" s="65">
        <v>221952.97</v>
      </c>
      <c r="Y426" s="17">
        <v>127722</v>
      </c>
    </row>
    <row r="427" spans="1:25" s="8" customFormat="1" ht="15" x14ac:dyDescent="0.35">
      <c r="A427" s="106" t="s">
        <v>1409</v>
      </c>
      <c r="B427" s="106" t="s">
        <v>1410</v>
      </c>
      <c r="C427" s="106" t="s">
        <v>1411</v>
      </c>
      <c r="D427" s="107" t="s">
        <v>136</v>
      </c>
      <c r="E427" s="101" t="s">
        <v>137</v>
      </c>
      <c r="F427" s="81">
        <v>49</v>
      </c>
      <c r="G427" s="81">
        <v>0</v>
      </c>
      <c r="H427" s="81">
        <v>0</v>
      </c>
      <c r="I427" s="81">
        <v>0</v>
      </c>
      <c r="J427" s="82">
        <f t="shared" si="18"/>
        <v>49</v>
      </c>
      <c r="K427" s="65">
        <v>293770</v>
      </c>
      <c r="L427" s="65">
        <v>443924.23</v>
      </c>
      <c r="M427" s="65">
        <v>0</v>
      </c>
      <c r="N427" s="80">
        <f t="shared" si="19"/>
        <v>737694.23</v>
      </c>
      <c r="O427" s="83"/>
      <c r="P427" s="65"/>
      <c r="Q427" s="65"/>
      <c r="R427" s="65"/>
      <c r="S427" s="65"/>
      <c r="T427" s="65"/>
      <c r="U427" s="65"/>
      <c r="V427" s="80">
        <f t="shared" si="20"/>
        <v>0</v>
      </c>
      <c r="W427" s="65"/>
      <c r="X427" s="65"/>
      <c r="Y427" s="17"/>
    </row>
    <row r="428" spans="1:25" s="8" customFormat="1" ht="15" x14ac:dyDescent="0.35">
      <c r="A428" s="106" t="s">
        <v>1412</v>
      </c>
      <c r="B428" s="106" t="s">
        <v>1413</v>
      </c>
      <c r="C428" s="106" t="s">
        <v>1414</v>
      </c>
      <c r="D428" s="107" t="s">
        <v>136</v>
      </c>
      <c r="E428" s="101" t="s">
        <v>137</v>
      </c>
      <c r="F428" s="81">
        <v>48</v>
      </c>
      <c r="G428" s="81">
        <v>0</v>
      </c>
      <c r="H428" s="81">
        <v>0</v>
      </c>
      <c r="I428" s="81">
        <v>0</v>
      </c>
      <c r="J428" s="82">
        <f t="shared" si="18"/>
        <v>48</v>
      </c>
      <c r="K428" s="65">
        <v>480000</v>
      </c>
      <c r="L428" s="65">
        <v>83435.69</v>
      </c>
      <c r="M428" s="65">
        <v>0</v>
      </c>
      <c r="N428" s="80">
        <f t="shared" si="19"/>
        <v>563435.68999999994</v>
      </c>
      <c r="O428" s="83"/>
      <c r="P428" s="65"/>
      <c r="Q428" s="65"/>
      <c r="R428" s="65"/>
      <c r="S428" s="65"/>
      <c r="T428" s="65"/>
      <c r="U428" s="65"/>
      <c r="V428" s="80">
        <f t="shared" si="20"/>
        <v>0</v>
      </c>
      <c r="W428" s="65"/>
      <c r="X428" s="65"/>
      <c r="Y428" s="17"/>
    </row>
    <row r="429" spans="1:25" s="8" customFormat="1" ht="15" x14ac:dyDescent="0.35">
      <c r="A429" s="106" t="s">
        <v>1415</v>
      </c>
      <c r="B429" s="106" t="s">
        <v>1416</v>
      </c>
      <c r="C429" s="106" t="s">
        <v>1417</v>
      </c>
      <c r="D429" s="107" t="s">
        <v>137</v>
      </c>
      <c r="E429" s="101" t="s">
        <v>137</v>
      </c>
      <c r="F429" s="81"/>
      <c r="G429" s="81"/>
      <c r="H429" s="81"/>
      <c r="I429" s="81"/>
      <c r="J429" s="82">
        <f t="shared" si="18"/>
        <v>0</v>
      </c>
      <c r="K429" s="65"/>
      <c r="L429" s="65"/>
      <c r="M429" s="65"/>
      <c r="N429" s="80">
        <f t="shared" si="19"/>
        <v>0</v>
      </c>
      <c r="O429" s="83"/>
      <c r="P429" s="65"/>
      <c r="Q429" s="65"/>
      <c r="R429" s="65"/>
      <c r="S429" s="65"/>
      <c r="T429" s="65"/>
      <c r="U429" s="65"/>
      <c r="V429" s="80">
        <f t="shared" si="20"/>
        <v>0</v>
      </c>
      <c r="W429" s="65"/>
      <c r="X429" s="65"/>
      <c r="Y429" s="17"/>
    </row>
    <row r="430" spans="1:25" s="8" customFormat="1" ht="15" x14ac:dyDescent="0.35">
      <c r="A430" s="106" t="s">
        <v>1418</v>
      </c>
      <c r="B430" s="106" t="s">
        <v>1419</v>
      </c>
      <c r="C430" s="106" t="s">
        <v>1420</v>
      </c>
      <c r="D430" s="107" t="s">
        <v>136</v>
      </c>
      <c r="E430" s="101" t="s">
        <v>137</v>
      </c>
      <c r="F430" s="81">
        <v>43</v>
      </c>
      <c r="G430" s="81">
        <v>0</v>
      </c>
      <c r="H430" s="81">
        <v>13</v>
      </c>
      <c r="I430" s="81">
        <v>0</v>
      </c>
      <c r="J430" s="82">
        <f t="shared" si="18"/>
        <v>56</v>
      </c>
      <c r="K430" s="65">
        <v>560000</v>
      </c>
      <c r="L430" s="65">
        <v>206171.49</v>
      </c>
      <c r="M430" s="65">
        <v>0</v>
      </c>
      <c r="N430" s="80">
        <f t="shared" si="19"/>
        <v>766171.49</v>
      </c>
      <c r="O430" s="83"/>
      <c r="P430" s="65"/>
      <c r="Q430" s="65"/>
      <c r="R430" s="65"/>
      <c r="S430" s="65"/>
      <c r="T430" s="65"/>
      <c r="U430" s="65"/>
      <c r="V430" s="80">
        <f t="shared" si="20"/>
        <v>0</v>
      </c>
      <c r="W430" s="65"/>
      <c r="X430" s="65"/>
      <c r="Y430" s="17"/>
    </row>
    <row r="431" spans="1:25" s="8" customFormat="1" ht="15" x14ac:dyDescent="0.35">
      <c r="A431" s="106" t="s">
        <v>1421</v>
      </c>
      <c r="B431" s="106" t="s">
        <v>1422</v>
      </c>
      <c r="C431" s="106" t="s">
        <v>1423</v>
      </c>
      <c r="D431" s="107" t="s">
        <v>136</v>
      </c>
      <c r="E431" s="101" t="s">
        <v>137</v>
      </c>
      <c r="F431" s="81">
        <v>58</v>
      </c>
      <c r="G431" s="81">
        <v>0</v>
      </c>
      <c r="H431" s="81">
        <v>22</v>
      </c>
      <c r="I431" s="81">
        <v>0</v>
      </c>
      <c r="J431" s="82">
        <f t="shared" si="18"/>
        <v>80</v>
      </c>
      <c r="K431" s="65">
        <v>331775</v>
      </c>
      <c r="L431" s="65">
        <v>1060246.83</v>
      </c>
      <c r="M431" s="65">
        <v>0</v>
      </c>
      <c r="N431" s="80">
        <f t="shared" si="19"/>
        <v>1392021.83</v>
      </c>
      <c r="O431" s="83"/>
      <c r="P431" s="65"/>
      <c r="Q431" s="65"/>
      <c r="R431" s="65"/>
      <c r="S431" s="65"/>
      <c r="T431" s="65"/>
      <c r="U431" s="65"/>
      <c r="V431" s="80">
        <f t="shared" si="20"/>
        <v>0</v>
      </c>
      <c r="W431" s="65"/>
      <c r="X431" s="65"/>
      <c r="Y431" s="17"/>
    </row>
    <row r="432" spans="1:25" s="8" customFormat="1" ht="15" x14ac:dyDescent="0.35">
      <c r="A432" s="106" t="s">
        <v>1424</v>
      </c>
      <c r="B432" s="106" t="s">
        <v>1425</v>
      </c>
      <c r="C432" s="106" t="s">
        <v>1426</v>
      </c>
      <c r="D432" s="107" t="s">
        <v>136</v>
      </c>
      <c r="E432" s="101" t="s">
        <v>137</v>
      </c>
      <c r="F432" s="81">
        <v>70</v>
      </c>
      <c r="G432" s="81">
        <v>0</v>
      </c>
      <c r="H432" s="81">
        <v>52</v>
      </c>
      <c r="I432" s="81">
        <v>0</v>
      </c>
      <c r="J432" s="82">
        <f t="shared" si="18"/>
        <v>122</v>
      </c>
      <c r="K432" s="65">
        <v>1220000</v>
      </c>
      <c r="L432" s="65">
        <v>480431.88</v>
      </c>
      <c r="M432" s="65">
        <v>0</v>
      </c>
      <c r="N432" s="80">
        <f t="shared" si="19"/>
        <v>1700431.88</v>
      </c>
      <c r="O432" s="83"/>
      <c r="P432" s="65"/>
      <c r="Q432" s="65"/>
      <c r="R432" s="65"/>
      <c r="S432" s="65"/>
      <c r="T432" s="65"/>
      <c r="U432" s="65"/>
      <c r="V432" s="80">
        <f t="shared" si="20"/>
        <v>0</v>
      </c>
      <c r="W432" s="65"/>
      <c r="X432" s="65"/>
      <c r="Y432" s="17"/>
    </row>
    <row r="433" spans="1:25" s="8" customFormat="1" ht="15" x14ac:dyDescent="0.35">
      <c r="A433" s="106" t="s">
        <v>1427</v>
      </c>
      <c r="B433" s="106" t="s">
        <v>1428</v>
      </c>
      <c r="C433" s="106" t="s">
        <v>1429</v>
      </c>
      <c r="D433" s="107" t="s">
        <v>136</v>
      </c>
      <c r="E433" s="101" t="s">
        <v>137</v>
      </c>
      <c r="F433" s="81">
        <v>36</v>
      </c>
      <c r="G433" s="81">
        <v>0</v>
      </c>
      <c r="H433" s="81">
        <v>0</v>
      </c>
      <c r="I433" s="81">
        <v>0</v>
      </c>
      <c r="J433" s="82">
        <f t="shared" si="18"/>
        <v>36</v>
      </c>
      <c r="K433" s="65">
        <v>360000</v>
      </c>
      <c r="L433" s="65">
        <v>439644.4</v>
      </c>
      <c r="M433" s="65">
        <v>0</v>
      </c>
      <c r="N433" s="80">
        <f t="shared" si="19"/>
        <v>799644.4</v>
      </c>
      <c r="O433" s="83"/>
      <c r="P433" s="65"/>
      <c r="Q433" s="65"/>
      <c r="R433" s="65"/>
      <c r="S433" s="65"/>
      <c r="T433" s="65"/>
      <c r="U433" s="65"/>
      <c r="V433" s="80">
        <f t="shared" si="20"/>
        <v>0</v>
      </c>
      <c r="W433" s="65"/>
      <c r="X433" s="65"/>
      <c r="Y433" s="17"/>
    </row>
    <row r="434" spans="1:25" s="8" customFormat="1" ht="15" x14ac:dyDescent="0.35">
      <c r="A434" s="106" t="s">
        <v>1430</v>
      </c>
      <c r="B434" s="106" t="s">
        <v>1431</v>
      </c>
      <c r="C434" s="106" t="s">
        <v>1432</v>
      </c>
      <c r="D434" s="107" t="s">
        <v>137</v>
      </c>
      <c r="E434" s="101" t="s">
        <v>137</v>
      </c>
      <c r="F434" s="81"/>
      <c r="G434" s="81"/>
      <c r="H434" s="81"/>
      <c r="I434" s="81"/>
      <c r="J434" s="82">
        <f t="shared" si="18"/>
        <v>0</v>
      </c>
      <c r="K434" s="65"/>
      <c r="L434" s="65"/>
      <c r="M434" s="65"/>
      <c r="N434" s="80">
        <f t="shared" si="19"/>
        <v>0</v>
      </c>
      <c r="O434" s="83"/>
      <c r="P434" s="65"/>
      <c r="Q434" s="65"/>
      <c r="R434" s="65"/>
      <c r="S434" s="65"/>
      <c r="T434" s="65"/>
      <c r="U434" s="65"/>
      <c r="V434" s="80">
        <f t="shared" si="20"/>
        <v>0</v>
      </c>
      <c r="W434" s="65"/>
      <c r="X434" s="65"/>
      <c r="Y434" s="17"/>
    </row>
    <row r="435" spans="1:25" s="8" customFormat="1" ht="15" x14ac:dyDescent="0.35">
      <c r="A435" s="106" t="s">
        <v>1433</v>
      </c>
      <c r="B435" s="106" t="s">
        <v>1434</v>
      </c>
      <c r="C435" s="106" t="s">
        <v>1435</v>
      </c>
      <c r="D435" s="107" t="s">
        <v>136</v>
      </c>
      <c r="E435" s="101" t="s">
        <v>137</v>
      </c>
      <c r="F435" s="81">
        <v>34</v>
      </c>
      <c r="G435" s="81">
        <v>0</v>
      </c>
      <c r="H435" s="81">
        <v>15</v>
      </c>
      <c r="I435" s="81">
        <v>0</v>
      </c>
      <c r="J435" s="82">
        <f t="shared" si="18"/>
        <v>49</v>
      </c>
      <c r="K435" s="65">
        <v>490000</v>
      </c>
      <c r="L435" s="65">
        <v>158171.54</v>
      </c>
      <c r="M435" s="65">
        <v>0</v>
      </c>
      <c r="N435" s="80">
        <f t="shared" si="19"/>
        <v>648171.54</v>
      </c>
      <c r="O435" s="83"/>
      <c r="P435" s="65"/>
      <c r="Q435" s="65"/>
      <c r="R435" s="65"/>
      <c r="S435" s="65"/>
      <c r="T435" s="65"/>
      <c r="U435" s="65"/>
      <c r="V435" s="80">
        <f t="shared" si="20"/>
        <v>0</v>
      </c>
      <c r="W435" s="65"/>
      <c r="X435" s="65"/>
      <c r="Y435" s="17"/>
    </row>
    <row r="436" spans="1:25" s="8" customFormat="1" ht="15" x14ac:dyDescent="0.35">
      <c r="A436" s="106" t="s">
        <v>1436</v>
      </c>
      <c r="B436" s="106" t="s">
        <v>1437</v>
      </c>
      <c r="C436" s="106" t="s">
        <v>1438</v>
      </c>
      <c r="D436" s="107" t="s">
        <v>136</v>
      </c>
      <c r="E436" s="101" t="s">
        <v>137</v>
      </c>
      <c r="F436" s="81">
        <v>36</v>
      </c>
      <c r="G436" s="81">
        <v>0</v>
      </c>
      <c r="H436" s="81">
        <v>0</v>
      </c>
      <c r="I436" s="81">
        <v>0</v>
      </c>
      <c r="J436" s="82">
        <f t="shared" si="18"/>
        <v>36</v>
      </c>
      <c r="K436" s="65">
        <v>274007</v>
      </c>
      <c r="L436" s="65">
        <v>47587.88</v>
      </c>
      <c r="M436" s="65">
        <v>0</v>
      </c>
      <c r="N436" s="80">
        <f t="shared" si="19"/>
        <v>321594.88</v>
      </c>
      <c r="O436" s="83"/>
      <c r="P436" s="65"/>
      <c r="Q436" s="65"/>
      <c r="R436" s="65"/>
      <c r="S436" s="65"/>
      <c r="T436" s="65"/>
      <c r="U436" s="65"/>
      <c r="V436" s="80">
        <f t="shared" si="20"/>
        <v>0</v>
      </c>
      <c r="W436" s="65"/>
      <c r="X436" s="65"/>
      <c r="Y436" s="17"/>
    </row>
    <row r="437" spans="1:25" s="8" customFormat="1" ht="15" x14ac:dyDescent="0.35">
      <c r="A437" s="106" t="s">
        <v>1439</v>
      </c>
      <c r="B437" s="106" t="s">
        <v>1440</v>
      </c>
      <c r="C437" s="106" t="s">
        <v>1441</v>
      </c>
      <c r="D437" s="107" t="s">
        <v>137</v>
      </c>
      <c r="E437" s="101" t="s">
        <v>136</v>
      </c>
      <c r="F437" s="81"/>
      <c r="G437" s="81"/>
      <c r="H437" s="81"/>
      <c r="I437" s="81"/>
      <c r="J437" s="82">
        <f t="shared" si="18"/>
        <v>0</v>
      </c>
      <c r="K437" s="65"/>
      <c r="L437" s="65"/>
      <c r="M437" s="65"/>
      <c r="N437" s="80">
        <f t="shared" si="19"/>
        <v>0</v>
      </c>
      <c r="O437" s="83">
        <v>1</v>
      </c>
      <c r="P437" s="65">
        <v>952645.35</v>
      </c>
      <c r="Q437" s="65">
        <v>130015.92</v>
      </c>
      <c r="R437" s="65">
        <v>0</v>
      </c>
      <c r="S437" s="65">
        <v>0</v>
      </c>
      <c r="T437" s="65">
        <v>150079.59</v>
      </c>
      <c r="U437" s="65">
        <v>90047.75</v>
      </c>
      <c r="V437" s="80">
        <f t="shared" si="20"/>
        <v>1322788.6100000001</v>
      </c>
      <c r="W437" s="65">
        <v>773631</v>
      </c>
      <c r="X437" s="65">
        <v>549157.61</v>
      </c>
      <c r="Y437" s="17">
        <v>0</v>
      </c>
    </row>
    <row r="438" spans="1:25" s="8" customFormat="1" ht="15" x14ac:dyDescent="0.35">
      <c r="A438" s="106" t="s">
        <v>1442</v>
      </c>
      <c r="B438" s="106" t="s">
        <v>1443</v>
      </c>
      <c r="C438" s="106" t="s">
        <v>1444</v>
      </c>
      <c r="D438" s="107" t="s">
        <v>136</v>
      </c>
      <c r="E438" s="101" t="s">
        <v>137</v>
      </c>
      <c r="F438" s="81">
        <v>32</v>
      </c>
      <c r="G438" s="81">
        <v>0</v>
      </c>
      <c r="H438" s="81">
        <v>14</v>
      </c>
      <c r="I438" s="81">
        <v>0</v>
      </c>
      <c r="J438" s="82">
        <f t="shared" si="18"/>
        <v>46</v>
      </c>
      <c r="K438" s="65">
        <v>315007</v>
      </c>
      <c r="L438" s="65">
        <v>364312.19</v>
      </c>
      <c r="M438" s="65">
        <v>0</v>
      </c>
      <c r="N438" s="80">
        <f t="shared" si="19"/>
        <v>679319.19</v>
      </c>
      <c r="O438" s="83"/>
      <c r="P438" s="65"/>
      <c r="Q438" s="65"/>
      <c r="R438" s="65"/>
      <c r="S438" s="65"/>
      <c r="T438" s="65"/>
      <c r="U438" s="65"/>
      <c r="V438" s="80">
        <f t="shared" si="20"/>
        <v>0</v>
      </c>
      <c r="W438" s="65"/>
      <c r="X438" s="65"/>
      <c r="Y438" s="17"/>
    </row>
    <row r="439" spans="1:25" s="8" customFormat="1" ht="15" x14ac:dyDescent="0.35">
      <c r="A439" s="106" t="s">
        <v>1445</v>
      </c>
      <c r="B439" s="106" t="s">
        <v>1446</v>
      </c>
      <c r="C439" s="106" t="s">
        <v>1447</v>
      </c>
      <c r="D439" s="107" t="s">
        <v>137</v>
      </c>
      <c r="E439" s="101" t="s">
        <v>136</v>
      </c>
      <c r="F439" s="81"/>
      <c r="G439" s="81"/>
      <c r="H439" s="81"/>
      <c r="I439" s="81"/>
      <c r="J439" s="82">
        <f t="shared" si="18"/>
        <v>0</v>
      </c>
      <c r="K439" s="65"/>
      <c r="L439" s="65"/>
      <c r="M439" s="65"/>
      <c r="N439" s="80">
        <f t="shared" si="19"/>
        <v>0</v>
      </c>
      <c r="O439" s="83">
        <v>1</v>
      </c>
      <c r="P439" s="65">
        <v>636622.16</v>
      </c>
      <c r="Q439" s="65">
        <v>103767.45</v>
      </c>
      <c r="R439" s="65">
        <v>0</v>
      </c>
      <c r="S439" s="65">
        <v>0</v>
      </c>
      <c r="T439" s="65">
        <v>73837.23</v>
      </c>
      <c r="U439" s="65">
        <v>44302.34</v>
      </c>
      <c r="V439" s="80">
        <f t="shared" si="20"/>
        <v>858529.17999999993</v>
      </c>
      <c r="W439" s="65">
        <v>502110</v>
      </c>
      <c r="X439" s="65">
        <v>356419.18</v>
      </c>
      <c r="Y439" s="17">
        <v>0</v>
      </c>
    </row>
    <row r="440" spans="1:25" s="8" customFormat="1" ht="15" x14ac:dyDescent="0.35">
      <c r="A440" s="106" t="s">
        <v>1448</v>
      </c>
      <c r="B440" s="106" t="s">
        <v>1449</v>
      </c>
      <c r="C440" s="106" t="s">
        <v>1450</v>
      </c>
      <c r="D440" s="107" t="s">
        <v>136</v>
      </c>
      <c r="E440" s="101" t="s">
        <v>137</v>
      </c>
      <c r="F440" s="81">
        <v>65</v>
      </c>
      <c r="G440" s="81">
        <v>0</v>
      </c>
      <c r="H440" s="81">
        <v>0</v>
      </c>
      <c r="I440" s="81">
        <v>0</v>
      </c>
      <c r="J440" s="82">
        <f t="shared" si="18"/>
        <v>65</v>
      </c>
      <c r="K440" s="65">
        <v>650000</v>
      </c>
      <c r="L440" s="65">
        <v>496915.81</v>
      </c>
      <c r="M440" s="65">
        <v>0</v>
      </c>
      <c r="N440" s="80">
        <f t="shared" si="19"/>
        <v>1146915.81</v>
      </c>
      <c r="O440" s="83"/>
      <c r="P440" s="65"/>
      <c r="Q440" s="65"/>
      <c r="R440" s="65"/>
      <c r="S440" s="65"/>
      <c r="T440" s="65"/>
      <c r="U440" s="65"/>
      <c r="V440" s="80">
        <f t="shared" si="20"/>
        <v>0</v>
      </c>
      <c r="W440" s="65"/>
      <c r="X440" s="65"/>
      <c r="Y440" s="17"/>
    </row>
    <row r="441" spans="1:25" s="8" customFormat="1" ht="15" x14ac:dyDescent="0.35">
      <c r="A441" s="106" t="s">
        <v>1451</v>
      </c>
      <c r="B441" s="106" t="s">
        <v>1452</v>
      </c>
      <c r="C441" s="106" t="s">
        <v>1453</v>
      </c>
      <c r="D441" s="107" t="s">
        <v>136</v>
      </c>
      <c r="E441" s="101" t="s">
        <v>137</v>
      </c>
      <c r="F441" s="81">
        <v>46</v>
      </c>
      <c r="G441" s="81">
        <v>0</v>
      </c>
      <c r="H441" s="81">
        <v>0</v>
      </c>
      <c r="I441" s="81">
        <v>0</v>
      </c>
      <c r="J441" s="82">
        <f t="shared" si="18"/>
        <v>46</v>
      </c>
      <c r="K441" s="65">
        <v>328314</v>
      </c>
      <c r="L441" s="65">
        <v>709250.78</v>
      </c>
      <c r="M441" s="65">
        <v>0</v>
      </c>
      <c r="N441" s="80">
        <f t="shared" si="19"/>
        <v>1037564.78</v>
      </c>
      <c r="O441" s="83"/>
      <c r="P441" s="65"/>
      <c r="Q441" s="65"/>
      <c r="R441" s="65"/>
      <c r="S441" s="65"/>
      <c r="T441" s="65"/>
      <c r="U441" s="65"/>
      <c r="V441" s="80">
        <f t="shared" si="20"/>
        <v>0</v>
      </c>
      <c r="W441" s="65"/>
      <c r="X441" s="65"/>
      <c r="Y441" s="17"/>
    </row>
    <row r="442" spans="1:25" s="8" customFormat="1" ht="15" x14ac:dyDescent="0.35">
      <c r="A442" s="106" t="s">
        <v>1454</v>
      </c>
      <c r="B442" s="106" t="s">
        <v>1455</v>
      </c>
      <c r="C442" s="106" t="s">
        <v>1456</v>
      </c>
      <c r="D442" s="107" t="s">
        <v>136</v>
      </c>
      <c r="E442" s="101" t="s">
        <v>137</v>
      </c>
      <c r="F442" s="81">
        <v>33</v>
      </c>
      <c r="G442" s="81">
        <v>0</v>
      </c>
      <c r="H442" s="81">
        <v>13</v>
      </c>
      <c r="I442" s="81">
        <v>0</v>
      </c>
      <c r="J442" s="82">
        <f t="shared" si="18"/>
        <v>46</v>
      </c>
      <c r="K442" s="65">
        <v>460000</v>
      </c>
      <c r="L442" s="65">
        <v>244232.16</v>
      </c>
      <c r="M442" s="65">
        <v>0</v>
      </c>
      <c r="N442" s="80">
        <f t="shared" si="19"/>
        <v>704232.16</v>
      </c>
      <c r="O442" s="83"/>
      <c r="P442" s="65"/>
      <c r="Q442" s="65"/>
      <c r="R442" s="65"/>
      <c r="S442" s="65"/>
      <c r="T442" s="65"/>
      <c r="U442" s="65"/>
      <c r="V442" s="80">
        <f t="shared" si="20"/>
        <v>0</v>
      </c>
      <c r="W442" s="65"/>
      <c r="X442" s="65"/>
      <c r="Y442" s="17"/>
    </row>
    <row r="443" spans="1:25" s="8" customFormat="1" ht="15" x14ac:dyDescent="0.35">
      <c r="A443" s="106" t="s">
        <v>1457</v>
      </c>
      <c r="B443" s="106" t="s">
        <v>1458</v>
      </c>
      <c r="C443" s="106" t="s">
        <v>1459</v>
      </c>
      <c r="D443" s="107" t="s">
        <v>137</v>
      </c>
      <c r="E443" s="101" t="s">
        <v>137</v>
      </c>
      <c r="F443" s="81"/>
      <c r="G443" s="81"/>
      <c r="H443" s="81"/>
      <c r="I443" s="81"/>
      <c r="J443" s="82">
        <f t="shared" si="18"/>
        <v>0</v>
      </c>
      <c r="K443" s="65"/>
      <c r="L443" s="65"/>
      <c r="M443" s="65"/>
      <c r="N443" s="80">
        <f t="shared" si="19"/>
        <v>0</v>
      </c>
      <c r="O443" s="83"/>
      <c r="P443" s="65"/>
      <c r="Q443" s="65"/>
      <c r="R443" s="65"/>
      <c r="S443" s="65"/>
      <c r="T443" s="65"/>
      <c r="U443" s="65"/>
      <c r="V443" s="80">
        <f t="shared" si="20"/>
        <v>0</v>
      </c>
      <c r="W443" s="65"/>
      <c r="X443" s="65"/>
      <c r="Y443" s="17"/>
    </row>
    <row r="444" spans="1:25" s="8" customFormat="1" ht="15" x14ac:dyDescent="0.35">
      <c r="A444" s="106" t="s">
        <v>1460</v>
      </c>
      <c r="B444" s="106" t="s">
        <v>1461</v>
      </c>
      <c r="C444" s="106" t="s">
        <v>1462</v>
      </c>
      <c r="D444" s="107" t="s">
        <v>136</v>
      </c>
      <c r="E444" s="101" t="s">
        <v>137</v>
      </c>
      <c r="F444" s="81">
        <v>50</v>
      </c>
      <c r="G444" s="81">
        <v>0</v>
      </c>
      <c r="H444" s="81">
        <v>15</v>
      </c>
      <c r="I444" s="81">
        <v>0</v>
      </c>
      <c r="J444" s="82">
        <f t="shared" si="18"/>
        <v>65</v>
      </c>
      <c r="K444" s="65">
        <v>560712</v>
      </c>
      <c r="L444" s="65">
        <v>325090.15000000002</v>
      </c>
      <c r="M444" s="65">
        <v>0</v>
      </c>
      <c r="N444" s="80">
        <f t="shared" si="19"/>
        <v>885802.15</v>
      </c>
      <c r="O444" s="83"/>
      <c r="P444" s="65"/>
      <c r="Q444" s="65"/>
      <c r="R444" s="65"/>
      <c r="S444" s="65"/>
      <c r="T444" s="65"/>
      <c r="U444" s="65"/>
      <c r="V444" s="80">
        <f t="shared" si="20"/>
        <v>0</v>
      </c>
      <c r="W444" s="65"/>
      <c r="X444" s="65"/>
      <c r="Y444" s="17"/>
    </row>
    <row r="445" spans="1:25" s="8" customFormat="1" ht="15" x14ac:dyDescent="0.35">
      <c r="A445" s="106" t="s">
        <v>1463</v>
      </c>
      <c r="B445" s="106" t="s">
        <v>1464</v>
      </c>
      <c r="C445" s="106" t="s">
        <v>1465</v>
      </c>
      <c r="D445" s="107" t="s">
        <v>137</v>
      </c>
      <c r="E445" s="101" t="s">
        <v>136</v>
      </c>
      <c r="F445" s="81"/>
      <c r="G445" s="81"/>
      <c r="H445" s="81"/>
      <c r="I445" s="81"/>
      <c r="J445" s="82">
        <f t="shared" si="18"/>
        <v>0</v>
      </c>
      <c r="K445" s="65"/>
      <c r="L445" s="65"/>
      <c r="M445" s="65"/>
      <c r="N445" s="80">
        <f t="shared" si="19"/>
        <v>0</v>
      </c>
      <c r="O445" s="83">
        <v>1</v>
      </c>
      <c r="P445" s="65">
        <v>596379.93999999994</v>
      </c>
      <c r="Q445" s="65">
        <v>65525.13</v>
      </c>
      <c r="R445" s="65">
        <v>0</v>
      </c>
      <c r="S445" s="65">
        <v>0</v>
      </c>
      <c r="T445" s="65">
        <v>137625.63</v>
      </c>
      <c r="U445" s="65">
        <v>82575.38</v>
      </c>
      <c r="V445" s="80">
        <f t="shared" si="20"/>
        <v>882106.08</v>
      </c>
      <c r="W445" s="65">
        <v>515898</v>
      </c>
      <c r="X445" s="65">
        <v>366208.08</v>
      </c>
      <c r="Y445" s="17">
        <v>0</v>
      </c>
    </row>
    <row r="446" spans="1:25" s="8" customFormat="1" ht="15" x14ac:dyDescent="0.35">
      <c r="A446" s="106" t="s">
        <v>1466</v>
      </c>
      <c r="B446" s="106" t="s">
        <v>1467</v>
      </c>
      <c r="C446" s="106" t="s">
        <v>1468</v>
      </c>
      <c r="D446" s="107" t="s">
        <v>137</v>
      </c>
      <c r="E446" s="101" t="s">
        <v>137</v>
      </c>
      <c r="F446" s="81"/>
      <c r="G446" s="81"/>
      <c r="H446" s="81"/>
      <c r="I446" s="81"/>
      <c r="J446" s="82">
        <f t="shared" si="18"/>
        <v>0</v>
      </c>
      <c r="K446" s="65"/>
      <c r="L446" s="65"/>
      <c r="M446" s="65"/>
      <c r="N446" s="80">
        <f t="shared" si="19"/>
        <v>0</v>
      </c>
      <c r="O446" s="83"/>
      <c r="P446" s="65"/>
      <c r="Q446" s="65"/>
      <c r="R446" s="65"/>
      <c r="S446" s="65"/>
      <c r="T446" s="65"/>
      <c r="U446" s="65"/>
      <c r="V446" s="80">
        <f t="shared" si="20"/>
        <v>0</v>
      </c>
      <c r="W446" s="65"/>
      <c r="X446" s="65"/>
      <c r="Y446" s="17"/>
    </row>
    <row r="447" spans="1:25" s="8" customFormat="1" ht="15" x14ac:dyDescent="0.35">
      <c r="A447" s="106" t="s">
        <v>1469</v>
      </c>
      <c r="B447" s="106" t="s">
        <v>1470</v>
      </c>
      <c r="C447" s="106" t="s">
        <v>1471</v>
      </c>
      <c r="D447" s="107" t="s">
        <v>136</v>
      </c>
      <c r="E447" s="101" t="s">
        <v>137</v>
      </c>
      <c r="F447" s="81">
        <v>34</v>
      </c>
      <c r="G447" s="81">
        <v>0</v>
      </c>
      <c r="H447" s="81">
        <v>14</v>
      </c>
      <c r="I447" s="81">
        <v>0</v>
      </c>
      <c r="J447" s="82">
        <f t="shared" si="18"/>
        <v>48</v>
      </c>
      <c r="K447" s="65">
        <v>480000</v>
      </c>
      <c r="L447" s="65">
        <v>211420.84</v>
      </c>
      <c r="M447" s="65">
        <v>0</v>
      </c>
      <c r="N447" s="80">
        <f t="shared" si="19"/>
        <v>691420.84</v>
      </c>
      <c r="O447" s="83"/>
      <c r="P447" s="65"/>
      <c r="Q447" s="65"/>
      <c r="R447" s="65"/>
      <c r="S447" s="65"/>
      <c r="T447" s="65"/>
      <c r="U447" s="65"/>
      <c r="V447" s="80">
        <f t="shared" si="20"/>
        <v>0</v>
      </c>
      <c r="W447" s="65"/>
      <c r="X447" s="65"/>
      <c r="Y447" s="17"/>
    </row>
    <row r="448" spans="1:25" s="8" customFormat="1" ht="15" x14ac:dyDescent="0.35">
      <c r="A448" s="106" t="s">
        <v>1472</v>
      </c>
      <c r="B448" s="106" t="s">
        <v>1473</v>
      </c>
      <c r="C448" s="106" t="s">
        <v>1474</v>
      </c>
      <c r="D448" s="107" t="s">
        <v>137</v>
      </c>
      <c r="E448" s="101" t="s">
        <v>137</v>
      </c>
      <c r="F448" s="81"/>
      <c r="G448" s="81"/>
      <c r="H448" s="81"/>
      <c r="I448" s="81"/>
      <c r="J448" s="82">
        <f t="shared" si="18"/>
        <v>0</v>
      </c>
      <c r="K448" s="65"/>
      <c r="L448" s="65"/>
      <c r="M448" s="65"/>
      <c r="N448" s="80">
        <f t="shared" si="19"/>
        <v>0</v>
      </c>
      <c r="O448" s="83"/>
      <c r="P448" s="65"/>
      <c r="Q448" s="65"/>
      <c r="R448" s="65"/>
      <c r="S448" s="65"/>
      <c r="T448" s="65"/>
      <c r="U448" s="65"/>
      <c r="V448" s="80">
        <f t="shared" si="20"/>
        <v>0</v>
      </c>
      <c r="W448" s="65"/>
      <c r="X448" s="65"/>
      <c r="Y448" s="17"/>
    </row>
    <row r="449" spans="1:25" s="8" customFormat="1" ht="15" x14ac:dyDescent="0.35">
      <c r="A449" s="106" t="s">
        <v>1475</v>
      </c>
      <c r="B449" s="106" t="s">
        <v>1476</v>
      </c>
      <c r="C449" s="106" t="s">
        <v>1477</v>
      </c>
      <c r="D449" s="107" t="s">
        <v>136</v>
      </c>
      <c r="E449" s="101" t="s">
        <v>137</v>
      </c>
      <c r="F449" s="81">
        <v>45</v>
      </c>
      <c r="G449" s="81">
        <v>0</v>
      </c>
      <c r="H449" s="81">
        <v>0</v>
      </c>
      <c r="I449" s="81">
        <v>0</v>
      </c>
      <c r="J449" s="82">
        <f t="shared" si="18"/>
        <v>45</v>
      </c>
      <c r="K449" s="65">
        <v>450000</v>
      </c>
      <c r="L449" s="65">
        <v>555734.47</v>
      </c>
      <c r="M449" s="65">
        <v>0</v>
      </c>
      <c r="N449" s="80">
        <f t="shared" si="19"/>
        <v>1005734.47</v>
      </c>
      <c r="O449" s="83"/>
      <c r="P449" s="65"/>
      <c r="Q449" s="65"/>
      <c r="R449" s="65"/>
      <c r="S449" s="65"/>
      <c r="T449" s="65"/>
      <c r="U449" s="65"/>
      <c r="V449" s="80">
        <f t="shared" si="20"/>
        <v>0</v>
      </c>
      <c r="W449" s="65"/>
      <c r="X449" s="65"/>
      <c r="Y449" s="17"/>
    </row>
    <row r="450" spans="1:25" s="8" customFormat="1" ht="15" x14ac:dyDescent="0.35">
      <c r="A450" s="106" t="s">
        <v>1478</v>
      </c>
      <c r="B450" s="106" t="s">
        <v>1479</v>
      </c>
      <c r="C450" s="106" t="s">
        <v>1480</v>
      </c>
      <c r="D450" s="107" t="s">
        <v>137</v>
      </c>
      <c r="E450" s="101" t="s">
        <v>137</v>
      </c>
      <c r="F450" s="81"/>
      <c r="G450" s="81"/>
      <c r="H450" s="81"/>
      <c r="I450" s="81"/>
      <c r="J450" s="82">
        <f t="shared" si="18"/>
        <v>0</v>
      </c>
      <c r="K450" s="65"/>
      <c r="L450" s="65"/>
      <c r="M450" s="65"/>
      <c r="N450" s="80">
        <f t="shared" si="19"/>
        <v>0</v>
      </c>
      <c r="O450" s="83"/>
      <c r="P450" s="65"/>
      <c r="Q450" s="65"/>
      <c r="R450" s="65"/>
      <c r="S450" s="65"/>
      <c r="T450" s="65"/>
      <c r="U450" s="65"/>
      <c r="V450" s="80">
        <f t="shared" si="20"/>
        <v>0</v>
      </c>
      <c r="W450" s="65"/>
      <c r="X450" s="65"/>
      <c r="Y450" s="17"/>
    </row>
    <row r="451" spans="1:25" s="8" customFormat="1" ht="15" x14ac:dyDescent="0.35">
      <c r="A451" s="106" t="s">
        <v>1481</v>
      </c>
      <c r="B451" s="106" t="s">
        <v>1482</v>
      </c>
      <c r="C451" s="106" t="s">
        <v>1483</v>
      </c>
      <c r="D451" s="107" t="s">
        <v>137</v>
      </c>
      <c r="E451" s="101" t="s">
        <v>136</v>
      </c>
      <c r="F451" s="81"/>
      <c r="G451" s="81"/>
      <c r="H451" s="81"/>
      <c r="I451" s="81"/>
      <c r="J451" s="82">
        <f t="shared" si="18"/>
        <v>0</v>
      </c>
      <c r="K451" s="65"/>
      <c r="L451" s="65"/>
      <c r="M451" s="65"/>
      <c r="N451" s="80">
        <f t="shared" si="19"/>
        <v>0</v>
      </c>
      <c r="O451" s="83">
        <v>1</v>
      </c>
      <c r="P451" s="65">
        <v>522994.31</v>
      </c>
      <c r="Q451" s="65">
        <v>68246.38</v>
      </c>
      <c r="R451" s="65">
        <v>0</v>
      </c>
      <c r="S451" s="65">
        <v>0</v>
      </c>
      <c r="T451" s="65">
        <v>111231.89</v>
      </c>
      <c r="U451" s="65">
        <v>66739.13</v>
      </c>
      <c r="V451" s="80">
        <f t="shared" si="20"/>
        <v>769211.71</v>
      </c>
      <c r="W451" s="65">
        <v>449872</v>
      </c>
      <c r="X451" s="65">
        <v>319339.71000000002</v>
      </c>
      <c r="Y451" s="17">
        <v>0</v>
      </c>
    </row>
    <row r="452" spans="1:25" s="8" customFormat="1" ht="15" x14ac:dyDescent="0.35">
      <c r="A452" s="106" t="s">
        <v>1484</v>
      </c>
      <c r="B452" s="106" t="s">
        <v>1485</v>
      </c>
      <c r="C452" s="106" t="s">
        <v>1486</v>
      </c>
      <c r="D452" s="107" t="s">
        <v>137</v>
      </c>
      <c r="E452" s="101" t="s">
        <v>136</v>
      </c>
      <c r="F452" s="81"/>
      <c r="G452" s="81"/>
      <c r="H452" s="81"/>
      <c r="I452" s="81"/>
      <c r="J452" s="82">
        <f t="shared" si="18"/>
        <v>0</v>
      </c>
      <c r="K452" s="65"/>
      <c r="L452" s="65"/>
      <c r="M452" s="65"/>
      <c r="N452" s="80">
        <f t="shared" si="19"/>
        <v>0</v>
      </c>
      <c r="O452" s="83">
        <v>1</v>
      </c>
      <c r="P452" s="65">
        <v>215266.68</v>
      </c>
      <c r="Q452" s="65">
        <v>179941.23</v>
      </c>
      <c r="R452" s="65">
        <v>0</v>
      </c>
      <c r="S452" s="65">
        <v>0</v>
      </c>
      <c r="T452" s="65">
        <v>129706.13</v>
      </c>
      <c r="U452" s="65">
        <v>77823.679999999993</v>
      </c>
      <c r="V452" s="80">
        <f t="shared" si="20"/>
        <v>602737.72</v>
      </c>
      <c r="W452" s="65">
        <v>352510</v>
      </c>
      <c r="X452" s="65">
        <v>250227.72</v>
      </c>
      <c r="Y452" s="17">
        <v>0</v>
      </c>
    </row>
    <row r="453" spans="1:25" s="8" customFormat="1" ht="15" x14ac:dyDescent="0.35">
      <c r="A453" s="106" t="s">
        <v>1487</v>
      </c>
      <c r="B453" s="106" t="s">
        <v>1488</v>
      </c>
      <c r="C453" s="106" t="s">
        <v>1489</v>
      </c>
      <c r="D453" s="107" t="s">
        <v>136</v>
      </c>
      <c r="E453" s="101" t="s">
        <v>137</v>
      </c>
      <c r="F453" s="81">
        <v>52</v>
      </c>
      <c r="G453" s="81">
        <v>0</v>
      </c>
      <c r="H453" s="81">
        <v>0</v>
      </c>
      <c r="I453" s="81">
        <v>0</v>
      </c>
      <c r="J453" s="82">
        <f t="shared" si="18"/>
        <v>52</v>
      </c>
      <c r="K453" s="65">
        <v>520000</v>
      </c>
      <c r="L453" s="65">
        <v>172203</v>
      </c>
      <c r="M453" s="65">
        <v>0</v>
      </c>
      <c r="N453" s="80">
        <f t="shared" si="19"/>
        <v>692203</v>
      </c>
      <c r="O453" s="83"/>
      <c r="P453" s="65"/>
      <c r="Q453" s="65"/>
      <c r="R453" s="65"/>
      <c r="S453" s="65"/>
      <c r="T453" s="65"/>
      <c r="U453" s="65"/>
      <c r="V453" s="80">
        <f t="shared" si="20"/>
        <v>0</v>
      </c>
      <c r="W453" s="65"/>
      <c r="X453" s="65"/>
      <c r="Y453" s="17"/>
    </row>
    <row r="454" spans="1:25" s="8" customFormat="1" ht="15" x14ac:dyDescent="0.35">
      <c r="A454" s="106" t="s">
        <v>1490</v>
      </c>
      <c r="B454" s="106" t="s">
        <v>1491</v>
      </c>
      <c r="C454" s="106" t="s">
        <v>1492</v>
      </c>
      <c r="D454" s="107" t="s">
        <v>137</v>
      </c>
      <c r="E454" s="101" t="s">
        <v>136</v>
      </c>
      <c r="F454" s="81"/>
      <c r="G454" s="81"/>
      <c r="H454" s="81"/>
      <c r="I454" s="81"/>
      <c r="J454" s="82">
        <f t="shared" si="18"/>
        <v>0</v>
      </c>
      <c r="K454" s="65"/>
      <c r="L454" s="65"/>
      <c r="M454" s="65"/>
      <c r="N454" s="80">
        <f t="shared" si="19"/>
        <v>0</v>
      </c>
      <c r="O454" s="83">
        <v>1</v>
      </c>
      <c r="P454" s="65">
        <v>811886.86</v>
      </c>
      <c r="Q454" s="65">
        <v>141114.47</v>
      </c>
      <c r="R454" s="65">
        <v>0</v>
      </c>
      <c r="S454" s="65">
        <v>0</v>
      </c>
      <c r="T454" s="65">
        <v>140572.34</v>
      </c>
      <c r="U454" s="65">
        <v>84343.4</v>
      </c>
      <c r="V454" s="80">
        <f t="shared" si="20"/>
        <v>1177917.0699999998</v>
      </c>
      <c r="W454" s="65">
        <v>688903</v>
      </c>
      <c r="X454" s="65">
        <v>489014.07</v>
      </c>
      <c r="Y454" s="17">
        <v>0</v>
      </c>
    </row>
    <row r="455" spans="1:25" s="8" customFormat="1" ht="15" x14ac:dyDescent="0.35">
      <c r="A455" s="106" t="s">
        <v>1493</v>
      </c>
      <c r="B455" s="106" t="s">
        <v>1494</v>
      </c>
      <c r="C455" s="106" t="s">
        <v>1495</v>
      </c>
      <c r="D455" s="107" t="s">
        <v>137</v>
      </c>
      <c r="E455" s="101" t="s">
        <v>136</v>
      </c>
      <c r="F455" s="81"/>
      <c r="G455" s="81"/>
      <c r="H455" s="81"/>
      <c r="I455" s="81"/>
      <c r="J455" s="82">
        <f t="shared" si="18"/>
        <v>0</v>
      </c>
      <c r="K455" s="65"/>
      <c r="L455" s="65"/>
      <c r="M455" s="65"/>
      <c r="N455" s="80">
        <f t="shared" si="19"/>
        <v>0</v>
      </c>
      <c r="O455" s="83">
        <v>1</v>
      </c>
      <c r="P455" s="65">
        <v>14767.45</v>
      </c>
      <c r="Q455" s="65">
        <v>103767.45</v>
      </c>
      <c r="R455" s="65">
        <v>0</v>
      </c>
      <c r="S455" s="65">
        <v>0</v>
      </c>
      <c r="T455" s="65">
        <v>73837.23</v>
      </c>
      <c r="U455" s="65">
        <v>44302.34</v>
      </c>
      <c r="V455" s="80">
        <f t="shared" si="20"/>
        <v>236674.47</v>
      </c>
      <c r="W455" s="65">
        <v>138418</v>
      </c>
      <c r="X455" s="65">
        <v>98256.46</v>
      </c>
      <c r="Y455" s="17">
        <v>0</v>
      </c>
    </row>
    <row r="456" spans="1:25" s="8" customFormat="1" ht="15" x14ac:dyDescent="0.35">
      <c r="A456" s="106" t="s">
        <v>1496</v>
      </c>
      <c r="B456" s="106" t="s">
        <v>1497</v>
      </c>
      <c r="C456" s="106" t="s">
        <v>1498</v>
      </c>
      <c r="D456" s="107" t="s">
        <v>137</v>
      </c>
      <c r="E456" s="101" t="s">
        <v>136</v>
      </c>
      <c r="F456" s="81"/>
      <c r="G456" s="81"/>
      <c r="H456" s="81"/>
      <c r="I456" s="81"/>
      <c r="J456" s="82">
        <f t="shared" ref="J456:J519" si="21">SUM(F456:I456)</f>
        <v>0</v>
      </c>
      <c r="K456" s="65"/>
      <c r="L456" s="65"/>
      <c r="M456" s="65"/>
      <c r="N456" s="80">
        <f t="shared" ref="N456:N519" si="22">SUM(K456:M456)</f>
        <v>0</v>
      </c>
      <c r="O456" s="83">
        <v>1</v>
      </c>
      <c r="P456" s="65">
        <v>204928.9</v>
      </c>
      <c r="Q456" s="65">
        <v>68246.38</v>
      </c>
      <c r="R456" s="65">
        <v>0</v>
      </c>
      <c r="S456" s="65">
        <v>0</v>
      </c>
      <c r="T456" s="65">
        <v>111231.89</v>
      </c>
      <c r="U456" s="65">
        <v>66739.13</v>
      </c>
      <c r="V456" s="80">
        <f t="shared" ref="V456:V519" si="23">SUM(P456:U456)</f>
        <v>451146.30000000005</v>
      </c>
      <c r="W456" s="65">
        <v>263852</v>
      </c>
      <c r="X456" s="65">
        <v>187294.29</v>
      </c>
      <c r="Y456" s="17">
        <v>0</v>
      </c>
    </row>
    <row r="457" spans="1:25" s="8" customFormat="1" ht="15" x14ac:dyDescent="0.35">
      <c r="A457" s="106" t="s">
        <v>1499</v>
      </c>
      <c r="B457" s="106" t="s">
        <v>1500</v>
      </c>
      <c r="C457" s="106" t="s">
        <v>1501</v>
      </c>
      <c r="D457" s="107" t="s">
        <v>137</v>
      </c>
      <c r="E457" s="101" t="s">
        <v>137</v>
      </c>
      <c r="F457" s="81"/>
      <c r="G457" s="81"/>
      <c r="H457" s="81"/>
      <c r="I457" s="81"/>
      <c r="J457" s="82">
        <f t="shared" si="21"/>
        <v>0</v>
      </c>
      <c r="K457" s="65"/>
      <c r="L457" s="65"/>
      <c r="M457" s="65"/>
      <c r="N457" s="80">
        <f t="shared" si="22"/>
        <v>0</v>
      </c>
      <c r="O457" s="83"/>
      <c r="P457" s="65"/>
      <c r="Q457" s="65"/>
      <c r="R457" s="65"/>
      <c r="S457" s="65"/>
      <c r="T457" s="65"/>
      <c r="U457" s="65"/>
      <c r="V457" s="80">
        <f t="shared" si="23"/>
        <v>0</v>
      </c>
      <c r="W457" s="65"/>
      <c r="X457" s="65"/>
      <c r="Y457" s="17"/>
    </row>
    <row r="458" spans="1:25" s="8" customFormat="1" ht="15" x14ac:dyDescent="0.35">
      <c r="A458" s="106" t="s">
        <v>1502</v>
      </c>
      <c r="B458" s="106" t="s">
        <v>1503</v>
      </c>
      <c r="C458" s="106" t="s">
        <v>1504</v>
      </c>
      <c r="D458" s="107" t="s">
        <v>136</v>
      </c>
      <c r="E458" s="101" t="s">
        <v>137</v>
      </c>
      <c r="F458" s="81">
        <v>61</v>
      </c>
      <c r="G458" s="81">
        <v>0</v>
      </c>
      <c r="H458" s="81">
        <v>15</v>
      </c>
      <c r="I458" s="81">
        <v>0</v>
      </c>
      <c r="J458" s="82">
        <f t="shared" si="21"/>
        <v>76</v>
      </c>
      <c r="K458" s="65">
        <v>760000</v>
      </c>
      <c r="L458" s="65">
        <v>105207</v>
      </c>
      <c r="M458" s="65">
        <v>0</v>
      </c>
      <c r="N458" s="80">
        <f t="shared" si="22"/>
        <v>865207</v>
      </c>
      <c r="O458" s="83"/>
      <c r="P458" s="65"/>
      <c r="Q458" s="65"/>
      <c r="R458" s="65"/>
      <c r="S458" s="65"/>
      <c r="T458" s="65"/>
      <c r="U458" s="65"/>
      <c r="V458" s="80">
        <f t="shared" si="23"/>
        <v>0</v>
      </c>
      <c r="W458" s="65"/>
      <c r="X458" s="65"/>
      <c r="Y458" s="17"/>
    </row>
    <row r="459" spans="1:25" s="8" customFormat="1" ht="15" x14ac:dyDescent="0.35">
      <c r="A459" s="106" t="s">
        <v>1505</v>
      </c>
      <c r="B459" s="106" t="s">
        <v>1506</v>
      </c>
      <c r="C459" s="106" t="s">
        <v>1507</v>
      </c>
      <c r="D459" s="107" t="s">
        <v>137</v>
      </c>
      <c r="E459" s="101" t="s">
        <v>136</v>
      </c>
      <c r="F459" s="81"/>
      <c r="G459" s="81"/>
      <c r="H459" s="81"/>
      <c r="I459" s="81"/>
      <c r="J459" s="82">
        <f t="shared" si="21"/>
        <v>0</v>
      </c>
      <c r="K459" s="65"/>
      <c r="L459" s="65"/>
      <c r="M459" s="65"/>
      <c r="N459" s="80">
        <f t="shared" si="22"/>
        <v>0</v>
      </c>
      <c r="O459" s="83">
        <v>1</v>
      </c>
      <c r="P459" s="65">
        <v>1024912.31</v>
      </c>
      <c r="Q459" s="65">
        <v>70022.64</v>
      </c>
      <c r="R459" s="65">
        <v>0</v>
      </c>
      <c r="S459" s="65">
        <v>0</v>
      </c>
      <c r="T459" s="65">
        <v>125113.2</v>
      </c>
      <c r="U459" s="65">
        <v>75067.92</v>
      </c>
      <c r="V459" s="80">
        <f t="shared" si="23"/>
        <v>1295116.0699999998</v>
      </c>
      <c r="W459" s="65">
        <v>757447</v>
      </c>
      <c r="X459" s="65">
        <v>537669.06999999995</v>
      </c>
      <c r="Y459" s="17">
        <v>0</v>
      </c>
    </row>
    <row r="460" spans="1:25" s="8" customFormat="1" ht="15" x14ac:dyDescent="0.35">
      <c r="A460" s="106" t="s">
        <v>1508</v>
      </c>
      <c r="B460" s="106" t="s">
        <v>1509</v>
      </c>
      <c r="C460" s="106" t="s">
        <v>1510</v>
      </c>
      <c r="D460" s="107" t="s">
        <v>137</v>
      </c>
      <c r="E460" s="101" t="s">
        <v>137</v>
      </c>
      <c r="F460" s="81"/>
      <c r="G460" s="81"/>
      <c r="H460" s="81"/>
      <c r="I460" s="81"/>
      <c r="J460" s="82">
        <f t="shared" si="21"/>
        <v>0</v>
      </c>
      <c r="K460" s="65"/>
      <c r="L460" s="65"/>
      <c r="M460" s="65"/>
      <c r="N460" s="80">
        <f t="shared" si="22"/>
        <v>0</v>
      </c>
      <c r="O460" s="83"/>
      <c r="P460" s="65"/>
      <c r="Q460" s="65"/>
      <c r="R460" s="65"/>
      <c r="S460" s="65"/>
      <c r="T460" s="65"/>
      <c r="U460" s="65"/>
      <c r="V460" s="80">
        <f t="shared" si="23"/>
        <v>0</v>
      </c>
      <c r="W460" s="65"/>
      <c r="X460" s="65"/>
      <c r="Y460" s="17"/>
    </row>
    <row r="461" spans="1:25" s="8" customFormat="1" ht="15" x14ac:dyDescent="0.35">
      <c r="A461" s="106" t="s">
        <v>1511</v>
      </c>
      <c r="B461" s="106" t="s">
        <v>1512</v>
      </c>
      <c r="C461" s="106" t="s">
        <v>1513</v>
      </c>
      <c r="D461" s="107" t="s">
        <v>137</v>
      </c>
      <c r="E461" s="101" t="s">
        <v>137</v>
      </c>
      <c r="F461" s="81"/>
      <c r="G461" s="81"/>
      <c r="H461" s="81"/>
      <c r="I461" s="81"/>
      <c r="J461" s="82">
        <f t="shared" si="21"/>
        <v>0</v>
      </c>
      <c r="K461" s="65"/>
      <c r="L461" s="65"/>
      <c r="M461" s="65"/>
      <c r="N461" s="80">
        <f t="shared" si="22"/>
        <v>0</v>
      </c>
      <c r="O461" s="83"/>
      <c r="P461" s="65"/>
      <c r="Q461" s="65"/>
      <c r="R461" s="65"/>
      <c r="S461" s="65"/>
      <c r="T461" s="65"/>
      <c r="U461" s="65"/>
      <c r="V461" s="80">
        <f t="shared" si="23"/>
        <v>0</v>
      </c>
      <c r="W461" s="65"/>
      <c r="X461" s="65"/>
      <c r="Y461" s="17"/>
    </row>
    <row r="462" spans="1:25" s="8" customFormat="1" ht="15" x14ac:dyDescent="0.35">
      <c r="A462" s="106" t="s">
        <v>1514</v>
      </c>
      <c r="B462" s="106" t="s">
        <v>1515</v>
      </c>
      <c r="C462" s="106" t="s">
        <v>1516</v>
      </c>
      <c r="D462" s="107" t="s">
        <v>137</v>
      </c>
      <c r="E462" s="101" t="s">
        <v>137</v>
      </c>
      <c r="F462" s="81"/>
      <c r="G462" s="81"/>
      <c r="H462" s="81"/>
      <c r="I462" s="81"/>
      <c r="J462" s="82">
        <f t="shared" si="21"/>
        <v>0</v>
      </c>
      <c r="K462" s="65"/>
      <c r="L462" s="65"/>
      <c r="M462" s="65"/>
      <c r="N462" s="80">
        <f t="shared" si="22"/>
        <v>0</v>
      </c>
      <c r="O462" s="83"/>
      <c r="P462" s="65"/>
      <c r="Q462" s="65"/>
      <c r="R462" s="65"/>
      <c r="S462" s="65"/>
      <c r="T462" s="65"/>
      <c r="U462" s="65"/>
      <c r="V462" s="80">
        <f t="shared" si="23"/>
        <v>0</v>
      </c>
      <c r="W462" s="65"/>
      <c r="X462" s="65"/>
      <c r="Y462" s="17"/>
    </row>
    <row r="463" spans="1:25" s="8" customFormat="1" ht="15" x14ac:dyDescent="0.35">
      <c r="A463" s="106" t="s">
        <v>1517</v>
      </c>
      <c r="B463" s="106" t="s">
        <v>1518</v>
      </c>
      <c r="C463" s="106" t="s">
        <v>1519</v>
      </c>
      <c r="D463" s="107" t="s">
        <v>137</v>
      </c>
      <c r="E463" s="101" t="s">
        <v>137</v>
      </c>
      <c r="F463" s="81"/>
      <c r="G463" s="81"/>
      <c r="H463" s="81"/>
      <c r="I463" s="81"/>
      <c r="J463" s="82">
        <f t="shared" si="21"/>
        <v>0</v>
      </c>
      <c r="K463" s="65"/>
      <c r="L463" s="65"/>
      <c r="M463" s="65"/>
      <c r="N463" s="80">
        <f t="shared" si="22"/>
        <v>0</v>
      </c>
      <c r="O463" s="83"/>
      <c r="P463" s="65"/>
      <c r="Q463" s="65"/>
      <c r="R463" s="65"/>
      <c r="S463" s="65"/>
      <c r="T463" s="65"/>
      <c r="U463" s="65"/>
      <c r="V463" s="80">
        <f t="shared" si="23"/>
        <v>0</v>
      </c>
      <c r="W463" s="65"/>
      <c r="X463" s="65"/>
      <c r="Y463" s="17"/>
    </row>
    <row r="464" spans="1:25" s="8" customFormat="1" ht="15" x14ac:dyDescent="0.35">
      <c r="A464" s="106" t="s">
        <v>1520</v>
      </c>
      <c r="B464" s="106" t="s">
        <v>1521</v>
      </c>
      <c r="C464" s="106" t="s">
        <v>1522</v>
      </c>
      <c r="D464" s="107" t="s">
        <v>137</v>
      </c>
      <c r="E464" s="101" t="s">
        <v>137</v>
      </c>
      <c r="F464" s="81"/>
      <c r="G464" s="81"/>
      <c r="H464" s="81"/>
      <c r="I464" s="81"/>
      <c r="J464" s="82">
        <f t="shared" si="21"/>
        <v>0</v>
      </c>
      <c r="K464" s="65"/>
      <c r="L464" s="65"/>
      <c r="M464" s="65"/>
      <c r="N464" s="80">
        <f t="shared" si="22"/>
        <v>0</v>
      </c>
      <c r="O464" s="83"/>
      <c r="P464" s="65"/>
      <c r="Q464" s="65"/>
      <c r="R464" s="65"/>
      <c r="S464" s="65"/>
      <c r="T464" s="65"/>
      <c r="U464" s="65"/>
      <c r="V464" s="80">
        <f t="shared" si="23"/>
        <v>0</v>
      </c>
      <c r="W464" s="65"/>
      <c r="X464" s="65"/>
      <c r="Y464" s="17"/>
    </row>
    <row r="465" spans="1:25" s="8" customFormat="1" ht="15" x14ac:dyDescent="0.35">
      <c r="A465" s="106" t="s">
        <v>1523</v>
      </c>
      <c r="B465" s="106" t="s">
        <v>1524</v>
      </c>
      <c r="C465" s="106" t="s">
        <v>1525</v>
      </c>
      <c r="D465" s="107" t="s">
        <v>137</v>
      </c>
      <c r="E465" s="101" t="s">
        <v>137</v>
      </c>
      <c r="F465" s="81"/>
      <c r="G465" s="81"/>
      <c r="H465" s="81"/>
      <c r="I465" s="81"/>
      <c r="J465" s="82">
        <f t="shared" si="21"/>
        <v>0</v>
      </c>
      <c r="K465" s="65"/>
      <c r="L465" s="65"/>
      <c r="M465" s="65"/>
      <c r="N465" s="80">
        <f t="shared" si="22"/>
        <v>0</v>
      </c>
      <c r="O465" s="83"/>
      <c r="P465" s="65"/>
      <c r="Q465" s="65"/>
      <c r="R465" s="65"/>
      <c r="S465" s="65"/>
      <c r="T465" s="65"/>
      <c r="U465" s="65"/>
      <c r="V465" s="80">
        <f t="shared" si="23"/>
        <v>0</v>
      </c>
      <c r="W465" s="65"/>
      <c r="X465" s="65"/>
      <c r="Y465" s="17"/>
    </row>
    <row r="466" spans="1:25" s="8" customFormat="1" ht="15" x14ac:dyDescent="0.35">
      <c r="A466" s="106" t="s">
        <v>1526</v>
      </c>
      <c r="B466" s="106" t="s">
        <v>1527</v>
      </c>
      <c r="C466" s="106" t="s">
        <v>1528</v>
      </c>
      <c r="D466" s="107" t="s">
        <v>137</v>
      </c>
      <c r="E466" s="101" t="s">
        <v>136</v>
      </c>
      <c r="F466" s="81"/>
      <c r="G466" s="81"/>
      <c r="H466" s="81"/>
      <c r="I466" s="81"/>
      <c r="J466" s="82">
        <f t="shared" si="21"/>
        <v>0</v>
      </c>
      <c r="K466" s="65"/>
      <c r="L466" s="65"/>
      <c r="M466" s="65"/>
      <c r="N466" s="80">
        <f t="shared" si="22"/>
        <v>0</v>
      </c>
      <c r="O466" s="83">
        <v>1</v>
      </c>
      <c r="P466" s="65">
        <v>325762.40000000002</v>
      </c>
      <c r="Q466" s="65">
        <v>14535.9</v>
      </c>
      <c r="R466" s="65">
        <v>0</v>
      </c>
      <c r="S466" s="65">
        <v>0</v>
      </c>
      <c r="T466" s="65">
        <v>72679.509999999995</v>
      </c>
      <c r="U466" s="65">
        <v>43607.71</v>
      </c>
      <c r="V466" s="80">
        <f t="shared" si="23"/>
        <v>456585.52000000008</v>
      </c>
      <c r="W466" s="65">
        <v>267033</v>
      </c>
      <c r="X466" s="65">
        <v>189552.52</v>
      </c>
      <c r="Y466" s="17">
        <v>0</v>
      </c>
    </row>
    <row r="467" spans="1:25" s="8" customFormat="1" ht="15" x14ac:dyDescent="0.35">
      <c r="A467" s="106" t="s">
        <v>1529</v>
      </c>
      <c r="B467" s="106" t="s">
        <v>1530</v>
      </c>
      <c r="C467" s="106" t="s">
        <v>1531</v>
      </c>
      <c r="D467" s="107" t="s">
        <v>137</v>
      </c>
      <c r="E467" s="101" t="s">
        <v>137</v>
      </c>
      <c r="F467" s="81"/>
      <c r="G467" s="81"/>
      <c r="H467" s="81"/>
      <c r="I467" s="81"/>
      <c r="J467" s="82">
        <f t="shared" si="21"/>
        <v>0</v>
      </c>
      <c r="K467" s="65"/>
      <c r="L467" s="65"/>
      <c r="M467" s="65"/>
      <c r="N467" s="80">
        <f t="shared" si="22"/>
        <v>0</v>
      </c>
      <c r="O467" s="83"/>
      <c r="P467" s="65"/>
      <c r="Q467" s="65"/>
      <c r="R467" s="65"/>
      <c r="S467" s="65"/>
      <c r="T467" s="65"/>
      <c r="U467" s="65"/>
      <c r="V467" s="80">
        <f t="shared" si="23"/>
        <v>0</v>
      </c>
      <c r="W467" s="65"/>
      <c r="X467" s="65"/>
      <c r="Y467" s="17"/>
    </row>
    <row r="468" spans="1:25" s="8" customFormat="1" ht="15" x14ac:dyDescent="0.35">
      <c r="A468" s="106" t="s">
        <v>1532</v>
      </c>
      <c r="B468" s="106" t="s">
        <v>1533</v>
      </c>
      <c r="C468" s="106" t="s">
        <v>1534</v>
      </c>
      <c r="D468" s="107" t="s">
        <v>137</v>
      </c>
      <c r="E468" s="101" t="s">
        <v>136</v>
      </c>
      <c r="F468" s="81"/>
      <c r="G468" s="81"/>
      <c r="H468" s="81"/>
      <c r="I468" s="81"/>
      <c r="J468" s="82">
        <f t="shared" si="21"/>
        <v>0</v>
      </c>
      <c r="K468" s="65"/>
      <c r="L468" s="65"/>
      <c r="M468" s="65"/>
      <c r="N468" s="80">
        <f t="shared" si="22"/>
        <v>0</v>
      </c>
      <c r="O468" s="83">
        <v>1</v>
      </c>
      <c r="P468" s="65">
        <v>2703254.86</v>
      </c>
      <c r="Q468" s="65">
        <v>230861.13</v>
      </c>
      <c r="R468" s="65">
        <v>0</v>
      </c>
      <c r="S468" s="65">
        <v>0</v>
      </c>
      <c r="T468" s="65">
        <v>264305.63</v>
      </c>
      <c r="U468" s="65">
        <v>158583.38</v>
      </c>
      <c r="V468" s="80">
        <f t="shared" si="23"/>
        <v>3357004.9999999995</v>
      </c>
      <c r="W468" s="65">
        <v>1963341</v>
      </c>
      <c r="X468" s="65">
        <v>1393663.98</v>
      </c>
      <c r="Y468" s="17">
        <v>0</v>
      </c>
    </row>
    <row r="469" spans="1:25" s="8" customFormat="1" ht="15" x14ac:dyDescent="0.35">
      <c r="A469" s="106" t="s">
        <v>1535</v>
      </c>
      <c r="B469" s="106" t="s">
        <v>1536</v>
      </c>
      <c r="C469" s="106" t="s">
        <v>1537</v>
      </c>
      <c r="D469" s="107" t="s">
        <v>137</v>
      </c>
      <c r="E469" s="101" t="s">
        <v>137</v>
      </c>
      <c r="F469" s="81"/>
      <c r="G469" s="81"/>
      <c r="H469" s="81"/>
      <c r="I469" s="81"/>
      <c r="J469" s="82">
        <f t="shared" si="21"/>
        <v>0</v>
      </c>
      <c r="K469" s="65"/>
      <c r="L469" s="65"/>
      <c r="M469" s="65"/>
      <c r="N469" s="80">
        <f t="shared" si="22"/>
        <v>0</v>
      </c>
      <c r="O469" s="83"/>
      <c r="P469" s="65"/>
      <c r="Q469" s="65"/>
      <c r="R469" s="65"/>
      <c r="S469" s="65"/>
      <c r="T469" s="65"/>
      <c r="U469" s="65"/>
      <c r="V469" s="80">
        <f t="shared" si="23"/>
        <v>0</v>
      </c>
      <c r="W469" s="65"/>
      <c r="X469" s="65"/>
      <c r="Y469" s="17"/>
    </row>
    <row r="470" spans="1:25" s="8" customFormat="1" ht="15" x14ac:dyDescent="0.35">
      <c r="A470" s="106" t="s">
        <v>1538</v>
      </c>
      <c r="B470" s="106" t="s">
        <v>1539</v>
      </c>
      <c r="C470" s="106" t="s">
        <v>1540</v>
      </c>
      <c r="D470" s="107" t="s">
        <v>137</v>
      </c>
      <c r="E470" s="101" t="s">
        <v>137</v>
      </c>
      <c r="F470" s="81"/>
      <c r="G470" s="81"/>
      <c r="H470" s="81"/>
      <c r="I470" s="81"/>
      <c r="J470" s="82">
        <f t="shared" si="21"/>
        <v>0</v>
      </c>
      <c r="K470" s="65"/>
      <c r="L470" s="65"/>
      <c r="M470" s="65"/>
      <c r="N470" s="80">
        <f t="shared" si="22"/>
        <v>0</v>
      </c>
      <c r="O470" s="83"/>
      <c r="P470" s="65"/>
      <c r="Q470" s="65"/>
      <c r="R470" s="65"/>
      <c r="S470" s="65"/>
      <c r="T470" s="65"/>
      <c r="U470" s="65"/>
      <c r="V470" s="80">
        <f t="shared" si="23"/>
        <v>0</v>
      </c>
      <c r="W470" s="65"/>
      <c r="X470" s="65"/>
      <c r="Y470" s="17"/>
    </row>
    <row r="471" spans="1:25" s="8" customFormat="1" ht="15" x14ac:dyDescent="0.35">
      <c r="A471" s="106" t="s">
        <v>1541</v>
      </c>
      <c r="B471" s="106" t="s">
        <v>1542</v>
      </c>
      <c r="C471" s="106" t="s">
        <v>1543</v>
      </c>
      <c r="D471" s="107" t="s">
        <v>137</v>
      </c>
      <c r="E471" s="101" t="s">
        <v>136</v>
      </c>
      <c r="F471" s="81"/>
      <c r="G471" s="81"/>
      <c r="H471" s="81"/>
      <c r="I471" s="81"/>
      <c r="J471" s="82">
        <f t="shared" si="21"/>
        <v>0</v>
      </c>
      <c r="K471" s="65"/>
      <c r="L471" s="65"/>
      <c r="M471" s="65"/>
      <c r="N471" s="80">
        <f t="shared" si="22"/>
        <v>0</v>
      </c>
      <c r="O471" s="83">
        <v>1</v>
      </c>
      <c r="P471" s="65">
        <v>1088273.69</v>
      </c>
      <c r="Q471" s="65">
        <v>90281.2</v>
      </c>
      <c r="R471" s="65">
        <v>0</v>
      </c>
      <c r="S471" s="65">
        <v>0</v>
      </c>
      <c r="T471" s="65">
        <v>151406.01</v>
      </c>
      <c r="U471" s="65">
        <v>90843.61</v>
      </c>
      <c r="V471" s="80">
        <f t="shared" si="23"/>
        <v>1420804.51</v>
      </c>
      <c r="W471" s="65">
        <v>830956</v>
      </c>
      <c r="X471" s="65">
        <v>589848.52</v>
      </c>
      <c r="Y471" s="17">
        <v>0</v>
      </c>
    </row>
    <row r="472" spans="1:25" s="8" customFormat="1" ht="15" x14ac:dyDescent="0.35">
      <c r="A472" s="106" t="s">
        <v>1544</v>
      </c>
      <c r="B472" s="106" t="s">
        <v>1545</v>
      </c>
      <c r="C472" s="106" t="s">
        <v>1546</v>
      </c>
      <c r="D472" s="107" t="s">
        <v>137</v>
      </c>
      <c r="E472" s="101" t="s">
        <v>137</v>
      </c>
      <c r="F472" s="81"/>
      <c r="G472" s="81"/>
      <c r="H472" s="81"/>
      <c r="I472" s="81"/>
      <c r="J472" s="82">
        <f t="shared" si="21"/>
        <v>0</v>
      </c>
      <c r="K472" s="65"/>
      <c r="L472" s="65"/>
      <c r="M472" s="65"/>
      <c r="N472" s="80">
        <f t="shared" si="22"/>
        <v>0</v>
      </c>
      <c r="O472" s="83"/>
      <c r="P472" s="65"/>
      <c r="Q472" s="65"/>
      <c r="R472" s="65"/>
      <c r="S472" s="65"/>
      <c r="T472" s="65"/>
      <c r="U472" s="65"/>
      <c r="V472" s="80">
        <f t="shared" si="23"/>
        <v>0</v>
      </c>
      <c r="W472" s="65"/>
      <c r="X472" s="65"/>
      <c r="Y472" s="17"/>
    </row>
    <row r="473" spans="1:25" s="8" customFormat="1" ht="15" x14ac:dyDescent="0.35">
      <c r="A473" s="106" t="s">
        <v>1547</v>
      </c>
      <c r="B473" s="106" t="s">
        <v>1548</v>
      </c>
      <c r="C473" s="106" t="s">
        <v>1549</v>
      </c>
      <c r="D473" s="107" t="s">
        <v>137</v>
      </c>
      <c r="E473" s="101" t="s">
        <v>137</v>
      </c>
      <c r="F473" s="81"/>
      <c r="G473" s="81"/>
      <c r="H473" s="81"/>
      <c r="I473" s="81"/>
      <c r="J473" s="82">
        <f t="shared" si="21"/>
        <v>0</v>
      </c>
      <c r="K473" s="65"/>
      <c r="L473" s="65"/>
      <c r="M473" s="65"/>
      <c r="N473" s="80">
        <f t="shared" si="22"/>
        <v>0</v>
      </c>
      <c r="O473" s="83"/>
      <c r="P473" s="65"/>
      <c r="Q473" s="65"/>
      <c r="R473" s="65"/>
      <c r="S473" s="65"/>
      <c r="T473" s="65"/>
      <c r="U473" s="65"/>
      <c r="V473" s="80">
        <f t="shared" si="23"/>
        <v>0</v>
      </c>
      <c r="W473" s="65"/>
      <c r="X473" s="65"/>
      <c r="Y473" s="17"/>
    </row>
    <row r="474" spans="1:25" s="8" customFormat="1" ht="15" x14ac:dyDescent="0.35">
      <c r="A474" s="106" t="s">
        <v>1550</v>
      </c>
      <c r="B474" s="106" t="s">
        <v>1551</v>
      </c>
      <c r="C474" s="106" t="s">
        <v>1552</v>
      </c>
      <c r="D474" s="107" t="s">
        <v>137</v>
      </c>
      <c r="E474" s="101" t="s">
        <v>137</v>
      </c>
      <c r="F474" s="81"/>
      <c r="G474" s="81"/>
      <c r="H474" s="81"/>
      <c r="I474" s="81"/>
      <c r="J474" s="82">
        <f t="shared" si="21"/>
        <v>0</v>
      </c>
      <c r="K474" s="65"/>
      <c r="L474" s="65"/>
      <c r="M474" s="65"/>
      <c r="N474" s="80">
        <f t="shared" si="22"/>
        <v>0</v>
      </c>
      <c r="O474" s="83"/>
      <c r="P474" s="65"/>
      <c r="Q474" s="65"/>
      <c r="R474" s="65"/>
      <c r="S474" s="65"/>
      <c r="T474" s="65"/>
      <c r="U474" s="65"/>
      <c r="V474" s="80">
        <f t="shared" si="23"/>
        <v>0</v>
      </c>
      <c r="W474" s="65"/>
      <c r="X474" s="65"/>
      <c r="Y474" s="17"/>
    </row>
    <row r="475" spans="1:25" s="8" customFormat="1" ht="15" x14ac:dyDescent="0.35">
      <c r="A475" s="106" t="s">
        <v>1553</v>
      </c>
      <c r="B475" s="106" t="s">
        <v>1554</v>
      </c>
      <c r="C475" s="106" t="s">
        <v>1555</v>
      </c>
      <c r="D475" s="107" t="s">
        <v>137</v>
      </c>
      <c r="E475" s="101" t="s">
        <v>137</v>
      </c>
      <c r="F475" s="81"/>
      <c r="G475" s="81"/>
      <c r="H475" s="81"/>
      <c r="I475" s="81"/>
      <c r="J475" s="82">
        <f t="shared" si="21"/>
        <v>0</v>
      </c>
      <c r="K475" s="65"/>
      <c r="L475" s="65"/>
      <c r="M475" s="65"/>
      <c r="N475" s="80">
        <f t="shared" si="22"/>
        <v>0</v>
      </c>
      <c r="O475" s="83"/>
      <c r="P475" s="65"/>
      <c r="Q475" s="65"/>
      <c r="R475" s="65"/>
      <c r="S475" s="65"/>
      <c r="T475" s="65"/>
      <c r="U475" s="65"/>
      <c r="V475" s="80">
        <f t="shared" si="23"/>
        <v>0</v>
      </c>
      <c r="W475" s="65"/>
      <c r="X475" s="65"/>
      <c r="Y475" s="17"/>
    </row>
    <row r="476" spans="1:25" s="8" customFormat="1" ht="15" x14ac:dyDescent="0.35">
      <c r="A476" s="106" t="s">
        <v>1556</v>
      </c>
      <c r="B476" s="106" t="s">
        <v>1557</v>
      </c>
      <c r="C476" s="106" t="s">
        <v>1558</v>
      </c>
      <c r="D476" s="107" t="s">
        <v>136</v>
      </c>
      <c r="E476" s="101" t="s">
        <v>137</v>
      </c>
      <c r="F476" s="81">
        <v>18</v>
      </c>
      <c r="G476" s="81">
        <v>0</v>
      </c>
      <c r="H476" s="81">
        <v>14</v>
      </c>
      <c r="I476" s="81">
        <v>0</v>
      </c>
      <c r="J476" s="82">
        <f t="shared" si="21"/>
        <v>32</v>
      </c>
      <c r="K476" s="65">
        <v>320000</v>
      </c>
      <c r="L476" s="65">
        <v>598756.30000000005</v>
      </c>
      <c r="M476" s="65">
        <v>0</v>
      </c>
      <c r="N476" s="80">
        <f t="shared" si="22"/>
        <v>918756.3</v>
      </c>
      <c r="O476" s="83"/>
      <c r="P476" s="65"/>
      <c r="Q476" s="65"/>
      <c r="R476" s="65"/>
      <c r="S476" s="65"/>
      <c r="T476" s="65"/>
      <c r="U476" s="65"/>
      <c r="V476" s="80">
        <f t="shared" si="23"/>
        <v>0</v>
      </c>
      <c r="W476" s="65"/>
      <c r="X476" s="65"/>
      <c r="Y476" s="17"/>
    </row>
    <row r="477" spans="1:25" s="8" customFormat="1" ht="15" x14ac:dyDescent="0.35">
      <c r="A477" s="106" t="s">
        <v>1559</v>
      </c>
      <c r="B477" s="106" t="s">
        <v>1560</v>
      </c>
      <c r="C477" s="106" t="s">
        <v>1561</v>
      </c>
      <c r="D477" s="107" t="s">
        <v>136</v>
      </c>
      <c r="E477" s="101" t="s">
        <v>137</v>
      </c>
      <c r="F477" s="81">
        <v>16</v>
      </c>
      <c r="G477" s="81">
        <v>0</v>
      </c>
      <c r="H477" s="81">
        <v>40</v>
      </c>
      <c r="I477" s="81">
        <v>0</v>
      </c>
      <c r="J477" s="82">
        <f t="shared" si="21"/>
        <v>56</v>
      </c>
      <c r="K477" s="65">
        <v>453288</v>
      </c>
      <c r="L477" s="65">
        <v>603003.27</v>
      </c>
      <c r="M477" s="65">
        <v>0</v>
      </c>
      <c r="N477" s="80">
        <f t="shared" si="22"/>
        <v>1056291.27</v>
      </c>
      <c r="O477" s="83"/>
      <c r="P477" s="65"/>
      <c r="Q477" s="65"/>
      <c r="R477" s="65"/>
      <c r="S477" s="65"/>
      <c r="T477" s="65"/>
      <c r="U477" s="65"/>
      <c r="V477" s="80">
        <f t="shared" si="23"/>
        <v>0</v>
      </c>
      <c r="W477" s="65"/>
      <c r="X477" s="65"/>
      <c r="Y477" s="17"/>
    </row>
    <row r="478" spans="1:25" s="8" customFormat="1" ht="15" x14ac:dyDescent="0.35">
      <c r="A478" s="106" t="s">
        <v>1562</v>
      </c>
      <c r="B478" s="106" t="s">
        <v>1563</v>
      </c>
      <c r="C478" s="106" t="s">
        <v>1564</v>
      </c>
      <c r="D478" s="107" t="s">
        <v>137</v>
      </c>
      <c r="E478" s="101" t="s">
        <v>136</v>
      </c>
      <c r="F478" s="81"/>
      <c r="G478" s="81"/>
      <c r="H478" s="81"/>
      <c r="I478" s="81"/>
      <c r="J478" s="82">
        <f t="shared" si="21"/>
        <v>0</v>
      </c>
      <c r="K478" s="65"/>
      <c r="L478" s="65"/>
      <c r="M478" s="65"/>
      <c r="N478" s="80">
        <f t="shared" si="22"/>
        <v>0</v>
      </c>
      <c r="O478" s="83">
        <v>1</v>
      </c>
      <c r="P478" s="65">
        <v>1283854.53</v>
      </c>
      <c r="Q478" s="65">
        <v>92235.54</v>
      </c>
      <c r="R478" s="65">
        <v>0</v>
      </c>
      <c r="S478" s="65">
        <v>0</v>
      </c>
      <c r="T478" s="65">
        <v>161177.68</v>
      </c>
      <c r="U478" s="65">
        <v>96706.61</v>
      </c>
      <c r="V478" s="80">
        <f t="shared" si="23"/>
        <v>1633974.36</v>
      </c>
      <c r="W478" s="65">
        <v>955628</v>
      </c>
      <c r="X478" s="65">
        <v>678346.36</v>
      </c>
      <c r="Y478" s="17">
        <v>0</v>
      </c>
    </row>
    <row r="479" spans="1:25" s="8" customFormat="1" ht="15" x14ac:dyDescent="0.35">
      <c r="A479" s="106" t="s">
        <v>1565</v>
      </c>
      <c r="B479" s="106" t="s">
        <v>1566</v>
      </c>
      <c r="C479" s="106" t="s">
        <v>1567</v>
      </c>
      <c r="D479" s="107" t="s">
        <v>136</v>
      </c>
      <c r="E479" s="101" t="s">
        <v>137</v>
      </c>
      <c r="F479" s="81">
        <v>34</v>
      </c>
      <c r="G479" s="81">
        <v>0</v>
      </c>
      <c r="H479" s="81">
        <v>15</v>
      </c>
      <c r="I479" s="81">
        <v>0</v>
      </c>
      <c r="J479" s="82">
        <f t="shared" si="21"/>
        <v>49</v>
      </c>
      <c r="K479" s="65">
        <v>248304</v>
      </c>
      <c r="L479" s="65">
        <v>395532.28</v>
      </c>
      <c r="M479" s="65">
        <v>0</v>
      </c>
      <c r="N479" s="80">
        <f t="shared" si="22"/>
        <v>643836.28</v>
      </c>
      <c r="O479" s="83"/>
      <c r="P479" s="65"/>
      <c r="Q479" s="65"/>
      <c r="R479" s="65"/>
      <c r="S479" s="65"/>
      <c r="T479" s="65"/>
      <c r="U479" s="65"/>
      <c r="V479" s="80">
        <f t="shared" si="23"/>
        <v>0</v>
      </c>
      <c r="W479" s="65"/>
      <c r="X479" s="65"/>
      <c r="Y479" s="17"/>
    </row>
    <row r="480" spans="1:25" s="8" customFormat="1" ht="15" x14ac:dyDescent="0.35">
      <c r="A480" s="106" t="s">
        <v>1568</v>
      </c>
      <c r="B480" s="106" t="s">
        <v>1569</v>
      </c>
      <c r="C480" s="106" t="s">
        <v>1570</v>
      </c>
      <c r="D480" s="107" t="s">
        <v>137</v>
      </c>
      <c r="E480" s="101" t="s">
        <v>137</v>
      </c>
      <c r="F480" s="81"/>
      <c r="G480" s="81"/>
      <c r="H480" s="81"/>
      <c r="I480" s="81"/>
      <c r="J480" s="82">
        <f t="shared" si="21"/>
        <v>0</v>
      </c>
      <c r="K480" s="65"/>
      <c r="L480" s="65"/>
      <c r="M480" s="65"/>
      <c r="N480" s="80">
        <f t="shared" si="22"/>
        <v>0</v>
      </c>
      <c r="O480" s="83"/>
      <c r="P480" s="65"/>
      <c r="Q480" s="65"/>
      <c r="R480" s="65"/>
      <c r="S480" s="65"/>
      <c r="T480" s="65"/>
      <c r="U480" s="65"/>
      <c r="V480" s="80">
        <f t="shared" si="23"/>
        <v>0</v>
      </c>
      <c r="W480" s="65"/>
      <c r="X480" s="65"/>
      <c r="Y480" s="17"/>
    </row>
    <row r="481" spans="1:25" s="8" customFormat="1" ht="15" x14ac:dyDescent="0.35">
      <c r="A481" s="106" t="s">
        <v>1571</v>
      </c>
      <c r="B481" s="106" t="s">
        <v>1572</v>
      </c>
      <c r="C481" s="106" t="s">
        <v>1573</v>
      </c>
      <c r="D481" s="107" t="s">
        <v>136</v>
      </c>
      <c r="E481" s="101" t="s">
        <v>136</v>
      </c>
      <c r="F481" s="81">
        <v>27</v>
      </c>
      <c r="G481" s="81">
        <v>0</v>
      </c>
      <c r="H481" s="81">
        <v>0</v>
      </c>
      <c r="I481" s="81">
        <v>0</v>
      </c>
      <c r="J481" s="82">
        <f t="shared" si="21"/>
        <v>27</v>
      </c>
      <c r="K481" s="65">
        <v>245000</v>
      </c>
      <c r="L481" s="65">
        <v>178033.4</v>
      </c>
      <c r="M481" s="65">
        <v>0</v>
      </c>
      <c r="N481" s="80">
        <f t="shared" si="22"/>
        <v>423033.4</v>
      </c>
      <c r="O481" s="83">
        <v>1</v>
      </c>
      <c r="P481" s="65">
        <v>452885.89</v>
      </c>
      <c r="Q481" s="65">
        <v>84728.31</v>
      </c>
      <c r="R481" s="65">
        <v>0</v>
      </c>
      <c r="S481" s="65">
        <v>0</v>
      </c>
      <c r="T481" s="65">
        <v>123641.55</v>
      </c>
      <c r="U481" s="65">
        <v>74184.929999999993</v>
      </c>
      <c r="V481" s="80">
        <f t="shared" si="23"/>
        <v>735440.67999999993</v>
      </c>
      <c r="W481" s="65">
        <v>430121</v>
      </c>
      <c r="X481" s="65">
        <v>305319.69</v>
      </c>
      <c r="Y481" s="17">
        <v>0</v>
      </c>
    </row>
    <row r="482" spans="1:25" s="8" customFormat="1" ht="15" x14ac:dyDescent="0.35">
      <c r="A482" s="106" t="s">
        <v>1574</v>
      </c>
      <c r="B482" s="106" t="s">
        <v>1575</v>
      </c>
      <c r="C482" s="106" t="s">
        <v>1576</v>
      </c>
      <c r="D482" s="107" t="s">
        <v>136</v>
      </c>
      <c r="E482" s="101" t="s">
        <v>137</v>
      </c>
      <c r="F482" s="81">
        <v>49</v>
      </c>
      <c r="G482" s="81">
        <v>0</v>
      </c>
      <c r="H482" s="81">
        <v>27</v>
      </c>
      <c r="I482" s="81">
        <v>0</v>
      </c>
      <c r="J482" s="82">
        <f t="shared" si="21"/>
        <v>76</v>
      </c>
      <c r="K482" s="65">
        <v>333661</v>
      </c>
      <c r="L482" s="65">
        <v>1193851.72</v>
      </c>
      <c r="M482" s="65">
        <v>0</v>
      </c>
      <c r="N482" s="80">
        <f t="shared" si="22"/>
        <v>1527512.72</v>
      </c>
      <c r="O482" s="83"/>
      <c r="P482" s="65"/>
      <c r="Q482" s="65"/>
      <c r="R482" s="65"/>
      <c r="S482" s="65"/>
      <c r="T482" s="65"/>
      <c r="U482" s="65"/>
      <c r="V482" s="80">
        <f t="shared" si="23"/>
        <v>0</v>
      </c>
      <c r="W482" s="65"/>
      <c r="X482" s="65"/>
      <c r="Y482" s="17"/>
    </row>
    <row r="483" spans="1:25" s="8" customFormat="1" ht="15" x14ac:dyDescent="0.35">
      <c r="A483" s="106" t="s">
        <v>1577</v>
      </c>
      <c r="B483" s="106" t="s">
        <v>1578</v>
      </c>
      <c r="C483" s="106" t="s">
        <v>1579</v>
      </c>
      <c r="D483" s="107" t="s">
        <v>136</v>
      </c>
      <c r="E483" s="101" t="s">
        <v>136</v>
      </c>
      <c r="F483" s="81">
        <v>67</v>
      </c>
      <c r="G483" s="81">
        <v>0</v>
      </c>
      <c r="H483" s="81">
        <v>29</v>
      </c>
      <c r="I483" s="81">
        <v>0</v>
      </c>
      <c r="J483" s="82">
        <f t="shared" si="21"/>
        <v>96</v>
      </c>
      <c r="K483" s="65">
        <v>559653</v>
      </c>
      <c r="L483" s="65">
        <v>675493.46</v>
      </c>
      <c r="M483" s="65">
        <v>0</v>
      </c>
      <c r="N483" s="80">
        <f t="shared" si="22"/>
        <v>1235146.46</v>
      </c>
      <c r="O483" s="83">
        <v>1</v>
      </c>
      <c r="P483" s="65">
        <v>961847.64</v>
      </c>
      <c r="Q483" s="65">
        <v>92103.33</v>
      </c>
      <c r="R483" s="65">
        <v>0</v>
      </c>
      <c r="S483" s="65">
        <v>0</v>
      </c>
      <c r="T483" s="65">
        <v>160516.64000000001</v>
      </c>
      <c r="U483" s="65">
        <v>96309.98</v>
      </c>
      <c r="V483" s="80">
        <f t="shared" si="23"/>
        <v>1310777.5899999999</v>
      </c>
      <c r="W483" s="65">
        <v>766607</v>
      </c>
      <c r="X483" s="65">
        <v>544170.59</v>
      </c>
      <c r="Y483" s="17">
        <v>0</v>
      </c>
    </row>
    <row r="484" spans="1:25" s="8" customFormat="1" ht="15" x14ac:dyDescent="0.35">
      <c r="A484" s="106" t="s">
        <v>1580</v>
      </c>
      <c r="B484" s="106" t="s">
        <v>1581</v>
      </c>
      <c r="C484" s="106" t="s">
        <v>1582</v>
      </c>
      <c r="D484" s="107" t="s">
        <v>136</v>
      </c>
      <c r="E484" s="101" t="s">
        <v>137</v>
      </c>
      <c r="F484" s="81">
        <v>36</v>
      </c>
      <c r="G484" s="81">
        <v>0</v>
      </c>
      <c r="H484" s="81">
        <v>15</v>
      </c>
      <c r="I484" s="81">
        <v>0</v>
      </c>
      <c r="J484" s="82">
        <f t="shared" si="21"/>
        <v>51</v>
      </c>
      <c r="K484" s="65">
        <v>510000</v>
      </c>
      <c r="L484" s="65">
        <v>574712.91</v>
      </c>
      <c r="M484" s="65">
        <v>0</v>
      </c>
      <c r="N484" s="80">
        <f t="shared" si="22"/>
        <v>1084712.9100000001</v>
      </c>
      <c r="O484" s="83"/>
      <c r="P484" s="65"/>
      <c r="Q484" s="65"/>
      <c r="R484" s="65"/>
      <c r="S484" s="65"/>
      <c r="T484" s="65"/>
      <c r="U484" s="65"/>
      <c r="V484" s="80">
        <f t="shared" si="23"/>
        <v>0</v>
      </c>
      <c r="W484" s="65"/>
      <c r="X484" s="65"/>
      <c r="Y484" s="17"/>
    </row>
    <row r="485" spans="1:25" s="8" customFormat="1" ht="15" x14ac:dyDescent="0.35">
      <c r="A485" s="106" t="s">
        <v>1583</v>
      </c>
      <c r="B485" s="106" t="s">
        <v>1584</v>
      </c>
      <c r="C485" s="106" t="s">
        <v>1585</v>
      </c>
      <c r="D485" s="107" t="s">
        <v>136</v>
      </c>
      <c r="E485" s="101" t="s">
        <v>137</v>
      </c>
      <c r="F485" s="81">
        <v>49</v>
      </c>
      <c r="G485" s="81">
        <v>0</v>
      </c>
      <c r="H485" s="81">
        <v>26</v>
      </c>
      <c r="I485" s="81">
        <v>0</v>
      </c>
      <c r="J485" s="82">
        <f t="shared" si="21"/>
        <v>75</v>
      </c>
      <c r="K485" s="65">
        <v>750000</v>
      </c>
      <c r="L485" s="65">
        <v>541682.05000000005</v>
      </c>
      <c r="M485" s="65">
        <v>0</v>
      </c>
      <c r="N485" s="80">
        <f t="shared" si="22"/>
        <v>1291682.05</v>
      </c>
      <c r="O485" s="83"/>
      <c r="P485" s="65"/>
      <c r="Q485" s="65"/>
      <c r="R485" s="65"/>
      <c r="S485" s="65"/>
      <c r="T485" s="65"/>
      <c r="U485" s="65"/>
      <c r="V485" s="80">
        <f t="shared" si="23"/>
        <v>0</v>
      </c>
      <c r="W485" s="65"/>
      <c r="X485" s="65"/>
      <c r="Y485" s="17"/>
    </row>
    <row r="486" spans="1:25" s="8" customFormat="1" ht="15" x14ac:dyDescent="0.35">
      <c r="A486" s="106" t="s">
        <v>1586</v>
      </c>
      <c r="B486" s="106" t="s">
        <v>1587</v>
      </c>
      <c r="C486" s="106" t="s">
        <v>1588</v>
      </c>
      <c r="D486" s="107" t="s">
        <v>136</v>
      </c>
      <c r="E486" s="101" t="s">
        <v>137</v>
      </c>
      <c r="F486" s="81">
        <v>17</v>
      </c>
      <c r="G486" s="81">
        <v>0</v>
      </c>
      <c r="H486" s="81">
        <v>14</v>
      </c>
      <c r="I486" s="81">
        <v>0</v>
      </c>
      <c r="J486" s="82">
        <f t="shared" si="21"/>
        <v>31</v>
      </c>
      <c r="K486" s="65">
        <v>310000</v>
      </c>
      <c r="L486" s="65">
        <v>299513.33</v>
      </c>
      <c r="M486" s="65">
        <v>0</v>
      </c>
      <c r="N486" s="80">
        <f t="shared" si="22"/>
        <v>609513.33000000007</v>
      </c>
      <c r="O486" s="83"/>
      <c r="P486" s="65"/>
      <c r="Q486" s="65"/>
      <c r="R486" s="65"/>
      <c r="S486" s="65"/>
      <c r="T486" s="65"/>
      <c r="U486" s="65"/>
      <c r="V486" s="80">
        <f t="shared" si="23"/>
        <v>0</v>
      </c>
      <c r="W486" s="65"/>
      <c r="X486" s="65"/>
      <c r="Y486" s="17"/>
    </row>
    <row r="487" spans="1:25" s="8" customFormat="1" ht="15" x14ac:dyDescent="0.35">
      <c r="A487" s="106" t="s">
        <v>1589</v>
      </c>
      <c r="B487" s="106" t="s">
        <v>1590</v>
      </c>
      <c r="C487" s="106" t="s">
        <v>1591</v>
      </c>
      <c r="D487" s="107" t="s">
        <v>136</v>
      </c>
      <c r="E487" s="101" t="s">
        <v>137</v>
      </c>
      <c r="F487" s="81">
        <v>35</v>
      </c>
      <c r="G487" s="81">
        <v>0</v>
      </c>
      <c r="H487" s="81">
        <v>23</v>
      </c>
      <c r="I487" s="81">
        <v>0</v>
      </c>
      <c r="J487" s="82">
        <f t="shared" si="21"/>
        <v>58</v>
      </c>
      <c r="K487" s="65">
        <v>490531</v>
      </c>
      <c r="L487" s="65">
        <v>614294.69999999995</v>
      </c>
      <c r="M487" s="65">
        <v>0</v>
      </c>
      <c r="N487" s="80">
        <f t="shared" si="22"/>
        <v>1104825.7</v>
      </c>
      <c r="O487" s="83"/>
      <c r="P487" s="65"/>
      <c r="Q487" s="65"/>
      <c r="R487" s="65"/>
      <c r="S487" s="65"/>
      <c r="T487" s="65"/>
      <c r="U487" s="65"/>
      <c r="V487" s="80">
        <f t="shared" si="23"/>
        <v>0</v>
      </c>
      <c r="W487" s="65"/>
      <c r="X487" s="65"/>
      <c r="Y487" s="17"/>
    </row>
    <row r="488" spans="1:25" s="8" customFormat="1" ht="15" x14ac:dyDescent="0.35">
      <c r="A488" s="106" t="s">
        <v>1592</v>
      </c>
      <c r="B488" s="106" t="s">
        <v>1593</v>
      </c>
      <c r="C488" s="106" t="s">
        <v>1594</v>
      </c>
      <c r="D488" s="107" t="s">
        <v>137</v>
      </c>
      <c r="E488" s="101" t="s">
        <v>137</v>
      </c>
      <c r="F488" s="81"/>
      <c r="G488" s="81"/>
      <c r="H488" s="81"/>
      <c r="I488" s="81"/>
      <c r="J488" s="82">
        <f t="shared" si="21"/>
        <v>0</v>
      </c>
      <c r="K488" s="65"/>
      <c r="L488" s="65"/>
      <c r="M488" s="65"/>
      <c r="N488" s="80">
        <f t="shared" si="22"/>
        <v>0</v>
      </c>
      <c r="O488" s="83"/>
      <c r="P488" s="65"/>
      <c r="Q488" s="65"/>
      <c r="R488" s="65"/>
      <c r="S488" s="65"/>
      <c r="T488" s="65"/>
      <c r="U488" s="65"/>
      <c r="V488" s="80">
        <f t="shared" si="23"/>
        <v>0</v>
      </c>
      <c r="W488" s="65"/>
      <c r="X488" s="65"/>
      <c r="Y488" s="17"/>
    </row>
    <row r="489" spans="1:25" s="8" customFormat="1" ht="15" x14ac:dyDescent="0.35">
      <c r="A489" s="106" t="s">
        <v>1595</v>
      </c>
      <c r="B489" s="106" t="s">
        <v>1596</v>
      </c>
      <c r="C489" s="106" t="s">
        <v>1597</v>
      </c>
      <c r="D489" s="107" t="s">
        <v>136</v>
      </c>
      <c r="E489" s="101" t="s">
        <v>137</v>
      </c>
      <c r="F489" s="81">
        <v>48</v>
      </c>
      <c r="G489" s="81">
        <v>0</v>
      </c>
      <c r="H489" s="81">
        <v>25</v>
      </c>
      <c r="I489" s="81">
        <v>0</v>
      </c>
      <c r="J489" s="82">
        <f t="shared" si="21"/>
        <v>73</v>
      </c>
      <c r="K489" s="65">
        <v>276256</v>
      </c>
      <c r="L489" s="65">
        <v>915780.86</v>
      </c>
      <c r="M489" s="65">
        <v>0</v>
      </c>
      <c r="N489" s="80">
        <f t="shared" si="22"/>
        <v>1192036.8599999999</v>
      </c>
      <c r="O489" s="83"/>
      <c r="P489" s="65"/>
      <c r="Q489" s="65"/>
      <c r="R489" s="65"/>
      <c r="S489" s="65"/>
      <c r="T489" s="65"/>
      <c r="U489" s="65"/>
      <c r="V489" s="80">
        <f t="shared" si="23"/>
        <v>0</v>
      </c>
      <c r="W489" s="65"/>
      <c r="X489" s="65"/>
      <c r="Y489" s="17"/>
    </row>
    <row r="490" spans="1:25" s="8" customFormat="1" ht="15" x14ac:dyDescent="0.35">
      <c r="A490" s="106" t="s">
        <v>1598</v>
      </c>
      <c r="B490" s="106" t="s">
        <v>1599</v>
      </c>
      <c r="C490" s="106" t="s">
        <v>1600</v>
      </c>
      <c r="D490" s="107" t="s">
        <v>136</v>
      </c>
      <c r="E490" s="101" t="s">
        <v>137</v>
      </c>
      <c r="F490" s="81">
        <v>30</v>
      </c>
      <c r="G490" s="81">
        <v>0</v>
      </c>
      <c r="H490" s="81">
        <v>0</v>
      </c>
      <c r="I490" s="81">
        <v>0</v>
      </c>
      <c r="J490" s="82">
        <f t="shared" si="21"/>
        <v>30</v>
      </c>
      <c r="K490" s="65">
        <v>249012</v>
      </c>
      <c r="L490" s="65">
        <v>537917.13</v>
      </c>
      <c r="M490" s="65">
        <v>0</v>
      </c>
      <c r="N490" s="80">
        <f t="shared" si="22"/>
        <v>786929.13</v>
      </c>
      <c r="O490" s="83"/>
      <c r="P490" s="65"/>
      <c r="Q490" s="65"/>
      <c r="R490" s="65"/>
      <c r="S490" s="65"/>
      <c r="T490" s="65"/>
      <c r="U490" s="65"/>
      <c r="V490" s="80">
        <f t="shared" si="23"/>
        <v>0</v>
      </c>
      <c r="W490" s="65"/>
      <c r="X490" s="65"/>
      <c r="Y490" s="17"/>
    </row>
    <row r="491" spans="1:25" s="8" customFormat="1" ht="15" x14ac:dyDescent="0.35">
      <c r="A491" s="106" t="s">
        <v>1601</v>
      </c>
      <c r="B491" s="106" t="s">
        <v>1602</v>
      </c>
      <c r="C491" s="106" t="s">
        <v>1603</v>
      </c>
      <c r="D491" s="107" t="s">
        <v>136</v>
      </c>
      <c r="E491" s="101" t="s">
        <v>137</v>
      </c>
      <c r="F491" s="81">
        <v>18</v>
      </c>
      <c r="G491" s="81">
        <v>0</v>
      </c>
      <c r="H491" s="81">
        <v>36</v>
      </c>
      <c r="I491" s="81">
        <v>0</v>
      </c>
      <c r="J491" s="82">
        <f t="shared" si="21"/>
        <v>54</v>
      </c>
      <c r="K491" s="65">
        <v>540000</v>
      </c>
      <c r="L491" s="65">
        <v>428933.57</v>
      </c>
      <c r="M491" s="65">
        <v>0</v>
      </c>
      <c r="N491" s="80">
        <f t="shared" si="22"/>
        <v>968933.57000000007</v>
      </c>
      <c r="O491" s="83"/>
      <c r="P491" s="65"/>
      <c r="Q491" s="65"/>
      <c r="R491" s="65"/>
      <c r="S491" s="65"/>
      <c r="T491" s="65"/>
      <c r="U491" s="65"/>
      <c r="V491" s="80">
        <f t="shared" si="23"/>
        <v>0</v>
      </c>
      <c r="W491" s="65"/>
      <c r="X491" s="65"/>
      <c r="Y491" s="17"/>
    </row>
    <row r="492" spans="1:25" s="8" customFormat="1" ht="15" x14ac:dyDescent="0.35">
      <c r="A492" s="106" t="s">
        <v>1604</v>
      </c>
      <c r="B492" s="106" t="s">
        <v>1605</v>
      </c>
      <c r="C492" s="106" t="s">
        <v>1606</v>
      </c>
      <c r="D492" s="107" t="s">
        <v>137</v>
      </c>
      <c r="E492" s="101" t="s">
        <v>136</v>
      </c>
      <c r="F492" s="81"/>
      <c r="G492" s="81"/>
      <c r="H492" s="81"/>
      <c r="I492" s="81"/>
      <c r="J492" s="82">
        <f t="shared" si="21"/>
        <v>0</v>
      </c>
      <c r="K492" s="65"/>
      <c r="L492" s="65"/>
      <c r="M492" s="65"/>
      <c r="N492" s="80">
        <f t="shared" si="22"/>
        <v>0</v>
      </c>
      <c r="O492" s="83">
        <v>1</v>
      </c>
      <c r="P492" s="65">
        <v>1695079.52</v>
      </c>
      <c r="Q492" s="65">
        <v>143241.06</v>
      </c>
      <c r="R492" s="65">
        <v>0</v>
      </c>
      <c r="S492" s="65">
        <v>0</v>
      </c>
      <c r="T492" s="65">
        <v>181205.29</v>
      </c>
      <c r="U492" s="65">
        <v>108723.17</v>
      </c>
      <c r="V492" s="80">
        <f t="shared" si="23"/>
        <v>2128249.04</v>
      </c>
      <c r="W492" s="65">
        <v>1244704</v>
      </c>
      <c r="X492" s="65">
        <v>883545.04</v>
      </c>
      <c r="Y492" s="17">
        <v>0</v>
      </c>
    </row>
    <row r="493" spans="1:25" s="8" customFormat="1" ht="15" x14ac:dyDescent="0.35">
      <c r="A493" s="106" t="s">
        <v>1607</v>
      </c>
      <c r="B493" s="106" t="s">
        <v>1608</v>
      </c>
      <c r="C493" s="106" t="s">
        <v>1609</v>
      </c>
      <c r="D493" s="107" t="s">
        <v>136</v>
      </c>
      <c r="E493" s="101" t="s">
        <v>137</v>
      </c>
      <c r="F493" s="81">
        <v>36</v>
      </c>
      <c r="G493" s="81">
        <v>0</v>
      </c>
      <c r="H493" s="81">
        <v>26</v>
      </c>
      <c r="I493" s="81">
        <v>0</v>
      </c>
      <c r="J493" s="82">
        <f t="shared" si="21"/>
        <v>62</v>
      </c>
      <c r="K493" s="65">
        <v>174487</v>
      </c>
      <c r="L493" s="65">
        <v>750223.87</v>
      </c>
      <c r="M493" s="65">
        <v>0</v>
      </c>
      <c r="N493" s="80">
        <f t="shared" si="22"/>
        <v>924710.87</v>
      </c>
      <c r="O493" s="83"/>
      <c r="P493" s="65"/>
      <c r="Q493" s="65"/>
      <c r="R493" s="65"/>
      <c r="S493" s="65"/>
      <c r="T493" s="65"/>
      <c r="U493" s="65"/>
      <c r="V493" s="80">
        <f t="shared" si="23"/>
        <v>0</v>
      </c>
      <c r="W493" s="65"/>
      <c r="X493" s="65"/>
      <c r="Y493" s="17"/>
    </row>
    <row r="494" spans="1:25" s="8" customFormat="1" ht="15" x14ac:dyDescent="0.35">
      <c r="A494" s="106" t="s">
        <v>1610</v>
      </c>
      <c r="B494" s="106" t="s">
        <v>1611</v>
      </c>
      <c r="C494" s="106" t="s">
        <v>1612</v>
      </c>
      <c r="D494" s="107" t="s">
        <v>137</v>
      </c>
      <c r="E494" s="101" t="s">
        <v>137</v>
      </c>
      <c r="F494" s="81"/>
      <c r="G494" s="81"/>
      <c r="H494" s="81"/>
      <c r="I494" s="81"/>
      <c r="J494" s="82">
        <f t="shared" si="21"/>
        <v>0</v>
      </c>
      <c r="K494" s="65"/>
      <c r="L494" s="65"/>
      <c r="M494" s="65"/>
      <c r="N494" s="80">
        <f t="shared" si="22"/>
        <v>0</v>
      </c>
      <c r="O494" s="83"/>
      <c r="P494" s="65"/>
      <c r="Q494" s="65"/>
      <c r="R494" s="65"/>
      <c r="S494" s="65"/>
      <c r="T494" s="65"/>
      <c r="U494" s="65"/>
      <c r="V494" s="80">
        <f t="shared" si="23"/>
        <v>0</v>
      </c>
      <c r="W494" s="65"/>
      <c r="X494" s="65"/>
      <c r="Y494" s="17"/>
    </row>
    <row r="495" spans="1:25" s="8" customFormat="1" ht="15" x14ac:dyDescent="0.35">
      <c r="A495" s="106" t="s">
        <v>1613</v>
      </c>
      <c r="B495" s="106" t="s">
        <v>1614</v>
      </c>
      <c r="C495" s="106" t="s">
        <v>1615</v>
      </c>
      <c r="D495" s="107" t="s">
        <v>136</v>
      </c>
      <c r="E495" s="101" t="s">
        <v>137</v>
      </c>
      <c r="F495" s="81">
        <v>18</v>
      </c>
      <c r="G495" s="81">
        <v>0</v>
      </c>
      <c r="H495" s="81">
        <v>26</v>
      </c>
      <c r="I495" s="81">
        <v>0</v>
      </c>
      <c r="J495" s="82">
        <f t="shared" si="21"/>
        <v>44</v>
      </c>
      <c r="K495" s="65">
        <v>305252</v>
      </c>
      <c r="L495" s="65">
        <v>567228.59</v>
      </c>
      <c r="M495" s="65">
        <v>0</v>
      </c>
      <c r="N495" s="80">
        <f t="shared" si="22"/>
        <v>872480.59</v>
      </c>
      <c r="O495" s="83"/>
      <c r="P495" s="65"/>
      <c r="Q495" s="65"/>
      <c r="R495" s="65"/>
      <c r="S495" s="65"/>
      <c r="T495" s="65"/>
      <c r="U495" s="65"/>
      <c r="V495" s="80">
        <f t="shared" si="23"/>
        <v>0</v>
      </c>
      <c r="W495" s="65"/>
      <c r="X495" s="65"/>
      <c r="Y495" s="17"/>
    </row>
    <row r="496" spans="1:25" s="8" customFormat="1" ht="15" x14ac:dyDescent="0.35">
      <c r="A496" s="106" t="s">
        <v>1616</v>
      </c>
      <c r="B496" s="106" t="s">
        <v>1617</v>
      </c>
      <c r="C496" s="106" t="s">
        <v>1618</v>
      </c>
      <c r="D496" s="107" t="s">
        <v>136</v>
      </c>
      <c r="E496" s="101" t="s">
        <v>136</v>
      </c>
      <c r="F496" s="81">
        <v>18</v>
      </c>
      <c r="G496" s="81">
        <v>0</v>
      </c>
      <c r="H496" s="81">
        <v>0</v>
      </c>
      <c r="I496" s="81">
        <v>0</v>
      </c>
      <c r="J496" s="82">
        <f t="shared" si="21"/>
        <v>18</v>
      </c>
      <c r="K496" s="65">
        <v>180000</v>
      </c>
      <c r="L496" s="65">
        <v>60498.38</v>
      </c>
      <c r="M496" s="65">
        <v>0</v>
      </c>
      <c r="N496" s="80">
        <f t="shared" si="22"/>
        <v>240498.38</v>
      </c>
      <c r="O496" s="83">
        <v>1</v>
      </c>
      <c r="P496" s="65">
        <v>553099.73</v>
      </c>
      <c r="Q496" s="65">
        <v>15000</v>
      </c>
      <c r="R496" s="65">
        <v>0</v>
      </c>
      <c r="S496" s="65">
        <v>0</v>
      </c>
      <c r="T496" s="65">
        <v>75000</v>
      </c>
      <c r="U496" s="65">
        <v>45000</v>
      </c>
      <c r="V496" s="80">
        <f t="shared" si="23"/>
        <v>688099.73</v>
      </c>
      <c r="W496" s="65">
        <v>314707</v>
      </c>
      <c r="X496" s="65">
        <v>223392.73</v>
      </c>
      <c r="Y496" s="17">
        <v>150000</v>
      </c>
    </row>
    <row r="497" spans="1:25" s="8" customFormat="1" ht="15" x14ac:dyDescent="0.35">
      <c r="A497" s="106" t="s">
        <v>1619</v>
      </c>
      <c r="B497" s="106" t="s">
        <v>1620</v>
      </c>
      <c r="C497" s="106" t="s">
        <v>1621</v>
      </c>
      <c r="D497" s="107" t="s">
        <v>136</v>
      </c>
      <c r="E497" s="101" t="s">
        <v>137</v>
      </c>
      <c r="F497" s="81">
        <v>0</v>
      </c>
      <c r="G497" s="81">
        <v>0</v>
      </c>
      <c r="H497" s="81">
        <v>14</v>
      </c>
      <c r="I497" s="81">
        <v>0</v>
      </c>
      <c r="J497" s="82">
        <f t="shared" si="21"/>
        <v>14</v>
      </c>
      <c r="K497" s="65">
        <v>140000</v>
      </c>
      <c r="L497" s="65">
        <v>268480.07</v>
      </c>
      <c r="M497" s="65">
        <v>0</v>
      </c>
      <c r="N497" s="80">
        <f t="shared" si="22"/>
        <v>408480.07</v>
      </c>
      <c r="O497" s="83"/>
      <c r="P497" s="65"/>
      <c r="Q497" s="65"/>
      <c r="R497" s="65"/>
      <c r="S497" s="65"/>
      <c r="T497" s="65"/>
      <c r="U497" s="65"/>
      <c r="V497" s="80">
        <f t="shared" si="23"/>
        <v>0</v>
      </c>
      <c r="W497" s="65"/>
      <c r="X497" s="65"/>
      <c r="Y497" s="17"/>
    </row>
    <row r="498" spans="1:25" s="8" customFormat="1" ht="15" x14ac:dyDescent="0.35">
      <c r="A498" s="106" t="s">
        <v>1622</v>
      </c>
      <c r="B498" s="106" t="s">
        <v>1623</v>
      </c>
      <c r="C498" s="106" t="s">
        <v>1624</v>
      </c>
      <c r="D498" s="107" t="s">
        <v>136</v>
      </c>
      <c r="E498" s="101" t="s">
        <v>137</v>
      </c>
      <c r="F498" s="81">
        <v>31</v>
      </c>
      <c r="G498" s="81">
        <v>0</v>
      </c>
      <c r="H498" s="81">
        <v>15</v>
      </c>
      <c r="I498" s="81">
        <v>0</v>
      </c>
      <c r="J498" s="82">
        <f t="shared" si="21"/>
        <v>46</v>
      </c>
      <c r="K498" s="65">
        <v>460000</v>
      </c>
      <c r="L498" s="65">
        <v>415964.72</v>
      </c>
      <c r="M498" s="65">
        <v>0</v>
      </c>
      <c r="N498" s="80">
        <f t="shared" si="22"/>
        <v>875964.72</v>
      </c>
      <c r="O498" s="83"/>
      <c r="P498" s="65"/>
      <c r="Q498" s="65"/>
      <c r="R498" s="65"/>
      <c r="S498" s="65"/>
      <c r="T498" s="65"/>
      <c r="U498" s="65"/>
      <c r="V498" s="80">
        <f t="shared" si="23"/>
        <v>0</v>
      </c>
      <c r="W498" s="65"/>
      <c r="X498" s="65"/>
      <c r="Y498" s="17"/>
    </row>
    <row r="499" spans="1:25" s="8" customFormat="1" ht="15" x14ac:dyDescent="0.35">
      <c r="A499" s="106" t="s">
        <v>1625</v>
      </c>
      <c r="B499" s="106" t="s">
        <v>1626</v>
      </c>
      <c r="C499" s="106" t="s">
        <v>1627</v>
      </c>
      <c r="D499" s="107" t="s">
        <v>136</v>
      </c>
      <c r="E499" s="101" t="s">
        <v>137</v>
      </c>
      <c r="F499" s="81">
        <v>34</v>
      </c>
      <c r="G499" s="81">
        <v>0</v>
      </c>
      <c r="H499" s="81">
        <v>0</v>
      </c>
      <c r="I499" s="81">
        <v>0</v>
      </c>
      <c r="J499" s="82">
        <f t="shared" si="21"/>
        <v>34</v>
      </c>
      <c r="K499" s="65">
        <v>162731</v>
      </c>
      <c r="L499" s="65">
        <v>269264.83</v>
      </c>
      <c r="M499" s="65">
        <v>0</v>
      </c>
      <c r="N499" s="80">
        <f t="shared" si="22"/>
        <v>431995.83</v>
      </c>
      <c r="O499" s="83"/>
      <c r="P499" s="65"/>
      <c r="Q499" s="65"/>
      <c r="R499" s="65"/>
      <c r="S499" s="65"/>
      <c r="T499" s="65"/>
      <c r="U499" s="65"/>
      <c r="V499" s="80">
        <f t="shared" si="23"/>
        <v>0</v>
      </c>
      <c r="W499" s="65"/>
      <c r="X499" s="65"/>
      <c r="Y499" s="17"/>
    </row>
    <row r="500" spans="1:25" s="8" customFormat="1" ht="15" x14ac:dyDescent="0.35">
      <c r="A500" s="106" t="s">
        <v>1628</v>
      </c>
      <c r="B500" s="106" t="s">
        <v>1629</v>
      </c>
      <c r="C500" s="106" t="s">
        <v>1630</v>
      </c>
      <c r="D500" s="107" t="s">
        <v>137</v>
      </c>
      <c r="E500" s="101" t="s">
        <v>137</v>
      </c>
      <c r="F500" s="81"/>
      <c r="G500" s="81"/>
      <c r="H500" s="81"/>
      <c r="I500" s="81"/>
      <c r="J500" s="82">
        <f t="shared" si="21"/>
        <v>0</v>
      </c>
      <c r="K500" s="65"/>
      <c r="L500" s="65"/>
      <c r="M500" s="65"/>
      <c r="N500" s="80">
        <f t="shared" si="22"/>
        <v>0</v>
      </c>
      <c r="O500" s="83"/>
      <c r="P500" s="65"/>
      <c r="Q500" s="65"/>
      <c r="R500" s="65"/>
      <c r="S500" s="65"/>
      <c r="T500" s="65"/>
      <c r="U500" s="65"/>
      <c r="V500" s="80">
        <f t="shared" si="23"/>
        <v>0</v>
      </c>
      <c r="W500" s="65"/>
      <c r="X500" s="65"/>
      <c r="Y500" s="17"/>
    </row>
    <row r="501" spans="1:25" s="8" customFormat="1" ht="15" x14ac:dyDescent="0.35">
      <c r="A501" s="106" t="s">
        <v>1631</v>
      </c>
      <c r="B501" s="106" t="s">
        <v>1632</v>
      </c>
      <c r="C501" s="106" t="s">
        <v>1633</v>
      </c>
      <c r="D501" s="107" t="s">
        <v>137</v>
      </c>
      <c r="E501" s="101" t="s">
        <v>137</v>
      </c>
      <c r="F501" s="81"/>
      <c r="G501" s="81"/>
      <c r="H501" s="81"/>
      <c r="I501" s="81"/>
      <c r="J501" s="82">
        <f t="shared" si="21"/>
        <v>0</v>
      </c>
      <c r="K501" s="65"/>
      <c r="L501" s="65"/>
      <c r="M501" s="65"/>
      <c r="N501" s="80">
        <f t="shared" si="22"/>
        <v>0</v>
      </c>
      <c r="O501" s="83"/>
      <c r="P501" s="65"/>
      <c r="Q501" s="65"/>
      <c r="R501" s="65"/>
      <c r="S501" s="65"/>
      <c r="T501" s="65"/>
      <c r="U501" s="65"/>
      <c r="V501" s="80">
        <f t="shared" si="23"/>
        <v>0</v>
      </c>
      <c r="W501" s="65"/>
      <c r="X501" s="65"/>
      <c r="Y501" s="17"/>
    </row>
    <row r="502" spans="1:25" s="8" customFormat="1" ht="15" x14ac:dyDescent="0.35">
      <c r="A502" s="106" t="s">
        <v>1634</v>
      </c>
      <c r="B502" s="106" t="s">
        <v>1635</v>
      </c>
      <c r="C502" s="106" t="s">
        <v>1636</v>
      </c>
      <c r="D502" s="107" t="s">
        <v>137</v>
      </c>
      <c r="E502" s="101" t="s">
        <v>136</v>
      </c>
      <c r="F502" s="81"/>
      <c r="G502" s="81"/>
      <c r="H502" s="81"/>
      <c r="I502" s="81"/>
      <c r="J502" s="82">
        <f t="shared" si="21"/>
        <v>0</v>
      </c>
      <c r="K502" s="65"/>
      <c r="L502" s="65"/>
      <c r="M502" s="65"/>
      <c r="N502" s="80">
        <f t="shared" si="22"/>
        <v>0</v>
      </c>
      <c r="O502" s="83">
        <v>1</v>
      </c>
      <c r="P502" s="65">
        <v>955509.88</v>
      </c>
      <c r="Q502" s="65">
        <v>157453.07</v>
      </c>
      <c r="R502" s="65">
        <v>0</v>
      </c>
      <c r="S502" s="65">
        <v>0</v>
      </c>
      <c r="T502" s="65">
        <v>137265.37</v>
      </c>
      <c r="U502" s="65">
        <v>82359.22</v>
      </c>
      <c r="V502" s="80">
        <f t="shared" si="23"/>
        <v>1332587.5399999998</v>
      </c>
      <c r="W502" s="65">
        <v>779362</v>
      </c>
      <c r="X502" s="65">
        <v>553225.56000000006</v>
      </c>
      <c r="Y502" s="17">
        <v>0</v>
      </c>
    </row>
    <row r="503" spans="1:25" s="8" customFormat="1" ht="15" x14ac:dyDescent="0.35">
      <c r="A503" s="106" t="s">
        <v>1637</v>
      </c>
      <c r="B503" s="106" t="s">
        <v>1638</v>
      </c>
      <c r="C503" s="106" t="s">
        <v>1639</v>
      </c>
      <c r="D503" s="107" t="s">
        <v>137</v>
      </c>
      <c r="E503" s="101" t="s">
        <v>137</v>
      </c>
      <c r="F503" s="81"/>
      <c r="G503" s="81"/>
      <c r="H503" s="81"/>
      <c r="I503" s="81"/>
      <c r="J503" s="82">
        <f t="shared" si="21"/>
        <v>0</v>
      </c>
      <c r="K503" s="65"/>
      <c r="L503" s="65"/>
      <c r="M503" s="65"/>
      <c r="N503" s="80">
        <f t="shared" si="22"/>
        <v>0</v>
      </c>
      <c r="O503" s="83"/>
      <c r="P503" s="65"/>
      <c r="Q503" s="65"/>
      <c r="R503" s="65"/>
      <c r="S503" s="65"/>
      <c r="T503" s="65"/>
      <c r="U503" s="65"/>
      <c r="V503" s="80">
        <f t="shared" si="23"/>
        <v>0</v>
      </c>
      <c r="W503" s="65"/>
      <c r="X503" s="65"/>
      <c r="Y503" s="17"/>
    </row>
    <row r="504" spans="1:25" s="8" customFormat="1" ht="15" x14ac:dyDescent="0.35">
      <c r="A504" s="106" t="s">
        <v>1640</v>
      </c>
      <c r="B504" s="106" t="s">
        <v>1641</v>
      </c>
      <c r="C504" s="106" t="s">
        <v>1642</v>
      </c>
      <c r="D504" s="107" t="s">
        <v>137</v>
      </c>
      <c r="E504" s="101" t="s">
        <v>137</v>
      </c>
      <c r="F504" s="81"/>
      <c r="G504" s="81"/>
      <c r="H504" s="81"/>
      <c r="I504" s="81"/>
      <c r="J504" s="82">
        <f t="shared" si="21"/>
        <v>0</v>
      </c>
      <c r="K504" s="65"/>
      <c r="L504" s="65"/>
      <c r="M504" s="65"/>
      <c r="N504" s="80">
        <f t="shared" si="22"/>
        <v>0</v>
      </c>
      <c r="O504" s="83"/>
      <c r="P504" s="65"/>
      <c r="Q504" s="65"/>
      <c r="R504" s="65"/>
      <c r="S504" s="65"/>
      <c r="T504" s="65"/>
      <c r="U504" s="65"/>
      <c r="V504" s="80">
        <f t="shared" si="23"/>
        <v>0</v>
      </c>
      <c r="W504" s="65"/>
      <c r="X504" s="65"/>
      <c r="Y504" s="17"/>
    </row>
    <row r="505" spans="1:25" s="8" customFormat="1" ht="15" x14ac:dyDescent="0.35">
      <c r="A505" s="106" t="s">
        <v>1643</v>
      </c>
      <c r="B505" s="106" t="s">
        <v>1644</v>
      </c>
      <c r="C505" s="106" t="s">
        <v>1645</v>
      </c>
      <c r="D505" s="107" t="s">
        <v>136</v>
      </c>
      <c r="E505" s="101" t="s">
        <v>137</v>
      </c>
      <c r="F505" s="81">
        <v>26</v>
      </c>
      <c r="G505" s="81">
        <v>0</v>
      </c>
      <c r="H505" s="81">
        <v>0</v>
      </c>
      <c r="I505" s="81">
        <v>0</v>
      </c>
      <c r="J505" s="82">
        <f t="shared" si="21"/>
        <v>26</v>
      </c>
      <c r="K505" s="65">
        <v>157355</v>
      </c>
      <c r="L505" s="65">
        <v>211360.41</v>
      </c>
      <c r="M505" s="65">
        <v>0</v>
      </c>
      <c r="N505" s="80">
        <f t="shared" si="22"/>
        <v>368715.41000000003</v>
      </c>
      <c r="O505" s="83"/>
      <c r="P505" s="65"/>
      <c r="Q505" s="65"/>
      <c r="R505" s="65"/>
      <c r="S505" s="65"/>
      <c r="T505" s="65"/>
      <c r="U505" s="65"/>
      <c r="V505" s="80">
        <f t="shared" si="23"/>
        <v>0</v>
      </c>
      <c r="W505" s="65"/>
      <c r="X505" s="65"/>
      <c r="Y505" s="17"/>
    </row>
    <row r="506" spans="1:25" s="8" customFormat="1" ht="15" x14ac:dyDescent="0.35">
      <c r="A506" s="106" t="s">
        <v>1646</v>
      </c>
      <c r="B506" s="106" t="s">
        <v>1647</v>
      </c>
      <c r="C506" s="106" t="s">
        <v>1648</v>
      </c>
      <c r="D506" s="107" t="s">
        <v>136</v>
      </c>
      <c r="E506" s="101" t="s">
        <v>137</v>
      </c>
      <c r="F506" s="81">
        <v>51</v>
      </c>
      <c r="G506" s="81">
        <v>0</v>
      </c>
      <c r="H506" s="81">
        <v>0</v>
      </c>
      <c r="I506" s="81">
        <v>0</v>
      </c>
      <c r="J506" s="82">
        <f t="shared" si="21"/>
        <v>51</v>
      </c>
      <c r="K506" s="65">
        <v>510000</v>
      </c>
      <c r="L506" s="65">
        <v>191221.67</v>
      </c>
      <c r="M506" s="65">
        <v>0</v>
      </c>
      <c r="N506" s="80">
        <f t="shared" si="22"/>
        <v>701221.67</v>
      </c>
      <c r="O506" s="83"/>
      <c r="P506" s="65"/>
      <c r="Q506" s="65"/>
      <c r="R506" s="65"/>
      <c r="S506" s="65"/>
      <c r="T506" s="65"/>
      <c r="U506" s="65"/>
      <c r="V506" s="80">
        <f t="shared" si="23"/>
        <v>0</v>
      </c>
      <c r="W506" s="65"/>
      <c r="X506" s="65"/>
      <c r="Y506" s="17"/>
    </row>
    <row r="507" spans="1:25" s="8" customFormat="1" ht="15" x14ac:dyDescent="0.35">
      <c r="A507" s="106" t="s">
        <v>1649</v>
      </c>
      <c r="B507" s="106" t="s">
        <v>1650</v>
      </c>
      <c r="C507" s="106" t="s">
        <v>1651</v>
      </c>
      <c r="D507" s="107" t="s">
        <v>137</v>
      </c>
      <c r="E507" s="101" t="s">
        <v>136</v>
      </c>
      <c r="F507" s="81"/>
      <c r="G507" s="81"/>
      <c r="H507" s="81"/>
      <c r="I507" s="81"/>
      <c r="J507" s="82">
        <f t="shared" si="21"/>
        <v>0</v>
      </c>
      <c r="K507" s="65"/>
      <c r="L507" s="65"/>
      <c r="M507" s="65"/>
      <c r="N507" s="80">
        <f t="shared" si="22"/>
        <v>0</v>
      </c>
      <c r="O507" s="83">
        <v>1</v>
      </c>
      <c r="P507" s="65">
        <v>24055.360000000001</v>
      </c>
      <c r="Q507" s="65">
        <v>77155.360000000001</v>
      </c>
      <c r="R507" s="65">
        <v>0</v>
      </c>
      <c r="S507" s="65">
        <v>0</v>
      </c>
      <c r="T507" s="65">
        <v>120276.81</v>
      </c>
      <c r="U507" s="65">
        <v>72166.09</v>
      </c>
      <c r="V507" s="80">
        <f t="shared" si="23"/>
        <v>293653.62</v>
      </c>
      <c r="W507" s="65">
        <v>171742</v>
      </c>
      <c r="X507" s="65">
        <v>121911.62</v>
      </c>
      <c r="Y507" s="17">
        <v>0</v>
      </c>
    </row>
    <row r="508" spans="1:25" s="8" customFormat="1" ht="15" x14ac:dyDescent="0.35">
      <c r="A508" s="106" t="s">
        <v>1652</v>
      </c>
      <c r="B508" s="106" t="s">
        <v>1653</v>
      </c>
      <c r="C508" s="106" t="s">
        <v>1654</v>
      </c>
      <c r="D508" s="107" t="s">
        <v>137</v>
      </c>
      <c r="E508" s="101" t="s">
        <v>137</v>
      </c>
      <c r="F508" s="81"/>
      <c r="G508" s="81"/>
      <c r="H508" s="81"/>
      <c r="I508" s="81"/>
      <c r="J508" s="82">
        <f t="shared" si="21"/>
        <v>0</v>
      </c>
      <c r="K508" s="65"/>
      <c r="L508" s="65"/>
      <c r="M508" s="65"/>
      <c r="N508" s="80">
        <f t="shared" si="22"/>
        <v>0</v>
      </c>
      <c r="O508" s="83"/>
      <c r="P508" s="65"/>
      <c r="Q508" s="65"/>
      <c r="R508" s="65"/>
      <c r="S508" s="65"/>
      <c r="T508" s="65"/>
      <c r="U508" s="65"/>
      <c r="V508" s="80">
        <f t="shared" si="23"/>
        <v>0</v>
      </c>
      <c r="W508" s="65"/>
      <c r="X508" s="65"/>
      <c r="Y508" s="17"/>
    </row>
    <row r="509" spans="1:25" s="8" customFormat="1" ht="15" x14ac:dyDescent="0.35">
      <c r="A509" s="106" t="s">
        <v>1655</v>
      </c>
      <c r="B509" s="106" t="s">
        <v>1656</v>
      </c>
      <c r="C509" s="106" t="s">
        <v>1657</v>
      </c>
      <c r="D509" s="107" t="s">
        <v>137</v>
      </c>
      <c r="E509" s="101" t="s">
        <v>136</v>
      </c>
      <c r="F509" s="81"/>
      <c r="G509" s="81"/>
      <c r="H509" s="81"/>
      <c r="I509" s="81"/>
      <c r="J509" s="82">
        <f t="shared" si="21"/>
        <v>0</v>
      </c>
      <c r="K509" s="65"/>
      <c r="L509" s="65"/>
      <c r="M509" s="65"/>
      <c r="N509" s="80">
        <f t="shared" si="22"/>
        <v>0</v>
      </c>
      <c r="O509" s="83">
        <v>1</v>
      </c>
      <c r="P509" s="65">
        <v>24055.360000000001</v>
      </c>
      <c r="Q509" s="65">
        <v>77155.360000000001</v>
      </c>
      <c r="R509" s="65">
        <v>0</v>
      </c>
      <c r="S509" s="65">
        <v>0</v>
      </c>
      <c r="T509" s="65">
        <v>120276.81</v>
      </c>
      <c r="U509" s="65">
        <v>72166.09</v>
      </c>
      <c r="V509" s="80">
        <f t="shared" si="23"/>
        <v>293653.62</v>
      </c>
      <c r="W509" s="65">
        <v>171742</v>
      </c>
      <c r="X509" s="65">
        <v>121911.62</v>
      </c>
      <c r="Y509" s="17">
        <v>0</v>
      </c>
    </row>
    <row r="510" spans="1:25" s="8" customFormat="1" ht="15" x14ac:dyDescent="0.35">
      <c r="A510" s="106" t="s">
        <v>1658</v>
      </c>
      <c r="B510" s="106" t="s">
        <v>1659</v>
      </c>
      <c r="C510" s="106" t="s">
        <v>1660</v>
      </c>
      <c r="D510" s="107" t="s">
        <v>137</v>
      </c>
      <c r="E510" s="101" t="s">
        <v>136</v>
      </c>
      <c r="F510" s="81"/>
      <c r="G510" s="81"/>
      <c r="H510" s="81"/>
      <c r="I510" s="81"/>
      <c r="J510" s="82">
        <f t="shared" si="21"/>
        <v>0</v>
      </c>
      <c r="K510" s="65"/>
      <c r="L510" s="65"/>
      <c r="M510" s="65"/>
      <c r="N510" s="80">
        <f t="shared" si="22"/>
        <v>0</v>
      </c>
      <c r="O510" s="83">
        <v>1</v>
      </c>
      <c r="P510" s="65">
        <v>930031.11</v>
      </c>
      <c r="Q510" s="65">
        <v>89366.97</v>
      </c>
      <c r="R510" s="65">
        <v>0</v>
      </c>
      <c r="S510" s="65">
        <v>0</v>
      </c>
      <c r="T510" s="65">
        <v>146834.84</v>
      </c>
      <c r="U510" s="65">
        <v>88100.9</v>
      </c>
      <c r="V510" s="80">
        <f t="shared" si="23"/>
        <v>1254333.8199999998</v>
      </c>
      <c r="W510" s="65">
        <v>733595</v>
      </c>
      <c r="X510" s="65">
        <v>520738.82</v>
      </c>
      <c r="Y510" s="17">
        <v>0</v>
      </c>
    </row>
    <row r="511" spans="1:25" s="8" customFormat="1" ht="15" x14ac:dyDescent="0.35">
      <c r="A511" s="106" t="s">
        <v>1661</v>
      </c>
      <c r="B511" s="106" t="s">
        <v>1662</v>
      </c>
      <c r="C511" s="106" t="s">
        <v>1663</v>
      </c>
      <c r="D511" s="107" t="s">
        <v>137</v>
      </c>
      <c r="E511" s="101" t="s">
        <v>136</v>
      </c>
      <c r="F511" s="81"/>
      <c r="G511" s="81"/>
      <c r="H511" s="81"/>
      <c r="I511" s="81"/>
      <c r="J511" s="82">
        <f t="shared" si="21"/>
        <v>0</v>
      </c>
      <c r="K511" s="65"/>
      <c r="L511" s="65"/>
      <c r="M511" s="65"/>
      <c r="N511" s="80">
        <f t="shared" si="22"/>
        <v>0</v>
      </c>
      <c r="O511" s="83">
        <v>1</v>
      </c>
      <c r="P511" s="65">
        <v>489180.8</v>
      </c>
      <c r="Q511" s="65">
        <v>12772.2</v>
      </c>
      <c r="R511" s="65">
        <v>0</v>
      </c>
      <c r="S511" s="65">
        <v>0</v>
      </c>
      <c r="T511" s="65">
        <v>63861</v>
      </c>
      <c r="U511" s="65">
        <v>38316.6</v>
      </c>
      <c r="V511" s="80">
        <f t="shared" si="23"/>
        <v>604130.6</v>
      </c>
      <c r="W511" s="65">
        <v>278627</v>
      </c>
      <c r="X511" s="65">
        <v>197781.6</v>
      </c>
      <c r="Y511" s="17">
        <v>127722</v>
      </c>
    </row>
    <row r="512" spans="1:25" s="8" customFormat="1" ht="15" x14ac:dyDescent="0.35">
      <c r="A512" s="106" t="s">
        <v>1664</v>
      </c>
      <c r="B512" s="106" t="s">
        <v>1665</v>
      </c>
      <c r="C512" s="106" t="s">
        <v>1666</v>
      </c>
      <c r="D512" s="107" t="s">
        <v>137</v>
      </c>
      <c r="E512" s="101" t="s">
        <v>137</v>
      </c>
      <c r="F512" s="81"/>
      <c r="G512" s="81"/>
      <c r="H512" s="81"/>
      <c r="I512" s="81"/>
      <c r="J512" s="82">
        <f t="shared" si="21"/>
        <v>0</v>
      </c>
      <c r="K512" s="65"/>
      <c r="L512" s="65"/>
      <c r="M512" s="65"/>
      <c r="N512" s="80">
        <f t="shared" si="22"/>
        <v>0</v>
      </c>
      <c r="O512" s="83"/>
      <c r="P512" s="65"/>
      <c r="Q512" s="65"/>
      <c r="R512" s="65"/>
      <c r="S512" s="65"/>
      <c r="T512" s="65"/>
      <c r="U512" s="65"/>
      <c r="V512" s="80">
        <f t="shared" si="23"/>
        <v>0</v>
      </c>
      <c r="W512" s="65"/>
      <c r="X512" s="65"/>
      <c r="Y512" s="17"/>
    </row>
    <row r="513" spans="1:25" s="8" customFormat="1" ht="15" x14ac:dyDescent="0.35">
      <c r="A513" s="106" t="s">
        <v>1667</v>
      </c>
      <c r="B513" s="106" t="s">
        <v>1668</v>
      </c>
      <c r="C513" s="106" t="s">
        <v>1669</v>
      </c>
      <c r="D513" s="107" t="s">
        <v>137</v>
      </c>
      <c r="E513" s="101" t="s">
        <v>136</v>
      </c>
      <c r="F513" s="81"/>
      <c r="G513" s="81"/>
      <c r="H513" s="81"/>
      <c r="I513" s="81"/>
      <c r="J513" s="82">
        <f t="shared" si="21"/>
        <v>0</v>
      </c>
      <c r="K513" s="65"/>
      <c r="L513" s="65"/>
      <c r="M513" s="65"/>
      <c r="N513" s="80">
        <f t="shared" si="22"/>
        <v>0</v>
      </c>
      <c r="O513" s="83">
        <v>1</v>
      </c>
      <c r="P513" s="65">
        <v>533810.82999999996</v>
      </c>
      <c r="Q513" s="65">
        <v>39816.870000000003</v>
      </c>
      <c r="R513" s="65">
        <v>0</v>
      </c>
      <c r="S513" s="65">
        <v>0</v>
      </c>
      <c r="T513" s="65">
        <v>199084.34</v>
      </c>
      <c r="U513" s="65">
        <v>119450.6</v>
      </c>
      <c r="V513" s="80">
        <f t="shared" si="23"/>
        <v>892162.6399999999</v>
      </c>
      <c r="W513" s="65">
        <v>521780</v>
      </c>
      <c r="X513" s="65">
        <v>370382.64</v>
      </c>
      <c r="Y513" s="17">
        <v>0</v>
      </c>
    </row>
    <row r="514" spans="1:25" s="8" customFormat="1" ht="15" x14ac:dyDescent="0.35">
      <c r="A514" s="106" t="s">
        <v>1670</v>
      </c>
      <c r="B514" s="106" t="s">
        <v>1671</v>
      </c>
      <c r="C514" s="106" t="s">
        <v>1672</v>
      </c>
      <c r="D514" s="107" t="s">
        <v>137</v>
      </c>
      <c r="E514" s="101" t="s">
        <v>136</v>
      </c>
      <c r="F514" s="81"/>
      <c r="G514" s="81"/>
      <c r="H514" s="81"/>
      <c r="I514" s="81"/>
      <c r="J514" s="82">
        <f t="shared" si="21"/>
        <v>0</v>
      </c>
      <c r="K514" s="65"/>
      <c r="L514" s="65"/>
      <c r="M514" s="65"/>
      <c r="N514" s="80">
        <f t="shared" si="22"/>
        <v>0</v>
      </c>
      <c r="O514" s="83">
        <v>1</v>
      </c>
      <c r="P514" s="65">
        <v>1465605.88</v>
      </c>
      <c r="Q514" s="65">
        <v>36456.11</v>
      </c>
      <c r="R514" s="65">
        <v>0</v>
      </c>
      <c r="S514" s="65">
        <v>0</v>
      </c>
      <c r="T514" s="65">
        <v>182280.53</v>
      </c>
      <c r="U514" s="65">
        <v>109368.32000000001</v>
      </c>
      <c r="V514" s="80">
        <f t="shared" si="23"/>
        <v>1793710.84</v>
      </c>
      <c r="W514" s="65">
        <v>1049050</v>
      </c>
      <c r="X514" s="65">
        <v>744660.83</v>
      </c>
      <c r="Y514" s="17">
        <v>0</v>
      </c>
    </row>
    <row r="515" spans="1:25" s="8" customFormat="1" ht="15" x14ac:dyDescent="0.35">
      <c r="A515" s="106" t="s">
        <v>1673</v>
      </c>
      <c r="B515" s="106" t="s">
        <v>1674</v>
      </c>
      <c r="C515" s="106" t="s">
        <v>1675</v>
      </c>
      <c r="D515" s="107" t="s">
        <v>137</v>
      </c>
      <c r="E515" s="101" t="s">
        <v>137</v>
      </c>
      <c r="F515" s="81"/>
      <c r="G515" s="81"/>
      <c r="H515" s="81"/>
      <c r="I515" s="81"/>
      <c r="J515" s="82">
        <f t="shared" si="21"/>
        <v>0</v>
      </c>
      <c r="K515" s="65"/>
      <c r="L515" s="65"/>
      <c r="M515" s="65"/>
      <c r="N515" s="80">
        <f t="shared" si="22"/>
        <v>0</v>
      </c>
      <c r="O515" s="83"/>
      <c r="P515" s="65"/>
      <c r="Q515" s="65"/>
      <c r="R515" s="65"/>
      <c r="S515" s="65"/>
      <c r="T515" s="65"/>
      <c r="U515" s="65"/>
      <c r="V515" s="80">
        <f t="shared" si="23"/>
        <v>0</v>
      </c>
      <c r="W515" s="65"/>
      <c r="X515" s="65"/>
      <c r="Y515" s="17"/>
    </row>
    <row r="516" spans="1:25" s="8" customFormat="1" ht="15" x14ac:dyDescent="0.35">
      <c r="A516" s="106" t="s">
        <v>1676</v>
      </c>
      <c r="B516" s="106" t="s">
        <v>1677</v>
      </c>
      <c r="C516" s="106" t="s">
        <v>1678</v>
      </c>
      <c r="D516" s="107" t="s">
        <v>136</v>
      </c>
      <c r="E516" s="101" t="s">
        <v>137</v>
      </c>
      <c r="F516" s="81">
        <v>17</v>
      </c>
      <c r="G516" s="81">
        <v>0</v>
      </c>
      <c r="H516" s="81">
        <v>14</v>
      </c>
      <c r="I516" s="81">
        <v>0</v>
      </c>
      <c r="J516" s="82">
        <f t="shared" si="21"/>
        <v>31</v>
      </c>
      <c r="K516" s="65">
        <v>310000</v>
      </c>
      <c r="L516" s="65">
        <v>90485.45</v>
      </c>
      <c r="M516" s="65">
        <v>0</v>
      </c>
      <c r="N516" s="80">
        <f t="shared" si="22"/>
        <v>400485.45</v>
      </c>
      <c r="O516" s="83"/>
      <c r="P516" s="65"/>
      <c r="Q516" s="65"/>
      <c r="R516" s="65"/>
      <c r="S516" s="65"/>
      <c r="T516" s="65"/>
      <c r="U516" s="65"/>
      <c r="V516" s="80">
        <f t="shared" si="23"/>
        <v>0</v>
      </c>
      <c r="W516" s="65"/>
      <c r="X516" s="65"/>
      <c r="Y516" s="17"/>
    </row>
    <row r="517" spans="1:25" s="8" customFormat="1" ht="15" x14ac:dyDescent="0.35">
      <c r="A517" s="106" t="s">
        <v>1679</v>
      </c>
      <c r="B517" s="106" t="s">
        <v>1680</v>
      </c>
      <c r="C517" s="106" t="s">
        <v>1681</v>
      </c>
      <c r="D517" s="107" t="s">
        <v>136</v>
      </c>
      <c r="E517" s="101" t="s">
        <v>137</v>
      </c>
      <c r="F517" s="81">
        <v>24</v>
      </c>
      <c r="G517" s="81">
        <v>0</v>
      </c>
      <c r="H517" s="81">
        <v>0</v>
      </c>
      <c r="I517" s="81">
        <v>0</v>
      </c>
      <c r="J517" s="82">
        <f t="shared" si="21"/>
        <v>24</v>
      </c>
      <c r="K517" s="65">
        <v>240000</v>
      </c>
      <c r="L517" s="65">
        <v>318544.21999999997</v>
      </c>
      <c r="M517" s="65">
        <v>0</v>
      </c>
      <c r="N517" s="80">
        <f t="shared" si="22"/>
        <v>558544.22</v>
      </c>
      <c r="O517" s="83"/>
      <c r="P517" s="65"/>
      <c r="Q517" s="65"/>
      <c r="R517" s="65"/>
      <c r="S517" s="65"/>
      <c r="T517" s="65"/>
      <c r="U517" s="65"/>
      <c r="V517" s="80">
        <f t="shared" si="23"/>
        <v>0</v>
      </c>
      <c r="W517" s="65"/>
      <c r="X517" s="65"/>
      <c r="Y517" s="17"/>
    </row>
    <row r="518" spans="1:25" s="8" customFormat="1" ht="15" x14ac:dyDescent="0.35">
      <c r="A518" s="106" t="s">
        <v>1682</v>
      </c>
      <c r="B518" s="106" t="s">
        <v>1683</v>
      </c>
      <c r="C518" s="106" t="s">
        <v>1684</v>
      </c>
      <c r="D518" s="107" t="s">
        <v>137</v>
      </c>
      <c r="E518" s="101" t="s">
        <v>137</v>
      </c>
      <c r="F518" s="81"/>
      <c r="G518" s="81"/>
      <c r="H518" s="81"/>
      <c r="I518" s="81"/>
      <c r="J518" s="82">
        <f t="shared" si="21"/>
        <v>0</v>
      </c>
      <c r="K518" s="65"/>
      <c r="L518" s="65"/>
      <c r="M518" s="65"/>
      <c r="N518" s="80">
        <f t="shared" si="22"/>
        <v>0</v>
      </c>
      <c r="O518" s="83"/>
      <c r="P518" s="65"/>
      <c r="Q518" s="65"/>
      <c r="R518" s="65"/>
      <c r="S518" s="65"/>
      <c r="T518" s="65"/>
      <c r="U518" s="65"/>
      <c r="V518" s="80">
        <f t="shared" si="23"/>
        <v>0</v>
      </c>
      <c r="W518" s="65"/>
      <c r="X518" s="65"/>
      <c r="Y518" s="17"/>
    </row>
    <row r="519" spans="1:25" s="8" customFormat="1" ht="15" x14ac:dyDescent="0.35">
      <c r="A519" s="106" t="s">
        <v>1685</v>
      </c>
      <c r="B519" s="106" t="s">
        <v>1686</v>
      </c>
      <c r="C519" s="106" t="s">
        <v>1687</v>
      </c>
      <c r="D519" s="107" t="s">
        <v>136</v>
      </c>
      <c r="E519" s="101" t="s">
        <v>137</v>
      </c>
      <c r="F519" s="81">
        <v>34</v>
      </c>
      <c r="G519" s="81">
        <v>0</v>
      </c>
      <c r="H519" s="81">
        <v>13</v>
      </c>
      <c r="I519" s="81">
        <v>0</v>
      </c>
      <c r="J519" s="82">
        <f t="shared" si="21"/>
        <v>47</v>
      </c>
      <c r="K519" s="65">
        <v>470000</v>
      </c>
      <c r="L519" s="65">
        <v>366291.95</v>
      </c>
      <c r="M519" s="65">
        <v>0</v>
      </c>
      <c r="N519" s="80">
        <f t="shared" si="22"/>
        <v>836291.95</v>
      </c>
      <c r="O519" s="83"/>
      <c r="P519" s="65"/>
      <c r="Q519" s="65"/>
      <c r="R519" s="65"/>
      <c r="S519" s="65"/>
      <c r="T519" s="65"/>
      <c r="U519" s="65"/>
      <c r="V519" s="80">
        <f t="shared" si="23"/>
        <v>0</v>
      </c>
      <c r="W519" s="65"/>
      <c r="X519" s="65"/>
      <c r="Y519" s="17"/>
    </row>
    <row r="520" spans="1:25" s="8" customFormat="1" ht="15" x14ac:dyDescent="0.35">
      <c r="A520" s="106" t="s">
        <v>1688</v>
      </c>
      <c r="B520" s="106" t="s">
        <v>1689</v>
      </c>
      <c r="C520" s="106" t="s">
        <v>1690</v>
      </c>
      <c r="D520" s="107" t="s">
        <v>136</v>
      </c>
      <c r="E520" s="101" t="s">
        <v>137</v>
      </c>
      <c r="F520" s="81">
        <v>49</v>
      </c>
      <c r="G520" s="81">
        <v>0</v>
      </c>
      <c r="H520" s="81">
        <v>0</v>
      </c>
      <c r="I520" s="81">
        <v>0</v>
      </c>
      <c r="J520" s="82">
        <f t="shared" ref="J520:J583" si="24">SUM(F520:I520)</f>
        <v>49</v>
      </c>
      <c r="K520" s="65">
        <v>222029</v>
      </c>
      <c r="L520" s="65">
        <v>304676.13</v>
      </c>
      <c r="M520" s="65">
        <v>0</v>
      </c>
      <c r="N520" s="80">
        <f t="shared" ref="N520:N583" si="25">SUM(K520:M520)</f>
        <v>526705.13</v>
      </c>
      <c r="O520" s="83"/>
      <c r="P520" s="65"/>
      <c r="Q520" s="65"/>
      <c r="R520" s="65"/>
      <c r="S520" s="65"/>
      <c r="T520" s="65"/>
      <c r="U520" s="65"/>
      <c r="V520" s="80">
        <f t="shared" ref="V520:V583" si="26">SUM(P520:U520)</f>
        <v>0</v>
      </c>
      <c r="W520" s="65"/>
      <c r="X520" s="65"/>
      <c r="Y520" s="17"/>
    </row>
    <row r="521" spans="1:25" s="8" customFormat="1" ht="15" x14ac:dyDescent="0.35">
      <c r="A521" s="106" t="s">
        <v>1691</v>
      </c>
      <c r="B521" s="106" t="s">
        <v>1692</v>
      </c>
      <c r="C521" s="106" t="s">
        <v>1693</v>
      </c>
      <c r="D521" s="107" t="s">
        <v>137</v>
      </c>
      <c r="E521" s="101" t="s">
        <v>137</v>
      </c>
      <c r="F521" s="81"/>
      <c r="G521" s="81"/>
      <c r="H521" s="81"/>
      <c r="I521" s="81"/>
      <c r="J521" s="82">
        <f t="shared" si="24"/>
        <v>0</v>
      </c>
      <c r="K521" s="65"/>
      <c r="L521" s="65"/>
      <c r="M521" s="65"/>
      <c r="N521" s="80">
        <f t="shared" si="25"/>
        <v>0</v>
      </c>
      <c r="O521" s="83"/>
      <c r="P521" s="65"/>
      <c r="Q521" s="65"/>
      <c r="R521" s="65"/>
      <c r="S521" s="65"/>
      <c r="T521" s="65"/>
      <c r="U521" s="65"/>
      <c r="V521" s="80">
        <f t="shared" si="26"/>
        <v>0</v>
      </c>
      <c r="W521" s="65"/>
      <c r="X521" s="65"/>
      <c r="Y521" s="17"/>
    </row>
    <row r="522" spans="1:25" s="8" customFormat="1" ht="15" x14ac:dyDescent="0.35">
      <c r="A522" s="106" t="s">
        <v>1694</v>
      </c>
      <c r="B522" s="106" t="s">
        <v>1695</v>
      </c>
      <c r="C522" s="106" t="s">
        <v>1696</v>
      </c>
      <c r="D522" s="107" t="s">
        <v>137</v>
      </c>
      <c r="E522" s="101" t="s">
        <v>136</v>
      </c>
      <c r="F522" s="81"/>
      <c r="G522" s="81"/>
      <c r="H522" s="81"/>
      <c r="I522" s="81"/>
      <c r="J522" s="82">
        <f t="shared" si="24"/>
        <v>0</v>
      </c>
      <c r="K522" s="65"/>
      <c r="L522" s="65"/>
      <c r="M522" s="65"/>
      <c r="N522" s="80">
        <f t="shared" si="25"/>
        <v>0</v>
      </c>
      <c r="O522" s="83">
        <v>1</v>
      </c>
      <c r="P522" s="65">
        <v>25468.89</v>
      </c>
      <c r="Q522" s="65">
        <v>25468.89</v>
      </c>
      <c r="R522" s="65">
        <v>0</v>
      </c>
      <c r="S522" s="65">
        <v>0</v>
      </c>
      <c r="T522" s="65">
        <v>127344.45</v>
      </c>
      <c r="U522" s="65">
        <v>76406.67</v>
      </c>
      <c r="V522" s="80">
        <f t="shared" si="26"/>
        <v>254688.89999999997</v>
      </c>
      <c r="W522" s="65">
        <v>148954</v>
      </c>
      <c r="X522" s="65">
        <v>105734.89</v>
      </c>
      <c r="Y522" s="17">
        <v>0</v>
      </c>
    </row>
    <row r="523" spans="1:25" s="8" customFormat="1" ht="15" x14ac:dyDescent="0.35">
      <c r="A523" s="106" t="s">
        <v>1697</v>
      </c>
      <c r="B523" s="106" t="s">
        <v>1698</v>
      </c>
      <c r="C523" s="106" t="s">
        <v>1699</v>
      </c>
      <c r="D523" s="107" t="s">
        <v>137</v>
      </c>
      <c r="E523" s="101" t="s">
        <v>136</v>
      </c>
      <c r="F523" s="81"/>
      <c r="G523" s="81"/>
      <c r="H523" s="81"/>
      <c r="I523" s="81"/>
      <c r="J523" s="82">
        <f t="shared" si="24"/>
        <v>0</v>
      </c>
      <c r="K523" s="65"/>
      <c r="L523" s="65"/>
      <c r="M523" s="65"/>
      <c r="N523" s="80">
        <f t="shared" si="25"/>
        <v>0</v>
      </c>
      <c r="O523" s="83">
        <v>1</v>
      </c>
      <c r="P523" s="65">
        <v>918376.2</v>
      </c>
      <c r="Q523" s="65">
        <v>31576.94</v>
      </c>
      <c r="R523" s="65">
        <v>0</v>
      </c>
      <c r="S523" s="65">
        <v>0</v>
      </c>
      <c r="T523" s="65">
        <v>157884.70000000001</v>
      </c>
      <c r="U523" s="65">
        <v>94730.82</v>
      </c>
      <c r="V523" s="80">
        <f t="shared" si="26"/>
        <v>1202568.6599999999</v>
      </c>
      <c r="W523" s="65">
        <v>703321</v>
      </c>
      <c r="X523" s="65">
        <v>499247.66</v>
      </c>
      <c r="Y523" s="17">
        <v>0</v>
      </c>
    </row>
    <row r="524" spans="1:25" s="8" customFormat="1" ht="15" x14ac:dyDescent="0.35">
      <c r="A524" s="106" t="s">
        <v>1700</v>
      </c>
      <c r="B524" s="106" t="s">
        <v>1701</v>
      </c>
      <c r="C524" s="106" t="s">
        <v>1702</v>
      </c>
      <c r="D524" s="107" t="s">
        <v>137</v>
      </c>
      <c r="E524" s="101" t="s">
        <v>136</v>
      </c>
      <c r="F524" s="81"/>
      <c r="G524" s="81"/>
      <c r="H524" s="81"/>
      <c r="I524" s="81"/>
      <c r="J524" s="82">
        <f t="shared" si="24"/>
        <v>0</v>
      </c>
      <c r="K524" s="65"/>
      <c r="L524" s="65"/>
      <c r="M524" s="65"/>
      <c r="N524" s="80">
        <f t="shared" si="25"/>
        <v>0</v>
      </c>
      <c r="O524" s="83">
        <v>1</v>
      </c>
      <c r="P524" s="65">
        <v>416468.73</v>
      </c>
      <c r="Q524" s="65">
        <v>207314.88</v>
      </c>
      <c r="R524" s="65">
        <v>0</v>
      </c>
      <c r="S524" s="65">
        <v>0</v>
      </c>
      <c r="T524" s="65">
        <v>146574.38</v>
      </c>
      <c r="U524" s="65">
        <v>87944.63</v>
      </c>
      <c r="V524" s="80">
        <f t="shared" si="26"/>
        <v>858302.62</v>
      </c>
      <c r="W524" s="65">
        <v>501977</v>
      </c>
      <c r="X524" s="65">
        <v>356325.61</v>
      </c>
      <c r="Y524" s="17">
        <v>0</v>
      </c>
    </row>
    <row r="525" spans="1:25" s="8" customFormat="1" ht="15" x14ac:dyDescent="0.35">
      <c r="A525" s="106" t="s">
        <v>1703</v>
      </c>
      <c r="B525" s="106" t="s">
        <v>1704</v>
      </c>
      <c r="C525" s="106" t="s">
        <v>1705</v>
      </c>
      <c r="D525" s="107" t="s">
        <v>137</v>
      </c>
      <c r="E525" s="101" t="s">
        <v>137</v>
      </c>
      <c r="F525" s="81"/>
      <c r="G525" s="81"/>
      <c r="H525" s="81"/>
      <c r="I525" s="81"/>
      <c r="J525" s="82">
        <f t="shared" si="24"/>
        <v>0</v>
      </c>
      <c r="K525" s="65"/>
      <c r="L525" s="65"/>
      <c r="M525" s="65"/>
      <c r="N525" s="80">
        <f t="shared" si="25"/>
        <v>0</v>
      </c>
      <c r="O525" s="83"/>
      <c r="P525" s="65"/>
      <c r="Q525" s="65"/>
      <c r="R525" s="65"/>
      <c r="S525" s="65"/>
      <c r="T525" s="65"/>
      <c r="U525" s="65"/>
      <c r="V525" s="80">
        <f t="shared" si="26"/>
        <v>0</v>
      </c>
      <c r="W525" s="65"/>
      <c r="X525" s="65"/>
      <c r="Y525" s="17"/>
    </row>
    <row r="526" spans="1:25" s="8" customFormat="1" ht="15" x14ac:dyDescent="0.35">
      <c r="A526" s="106" t="s">
        <v>1706</v>
      </c>
      <c r="B526" s="106" t="s">
        <v>1707</v>
      </c>
      <c r="C526" s="106" t="s">
        <v>1708</v>
      </c>
      <c r="D526" s="107" t="s">
        <v>137</v>
      </c>
      <c r="E526" s="101" t="s">
        <v>137</v>
      </c>
      <c r="F526" s="81"/>
      <c r="G526" s="81"/>
      <c r="H526" s="81"/>
      <c r="I526" s="81"/>
      <c r="J526" s="82">
        <f t="shared" si="24"/>
        <v>0</v>
      </c>
      <c r="K526" s="65"/>
      <c r="L526" s="65"/>
      <c r="M526" s="65"/>
      <c r="N526" s="80">
        <f t="shared" si="25"/>
        <v>0</v>
      </c>
      <c r="O526" s="83"/>
      <c r="P526" s="65"/>
      <c r="Q526" s="65"/>
      <c r="R526" s="65"/>
      <c r="S526" s="65"/>
      <c r="T526" s="65"/>
      <c r="U526" s="65"/>
      <c r="V526" s="80">
        <f t="shared" si="26"/>
        <v>0</v>
      </c>
      <c r="W526" s="65"/>
      <c r="X526" s="65"/>
      <c r="Y526" s="17"/>
    </row>
    <row r="527" spans="1:25" s="8" customFormat="1" ht="15" x14ac:dyDescent="0.35">
      <c r="A527" s="106" t="s">
        <v>1709</v>
      </c>
      <c r="B527" s="106" t="s">
        <v>1710</v>
      </c>
      <c r="C527" s="106" t="s">
        <v>1711</v>
      </c>
      <c r="D527" s="107" t="s">
        <v>137</v>
      </c>
      <c r="E527" s="101" t="s">
        <v>137</v>
      </c>
      <c r="F527" s="81"/>
      <c r="G527" s="81"/>
      <c r="H527" s="81"/>
      <c r="I527" s="81"/>
      <c r="J527" s="82">
        <f t="shared" si="24"/>
        <v>0</v>
      </c>
      <c r="K527" s="65"/>
      <c r="L527" s="65"/>
      <c r="M527" s="65"/>
      <c r="N527" s="80">
        <f t="shared" si="25"/>
        <v>0</v>
      </c>
      <c r="O527" s="83"/>
      <c r="P527" s="65"/>
      <c r="Q527" s="65"/>
      <c r="R527" s="65"/>
      <c r="S527" s="65"/>
      <c r="T527" s="65"/>
      <c r="U527" s="65"/>
      <c r="V527" s="80">
        <f t="shared" si="26"/>
        <v>0</v>
      </c>
      <c r="W527" s="65"/>
      <c r="X527" s="65"/>
      <c r="Y527" s="17"/>
    </row>
    <row r="528" spans="1:25" s="8" customFormat="1" ht="15" x14ac:dyDescent="0.35">
      <c r="A528" s="106" t="s">
        <v>1712</v>
      </c>
      <c r="B528" s="106" t="s">
        <v>1713</v>
      </c>
      <c r="C528" s="106" t="s">
        <v>1714</v>
      </c>
      <c r="D528" s="107" t="s">
        <v>137</v>
      </c>
      <c r="E528" s="101" t="s">
        <v>137</v>
      </c>
      <c r="F528" s="81"/>
      <c r="G528" s="81"/>
      <c r="H528" s="81"/>
      <c r="I528" s="81"/>
      <c r="J528" s="82">
        <f t="shared" si="24"/>
        <v>0</v>
      </c>
      <c r="K528" s="65"/>
      <c r="L528" s="65"/>
      <c r="M528" s="65"/>
      <c r="N528" s="80">
        <f t="shared" si="25"/>
        <v>0</v>
      </c>
      <c r="O528" s="83"/>
      <c r="P528" s="65"/>
      <c r="Q528" s="65"/>
      <c r="R528" s="65"/>
      <c r="S528" s="65"/>
      <c r="T528" s="65"/>
      <c r="U528" s="65"/>
      <c r="V528" s="80">
        <f t="shared" si="26"/>
        <v>0</v>
      </c>
      <c r="W528" s="65"/>
      <c r="X528" s="65"/>
      <c r="Y528" s="17"/>
    </row>
    <row r="529" spans="1:25" s="8" customFormat="1" ht="15" x14ac:dyDescent="0.35">
      <c r="A529" s="106" t="s">
        <v>1715</v>
      </c>
      <c r="B529" s="106" t="s">
        <v>1716</v>
      </c>
      <c r="C529" s="106" t="s">
        <v>1717</v>
      </c>
      <c r="D529" s="107" t="s">
        <v>137</v>
      </c>
      <c r="E529" s="101" t="s">
        <v>137</v>
      </c>
      <c r="F529" s="81"/>
      <c r="G529" s="81"/>
      <c r="H529" s="81"/>
      <c r="I529" s="81"/>
      <c r="J529" s="82">
        <f t="shared" si="24"/>
        <v>0</v>
      </c>
      <c r="K529" s="65"/>
      <c r="L529" s="65"/>
      <c r="M529" s="65"/>
      <c r="N529" s="80">
        <f t="shared" si="25"/>
        <v>0</v>
      </c>
      <c r="O529" s="83"/>
      <c r="P529" s="65"/>
      <c r="Q529" s="65"/>
      <c r="R529" s="65"/>
      <c r="S529" s="65"/>
      <c r="T529" s="65"/>
      <c r="U529" s="65"/>
      <c r="V529" s="80">
        <f t="shared" si="26"/>
        <v>0</v>
      </c>
      <c r="W529" s="65"/>
      <c r="X529" s="65"/>
      <c r="Y529" s="17"/>
    </row>
    <row r="530" spans="1:25" s="8" customFormat="1" ht="15" x14ac:dyDescent="0.35">
      <c r="A530" s="106" t="s">
        <v>1718</v>
      </c>
      <c r="B530" s="106" t="s">
        <v>1719</v>
      </c>
      <c r="C530" s="106" t="s">
        <v>1720</v>
      </c>
      <c r="D530" s="107" t="s">
        <v>137</v>
      </c>
      <c r="E530" s="101" t="s">
        <v>137</v>
      </c>
      <c r="F530" s="81"/>
      <c r="G530" s="81"/>
      <c r="H530" s="81"/>
      <c r="I530" s="81"/>
      <c r="J530" s="82">
        <f t="shared" si="24"/>
        <v>0</v>
      </c>
      <c r="K530" s="65"/>
      <c r="L530" s="65"/>
      <c r="M530" s="65"/>
      <c r="N530" s="80">
        <f t="shared" si="25"/>
        <v>0</v>
      </c>
      <c r="O530" s="83"/>
      <c r="P530" s="65"/>
      <c r="Q530" s="65"/>
      <c r="R530" s="65"/>
      <c r="S530" s="65"/>
      <c r="T530" s="65"/>
      <c r="U530" s="65"/>
      <c r="V530" s="80">
        <f t="shared" si="26"/>
        <v>0</v>
      </c>
      <c r="W530" s="65"/>
      <c r="X530" s="65"/>
      <c r="Y530" s="17"/>
    </row>
    <row r="531" spans="1:25" s="8" customFormat="1" ht="15" x14ac:dyDescent="0.35">
      <c r="A531" s="106" t="s">
        <v>1721</v>
      </c>
      <c r="B531" s="106" t="s">
        <v>1722</v>
      </c>
      <c r="C531" s="106" t="s">
        <v>1723</v>
      </c>
      <c r="D531" s="107" t="s">
        <v>137</v>
      </c>
      <c r="E531" s="101" t="s">
        <v>136</v>
      </c>
      <c r="F531" s="81"/>
      <c r="G531" s="81"/>
      <c r="H531" s="81"/>
      <c r="I531" s="81"/>
      <c r="J531" s="82">
        <f t="shared" si="24"/>
        <v>0</v>
      </c>
      <c r="K531" s="65"/>
      <c r="L531" s="65"/>
      <c r="M531" s="65"/>
      <c r="N531" s="80">
        <f t="shared" si="25"/>
        <v>0</v>
      </c>
      <c r="O531" s="83">
        <v>1</v>
      </c>
      <c r="P531" s="65">
        <v>785704.03</v>
      </c>
      <c r="Q531" s="65">
        <v>166295.51</v>
      </c>
      <c r="R531" s="65">
        <v>0</v>
      </c>
      <c r="S531" s="65">
        <v>0</v>
      </c>
      <c r="T531" s="65">
        <v>121477.53</v>
      </c>
      <c r="U531" s="65">
        <v>72886.52</v>
      </c>
      <c r="V531" s="80">
        <f t="shared" si="26"/>
        <v>1146363.5900000001</v>
      </c>
      <c r="W531" s="65">
        <v>670449</v>
      </c>
      <c r="X531" s="65">
        <v>475914.6</v>
      </c>
      <c r="Y531" s="17">
        <v>0</v>
      </c>
    </row>
    <row r="532" spans="1:25" s="8" customFormat="1" ht="15" x14ac:dyDescent="0.35">
      <c r="A532" s="106" t="s">
        <v>1724</v>
      </c>
      <c r="B532" s="106" t="s">
        <v>1725</v>
      </c>
      <c r="C532" s="106" t="s">
        <v>1726</v>
      </c>
      <c r="D532" s="107" t="s">
        <v>137</v>
      </c>
      <c r="E532" s="101" t="s">
        <v>136</v>
      </c>
      <c r="F532" s="81"/>
      <c r="G532" s="81"/>
      <c r="H532" s="81"/>
      <c r="I532" s="81"/>
      <c r="J532" s="82">
        <f t="shared" si="24"/>
        <v>0</v>
      </c>
      <c r="K532" s="65"/>
      <c r="L532" s="65"/>
      <c r="M532" s="65"/>
      <c r="N532" s="80">
        <f t="shared" si="25"/>
        <v>0</v>
      </c>
      <c r="O532" s="83">
        <v>1</v>
      </c>
      <c r="P532" s="65">
        <v>832196.98</v>
      </c>
      <c r="Q532" s="65">
        <v>146225.17000000001</v>
      </c>
      <c r="R532" s="65">
        <v>0</v>
      </c>
      <c r="S532" s="65">
        <v>0</v>
      </c>
      <c r="T532" s="65">
        <v>166125.85</v>
      </c>
      <c r="U532" s="65">
        <v>99675.51</v>
      </c>
      <c r="V532" s="80">
        <f t="shared" si="26"/>
        <v>1244223.51</v>
      </c>
      <c r="W532" s="65">
        <v>727682</v>
      </c>
      <c r="X532" s="65">
        <v>516541.5</v>
      </c>
      <c r="Y532" s="17">
        <v>0</v>
      </c>
    </row>
    <row r="533" spans="1:25" s="8" customFormat="1" ht="15" x14ac:dyDescent="0.35">
      <c r="A533" s="106" t="s">
        <v>1727</v>
      </c>
      <c r="B533" s="106" t="s">
        <v>1728</v>
      </c>
      <c r="C533" s="106" t="s">
        <v>1729</v>
      </c>
      <c r="D533" s="107" t="s">
        <v>137</v>
      </c>
      <c r="E533" s="101" t="s">
        <v>136</v>
      </c>
      <c r="F533" s="81"/>
      <c r="G533" s="81"/>
      <c r="H533" s="81"/>
      <c r="I533" s="81"/>
      <c r="J533" s="82">
        <f t="shared" si="24"/>
        <v>0</v>
      </c>
      <c r="K533" s="65"/>
      <c r="L533" s="65"/>
      <c r="M533" s="65"/>
      <c r="N533" s="80">
        <f t="shared" si="25"/>
        <v>0</v>
      </c>
      <c r="O533" s="83">
        <v>1</v>
      </c>
      <c r="P533" s="65">
        <v>739144.98</v>
      </c>
      <c r="Q533" s="65">
        <v>31379.59</v>
      </c>
      <c r="R533" s="65">
        <v>0</v>
      </c>
      <c r="S533" s="65">
        <v>0</v>
      </c>
      <c r="T533" s="65">
        <v>156897.93</v>
      </c>
      <c r="U533" s="65">
        <v>94138.76</v>
      </c>
      <c r="V533" s="80">
        <f t="shared" si="26"/>
        <v>1021561.26</v>
      </c>
      <c r="W533" s="65">
        <v>597459</v>
      </c>
      <c r="X533" s="65">
        <v>424102.26</v>
      </c>
      <c r="Y533" s="17">
        <v>0</v>
      </c>
    </row>
    <row r="534" spans="1:25" s="8" customFormat="1" ht="15" x14ac:dyDescent="0.35">
      <c r="A534" s="106" t="s">
        <v>1730</v>
      </c>
      <c r="B534" s="106" t="s">
        <v>1731</v>
      </c>
      <c r="C534" s="106" t="s">
        <v>1732</v>
      </c>
      <c r="D534" s="107" t="s">
        <v>137</v>
      </c>
      <c r="E534" s="101" t="s">
        <v>136</v>
      </c>
      <c r="F534" s="81"/>
      <c r="G534" s="81"/>
      <c r="H534" s="81"/>
      <c r="I534" s="81"/>
      <c r="J534" s="82">
        <f t="shared" si="24"/>
        <v>0</v>
      </c>
      <c r="K534" s="65"/>
      <c r="L534" s="65"/>
      <c r="M534" s="65"/>
      <c r="N534" s="80">
        <f t="shared" si="25"/>
        <v>0</v>
      </c>
      <c r="O534" s="83">
        <v>1</v>
      </c>
      <c r="P534" s="65">
        <v>11406.21</v>
      </c>
      <c r="Q534" s="65">
        <v>11406.21</v>
      </c>
      <c r="R534" s="65">
        <v>0</v>
      </c>
      <c r="S534" s="65">
        <v>0</v>
      </c>
      <c r="T534" s="65">
        <v>57031.07</v>
      </c>
      <c r="U534" s="65">
        <v>34218.639999999999</v>
      </c>
      <c r="V534" s="80">
        <f t="shared" si="26"/>
        <v>114062.12999999999</v>
      </c>
      <c r="W534" s="65">
        <v>66709</v>
      </c>
      <c r="X534" s="65">
        <v>47353.15</v>
      </c>
      <c r="Y534" s="17">
        <v>0</v>
      </c>
    </row>
    <row r="535" spans="1:25" s="8" customFormat="1" ht="15" x14ac:dyDescent="0.35">
      <c r="A535" s="106" t="s">
        <v>1733</v>
      </c>
      <c r="B535" s="106" t="s">
        <v>1734</v>
      </c>
      <c r="C535" s="106" t="s">
        <v>1735</v>
      </c>
      <c r="D535" s="107" t="s">
        <v>137</v>
      </c>
      <c r="E535" s="101" t="s">
        <v>137</v>
      </c>
      <c r="F535" s="81"/>
      <c r="G535" s="81"/>
      <c r="H535" s="81"/>
      <c r="I535" s="81"/>
      <c r="J535" s="82">
        <f t="shared" si="24"/>
        <v>0</v>
      </c>
      <c r="K535" s="65"/>
      <c r="L535" s="65"/>
      <c r="M535" s="65"/>
      <c r="N535" s="80">
        <f t="shared" si="25"/>
        <v>0</v>
      </c>
      <c r="O535" s="83"/>
      <c r="P535" s="65"/>
      <c r="Q535" s="65"/>
      <c r="R535" s="65"/>
      <c r="S535" s="65"/>
      <c r="T535" s="65"/>
      <c r="U535" s="65"/>
      <c r="V535" s="80">
        <f t="shared" si="26"/>
        <v>0</v>
      </c>
      <c r="W535" s="65"/>
      <c r="X535" s="65"/>
      <c r="Y535" s="17"/>
    </row>
    <row r="536" spans="1:25" s="8" customFormat="1" ht="15" x14ac:dyDescent="0.35">
      <c r="A536" s="106" t="s">
        <v>1736</v>
      </c>
      <c r="B536" s="106" t="s">
        <v>1737</v>
      </c>
      <c r="C536" s="106" t="s">
        <v>1738</v>
      </c>
      <c r="D536" s="107" t="s">
        <v>137</v>
      </c>
      <c r="E536" s="101" t="s">
        <v>137</v>
      </c>
      <c r="F536" s="81"/>
      <c r="G536" s="81"/>
      <c r="H536" s="81"/>
      <c r="I536" s="81"/>
      <c r="J536" s="82">
        <f t="shared" si="24"/>
        <v>0</v>
      </c>
      <c r="K536" s="65"/>
      <c r="L536" s="65"/>
      <c r="M536" s="65"/>
      <c r="N536" s="80">
        <f t="shared" si="25"/>
        <v>0</v>
      </c>
      <c r="O536" s="83"/>
      <c r="P536" s="65"/>
      <c r="Q536" s="65"/>
      <c r="R536" s="65"/>
      <c r="S536" s="65"/>
      <c r="T536" s="65"/>
      <c r="U536" s="65"/>
      <c r="V536" s="80">
        <f t="shared" si="26"/>
        <v>0</v>
      </c>
      <c r="W536" s="65"/>
      <c r="X536" s="65"/>
      <c r="Y536" s="17"/>
    </row>
    <row r="537" spans="1:25" s="8" customFormat="1" ht="15" x14ac:dyDescent="0.35">
      <c r="A537" s="106" t="s">
        <v>1739</v>
      </c>
      <c r="B537" s="106" t="s">
        <v>1740</v>
      </c>
      <c r="C537" s="106" t="s">
        <v>1741</v>
      </c>
      <c r="D537" s="107" t="s">
        <v>137</v>
      </c>
      <c r="E537" s="101" t="s">
        <v>136</v>
      </c>
      <c r="F537" s="81"/>
      <c r="G537" s="81"/>
      <c r="H537" s="81"/>
      <c r="I537" s="81"/>
      <c r="J537" s="82">
        <f t="shared" si="24"/>
        <v>0</v>
      </c>
      <c r="K537" s="65"/>
      <c r="L537" s="65"/>
      <c r="M537" s="65"/>
      <c r="N537" s="80">
        <f t="shared" si="25"/>
        <v>0</v>
      </c>
      <c r="O537" s="83">
        <v>1</v>
      </c>
      <c r="P537" s="65">
        <v>260918.95</v>
      </c>
      <c r="Q537" s="65">
        <v>9013.85</v>
      </c>
      <c r="R537" s="65">
        <v>0</v>
      </c>
      <c r="S537" s="65">
        <v>0</v>
      </c>
      <c r="T537" s="65">
        <v>45069.25</v>
      </c>
      <c r="U537" s="65">
        <v>27041.55</v>
      </c>
      <c r="V537" s="80">
        <f t="shared" si="26"/>
        <v>342043.6</v>
      </c>
      <c r="W537" s="65">
        <v>200044</v>
      </c>
      <c r="X537" s="65">
        <v>141999.6</v>
      </c>
      <c r="Y537" s="17">
        <v>0</v>
      </c>
    </row>
    <row r="538" spans="1:25" s="8" customFormat="1" ht="15" x14ac:dyDescent="0.35">
      <c r="A538" s="106" t="s">
        <v>1742</v>
      </c>
      <c r="B538" s="106" t="s">
        <v>1743</v>
      </c>
      <c r="C538" s="106" t="s">
        <v>1744</v>
      </c>
      <c r="D538" s="107" t="s">
        <v>137</v>
      </c>
      <c r="E538" s="101" t="s">
        <v>136</v>
      </c>
      <c r="F538" s="81"/>
      <c r="G538" s="81"/>
      <c r="H538" s="81"/>
      <c r="I538" s="81"/>
      <c r="J538" s="82">
        <f t="shared" si="24"/>
        <v>0</v>
      </c>
      <c r="K538" s="65"/>
      <c r="L538" s="65"/>
      <c r="M538" s="65"/>
      <c r="N538" s="80">
        <f t="shared" si="25"/>
        <v>0</v>
      </c>
      <c r="O538" s="83">
        <v>1</v>
      </c>
      <c r="P538" s="65">
        <v>31388.82</v>
      </c>
      <c r="Q538" s="65">
        <v>31388.82</v>
      </c>
      <c r="R538" s="65">
        <v>0</v>
      </c>
      <c r="S538" s="65">
        <v>0</v>
      </c>
      <c r="T538" s="65">
        <v>156944.09</v>
      </c>
      <c r="U538" s="65">
        <v>94166.45</v>
      </c>
      <c r="V538" s="80">
        <f t="shared" si="26"/>
        <v>313888.18</v>
      </c>
      <c r="W538" s="65">
        <v>183577</v>
      </c>
      <c r="X538" s="65">
        <v>130311.18</v>
      </c>
      <c r="Y538" s="17">
        <v>0</v>
      </c>
    </row>
    <row r="539" spans="1:25" s="8" customFormat="1" ht="15" x14ac:dyDescent="0.35">
      <c r="A539" s="106" t="s">
        <v>1745</v>
      </c>
      <c r="B539" s="106" t="s">
        <v>1746</v>
      </c>
      <c r="C539" s="106" t="s">
        <v>1747</v>
      </c>
      <c r="D539" s="107" t="s">
        <v>137</v>
      </c>
      <c r="E539" s="101" t="s">
        <v>137</v>
      </c>
      <c r="F539" s="81"/>
      <c r="G539" s="81"/>
      <c r="H539" s="81"/>
      <c r="I539" s="81"/>
      <c r="J539" s="82">
        <f t="shared" si="24"/>
        <v>0</v>
      </c>
      <c r="K539" s="65"/>
      <c r="L539" s="65"/>
      <c r="M539" s="65"/>
      <c r="N539" s="80">
        <f t="shared" si="25"/>
        <v>0</v>
      </c>
      <c r="O539" s="83"/>
      <c r="P539" s="65"/>
      <c r="Q539" s="65"/>
      <c r="R539" s="65"/>
      <c r="S539" s="65"/>
      <c r="T539" s="65"/>
      <c r="U539" s="65"/>
      <c r="V539" s="80">
        <f t="shared" si="26"/>
        <v>0</v>
      </c>
      <c r="W539" s="65"/>
      <c r="X539" s="65"/>
      <c r="Y539" s="17"/>
    </row>
    <row r="540" spans="1:25" s="8" customFormat="1" ht="15" x14ac:dyDescent="0.35">
      <c r="A540" s="106" t="s">
        <v>1748</v>
      </c>
      <c r="B540" s="106" t="s">
        <v>1749</v>
      </c>
      <c r="C540" s="106" t="s">
        <v>1750</v>
      </c>
      <c r="D540" s="107" t="s">
        <v>137</v>
      </c>
      <c r="E540" s="101" t="s">
        <v>137</v>
      </c>
      <c r="F540" s="81"/>
      <c r="G540" s="81"/>
      <c r="H540" s="81"/>
      <c r="I540" s="81"/>
      <c r="J540" s="82">
        <f t="shared" si="24"/>
        <v>0</v>
      </c>
      <c r="K540" s="65"/>
      <c r="L540" s="65"/>
      <c r="M540" s="65"/>
      <c r="N540" s="80">
        <f t="shared" si="25"/>
        <v>0</v>
      </c>
      <c r="O540" s="83"/>
      <c r="P540" s="65"/>
      <c r="Q540" s="65"/>
      <c r="R540" s="65"/>
      <c r="S540" s="65"/>
      <c r="T540" s="65"/>
      <c r="U540" s="65"/>
      <c r="V540" s="80">
        <f t="shared" si="26"/>
        <v>0</v>
      </c>
      <c r="W540" s="65"/>
      <c r="X540" s="65"/>
      <c r="Y540" s="17"/>
    </row>
    <row r="541" spans="1:25" s="8" customFormat="1" ht="15" x14ac:dyDescent="0.35">
      <c r="A541" s="106" t="s">
        <v>1751</v>
      </c>
      <c r="B541" s="106" t="s">
        <v>1752</v>
      </c>
      <c r="C541" s="106" t="s">
        <v>1753</v>
      </c>
      <c r="D541" s="107" t="s">
        <v>137</v>
      </c>
      <c r="E541" s="101" t="s">
        <v>136</v>
      </c>
      <c r="F541" s="81"/>
      <c r="G541" s="81"/>
      <c r="H541" s="81"/>
      <c r="I541" s="81"/>
      <c r="J541" s="82">
        <f t="shared" si="24"/>
        <v>0</v>
      </c>
      <c r="K541" s="65"/>
      <c r="L541" s="65"/>
      <c r="M541" s="65"/>
      <c r="N541" s="80">
        <f t="shared" si="25"/>
        <v>0</v>
      </c>
      <c r="O541" s="83">
        <v>1</v>
      </c>
      <c r="P541" s="65">
        <v>394180.76</v>
      </c>
      <c r="Q541" s="65">
        <v>100997.47</v>
      </c>
      <c r="R541" s="65">
        <v>0</v>
      </c>
      <c r="S541" s="65">
        <v>0</v>
      </c>
      <c r="T541" s="65">
        <v>154987.35</v>
      </c>
      <c r="U541" s="65">
        <v>92992.41</v>
      </c>
      <c r="V541" s="80">
        <f t="shared" si="26"/>
        <v>743157.99</v>
      </c>
      <c r="W541" s="65">
        <v>434635</v>
      </c>
      <c r="X541" s="65">
        <v>308522.99</v>
      </c>
      <c r="Y541" s="17">
        <v>0</v>
      </c>
    </row>
    <row r="542" spans="1:25" s="8" customFormat="1" ht="15" x14ac:dyDescent="0.35">
      <c r="A542" s="106" t="s">
        <v>1754</v>
      </c>
      <c r="B542" s="106" t="s">
        <v>1755</v>
      </c>
      <c r="C542" s="106" t="s">
        <v>1756</v>
      </c>
      <c r="D542" s="107" t="s">
        <v>137</v>
      </c>
      <c r="E542" s="101" t="s">
        <v>136</v>
      </c>
      <c r="F542" s="81"/>
      <c r="G542" s="81"/>
      <c r="H542" s="81"/>
      <c r="I542" s="81"/>
      <c r="J542" s="82">
        <f t="shared" si="24"/>
        <v>0</v>
      </c>
      <c r="K542" s="65"/>
      <c r="L542" s="65"/>
      <c r="M542" s="65"/>
      <c r="N542" s="80">
        <f t="shared" si="25"/>
        <v>0</v>
      </c>
      <c r="O542" s="83">
        <v>1</v>
      </c>
      <c r="P542" s="65">
        <v>643098.67000000004</v>
      </c>
      <c r="Q542" s="65">
        <v>140494.49</v>
      </c>
      <c r="R542" s="65">
        <v>0</v>
      </c>
      <c r="S542" s="65">
        <v>0</v>
      </c>
      <c r="T542" s="65">
        <v>117472.47</v>
      </c>
      <c r="U542" s="65">
        <v>70483.48</v>
      </c>
      <c r="V542" s="80">
        <f t="shared" si="26"/>
        <v>971549.11</v>
      </c>
      <c r="W542" s="65">
        <v>568209</v>
      </c>
      <c r="X542" s="65">
        <v>403340.11</v>
      </c>
      <c r="Y542" s="17">
        <v>0</v>
      </c>
    </row>
    <row r="543" spans="1:25" s="8" customFormat="1" ht="15" x14ac:dyDescent="0.35">
      <c r="A543" s="106" t="s">
        <v>1757</v>
      </c>
      <c r="B543" s="106" t="s">
        <v>1758</v>
      </c>
      <c r="C543" s="106" t="s">
        <v>1759</v>
      </c>
      <c r="D543" s="107" t="s">
        <v>137</v>
      </c>
      <c r="E543" s="101" t="s">
        <v>137</v>
      </c>
      <c r="F543" s="81"/>
      <c r="G543" s="81"/>
      <c r="H543" s="81"/>
      <c r="I543" s="81"/>
      <c r="J543" s="82">
        <f t="shared" si="24"/>
        <v>0</v>
      </c>
      <c r="K543" s="65"/>
      <c r="L543" s="65"/>
      <c r="M543" s="65"/>
      <c r="N543" s="80">
        <f t="shared" si="25"/>
        <v>0</v>
      </c>
      <c r="O543" s="83"/>
      <c r="P543" s="65"/>
      <c r="Q543" s="65"/>
      <c r="R543" s="65"/>
      <c r="S543" s="65"/>
      <c r="T543" s="65"/>
      <c r="U543" s="65"/>
      <c r="V543" s="80">
        <f t="shared" si="26"/>
        <v>0</v>
      </c>
      <c r="W543" s="65"/>
      <c r="X543" s="65"/>
      <c r="Y543" s="17"/>
    </row>
    <row r="544" spans="1:25" s="8" customFormat="1" ht="15" x14ac:dyDescent="0.35">
      <c r="A544" s="106" t="s">
        <v>1760</v>
      </c>
      <c r="B544" s="106" t="s">
        <v>1761</v>
      </c>
      <c r="C544" s="106" t="s">
        <v>1762</v>
      </c>
      <c r="D544" s="107" t="s">
        <v>137</v>
      </c>
      <c r="E544" s="101" t="s">
        <v>137</v>
      </c>
      <c r="F544" s="81"/>
      <c r="G544" s="81"/>
      <c r="H544" s="81"/>
      <c r="I544" s="81"/>
      <c r="J544" s="82">
        <f t="shared" si="24"/>
        <v>0</v>
      </c>
      <c r="K544" s="65"/>
      <c r="L544" s="65"/>
      <c r="M544" s="65"/>
      <c r="N544" s="80">
        <f t="shared" si="25"/>
        <v>0</v>
      </c>
      <c r="O544" s="83"/>
      <c r="P544" s="65"/>
      <c r="Q544" s="65"/>
      <c r="R544" s="65"/>
      <c r="S544" s="65"/>
      <c r="T544" s="65"/>
      <c r="U544" s="65"/>
      <c r="V544" s="80">
        <f t="shared" si="26"/>
        <v>0</v>
      </c>
      <c r="W544" s="65"/>
      <c r="X544" s="65"/>
      <c r="Y544" s="17"/>
    </row>
    <row r="545" spans="1:25" s="8" customFormat="1" ht="15" x14ac:dyDescent="0.35">
      <c r="A545" s="106" t="s">
        <v>1763</v>
      </c>
      <c r="B545" s="106" t="s">
        <v>1764</v>
      </c>
      <c r="C545" s="106" t="s">
        <v>1765</v>
      </c>
      <c r="D545" s="107" t="s">
        <v>136</v>
      </c>
      <c r="E545" s="101" t="s">
        <v>137</v>
      </c>
      <c r="F545" s="81">
        <v>21</v>
      </c>
      <c r="G545" s="81">
        <v>0</v>
      </c>
      <c r="H545" s="81">
        <v>0</v>
      </c>
      <c r="I545" s="81">
        <v>0</v>
      </c>
      <c r="J545" s="82">
        <f t="shared" si="24"/>
        <v>21</v>
      </c>
      <c r="K545" s="65">
        <v>73866</v>
      </c>
      <c r="L545" s="65">
        <v>343500.89</v>
      </c>
      <c r="M545" s="65">
        <v>0</v>
      </c>
      <c r="N545" s="80">
        <f t="shared" si="25"/>
        <v>417366.89</v>
      </c>
      <c r="O545" s="83"/>
      <c r="P545" s="65"/>
      <c r="Q545" s="65"/>
      <c r="R545" s="65"/>
      <c r="S545" s="65"/>
      <c r="T545" s="65"/>
      <c r="U545" s="65"/>
      <c r="V545" s="80">
        <f t="shared" si="26"/>
        <v>0</v>
      </c>
      <c r="W545" s="65"/>
      <c r="X545" s="65"/>
      <c r="Y545" s="17"/>
    </row>
    <row r="546" spans="1:25" s="8" customFormat="1" ht="15" x14ac:dyDescent="0.35">
      <c r="A546" s="106" t="s">
        <v>1766</v>
      </c>
      <c r="B546" s="106" t="s">
        <v>1767</v>
      </c>
      <c r="C546" s="106" t="s">
        <v>1768</v>
      </c>
      <c r="D546" s="107" t="s">
        <v>137</v>
      </c>
      <c r="E546" s="101" t="s">
        <v>137</v>
      </c>
      <c r="F546" s="81"/>
      <c r="G546" s="81"/>
      <c r="H546" s="81"/>
      <c r="I546" s="81"/>
      <c r="J546" s="82">
        <f t="shared" si="24"/>
        <v>0</v>
      </c>
      <c r="K546" s="65"/>
      <c r="L546" s="65"/>
      <c r="M546" s="65"/>
      <c r="N546" s="80">
        <f t="shared" si="25"/>
        <v>0</v>
      </c>
      <c r="O546" s="83"/>
      <c r="P546" s="65"/>
      <c r="Q546" s="65"/>
      <c r="R546" s="65"/>
      <c r="S546" s="65"/>
      <c r="T546" s="65"/>
      <c r="U546" s="65"/>
      <c r="V546" s="80">
        <f t="shared" si="26"/>
        <v>0</v>
      </c>
      <c r="W546" s="65"/>
      <c r="X546" s="65"/>
      <c r="Y546" s="17"/>
    </row>
    <row r="547" spans="1:25" s="8" customFormat="1" ht="15" x14ac:dyDescent="0.35">
      <c r="A547" s="106" t="s">
        <v>1769</v>
      </c>
      <c r="B547" s="106" t="s">
        <v>1770</v>
      </c>
      <c r="C547" s="106" t="s">
        <v>1771</v>
      </c>
      <c r="D547" s="107" t="s">
        <v>136</v>
      </c>
      <c r="E547" s="101" t="s">
        <v>137</v>
      </c>
      <c r="F547" s="81">
        <v>16</v>
      </c>
      <c r="G547" s="81">
        <v>0</v>
      </c>
      <c r="H547" s="81">
        <v>0</v>
      </c>
      <c r="I547" s="81">
        <v>0</v>
      </c>
      <c r="J547" s="82">
        <f t="shared" si="24"/>
        <v>16</v>
      </c>
      <c r="K547" s="65">
        <v>160000</v>
      </c>
      <c r="L547" s="65">
        <v>12755</v>
      </c>
      <c r="M547" s="65">
        <v>0</v>
      </c>
      <c r="N547" s="80">
        <f t="shared" si="25"/>
        <v>172755</v>
      </c>
      <c r="O547" s="83"/>
      <c r="P547" s="65"/>
      <c r="Q547" s="65"/>
      <c r="R547" s="65"/>
      <c r="S547" s="65"/>
      <c r="T547" s="65"/>
      <c r="U547" s="65"/>
      <c r="V547" s="80">
        <f t="shared" si="26"/>
        <v>0</v>
      </c>
      <c r="W547" s="65"/>
      <c r="X547" s="65"/>
      <c r="Y547" s="17"/>
    </row>
    <row r="548" spans="1:25" s="8" customFormat="1" ht="15" x14ac:dyDescent="0.35">
      <c r="A548" s="106" t="s">
        <v>1772</v>
      </c>
      <c r="B548" s="106" t="s">
        <v>1773</v>
      </c>
      <c r="C548" s="106" t="s">
        <v>1774</v>
      </c>
      <c r="D548" s="107" t="s">
        <v>136</v>
      </c>
      <c r="E548" s="101" t="s">
        <v>137</v>
      </c>
      <c r="F548" s="81">
        <v>66</v>
      </c>
      <c r="G548" s="81">
        <v>0</v>
      </c>
      <c r="H548" s="81">
        <v>0</v>
      </c>
      <c r="I548" s="81">
        <v>0</v>
      </c>
      <c r="J548" s="82">
        <f t="shared" si="24"/>
        <v>66</v>
      </c>
      <c r="K548" s="65">
        <v>660000</v>
      </c>
      <c r="L548" s="65">
        <v>125145.15</v>
      </c>
      <c r="M548" s="65">
        <v>0</v>
      </c>
      <c r="N548" s="80">
        <f t="shared" si="25"/>
        <v>785145.15</v>
      </c>
      <c r="O548" s="83"/>
      <c r="P548" s="65"/>
      <c r="Q548" s="65"/>
      <c r="R548" s="65"/>
      <c r="S548" s="65"/>
      <c r="T548" s="65"/>
      <c r="U548" s="65"/>
      <c r="V548" s="80">
        <f t="shared" si="26"/>
        <v>0</v>
      </c>
      <c r="W548" s="65"/>
      <c r="X548" s="65"/>
      <c r="Y548" s="17"/>
    </row>
    <row r="549" spans="1:25" s="8" customFormat="1" ht="15" x14ac:dyDescent="0.35">
      <c r="A549" s="106" t="s">
        <v>1775</v>
      </c>
      <c r="B549" s="106" t="s">
        <v>1776</v>
      </c>
      <c r="C549" s="106" t="s">
        <v>1777</v>
      </c>
      <c r="D549" s="107" t="s">
        <v>137</v>
      </c>
      <c r="E549" s="101" t="s">
        <v>137</v>
      </c>
      <c r="F549" s="81"/>
      <c r="G549" s="81"/>
      <c r="H549" s="81"/>
      <c r="I549" s="81"/>
      <c r="J549" s="82">
        <f t="shared" si="24"/>
        <v>0</v>
      </c>
      <c r="K549" s="65"/>
      <c r="L549" s="65"/>
      <c r="M549" s="65"/>
      <c r="N549" s="80">
        <f t="shared" si="25"/>
        <v>0</v>
      </c>
      <c r="O549" s="83"/>
      <c r="P549" s="65"/>
      <c r="Q549" s="65"/>
      <c r="R549" s="65"/>
      <c r="S549" s="65"/>
      <c r="T549" s="65"/>
      <c r="U549" s="65"/>
      <c r="V549" s="80">
        <f t="shared" si="26"/>
        <v>0</v>
      </c>
      <c r="W549" s="65"/>
      <c r="X549" s="65"/>
      <c r="Y549" s="17"/>
    </row>
    <row r="550" spans="1:25" s="8" customFormat="1" ht="15" x14ac:dyDescent="0.35">
      <c r="A550" s="106" t="s">
        <v>1778</v>
      </c>
      <c r="B550" s="106" t="s">
        <v>1779</v>
      </c>
      <c r="C550" s="106" t="s">
        <v>1780</v>
      </c>
      <c r="D550" s="107" t="s">
        <v>136</v>
      </c>
      <c r="E550" s="101" t="s">
        <v>137</v>
      </c>
      <c r="F550" s="81">
        <v>16</v>
      </c>
      <c r="G550" s="81">
        <v>0</v>
      </c>
      <c r="H550" s="81">
        <v>0</v>
      </c>
      <c r="I550" s="81">
        <v>0</v>
      </c>
      <c r="J550" s="82">
        <f t="shared" si="24"/>
        <v>16</v>
      </c>
      <c r="K550" s="65">
        <v>160000</v>
      </c>
      <c r="L550" s="65">
        <v>12333</v>
      </c>
      <c r="M550" s="65">
        <v>0</v>
      </c>
      <c r="N550" s="80">
        <f t="shared" si="25"/>
        <v>172333</v>
      </c>
      <c r="O550" s="83"/>
      <c r="P550" s="65"/>
      <c r="Q550" s="65"/>
      <c r="R550" s="65"/>
      <c r="S550" s="65"/>
      <c r="T550" s="65"/>
      <c r="U550" s="65"/>
      <c r="V550" s="80">
        <f t="shared" si="26"/>
        <v>0</v>
      </c>
      <c r="W550" s="65"/>
      <c r="X550" s="65"/>
      <c r="Y550" s="17"/>
    </row>
    <row r="551" spans="1:25" s="8" customFormat="1" ht="15" x14ac:dyDescent="0.35">
      <c r="A551" s="106" t="s">
        <v>1781</v>
      </c>
      <c r="B551" s="106" t="s">
        <v>1782</v>
      </c>
      <c r="C551" s="106" t="s">
        <v>1783</v>
      </c>
      <c r="D551" s="107" t="s">
        <v>136</v>
      </c>
      <c r="E551" s="101" t="s">
        <v>137</v>
      </c>
      <c r="F551" s="81">
        <v>41</v>
      </c>
      <c r="G551" s="81">
        <v>0</v>
      </c>
      <c r="H551" s="81">
        <v>0</v>
      </c>
      <c r="I551" s="81">
        <v>0</v>
      </c>
      <c r="J551" s="82">
        <f t="shared" si="24"/>
        <v>41</v>
      </c>
      <c r="K551" s="65">
        <v>140894</v>
      </c>
      <c r="L551" s="65">
        <v>326311.88</v>
      </c>
      <c r="M551" s="65">
        <v>0</v>
      </c>
      <c r="N551" s="80">
        <f t="shared" si="25"/>
        <v>467205.88</v>
      </c>
      <c r="O551" s="83"/>
      <c r="P551" s="65"/>
      <c r="Q551" s="65"/>
      <c r="R551" s="65"/>
      <c r="S551" s="65"/>
      <c r="T551" s="65"/>
      <c r="U551" s="65"/>
      <c r="V551" s="80">
        <f t="shared" si="26"/>
        <v>0</v>
      </c>
      <c r="W551" s="65"/>
      <c r="X551" s="65"/>
      <c r="Y551" s="17"/>
    </row>
    <row r="552" spans="1:25" s="8" customFormat="1" ht="15" x14ac:dyDescent="0.35">
      <c r="A552" s="106" t="s">
        <v>1784</v>
      </c>
      <c r="B552" s="106" t="s">
        <v>1785</v>
      </c>
      <c r="C552" s="106" t="s">
        <v>1786</v>
      </c>
      <c r="D552" s="107" t="s">
        <v>137</v>
      </c>
      <c r="E552" s="101" t="s">
        <v>137</v>
      </c>
      <c r="F552" s="81"/>
      <c r="G552" s="81"/>
      <c r="H552" s="81"/>
      <c r="I552" s="81"/>
      <c r="J552" s="82">
        <f t="shared" si="24"/>
        <v>0</v>
      </c>
      <c r="K552" s="65"/>
      <c r="L552" s="65"/>
      <c r="M552" s="65"/>
      <c r="N552" s="80">
        <f t="shared" si="25"/>
        <v>0</v>
      </c>
      <c r="O552" s="83"/>
      <c r="P552" s="65"/>
      <c r="Q552" s="65"/>
      <c r="R552" s="65"/>
      <c r="S552" s="65"/>
      <c r="T552" s="65"/>
      <c r="U552" s="65"/>
      <c r="V552" s="80">
        <f t="shared" si="26"/>
        <v>0</v>
      </c>
      <c r="W552" s="65"/>
      <c r="X552" s="65"/>
      <c r="Y552" s="17"/>
    </row>
    <row r="553" spans="1:25" s="8" customFormat="1" ht="15" x14ac:dyDescent="0.35">
      <c r="A553" s="106" t="s">
        <v>1787</v>
      </c>
      <c r="B553" s="106" t="s">
        <v>1788</v>
      </c>
      <c r="C553" s="106" t="s">
        <v>1789</v>
      </c>
      <c r="D553" s="107" t="s">
        <v>136</v>
      </c>
      <c r="E553" s="101" t="s">
        <v>137</v>
      </c>
      <c r="F553" s="81">
        <v>34</v>
      </c>
      <c r="G553" s="81">
        <v>0</v>
      </c>
      <c r="H553" s="81">
        <v>0</v>
      </c>
      <c r="I553" s="81">
        <v>0</v>
      </c>
      <c r="J553" s="82">
        <f t="shared" si="24"/>
        <v>34</v>
      </c>
      <c r="K553" s="65">
        <v>340000</v>
      </c>
      <c r="L553" s="65">
        <v>54262</v>
      </c>
      <c r="M553" s="65">
        <v>0</v>
      </c>
      <c r="N553" s="80">
        <f t="shared" si="25"/>
        <v>394262</v>
      </c>
      <c r="O553" s="83"/>
      <c r="P553" s="65"/>
      <c r="Q553" s="65"/>
      <c r="R553" s="65"/>
      <c r="S553" s="65"/>
      <c r="T553" s="65"/>
      <c r="U553" s="65"/>
      <c r="V553" s="80">
        <f t="shared" si="26"/>
        <v>0</v>
      </c>
      <c r="W553" s="65"/>
      <c r="X553" s="65"/>
      <c r="Y553" s="17"/>
    </row>
    <row r="554" spans="1:25" s="8" customFormat="1" ht="15" x14ac:dyDescent="0.35">
      <c r="A554" s="106" t="s">
        <v>1790</v>
      </c>
      <c r="B554" s="106" t="s">
        <v>1791</v>
      </c>
      <c r="C554" s="106" t="s">
        <v>1792</v>
      </c>
      <c r="D554" s="107" t="s">
        <v>136</v>
      </c>
      <c r="E554" s="101" t="s">
        <v>137</v>
      </c>
      <c r="F554" s="81">
        <v>70</v>
      </c>
      <c r="G554" s="81">
        <v>0</v>
      </c>
      <c r="H554" s="81">
        <v>0</v>
      </c>
      <c r="I554" s="81">
        <v>0</v>
      </c>
      <c r="J554" s="82">
        <f t="shared" si="24"/>
        <v>70</v>
      </c>
      <c r="K554" s="65">
        <v>633080</v>
      </c>
      <c r="L554" s="65">
        <v>271060.89</v>
      </c>
      <c r="M554" s="65">
        <v>0</v>
      </c>
      <c r="N554" s="80">
        <f t="shared" si="25"/>
        <v>904140.89</v>
      </c>
      <c r="O554" s="83"/>
      <c r="P554" s="65"/>
      <c r="Q554" s="65"/>
      <c r="R554" s="65"/>
      <c r="S554" s="65"/>
      <c r="T554" s="65"/>
      <c r="U554" s="65"/>
      <c r="V554" s="80">
        <f t="shared" si="26"/>
        <v>0</v>
      </c>
      <c r="W554" s="65"/>
      <c r="X554" s="65"/>
      <c r="Y554" s="17"/>
    </row>
    <row r="555" spans="1:25" s="8" customFormat="1" ht="15" x14ac:dyDescent="0.35">
      <c r="A555" s="106" t="s">
        <v>1793</v>
      </c>
      <c r="B555" s="106" t="s">
        <v>1794</v>
      </c>
      <c r="C555" s="106" t="s">
        <v>1795</v>
      </c>
      <c r="D555" s="107" t="s">
        <v>137</v>
      </c>
      <c r="E555" s="101" t="s">
        <v>137</v>
      </c>
      <c r="F555" s="81"/>
      <c r="G555" s="81"/>
      <c r="H555" s="81"/>
      <c r="I555" s="81"/>
      <c r="J555" s="82">
        <f t="shared" si="24"/>
        <v>0</v>
      </c>
      <c r="K555" s="65"/>
      <c r="L555" s="65"/>
      <c r="M555" s="65"/>
      <c r="N555" s="80">
        <f t="shared" si="25"/>
        <v>0</v>
      </c>
      <c r="O555" s="83"/>
      <c r="P555" s="65"/>
      <c r="Q555" s="65"/>
      <c r="R555" s="65"/>
      <c r="S555" s="65"/>
      <c r="T555" s="65"/>
      <c r="U555" s="65"/>
      <c r="V555" s="80">
        <f t="shared" si="26"/>
        <v>0</v>
      </c>
      <c r="W555" s="65"/>
      <c r="X555" s="65"/>
      <c r="Y555" s="17"/>
    </row>
    <row r="556" spans="1:25" s="8" customFormat="1" ht="15" x14ac:dyDescent="0.35">
      <c r="A556" s="106" t="s">
        <v>1796</v>
      </c>
      <c r="B556" s="106" t="s">
        <v>1797</v>
      </c>
      <c r="C556" s="106" t="s">
        <v>1798</v>
      </c>
      <c r="D556" s="107" t="s">
        <v>137</v>
      </c>
      <c r="E556" s="101" t="s">
        <v>137</v>
      </c>
      <c r="F556" s="81"/>
      <c r="G556" s="81"/>
      <c r="H556" s="81"/>
      <c r="I556" s="81"/>
      <c r="J556" s="82">
        <f t="shared" si="24"/>
        <v>0</v>
      </c>
      <c r="K556" s="65"/>
      <c r="L556" s="65"/>
      <c r="M556" s="65"/>
      <c r="N556" s="80">
        <f t="shared" si="25"/>
        <v>0</v>
      </c>
      <c r="O556" s="83"/>
      <c r="P556" s="65"/>
      <c r="Q556" s="65"/>
      <c r="R556" s="65"/>
      <c r="S556" s="65"/>
      <c r="T556" s="65"/>
      <c r="U556" s="65"/>
      <c r="V556" s="80">
        <f t="shared" si="26"/>
        <v>0</v>
      </c>
      <c r="W556" s="65"/>
      <c r="X556" s="65"/>
      <c r="Y556" s="17"/>
    </row>
    <row r="557" spans="1:25" s="8" customFormat="1" ht="15" x14ac:dyDescent="0.35">
      <c r="A557" s="106" t="s">
        <v>1799</v>
      </c>
      <c r="B557" s="106" t="s">
        <v>1800</v>
      </c>
      <c r="C557" s="106" t="s">
        <v>1801</v>
      </c>
      <c r="D557" s="107" t="s">
        <v>137</v>
      </c>
      <c r="E557" s="101" t="s">
        <v>137</v>
      </c>
      <c r="F557" s="81"/>
      <c r="G557" s="81"/>
      <c r="H557" s="81"/>
      <c r="I557" s="81"/>
      <c r="J557" s="82">
        <f t="shared" si="24"/>
        <v>0</v>
      </c>
      <c r="K557" s="65"/>
      <c r="L557" s="65"/>
      <c r="M557" s="65"/>
      <c r="N557" s="80">
        <f t="shared" si="25"/>
        <v>0</v>
      </c>
      <c r="O557" s="83"/>
      <c r="P557" s="65"/>
      <c r="Q557" s="65"/>
      <c r="R557" s="65"/>
      <c r="S557" s="65"/>
      <c r="T557" s="65"/>
      <c r="U557" s="65"/>
      <c r="V557" s="80">
        <f t="shared" si="26"/>
        <v>0</v>
      </c>
      <c r="W557" s="65"/>
      <c r="X557" s="65"/>
      <c r="Y557" s="17"/>
    </row>
    <row r="558" spans="1:25" s="8" customFormat="1" ht="15" x14ac:dyDescent="0.35">
      <c r="A558" s="106" t="s">
        <v>1802</v>
      </c>
      <c r="B558" s="106" t="s">
        <v>1803</v>
      </c>
      <c r="C558" s="106" t="s">
        <v>1804</v>
      </c>
      <c r="D558" s="107" t="s">
        <v>136</v>
      </c>
      <c r="E558" s="101" t="s">
        <v>136</v>
      </c>
      <c r="F558" s="81">
        <v>36</v>
      </c>
      <c r="G558" s="81">
        <v>0</v>
      </c>
      <c r="H558" s="81">
        <v>0</v>
      </c>
      <c r="I558" s="81">
        <v>0</v>
      </c>
      <c r="J558" s="82">
        <f t="shared" si="24"/>
        <v>36</v>
      </c>
      <c r="K558" s="65">
        <v>360000</v>
      </c>
      <c r="L558" s="65">
        <v>79806</v>
      </c>
      <c r="M558" s="65">
        <v>0</v>
      </c>
      <c r="N558" s="80">
        <f t="shared" si="25"/>
        <v>439806</v>
      </c>
      <c r="O558" s="83">
        <v>1</v>
      </c>
      <c r="P558" s="65">
        <v>20379.7</v>
      </c>
      <c r="Q558" s="65">
        <v>20379.7</v>
      </c>
      <c r="R558" s="65">
        <v>0</v>
      </c>
      <c r="S558" s="65">
        <v>0</v>
      </c>
      <c r="T558" s="65">
        <v>101898.5</v>
      </c>
      <c r="U558" s="65">
        <v>61139.1</v>
      </c>
      <c r="V558" s="80">
        <f t="shared" si="26"/>
        <v>203797</v>
      </c>
      <c r="W558" s="65">
        <v>0</v>
      </c>
      <c r="X558" s="65">
        <v>0</v>
      </c>
      <c r="Y558" s="17">
        <v>203797</v>
      </c>
    </row>
    <row r="559" spans="1:25" s="8" customFormat="1" ht="15" x14ac:dyDescent="0.35">
      <c r="A559" s="106" t="s">
        <v>1805</v>
      </c>
      <c r="B559" s="106" t="s">
        <v>1806</v>
      </c>
      <c r="C559" s="106" t="s">
        <v>1807</v>
      </c>
      <c r="D559" s="107" t="s">
        <v>136</v>
      </c>
      <c r="E559" s="101" t="s">
        <v>137</v>
      </c>
      <c r="F559" s="81">
        <v>52</v>
      </c>
      <c r="G559" s="81">
        <v>0</v>
      </c>
      <c r="H559" s="81">
        <v>0</v>
      </c>
      <c r="I559" s="81">
        <v>0</v>
      </c>
      <c r="J559" s="82">
        <f t="shared" si="24"/>
        <v>52</v>
      </c>
      <c r="K559" s="65">
        <v>520000</v>
      </c>
      <c r="L559" s="65">
        <v>97919.09</v>
      </c>
      <c r="M559" s="65">
        <v>0</v>
      </c>
      <c r="N559" s="80">
        <f t="shared" si="25"/>
        <v>617919.09</v>
      </c>
      <c r="O559" s="83"/>
      <c r="P559" s="65"/>
      <c r="Q559" s="65"/>
      <c r="R559" s="65"/>
      <c r="S559" s="65"/>
      <c r="T559" s="65"/>
      <c r="U559" s="65"/>
      <c r="V559" s="80">
        <f t="shared" si="26"/>
        <v>0</v>
      </c>
      <c r="W559" s="65"/>
      <c r="X559" s="65"/>
      <c r="Y559" s="17"/>
    </row>
    <row r="560" spans="1:25" s="8" customFormat="1" ht="15" x14ac:dyDescent="0.35">
      <c r="A560" s="106" t="s">
        <v>1808</v>
      </c>
      <c r="B560" s="106" t="s">
        <v>1809</v>
      </c>
      <c r="C560" s="106" t="s">
        <v>1810</v>
      </c>
      <c r="D560" s="107" t="s">
        <v>137</v>
      </c>
      <c r="E560" s="101" t="s">
        <v>137</v>
      </c>
      <c r="F560" s="81"/>
      <c r="G560" s="81"/>
      <c r="H560" s="81"/>
      <c r="I560" s="81"/>
      <c r="J560" s="82">
        <f t="shared" si="24"/>
        <v>0</v>
      </c>
      <c r="K560" s="65"/>
      <c r="L560" s="65"/>
      <c r="M560" s="65"/>
      <c r="N560" s="80">
        <f t="shared" si="25"/>
        <v>0</v>
      </c>
      <c r="O560" s="83"/>
      <c r="P560" s="65"/>
      <c r="Q560" s="65"/>
      <c r="R560" s="65"/>
      <c r="S560" s="65"/>
      <c r="T560" s="65"/>
      <c r="U560" s="65"/>
      <c r="V560" s="80">
        <f t="shared" si="26"/>
        <v>0</v>
      </c>
      <c r="W560" s="65"/>
      <c r="X560" s="65"/>
      <c r="Y560" s="17"/>
    </row>
    <row r="561" spans="1:25" s="8" customFormat="1" ht="15" x14ac:dyDescent="0.35">
      <c r="A561" s="106" t="s">
        <v>1811</v>
      </c>
      <c r="B561" s="106" t="s">
        <v>1812</v>
      </c>
      <c r="C561" s="106" t="s">
        <v>1813</v>
      </c>
      <c r="D561" s="107" t="s">
        <v>136</v>
      </c>
      <c r="E561" s="101" t="s">
        <v>137</v>
      </c>
      <c r="F561" s="81">
        <v>47</v>
      </c>
      <c r="G561" s="81">
        <v>0</v>
      </c>
      <c r="H561" s="81">
        <v>0</v>
      </c>
      <c r="I561" s="81">
        <v>0</v>
      </c>
      <c r="J561" s="82">
        <f t="shared" si="24"/>
        <v>47</v>
      </c>
      <c r="K561" s="65">
        <v>188176</v>
      </c>
      <c r="L561" s="65">
        <v>492638.38</v>
      </c>
      <c r="M561" s="65">
        <v>0</v>
      </c>
      <c r="N561" s="80">
        <f t="shared" si="25"/>
        <v>680814.38</v>
      </c>
      <c r="O561" s="83"/>
      <c r="P561" s="65"/>
      <c r="Q561" s="65"/>
      <c r="R561" s="65"/>
      <c r="S561" s="65"/>
      <c r="T561" s="65"/>
      <c r="U561" s="65"/>
      <c r="V561" s="80">
        <f t="shared" si="26"/>
        <v>0</v>
      </c>
      <c r="W561" s="65"/>
      <c r="X561" s="65"/>
      <c r="Y561" s="17"/>
    </row>
    <row r="562" spans="1:25" s="8" customFormat="1" ht="15" x14ac:dyDescent="0.35">
      <c r="A562" s="106" t="s">
        <v>1814</v>
      </c>
      <c r="B562" s="106" t="s">
        <v>1815</v>
      </c>
      <c r="C562" s="106" t="s">
        <v>1816</v>
      </c>
      <c r="D562" s="107" t="s">
        <v>136</v>
      </c>
      <c r="E562" s="101" t="s">
        <v>137</v>
      </c>
      <c r="F562" s="81">
        <v>34</v>
      </c>
      <c r="G562" s="81">
        <v>0</v>
      </c>
      <c r="H562" s="81">
        <v>0</v>
      </c>
      <c r="I562" s="81">
        <v>0</v>
      </c>
      <c r="J562" s="82">
        <f t="shared" si="24"/>
        <v>34</v>
      </c>
      <c r="K562" s="65">
        <v>340000</v>
      </c>
      <c r="L562" s="65">
        <v>49284.09</v>
      </c>
      <c r="M562" s="65">
        <v>0</v>
      </c>
      <c r="N562" s="80">
        <f t="shared" si="25"/>
        <v>389284.08999999997</v>
      </c>
      <c r="O562" s="83"/>
      <c r="P562" s="65"/>
      <c r="Q562" s="65"/>
      <c r="R562" s="65"/>
      <c r="S562" s="65"/>
      <c r="T562" s="65"/>
      <c r="U562" s="65"/>
      <c r="V562" s="80">
        <f t="shared" si="26"/>
        <v>0</v>
      </c>
      <c r="W562" s="65"/>
      <c r="X562" s="65"/>
      <c r="Y562" s="17"/>
    </row>
    <row r="563" spans="1:25" s="8" customFormat="1" ht="15" x14ac:dyDescent="0.35">
      <c r="A563" s="106" t="s">
        <v>1817</v>
      </c>
      <c r="B563" s="106" t="s">
        <v>1818</v>
      </c>
      <c r="C563" s="106" t="s">
        <v>1819</v>
      </c>
      <c r="D563" s="107" t="s">
        <v>137</v>
      </c>
      <c r="E563" s="101" t="s">
        <v>136</v>
      </c>
      <c r="F563" s="81"/>
      <c r="G563" s="81"/>
      <c r="H563" s="81"/>
      <c r="I563" s="81"/>
      <c r="J563" s="82">
        <f t="shared" si="24"/>
        <v>0</v>
      </c>
      <c r="K563" s="65"/>
      <c r="L563" s="65"/>
      <c r="M563" s="65"/>
      <c r="N563" s="80">
        <f t="shared" si="25"/>
        <v>0</v>
      </c>
      <c r="O563" s="83">
        <v>1</v>
      </c>
      <c r="P563" s="65">
        <v>1757351.38</v>
      </c>
      <c r="Q563" s="65">
        <v>182111.48</v>
      </c>
      <c r="R563" s="65">
        <v>0</v>
      </c>
      <c r="S563" s="65">
        <v>0</v>
      </c>
      <c r="T563" s="65">
        <v>210557.4</v>
      </c>
      <c r="U563" s="65">
        <v>126334.44</v>
      </c>
      <c r="V563" s="80">
        <f t="shared" si="26"/>
        <v>2276354.6999999997</v>
      </c>
      <c r="W563" s="65">
        <v>1331323</v>
      </c>
      <c r="X563" s="65">
        <v>945031.71</v>
      </c>
      <c r="Y563" s="17">
        <v>0</v>
      </c>
    </row>
    <row r="564" spans="1:25" s="8" customFormat="1" ht="15" x14ac:dyDescent="0.35">
      <c r="A564" s="106" t="s">
        <v>1820</v>
      </c>
      <c r="B564" s="106" t="s">
        <v>1821</v>
      </c>
      <c r="C564" s="106" t="s">
        <v>1822</v>
      </c>
      <c r="D564" s="107" t="s">
        <v>137</v>
      </c>
      <c r="E564" s="101" t="s">
        <v>137</v>
      </c>
      <c r="F564" s="81"/>
      <c r="G564" s="81"/>
      <c r="H564" s="81"/>
      <c r="I564" s="81"/>
      <c r="J564" s="82">
        <f t="shared" si="24"/>
        <v>0</v>
      </c>
      <c r="K564" s="65"/>
      <c r="L564" s="65"/>
      <c r="M564" s="65"/>
      <c r="N564" s="80">
        <f t="shared" si="25"/>
        <v>0</v>
      </c>
      <c r="O564" s="83"/>
      <c r="P564" s="65"/>
      <c r="Q564" s="65"/>
      <c r="R564" s="65"/>
      <c r="S564" s="65"/>
      <c r="T564" s="65"/>
      <c r="U564" s="65"/>
      <c r="V564" s="80">
        <f t="shared" si="26"/>
        <v>0</v>
      </c>
      <c r="W564" s="65"/>
      <c r="X564" s="65"/>
      <c r="Y564" s="17"/>
    </row>
    <row r="565" spans="1:25" s="8" customFormat="1" ht="15" x14ac:dyDescent="0.35">
      <c r="A565" s="106" t="s">
        <v>1823</v>
      </c>
      <c r="B565" s="106" t="s">
        <v>1824</v>
      </c>
      <c r="C565" s="106" t="s">
        <v>1825</v>
      </c>
      <c r="D565" s="107" t="s">
        <v>136</v>
      </c>
      <c r="E565" s="101" t="s">
        <v>136</v>
      </c>
      <c r="F565" s="81">
        <v>55</v>
      </c>
      <c r="G565" s="81">
        <v>0</v>
      </c>
      <c r="H565" s="81">
        <v>0</v>
      </c>
      <c r="I565" s="81">
        <v>0</v>
      </c>
      <c r="J565" s="82">
        <f t="shared" si="24"/>
        <v>55</v>
      </c>
      <c r="K565" s="65">
        <v>462103</v>
      </c>
      <c r="L565" s="65">
        <v>362115.58</v>
      </c>
      <c r="M565" s="65">
        <v>0</v>
      </c>
      <c r="N565" s="80">
        <f t="shared" si="25"/>
        <v>824218.58000000007</v>
      </c>
      <c r="O565" s="83">
        <v>1</v>
      </c>
      <c r="P565" s="65">
        <v>482110.79</v>
      </c>
      <c r="Q565" s="65">
        <v>145446.29</v>
      </c>
      <c r="R565" s="65">
        <v>0</v>
      </c>
      <c r="S565" s="65">
        <v>0</v>
      </c>
      <c r="T565" s="65">
        <v>227231.47</v>
      </c>
      <c r="U565" s="65">
        <v>136338.88</v>
      </c>
      <c r="V565" s="80">
        <f t="shared" si="26"/>
        <v>991127.42999999993</v>
      </c>
      <c r="W565" s="65">
        <v>579659</v>
      </c>
      <c r="X565" s="65">
        <v>411468.43</v>
      </c>
      <c r="Y565" s="17">
        <v>0</v>
      </c>
    </row>
    <row r="566" spans="1:25" s="8" customFormat="1" ht="15" x14ac:dyDescent="0.35">
      <c r="A566" s="106" t="s">
        <v>1826</v>
      </c>
      <c r="B566" s="106" t="s">
        <v>1827</v>
      </c>
      <c r="C566" s="106" t="s">
        <v>1828</v>
      </c>
      <c r="D566" s="107" t="s">
        <v>136</v>
      </c>
      <c r="E566" s="101" t="s">
        <v>137</v>
      </c>
      <c r="F566" s="81">
        <v>33</v>
      </c>
      <c r="G566" s="81">
        <v>0</v>
      </c>
      <c r="H566" s="81">
        <v>0</v>
      </c>
      <c r="I566" s="81">
        <v>0</v>
      </c>
      <c r="J566" s="82">
        <f t="shared" si="24"/>
        <v>33</v>
      </c>
      <c r="K566" s="65">
        <v>330000</v>
      </c>
      <c r="L566" s="65">
        <v>24865</v>
      </c>
      <c r="M566" s="65">
        <v>0</v>
      </c>
      <c r="N566" s="80">
        <f t="shared" si="25"/>
        <v>354865</v>
      </c>
      <c r="O566" s="83"/>
      <c r="P566" s="65"/>
      <c r="Q566" s="65"/>
      <c r="R566" s="65"/>
      <c r="S566" s="65"/>
      <c r="T566" s="65"/>
      <c r="U566" s="65"/>
      <c r="V566" s="80">
        <f t="shared" si="26"/>
        <v>0</v>
      </c>
      <c r="W566" s="65"/>
      <c r="X566" s="65"/>
      <c r="Y566" s="17"/>
    </row>
    <row r="567" spans="1:25" s="8" customFormat="1" ht="15" x14ac:dyDescent="0.35">
      <c r="A567" s="106" t="s">
        <v>1829</v>
      </c>
      <c r="B567" s="106" t="s">
        <v>1830</v>
      </c>
      <c r="C567" s="106" t="s">
        <v>1831</v>
      </c>
      <c r="D567" s="107" t="s">
        <v>137</v>
      </c>
      <c r="E567" s="101" t="s">
        <v>137</v>
      </c>
      <c r="F567" s="81"/>
      <c r="G567" s="81"/>
      <c r="H567" s="81"/>
      <c r="I567" s="81"/>
      <c r="J567" s="82">
        <f t="shared" si="24"/>
        <v>0</v>
      </c>
      <c r="K567" s="65"/>
      <c r="L567" s="65"/>
      <c r="M567" s="65"/>
      <c r="N567" s="80">
        <f t="shared" si="25"/>
        <v>0</v>
      </c>
      <c r="O567" s="83"/>
      <c r="P567" s="65"/>
      <c r="Q567" s="65"/>
      <c r="R567" s="65"/>
      <c r="S567" s="65"/>
      <c r="T567" s="65"/>
      <c r="U567" s="65"/>
      <c r="V567" s="80">
        <f t="shared" si="26"/>
        <v>0</v>
      </c>
      <c r="W567" s="65"/>
      <c r="X567" s="65"/>
      <c r="Y567" s="17"/>
    </row>
    <row r="568" spans="1:25" s="8" customFormat="1" ht="15" x14ac:dyDescent="0.35">
      <c r="A568" s="106" t="s">
        <v>1832</v>
      </c>
      <c r="B568" s="106" t="s">
        <v>1833</v>
      </c>
      <c r="C568" s="106" t="s">
        <v>1834</v>
      </c>
      <c r="D568" s="107" t="s">
        <v>137</v>
      </c>
      <c r="E568" s="101" t="s">
        <v>137</v>
      </c>
      <c r="F568" s="81"/>
      <c r="G568" s="81"/>
      <c r="H568" s="81"/>
      <c r="I568" s="81"/>
      <c r="J568" s="82">
        <f t="shared" si="24"/>
        <v>0</v>
      </c>
      <c r="K568" s="65"/>
      <c r="L568" s="65"/>
      <c r="M568" s="65"/>
      <c r="N568" s="80">
        <f t="shared" si="25"/>
        <v>0</v>
      </c>
      <c r="O568" s="83"/>
      <c r="P568" s="65"/>
      <c r="Q568" s="65"/>
      <c r="R568" s="65"/>
      <c r="S568" s="65"/>
      <c r="T568" s="65"/>
      <c r="U568" s="65"/>
      <c r="V568" s="80">
        <f t="shared" si="26"/>
        <v>0</v>
      </c>
      <c r="W568" s="65"/>
      <c r="X568" s="65"/>
      <c r="Y568" s="17"/>
    </row>
    <row r="569" spans="1:25" s="8" customFormat="1" ht="15" x14ac:dyDescent="0.35">
      <c r="A569" s="106" t="s">
        <v>1835</v>
      </c>
      <c r="B569" s="106" t="s">
        <v>1836</v>
      </c>
      <c r="C569" s="106" t="s">
        <v>1837</v>
      </c>
      <c r="D569" s="107" t="s">
        <v>137</v>
      </c>
      <c r="E569" s="101" t="s">
        <v>137</v>
      </c>
      <c r="F569" s="81"/>
      <c r="G569" s="81"/>
      <c r="H569" s="81"/>
      <c r="I569" s="81"/>
      <c r="J569" s="82">
        <f t="shared" si="24"/>
        <v>0</v>
      </c>
      <c r="K569" s="65"/>
      <c r="L569" s="65"/>
      <c r="M569" s="65"/>
      <c r="N569" s="80">
        <f t="shared" si="25"/>
        <v>0</v>
      </c>
      <c r="O569" s="83"/>
      <c r="P569" s="65"/>
      <c r="Q569" s="65"/>
      <c r="R569" s="65"/>
      <c r="S569" s="65"/>
      <c r="T569" s="65"/>
      <c r="U569" s="65"/>
      <c r="V569" s="80">
        <f t="shared" si="26"/>
        <v>0</v>
      </c>
      <c r="W569" s="65"/>
      <c r="X569" s="65"/>
      <c r="Y569" s="17"/>
    </row>
    <row r="570" spans="1:25" s="8" customFormat="1" ht="15" x14ac:dyDescent="0.35">
      <c r="A570" s="106" t="s">
        <v>1838</v>
      </c>
      <c r="B570" s="106" t="s">
        <v>1839</v>
      </c>
      <c r="C570" s="106" t="s">
        <v>1840</v>
      </c>
      <c r="D570" s="107" t="s">
        <v>137</v>
      </c>
      <c r="E570" s="101" t="s">
        <v>137</v>
      </c>
      <c r="F570" s="81"/>
      <c r="G570" s="81"/>
      <c r="H570" s="81"/>
      <c r="I570" s="81"/>
      <c r="J570" s="82">
        <f t="shared" si="24"/>
        <v>0</v>
      </c>
      <c r="K570" s="65"/>
      <c r="L570" s="65"/>
      <c r="M570" s="65"/>
      <c r="N570" s="80">
        <f t="shared" si="25"/>
        <v>0</v>
      </c>
      <c r="O570" s="83"/>
      <c r="P570" s="65"/>
      <c r="Q570" s="65"/>
      <c r="R570" s="65"/>
      <c r="S570" s="65"/>
      <c r="T570" s="65"/>
      <c r="U570" s="65"/>
      <c r="V570" s="80">
        <f t="shared" si="26"/>
        <v>0</v>
      </c>
      <c r="W570" s="65"/>
      <c r="X570" s="65"/>
      <c r="Y570" s="17"/>
    </row>
    <row r="571" spans="1:25" s="8" customFormat="1" ht="15" x14ac:dyDescent="0.35">
      <c r="A571" s="106" t="s">
        <v>1841</v>
      </c>
      <c r="B571" s="106" t="s">
        <v>1842</v>
      </c>
      <c r="C571" s="106" t="s">
        <v>1843</v>
      </c>
      <c r="D571" s="107" t="s">
        <v>137</v>
      </c>
      <c r="E571" s="101" t="s">
        <v>137</v>
      </c>
      <c r="F571" s="81"/>
      <c r="G571" s="81"/>
      <c r="H571" s="81"/>
      <c r="I571" s="81"/>
      <c r="J571" s="82">
        <f t="shared" si="24"/>
        <v>0</v>
      </c>
      <c r="K571" s="65"/>
      <c r="L571" s="65"/>
      <c r="M571" s="65"/>
      <c r="N571" s="80">
        <f t="shared" si="25"/>
        <v>0</v>
      </c>
      <c r="O571" s="83"/>
      <c r="P571" s="65"/>
      <c r="Q571" s="65"/>
      <c r="R571" s="65"/>
      <c r="S571" s="65"/>
      <c r="T571" s="65"/>
      <c r="U571" s="65"/>
      <c r="V571" s="80">
        <f t="shared" si="26"/>
        <v>0</v>
      </c>
      <c r="W571" s="65"/>
      <c r="X571" s="65"/>
      <c r="Y571" s="17"/>
    </row>
    <row r="572" spans="1:25" s="8" customFormat="1" ht="15" x14ac:dyDescent="0.35">
      <c r="A572" s="106" t="s">
        <v>1844</v>
      </c>
      <c r="B572" s="106" t="s">
        <v>1845</v>
      </c>
      <c r="C572" s="106" t="s">
        <v>1846</v>
      </c>
      <c r="D572" s="107" t="s">
        <v>137</v>
      </c>
      <c r="E572" s="101" t="s">
        <v>136</v>
      </c>
      <c r="F572" s="81"/>
      <c r="G572" s="81"/>
      <c r="H572" s="81"/>
      <c r="I572" s="81"/>
      <c r="J572" s="82">
        <f t="shared" si="24"/>
        <v>0</v>
      </c>
      <c r="K572" s="65"/>
      <c r="L572" s="65"/>
      <c r="M572" s="65"/>
      <c r="N572" s="80">
        <f t="shared" si="25"/>
        <v>0</v>
      </c>
      <c r="O572" s="83">
        <v>1</v>
      </c>
      <c r="P572" s="65">
        <v>914163.11</v>
      </c>
      <c r="Q572" s="65">
        <v>50315.199999999997</v>
      </c>
      <c r="R572" s="65">
        <v>0</v>
      </c>
      <c r="S572" s="65">
        <v>0</v>
      </c>
      <c r="T572" s="65">
        <v>251576</v>
      </c>
      <c r="U572" s="65">
        <v>150945.60000000001</v>
      </c>
      <c r="V572" s="80">
        <f t="shared" si="26"/>
        <v>1366999.9100000001</v>
      </c>
      <c r="W572" s="65">
        <v>505221</v>
      </c>
      <c r="X572" s="65">
        <v>358626.91</v>
      </c>
      <c r="Y572" s="17">
        <v>503152</v>
      </c>
    </row>
    <row r="573" spans="1:25" s="8" customFormat="1" ht="15" x14ac:dyDescent="0.35">
      <c r="A573" s="106" t="s">
        <v>1847</v>
      </c>
      <c r="B573" s="106" t="s">
        <v>1848</v>
      </c>
      <c r="C573" s="106" t="s">
        <v>1849</v>
      </c>
      <c r="D573" s="107" t="s">
        <v>137</v>
      </c>
      <c r="E573" s="101" t="s">
        <v>137</v>
      </c>
      <c r="F573" s="81"/>
      <c r="G573" s="81"/>
      <c r="H573" s="81"/>
      <c r="I573" s="81"/>
      <c r="J573" s="82">
        <f t="shared" si="24"/>
        <v>0</v>
      </c>
      <c r="K573" s="65"/>
      <c r="L573" s="65"/>
      <c r="M573" s="65"/>
      <c r="N573" s="80">
        <f t="shared" si="25"/>
        <v>0</v>
      </c>
      <c r="O573" s="83"/>
      <c r="P573" s="65"/>
      <c r="Q573" s="65"/>
      <c r="R573" s="65"/>
      <c r="S573" s="65"/>
      <c r="T573" s="65"/>
      <c r="U573" s="65"/>
      <c r="V573" s="80">
        <f t="shared" si="26"/>
        <v>0</v>
      </c>
      <c r="W573" s="65"/>
      <c r="X573" s="65"/>
      <c r="Y573" s="17"/>
    </row>
    <row r="574" spans="1:25" s="8" customFormat="1" ht="15" x14ac:dyDescent="0.35">
      <c r="A574" s="106" t="s">
        <v>1850</v>
      </c>
      <c r="B574" s="106" t="s">
        <v>1851</v>
      </c>
      <c r="C574" s="106" t="s">
        <v>1852</v>
      </c>
      <c r="D574" s="107" t="s">
        <v>136</v>
      </c>
      <c r="E574" s="101" t="s">
        <v>137</v>
      </c>
      <c r="F574" s="81">
        <v>32</v>
      </c>
      <c r="G574" s="81">
        <v>0</v>
      </c>
      <c r="H574" s="81">
        <v>0</v>
      </c>
      <c r="I574" s="81">
        <v>0</v>
      </c>
      <c r="J574" s="82">
        <f t="shared" si="24"/>
        <v>32</v>
      </c>
      <c r="K574" s="65">
        <v>173909</v>
      </c>
      <c r="L574" s="65">
        <v>304837.84999999998</v>
      </c>
      <c r="M574" s="65">
        <v>0</v>
      </c>
      <c r="N574" s="80">
        <f t="shared" si="25"/>
        <v>478746.85</v>
      </c>
      <c r="O574" s="83"/>
      <c r="P574" s="65"/>
      <c r="Q574" s="65"/>
      <c r="R574" s="65"/>
      <c r="S574" s="65"/>
      <c r="T574" s="65"/>
      <c r="U574" s="65"/>
      <c r="V574" s="80">
        <f t="shared" si="26"/>
        <v>0</v>
      </c>
      <c r="W574" s="65"/>
      <c r="X574" s="65"/>
      <c r="Y574" s="17"/>
    </row>
    <row r="575" spans="1:25" s="8" customFormat="1" ht="15" x14ac:dyDescent="0.35">
      <c r="A575" s="106" t="s">
        <v>1853</v>
      </c>
      <c r="B575" s="106" t="s">
        <v>1854</v>
      </c>
      <c r="C575" s="106" t="s">
        <v>1855</v>
      </c>
      <c r="D575" s="107" t="s">
        <v>136</v>
      </c>
      <c r="E575" s="101" t="s">
        <v>137</v>
      </c>
      <c r="F575" s="81">
        <v>34</v>
      </c>
      <c r="G575" s="81">
        <v>0</v>
      </c>
      <c r="H575" s="81">
        <v>0</v>
      </c>
      <c r="I575" s="81">
        <v>0</v>
      </c>
      <c r="J575" s="82">
        <f t="shared" si="24"/>
        <v>34</v>
      </c>
      <c r="K575" s="65">
        <v>167090</v>
      </c>
      <c r="L575" s="65">
        <v>221251.05</v>
      </c>
      <c r="M575" s="65">
        <v>0</v>
      </c>
      <c r="N575" s="80">
        <f t="shared" si="25"/>
        <v>388341.05</v>
      </c>
      <c r="O575" s="83"/>
      <c r="P575" s="65"/>
      <c r="Q575" s="65"/>
      <c r="R575" s="65"/>
      <c r="S575" s="65"/>
      <c r="T575" s="65"/>
      <c r="U575" s="65"/>
      <c r="V575" s="80">
        <f t="shared" si="26"/>
        <v>0</v>
      </c>
      <c r="W575" s="65"/>
      <c r="X575" s="65"/>
      <c r="Y575" s="17"/>
    </row>
    <row r="576" spans="1:25" s="8" customFormat="1" ht="15" x14ac:dyDescent="0.35">
      <c r="A576" s="106" t="s">
        <v>1856</v>
      </c>
      <c r="B576" s="106" t="s">
        <v>1857</v>
      </c>
      <c r="C576" s="106" t="s">
        <v>1858</v>
      </c>
      <c r="D576" s="107" t="s">
        <v>137</v>
      </c>
      <c r="E576" s="101" t="s">
        <v>137</v>
      </c>
      <c r="F576" s="81"/>
      <c r="G576" s="81"/>
      <c r="H576" s="81"/>
      <c r="I576" s="81"/>
      <c r="J576" s="82">
        <f t="shared" si="24"/>
        <v>0</v>
      </c>
      <c r="K576" s="65"/>
      <c r="L576" s="65"/>
      <c r="M576" s="65"/>
      <c r="N576" s="80">
        <f t="shared" si="25"/>
        <v>0</v>
      </c>
      <c r="O576" s="83"/>
      <c r="P576" s="65"/>
      <c r="Q576" s="65"/>
      <c r="R576" s="65"/>
      <c r="S576" s="65"/>
      <c r="T576" s="65"/>
      <c r="U576" s="65"/>
      <c r="V576" s="80">
        <f t="shared" si="26"/>
        <v>0</v>
      </c>
      <c r="W576" s="65"/>
      <c r="X576" s="65"/>
      <c r="Y576" s="17"/>
    </row>
    <row r="577" spans="1:25" s="8" customFormat="1" ht="15" x14ac:dyDescent="0.35">
      <c r="A577" s="106" t="s">
        <v>1859</v>
      </c>
      <c r="B577" s="106" t="s">
        <v>1860</v>
      </c>
      <c r="C577" s="106" t="s">
        <v>1861</v>
      </c>
      <c r="D577" s="107" t="s">
        <v>136</v>
      </c>
      <c r="E577" s="101" t="s">
        <v>137</v>
      </c>
      <c r="F577" s="81">
        <v>35</v>
      </c>
      <c r="G577" s="81">
        <v>0</v>
      </c>
      <c r="H577" s="81">
        <v>0</v>
      </c>
      <c r="I577" s="81">
        <v>0</v>
      </c>
      <c r="J577" s="82">
        <f t="shared" si="24"/>
        <v>35</v>
      </c>
      <c r="K577" s="65">
        <v>336920</v>
      </c>
      <c r="L577" s="65">
        <v>124409.5</v>
      </c>
      <c r="M577" s="65">
        <v>0</v>
      </c>
      <c r="N577" s="80">
        <f t="shared" si="25"/>
        <v>461329.5</v>
      </c>
      <c r="O577" s="83"/>
      <c r="P577" s="65"/>
      <c r="Q577" s="65"/>
      <c r="R577" s="65"/>
      <c r="S577" s="65"/>
      <c r="T577" s="65"/>
      <c r="U577" s="65"/>
      <c r="V577" s="80">
        <f t="shared" si="26"/>
        <v>0</v>
      </c>
      <c r="W577" s="65"/>
      <c r="X577" s="65"/>
      <c r="Y577" s="17"/>
    </row>
    <row r="578" spans="1:25" s="8" customFormat="1" ht="15" x14ac:dyDescent="0.35">
      <c r="A578" s="106" t="s">
        <v>1862</v>
      </c>
      <c r="B578" s="106" t="s">
        <v>1863</v>
      </c>
      <c r="C578" s="106" t="s">
        <v>1864</v>
      </c>
      <c r="D578" s="107" t="s">
        <v>137</v>
      </c>
      <c r="E578" s="101" t="s">
        <v>137</v>
      </c>
      <c r="F578" s="81"/>
      <c r="G578" s="81"/>
      <c r="H578" s="81"/>
      <c r="I578" s="81"/>
      <c r="J578" s="82">
        <f t="shared" si="24"/>
        <v>0</v>
      </c>
      <c r="K578" s="65"/>
      <c r="L578" s="65"/>
      <c r="M578" s="65"/>
      <c r="N578" s="80">
        <f t="shared" si="25"/>
        <v>0</v>
      </c>
      <c r="O578" s="83"/>
      <c r="P578" s="65"/>
      <c r="Q578" s="65"/>
      <c r="R578" s="65"/>
      <c r="S578" s="65"/>
      <c r="T578" s="65"/>
      <c r="U578" s="65"/>
      <c r="V578" s="80">
        <f t="shared" si="26"/>
        <v>0</v>
      </c>
      <c r="W578" s="65"/>
      <c r="X578" s="65"/>
      <c r="Y578" s="17"/>
    </row>
    <row r="579" spans="1:25" s="8" customFormat="1" ht="15" x14ac:dyDescent="0.35">
      <c r="A579" s="106" t="s">
        <v>1865</v>
      </c>
      <c r="B579" s="106" t="s">
        <v>1866</v>
      </c>
      <c r="C579" s="106" t="s">
        <v>1867</v>
      </c>
      <c r="D579" s="107" t="s">
        <v>137</v>
      </c>
      <c r="E579" s="101" t="s">
        <v>137</v>
      </c>
      <c r="F579" s="81"/>
      <c r="G579" s="81"/>
      <c r="H579" s="81"/>
      <c r="I579" s="81"/>
      <c r="J579" s="82">
        <f t="shared" si="24"/>
        <v>0</v>
      </c>
      <c r="K579" s="65"/>
      <c r="L579" s="65"/>
      <c r="M579" s="65"/>
      <c r="N579" s="80">
        <f t="shared" si="25"/>
        <v>0</v>
      </c>
      <c r="O579" s="83"/>
      <c r="P579" s="65"/>
      <c r="Q579" s="65"/>
      <c r="R579" s="65"/>
      <c r="S579" s="65"/>
      <c r="T579" s="65"/>
      <c r="U579" s="65"/>
      <c r="V579" s="80">
        <f t="shared" si="26"/>
        <v>0</v>
      </c>
      <c r="W579" s="65"/>
      <c r="X579" s="65"/>
      <c r="Y579" s="17"/>
    </row>
    <row r="580" spans="1:25" s="8" customFormat="1" ht="15" x14ac:dyDescent="0.35">
      <c r="A580" s="106" t="s">
        <v>1868</v>
      </c>
      <c r="B580" s="106" t="s">
        <v>1869</v>
      </c>
      <c r="C580" s="106" t="s">
        <v>1870</v>
      </c>
      <c r="D580" s="107" t="s">
        <v>137</v>
      </c>
      <c r="E580" s="101" t="s">
        <v>136</v>
      </c>
      <c r="F580" s="81"/>
      <c r="G580" s="81"/>
      <c r="H580" s="81"/>
      <c r="I580" s="81"/>
      <c r="J580" s="82">
        <f t="shared" si="24"/>
        <v>0</v>
      </c>
      <c r="K580" s="65"/>
      <c r="L580" s="65"/>
      <c r="M580" s="65"/>
      <c r="N580" s="80">
        <f t="shared" si="25"/>
        <v>0</v>
      </c>
      <c r="O580" s="83">
        <v>1</v>
      </c>
      <c r="P580" s="65">
        <v>480452.89</v>
      </c>
      <c r="Q580" s="65">
        <v>39268.300000000003</v>
      </c>
      <c r="R580" s="65">
        <v>0</v>
      </c>
      <c r="S580" s="65">
        <v>0</v>
      </c>
      <c r="T580" s="65">
        <v>196341.5</v>
      </c>
      <c r="U580" s="65">
        <v>117804.9</v>
      </c>
      <c r="V580" s="80">
        <f t="shared" si="26"/>
        <v>833867.59</v>
      </c>
      <c r="W580" s="65">
        <v>258027</v>
      </c>
      <c r="X580" s="65">
        <v>183157.59</v>
      </c>
      <c r="Y580" s="17">
        <v>392683</v>
      </c>
    </row>
    <row r="581" spans="1:25" s="8" customFormat="1" ht="15" x14ac:dyDescent="0.35">
      <c r="A581" s="106" t="s">
        <v>1871</v>
      </c>
      <c r="B581" s="106" t="s">
        <v>1872</v>
      </c>
      <c r="C581" s="106" t="s">
        <v>1873</v>
      </c>
      <c r="D581" s="107" t="s">
        <v>137</v>
      </c>
      <c r="E581" s="101" t="s">
        <v>137</v>
      </c>
      <c r="F581" s="81"/>
      <c r="G581" s="81"/>
      <c r="H581" s="81"/>
      <c r="I581" s="81"/>
      <c r="J581" s="82">
        <f t="shared" si="24"/>
        <v>0</v>
      </c>
      <c r="K581" s="65"/>
      <c r="L581" s="65"/>
      <c r="M581" s="65"/>
      <c r="N581" s="80">
        <f t="shared" si="25"/>
        <v>0</v>
      </c>
      <c r="O581" s="83"/>
      <c r="P581" s="65"/>
      <c r="Q581" s="65"/>
      <c r="R581" s="65"/>
      <c r="S581" s="65"/>
      <c r="T581" s="65"/>
      <c r="U581" s="65"/>
      <c r="V581" s="80">
        <f t="shared" si="26"/>
        <v>0</v>
      </c>
      <c r="W581" s="65"/>
      <c r="X581" s="65"/>
      <c r="Y581" s="17"/>
    </row>
    <row r="582" spans="1:25" s="8" customFormat="1" ht="15" x14ac:dyDescent="0.35">
      <c r="A582" s="106" t="s">
        <v>1874</v>
      </c>
      <c r="B582" s="106" t="s">
        <v>1875</v>
      </c>
      <c r="C582" s="106" t="s">
        <v>1876</v>
      </c>
      <c r="D582" s="107" t="s">
        <v>137</v>
      </c>
      <c r="E582" s="101" t="s">
        <v>137</v>
      </c>
      <c r="F582" s="81"/>
      <c r="G582" s="81"/>
      <c r="H582" s="81"/>
      <c r="I582" s="81"/>
      <c r="J582" s="82">
        <f t="shared" si="24"/>
        <v>0</v>
      </c>
      <c r="K582" s="65"/>
      <c r="L582" s="65"/>
      <c r="M582" s="65"/>
      <c r="N582" s="80">
        <f t="shared" si="25"/>
        <v>0</v>
      </c>
      <c r="O582" s="83"/>
      <c r="P582" s="65"/>
      <c r="Q582" s="65"/>
      <c r="R582" s="65"/>
      <c r="S582" s="65"/>
      <c r="T582" s="65"/>
      <c r="U582" s="65"/>
      <c r="V582" s="80">
        <f t="shared" si="26"/>
        <v>0</v>
      </c>
      <c r="W582" s="65"/>
      <c r="X582" s="65"/>
      <c r="Y582" s="17"/>
    </row>
    <row r="583" spans="1:25" s="8" customFormat="1" ht="15" x14ac:dyDescent="0.35">
      <c r="A583" s="106" t="s">
        <v>1877</v>
      </c>
      <c r="B583" s="106" t="s">
        <v>1878</v>
      </c>
      <c r="C583" s="106" t="s">
        <v>1879</v>
      </c>
      <c r="D583" s="107" t="s">
        <v>137</v>
      </c>
      <c r="E583" s="101" t="s">
        <v>137</v>
      </c>
      <c r="F583" s="81"/>
      <c r="G583" s="81"/>
      <c r="H583" s="81"/>
      <c r="I583" s="81"/>
      <c r="J583" s="82">
        <f t="shared" si="24"/>
        <v>0</v>
      </c>
      <c r="K583" s="65"/>
      <c r="L583" s="65"/>
      <c r="M583" s="65"/>
      <c r="N583" s="80">
        <f t="shared" si="25"/>
        <v>0</v>
      </c>
      <c r="O583" s="83"/>
      <c r="P583" s="65"/>
      <c r="Q583" s="65"/>
      <c r="R583" s="65"/>
      <c r="S583" s="65"/>
      <c r="T583" s="65"/>
      <c r="U583" s="65"/>
      <c r="V583" s="80">
        <f t="shared" si="26"/>
        <v>0</v>
      </c>
      <c r="W583" s="65"/>
      <c r="X583" s="65"/>
      <c r="Y583" s="17"/>
    </row>
    <row r="584" spans="1:25" s="8" customFormat="1" ht="15" x14ac:dyDescent="0.35">
      <c r="A584" s="106" t="s">
        <v>1880</v>
      </c>
      <c r="B584" s="106" t="s">
        <v>1881</v>
      </c>
      <c r="C584" s="106" t="s">
        <v>1882</v>
      </c>
      <c r="D584" s="107" t="s">
        <v>137</v>
      </c>
      <c r="E584" s="101" t="s">
        <v>137</v>
      </c>
      <c r="F584" s="81"/>
      <c r="G584" s="81"/>
      <c r="H584" s="81"/>
      <c r="I584" s="81"/>
      <c r="J584" s="82">
        <f t="shared" ref="J584:J647" si="27">SUM(F584:I584)</f>
        <v>0</v>
      </c>
      <c r="K584" s="65"/>
      <c r="L584" s="65"/>
      <c r="M584" s="65"/>
      <c r="N584" s="80">
        <f t="shared" ref="N584:N647" si="28">SUM(K584:M584)</f>
        <v>0</v>
      </c>
      <c r="O584" s="83"/>
      <c r="P584" s="65"/>
      <c r="Q584" s="65"/>
      <c r="R584" s="65"/>
      <c r="S584" s="65"/>
      <c r="T584" s="65"/>
      <c r="U584" s="65"/>
      <c r="V584" s="80">
        <f t="shared" ref="V584:V647" si="29">SUM(P584:U584)</f>
        <v>0</v>
      </c>
      <c r="W584" s="65"/>
      <c r="X584" s="65"/>
      <c r="Y584" s="17"/>
    </row>
    <row r="585" spans="1:25" s="8" customFormat="1" ht="15" x14ac:dyDescent="0.35">
      <c r="A585" s="106" t="s">
        <v>1883</v>
      </c>
      <c r="B585" s="106" t="s">
        <v>1884</v>
      </c>
      <c r="C585" s="106" t="s">
        <v>1885</v>
      </c>
      <c r="D585" s="107" t="s">
        <v>137</v>
      </c>
      <c r="E585" s="101" t="s">
        <v>137</v>
      </c>
      <c r="F585" s="81"/>
      <c r="G585" s="81"/>
      <c r="H585" s="81"/>
      <c r="I585" s="81"/>
      <c r="J585" s="82">
        <f t="shared" si="27"/>
        <v>0</v>
      </c>
      <c r="K585" s="65"/>
      <c r="L585" s="65"/>
      <c r="M585" s="65"/>
      <c r="N585" s="80">
        <f t="shared" si="28"/>
        <v>0</v>
      </c>
      <c r="O585" s="83"/>
      <c r="P585" s="65"/>
      <c r="Q585" s="65"/>
      <c r="R585" s="65"/>
      <c r="S585" s="65"/>
      <c r="T585" s="65"/>
      <c r="U585" s="65"/>
      <c r="V585" s="80">
        <f t="shared" si="29"/>
        <v>0</v>
      </c>
      <c r="W585" s="65"/>
      <c r="X585" s="65"/>
      <c r="Y585" s="17"/>
    </row>
    <row r="586" spans="1:25" s="8" customFormat="1" ht="15" x14ac:dyDescent="0.35">
      <c r="A586" s="106" t="s">
        <v>1886</v>
      </c>
      <c r="B586" s="106" t="s">
        <v>1887</v>
      </c>
      <c r="C586" s="106" t="s">
        <v>1888</v>
      </c>
      <c r="D586" s="107" t="s">
        <v>137</v>
      </c>
      <c r="E586" s="101" t="s">
        <v>137</v>
      </c>
      <c r="F586" s="81"/>
      <c r="G586" s="81"/>
      <c r="H586" s="81"/>
      <c r="I586" s="81"/>
      <c r="J586" s="82">
        <f t="shared" si="27"/>
        <v>0</v>
      </c>
      <c r="K586" s="65"/>
      <c r="L586" s="65"/>
      <c r="M586" s="65"/>
      <c r="N586" s="80">
        <f t="shared" si="28"/>
        <v>0</v>
      </c>
      <c r="O586" s="83"/>
      <c r="P586" s="65"/>
      <c r="Q586" s="65"/>
      <c r="R586" s="65"/>
      <c r="S586" s="65"/>
      <c r="T586" s="65"/>
      <c r="U586" s="65"/>
      <c r="V586" s="80">
        <f t="shared" si="29"/>
        <v>0</v>
      </c>
      <c r="W586" s="65"/>
      <c r="X586" s="65"/>
      <c r="Y586" s="17"/>
    </row>
    <row r="587" spans="1:25" s="8" customFormat="1" ht="15" x14ac:dyDescent="0.35">
      <c r="A587" s="106" t="s">
        <v>1889</v>
      </c>
      <c r="B587" s="106" t="s">
        <v>1890</v>
      </c>
      <c r="C587" s="106" t="s">
        <v>1891</v>
      </c>
      <c r="D587" s="107" t="s">
        <v>137</v>
      </c>
      <c r="E587" s="101" t="s">
        <v>137</v>
      </c>
      <c r="F587" s="81"/>
      <c r="G587" s="81"/>
      <c r="H587" s="81"/>
      <c r="I587" s="81"/>
      <c r="J587" s="82">
        <f t="shared" si="27"/>
        <v>0</v>
      </c>
      <c r="K587" s="65"/>
      <c r="L587" s="65"/>
      <c r="M587" s="65"/>
      <c r="N587" s="80">
        <f t="shared" si="28"/>
        <v>0</v>
      </c>
      <c r="O587" s="83"/>
      <c r="P587" s="65"/>
      <c r="Q587" s="65"/>
      <c r="R587" s="65"/>
      <c r="S587" s="65"/>
      <c r="T587" s="65"/>
      <c r="U587" s="65"/>
      <c r="V587" s="80">
        <f t="shared" si="29"/>
        <v>0</v>
      </c>
      <c r="W587" s="65"/>
      <c r="X587" s="65"/>
      <c r="Y587" s="17"/>
    </row>
    <row r="588" spans="1:25" s="8" customFormat="1" ht="15" x14ac:dyDescent="0.35">
      <c r="A588" s="106" t="s">
        <v>1892</v>
      </c>
      <c r="B588" s="106" t="s">
        <v>1893</v>
      </c>
      <c r="C588" s="106" t="s">
        <v>1894</v>
      </c>
      <c r="D588" s="107" t="s">
        <v>136</v>
      </c>
      <c r="E588" s="101" t="s">
        <v>137</v>
      </c>
      <c r="F588" s="81">
        <v>70</v>
      </c>
      <c r="G588" s="81">
        <v>0</v>
      </c>
      <c r="H588" s="81">
        <v>0</v>
      </c>
      <c r="I588" s="81">
        <v>0</v>
      </c>
      <c r="J588" s="82">
        <f t="shared" si="27"/>
        <v>70</v>
      </c>
      <c r="K588" s="65">
        <v>700000</v>
      </c>
      <c r="L588" s="65">
        <v>276710</v>
      </c>
      <c r="M588" s="65">
        <v>0</v>
      </c>
      <c r="N588" s="80">
        <f t="shared" si="28"/>
        <v>976710</v>
      </c>
      <c r="O588" s="83"/>
      <c r="P588" s="65"/>
      <c r="Q588" s="65"/>
      <c r="R588" s="65"/>
      <c r="S588" s="65"/>
      <c r="T588" s="65"/>
      <c r="U588" s="65"/>
      <c r="V588" s="80">
        <f t="shared" si="29"/>
        <v>0</v>
      </c>
      <c r="W588" s="65"/>
      <c r="X588" s="65"/>
      <c r="Y588" s="17"/>
    </row>
    <row r="589" spans="1:25" s="8" customFormat="1" ht="15" x14ac:dyDescent="0.35">
      <c r="A589" s="106" t="s">
        <v>1895</v>
      </c>
      <c r="B589" s="106" t="s">
        <v>1896</v>
      </c>
      <c r="C589" s="106" t="s">
        <v>1897</v>
      </c>
      <c r="D589" s="107" t="s">
        <v>137</v>
      </c>
      <c r="E589" s="101" t="s">
        <v>137</v>
      </c>
      <c r="F589" s="81"/>
      <c r="G589" s="81"/>
      <c r="H589" s="81"/>
      <c r="I589" s="81"/>
      <c r="J589" s="82">
        <f t="shared" si="27"/>
        <v>0</v>
      </c>
      <c r="K589" s="65"/>
      <c r="L589" s="65"/>
      <c r="M589" s="65"/>
      <c r="N589" s="80">
        <f t="shared" si="28"/>
        <v>0</v>
      </c>
      <c r="O589" s="83"/>
      <c r="P589" s="65"/>
      <c r="Q589" s="65"/>
      <c r="R589" s="65"/>
      <c r="S589" s="65"/>
      <c r="T589" s="65"/>
      <c r="U589" s="65"/>
      <c r="V589" s="80">
        <f t="shared" si="29"/>
        <v>0</v>
      </c>
      <c r="W589" s="65"/>
      <c r="X589" s="65"/>
      <c r="Y589" s="17"/>
    </row>
    <row r="590" spans="1:25" s="8" customFormat="1" ht="15" x14ac:dyDescent="0.35">
      <c r="A590" s="106" t="s">
        <v>1898</v>
      </c>
      <c r="B590" s="106" t="s">
        <v>1899</v>
      </c>
      <c r="C590" s="106" t="s">
        <v>1900</v>
      </c>
      <c r="D590" s="107" t="s">
        <v>137</v>
      </c>
      <c r="E590" s="101" t="s">
        <v>136</v>
      </c>
      <c r="F590" s="81"/>
      <c r="G590" s="81"/>
      <c r="H590" s="81"/>
      <c r="I590" s="81"/>
      <c r="J590" s="82">
        <f t="shared" si="27"/>
        <v>0</v>
      </c>
      <c r="K590" s="65"/>
      <c r="L590" s="65"/>
      <c r="M590" s="65"/>
      <c r="N590" s="80">
        <f t="shared" si="28"/>
        <v>0</v>
      </c>
      <c r="O590" s="83">
        <v>1</v>
      </c>
      <c r="P590" s="65">
        <v>687621.2</v>
      </c>
      <c r="Q590" s="65">
        <v>130482.85</v>
      </c>
      <c r="R590" s="65">
        <v>0</v>
      </c>
      <c r="S590" s="65">
        <v>0</v>
      </c>
      <c r="T590" s="65">
        <v>152414.26999999999</v>
      </c>
      <c r="U590" s="65">
        <v>91448.56</v>
      </c>
      <c r="V590" s="80">
        <f t="shared" si="29"/>
        <v>1061966.8799999999</v>
      </c>
      <c r="W590" s="65">
        <v>621090</v>
      </c>
      <c r="X590" s="65">
        <v>440876.89</v>
      </c>
      <c r="Y590" s="17">
        <v>0</v>
      </c>
    </row>
    <row r="591" spans="1:25" s="8" customFormat="1" ht="15" x14ac:dyDescent="0.35">
      <c r="A591" s="106" t="s">
        <v>1901</v>
      </c>
      <c r="B591" s="106" t="s">
        <v>1902</v>
      </c>
      <c r="C591" s="106" t="s">
        <v>1903</v>
      </c>
      <c r="D591" s="107" t="s">
        <v>136</v>
      </c>
      <c r="E591" s="101" t="s">
        <v>137</v>
      </c>
      <c r="F591" s="81">
        <v>34</v>
      </c>
      <c r="G591" s="81">
        <v>0</v>
      </c>
      <c r="H591" s="81">
        <v>0</v>
      </c>
      <c r="I591" s="81">
        <v>0</v>
      </c>
      <c r="J591" s="82">
        <f t="shared" si="27"/>
        <v>34</v>
      </c>
      <c r="K591" s="65">
        <v>340000</v>
      </c>
      <c r="L591" s="65">
        <v>107763.37</v>
      </c>
      <c r="M591" s="65">
        <v>0</v>
      </c>
      <c r="N591" s="80">
        <f t="shared" si="28"/>
        <v>447763.37</v>
      </c>
      <c r="O591" s="83"/>
      <c r="P591" s="65"/>
      <c r="Q591" s="65"/>
      <c r="R591" s="65"/>
      <c r="S591" s="65"/>
      <c r="T591" s="65"/>
      <c r="U591" s="65"/>
      <c r="V591" s="80">
        <f t="shared" si="29"/>
        <v>0</v>
      </c>
      <c r="W591" s="65"/>
      <c r="X591" s="65"/>
      <c r="Y591" s="17"/>
    </row>
    <row r="592" spans="1:25" s="8" customFormat="1" ht="15" x14ac:dyDescent="0.35">
      <c r="A592" s="106" t="s">
        <v>1904</v>
      </c>
      <c r="B592" s="106" t="s">
        <v>1905</v>
      </c>
      <c r="C592" s="106" t="s">
        <v>1906</v>
      </c>
      <c r="D592" s="107" t="s">
        <v>136</v>
      </c>
      <c r="E592" s="101" t="s">
        <v>137</v>
      </c>
      <c r="F592" s="81">
        <v>34</v>
      </c>
      <c r="G592" s="81">
        <v>0</v>
      </c>
      <c r="H592" s="81">
        <v>0</v>
      </c>
      <c r="I592" s="81">
        <v>0</v>
      </c>
      <c r="J592" s="82">
        <f t="shared" si="27"/>
        <v>34</v>
      </c>
      <c r="K592" s="65">
        <v>340000</v>
      </c>
      <c r="L592" s="65">
        <v>74378.05</v>
      </c>
      <c r="M592" s="65">
        <v>0</v>
      </c>
      <c r="N592" s="80">
        <f t="shared" si="28"/>
        <v>414378.05</v>
      </c>
      <c r="O592" s="83"/>
      <c r="P592" s="65"/>
      <c r="Q592" s="65"/>
      <c r="R592" s="65"/>
      <c r="S592" s="65"/>
      <c r="T592" s="65"/>
      <c r="U592" s="65"/>
      <c r="V592" s="80">
        <f t="shared" si="29"/>
        <v>0</v>
      </c>
      <c r="W592" s="65"/>
      <c r="X592" s="65"/>
      <c r="Y592" s="17"/>
    </row>
    <row r="593" spans="1:25" s="8" customFormat="1" ht="15" x14ac:dyDescent="0.35">
      <c r="A593" s="106" t="s">
        <v>1907</v>
      </c>
      <c r="B593" s="106" t="s">
        <v>1908</v>
      </c>
      <c r="C593" s="106" t="s">
        <v>1909</v>
      </c>
      <c r="D593" s="107" t="s">
        <v>136</v>
      </c>
      <c r="E593" s="101" t="s">
        <v>137</v>
      </c>
      <c r="F593" s="81">
        <v>44</v>
      </c>
      <c r="G593" s="81">
        <v>0</v>
      </c>
      <c r="H593" s="81">
        <v>0</v>
      </c>
      <c r="I593" s="81">
        <v>0</v>
      </c>
      <c r="J593" s="82">
        <f t="shared" si="27"/>
        <v>44</v>
      </c>
      <c r="K593" s="65">
        <v>440000</v>
      </c>
      <c r="L593" s="65">
        <v>282873.96000000002</v>
      </c>
      <c r="M593" s="65">
        <v>0</v>
      </c>
      <c r="N593" s="80">
        <f t="shared" si="28"/>
        <v>722873.96</v>
      </c>
      <c r="O593" s="83"/>
      <c r="P593" s="65"/>
      <c r="Q593" s="65"/>
      <c r="R593" s="65"/>
      <c r="S593" s="65"/>
      <c r="T593" s="65"/>
      <c r="U593" s="65"/>
      <c r="V593" s="80">
        <f t="shared" si="29"/>
        <v>0</v>
      </c>
      <c r="W593" s="65"/>
      <c r="X593" s="65"/>
      <c r="Y593" s="17"/>
    </row>
    <row r="594" spans="1:25" s="8" customFormat="1" ht="15" x14ac:dyDescent="0.35">
      <c r="A594" s="106" t="s">
        <v>1910</v>
      </c>
      <c r="B594" s="106" t="s">
        <v>1911</v>
      </c>
      <c r="C594" s="106" t="s">
        <v>1912</v>
      </c>
      <c r="D594" s="107" t="s">
        <v>137</v>
      </c>
      <c r="E594" s="101" t="s">
        <v>136</v>
      </c>
      <c r="F594" s="81"/>
      <c r="G594" s="81"/>
      <c r="H594" s="81"/>
      <c r="I594" s="81"/>
      <c r="J594" s="82">
        <f t="shared" si="27"/>
        <v>0</v>
      </c>
      <c r="K594" s="65"/>
      <c r="L594" s="65"/>
      <c r="M594" s="65"/>
      <c r="N594" s="80">
        <f t="shared" si="28"/>
        <v>0</v>
      </c>
      <c r="O594" s="83">
        <v>1</v>
      </c>
      <c r="P594" s="65">
        <v>31335.74</v>
      </c>
      <c r="Q594" s="65">
        <v>126335.74</v>
      </c>
      <c r="R594" s="65">
        <v>0</v>
      </c>
      <c r="S594" s="65">
        <v>0</v>
      </c>
      <c r="T594" s="65">
        <v>156678.70000000001</v>
      </c>
      <c r="U594" s="65">
        <v>94007.22</v>
      </c>
      <c r="V594" s="80">
        <f t="shared" si="29"/>
        <v>408357.4</v>
      </c>
      <c r="W594" s="65">
        <v>238827</v>
      </c>
      <c r="X594" s="65">
        <v>169530.4</v>
      </c>
      <c r="Y594" s="17">
        <v>0</v>
      </c>
    </row>
    <row r="595" spans="1:25" s="8" customFormat="1" ht="15" x14ac:dyDescent="0.35">
      <c r="A595" s="106" t="s">
        <v>1913</v>
      </c>
      <c r="B595" s="106" t="s">
        <v>1914</v>
      </c>
      <c r="C595" s="106" t="s">
        <v>1915</v>
      </c>
      <c r="D595" s="107" t="s">
        <v>137</v>
      </c>
      <c r="E595" s="101" t="s">
        <v>137</v>
      </c>
      <c r="F595" s="81"/>
      <c r="G595" s="81"/>
      <c r="H595" s="81"/>
      <c r="I595" s="81"/>
      <c r="J595" s="82">
        <f t="shared" si="27"/>
        <v>0</v>
      </c>
      <c r="K595" s="65"/>
      <c r="L595" s="65"/>
      <c r="M595" s="65"/>
      <c r="N595" s="80">
        <f t="shared" si="28"/>
        <v>0</v>
      </c>
      <c r="O595" s="83"/>
      <c r="P595" s="65"/>
      <c r="Q595" s="65"/>
      <c r="R595" s="65"/>
      <c r="S595" s="65"/>
      <c r="T595" s="65"/>
      <c r="U595" s="65"/>
      <c r="V595" s="80">
        <f t="shared" si="29"/>
        <v>0</v>
      </c>
      <c r="W595" s="65"/>
      <c r="X595" s="65"/>
      <c r="Y595" s="17"/>
    </row>
    <row r="596" spans="1:25" s="8" customFormat="1" ht="15" x14ac:dyDescent="0.35">
      <c r="A596" s="106" t="s">
        <v>1916</v>
      </c>
      <c r="B596" s="106" t="s">
        <v>1917</v>
      </c>
      <c r="C596" s="106" t="s">
        <v>1918</v>
      </c>
      <c r="D596" s="107" t="s">
        <v>137</v>
      </c>
      <c r="E596" s="101" t="s">
        <v>137</v>
      </c>
      <c r="F596" s="81"/>
      <c r="G596" s="81"/>
      <c r="H596" s="81"/>
      <c r="I596" s="81"/>
      <c r="J596" s="82">
        <f t="shared" si="27"/>
        <v>0</v>
      </c>
      <c r="K596" s="65"/>
      <c r="L596" s="65"/>
      <c r="M596" s="65"/>
      <c r="N596" s="80">
        <f t="shared" si="28"/>
        <v>0</v>
      </c>
      <c r="O596" s="83"/>
      <c r="P596" s="65"/>
      <c r="Q596" s="65"/>
      <c r="R596" s="65"/>
      <c r="S596" s="65"/>
      <c r="T596" s="65"/>
      <c r="U596" s="65"/>
      <c r="V596" s="80">
        <f t="shared" si="29"/>
        <v>0</v>
      </c>
      <c r="W596" s="65"/>
      <c r="X596" s="65"/>
      <c r="Y596" s="17"/>
    </row>
    <row r="597" spans="1:25" s="8" customFormat="1" ht="15" x14ac:dyDescent="0.35">
      <c r="A597" s="106" t="s">
        <v>1919</v>
      </c>
      <c r="B597" s="106" t="s">
        <v>1920</v>
      </c>
      <c r="C597" s="106" t="s">
        <v>1921</v>
      </c>
      <c r="D597" s="107" t="s">
        <v>136</v>
      </c>
      <c r="E597" s="101" t="s">
        <v>137</v>
      </c>
      <c r="F597" s="81">
        <v>64</v>
      </c>
      <c r="G597" s="81">
        <v>0</v>
      </c>
      <c r="H597" s="81">
        <v>0</v>
      </c>
      <c r="I597" s="81">
        <v>0</v>
      </c>
      <c r="J597" s="82">
        <f t="shared" si="27"/>
        <v>64</v>
      </c>
      <c r="K597" s="65">
        <v>287907</v>
      </c>
      <c r="L597" s="65">
        <v>601136.35</v>
      </c>
      <c r="M597" s="65">
        <v>0</v>
      </c>
      <c r="N597" s="80">
        <f t="shared" si="28"/>
        <v>889043.35</v>
      </c>
      <c r="O597" s="83"/>
      <c r="P597" s="65"/>
      <c r="Q597" s="65"/>
      <c r="R597" s="65"/>
      <c r="S597" s="65"/>
      <c r="T597" s="65"/>
      <c r="U597" s="65"/>
      <c r="V597" s="80">
        <f t="shared" si="29"/>
        <v>0</v>
      </c>
      <c r="W597" s="65"/>
      <c r="X597" s="65"/>
      <c r="Y597" s="17"/>
    </row>
    <row r="598" spans="1:25" s="8" customFormat="1" ht="15" x14ac:dyDescent="0.35">
      <c r="A598" s="106" t="s">
        <v>1922</v>
      </c>
      <c r="B598" s="106" t="s">
        <v>1923</v>
      </c>
      <c r="C598" s="106" t="s">
        <v>1924</v>
      </c>
      <c r="D598" s="107" t="s">
        <v>137</v>
      </c>
      <c r="E598" s="101" t="s">
        <v>137</v>
      </c>
      <c r="F598" s="81"/>
      <c r="G598" s="81"/>
      <c r="H598" s="81"/>
      <c r="I598" s="81"/>
      <c r="J598" s="82">
        <f t="shared" si="27"/>
        <v>0</v>
      </c>
      <c r="K598" s="65"/>
      <c r="L598" s="65"/>
      <c r="M598" s="65"/>
      <c r="N598" s="80">
        <f t="shared" si="28"/>
        <v>0</v>
      </c>
      <c r="O598" s="83"/>
      <c r="P598" s="65"/>
      <c r="Q598" s="65"/>
      <c r="R598" s="65"/>
      <c r="S598" s="65"/>
      <c r="T598" s="65"/>
      <c r="U598" s="65"/>
      <c r="V598" s="80">
        <f t="shared" si="29"/>
        <v>0</v>
      </c>
      <c r="W598" s="65"/>
      <c r="X598" s="65"/>
      <c r="Y598" s="17"/>
    </row>
    <row r="599" spans="1:25" s="8" customFormat="1" ht="15" x14ac:dyDescent="0.35">
      <c r="A599" s="106" t="s">
        <v>1925</v>
      </c>
      <c r="B599" s="106" t="s">
        <v>1926</v>
      </c>
      <c r="C599" s="106" t="s">
        <v>1927</v>
      </c>
      <c r="D599" s="107" t="s">
        <v>137</v>
      </c>
      <c r="E599" s="101" t="s">
        <v>136</v>
      </c>
      <c r="F599" s="81"/>
      <c r="G599" s="81"/>
      <c r="H599" s="81"/>
      <c r="I599" s="81"/>
      <c r="J599" s="82">
        <f t="shared" si="27"/>
        <v>0</v>
      </c>
      <c r="K599" s="65"/>
      <c r="L599" s="65"/>
      <c r="M599" s="65"/>
      <c r="N599" s="80">
        <f t="shared" si="28"/>
        <v>0</v>
      </c>
      <c r="O599" s="83">
        <v>1</v>
      </c>
      <c r="P599" s="65">
        <v>1513673.17</v>
      </c>
      <c r="Q599" s="65">
        <v>174013.34</v>
      </c>
      <c r="R599" s="65">
        <v>0</v>
      </c>
      <c r="S599" s="65">
        <v>0</v>
      </c>
      <c r="T599" s="65">
        <v>170066.71</v>
      </c>
      <c r="U599" s="65">
        <v>102040.03</v>
      </c>
      <c r="V599" s="80">
        <f t="shared" si="29"/>
        <v>1959793.25</v>
      </c>
      <c r="W599" s="65">
        <v>1146183</v>
      </c>
      <c r="X599" s="65">
        <v>813610.25</v>
      </c>
      <c r="Y599" s="17">
        <v>0</v>
      </c>
    </row>
    <row r="600" spans="1:25" s="8" customFormat="1" ht="15" x14ac:dyDescent="0.35">
      <c r="A600" s="106" t="s">
        <v>1928</v>
      </c>
      <c r="B600" s="106" t="s">
        <v>1929</v>
      </c>
      <c r="C600" s="106" t="s">
        <v>1930</v>
      </c>
      <c r="D600" s="107" t="s">
        <v>136</v>
      </c>
      <c r="E600" s="101" t="s">
        <v>137</v>
      </c>
      <c r="F600" s="81">
        <v>26</v>
      </c>
      <c r="G600" s="81">
        <v>0</v>
      </c>
      <c r="H600" s="81">
        <v>0</v>
      </c>
      <c r="I600" s="81">
        <v>0</v>
      </c>
      <c r="J600" s="82">
        <f t="shared" si="27"/>
        <v>26</v>
      </c>
      <c r="K600" s="65">
        <v>92900</v>
      </c>
      <c r="L600" s="65">
        <v>194748.62</v>
      </c>
      <c r="M600" s="65">
        <v>0</v>
      </c>
      <c r="N600" s="80">
        <f t="shared" si="28"/>
        <v>287648.62</v>
      </c>
      <c r="O600" s="83"/>
      <c r="P600" s="65"/>
      <c r="Q600" s="65"/>
      <c r="R600" s="65"/>
      <c r="S600" s="65"/>
      <c r="T600" s="65"/>
      <c r="U600" s="65"/>
      <c r="V600" s="80">
        <f t="shared" si="29"/>
        <v>0</v>
      </c>
      <c r="W600" s="65"/>
      <c r="X600" s="65"/>
      <c r="Y600" s="17"/>
    </row>
    <row r="601" spans="1:25" s="8" customFormat="1" ht="15" x14ac:dyDescent="0.35">
      <c r="A601" s="106" t="s">
        <v>1931</v>
      </c>
      <c r="B601" s="106" t="s">
        <v>1932</v>
      </c>
      <c r="C601" s="106" t="s">
        <v>1933</v>
      </c>
      <c r="D601" s="107" t="s">
        <v>137</v>
      </c>
      <c r="E601" s="101" t="s">
        <v>137</v>
      </c>
      <c r="F601" s="81"/>
      <c r="G601" s="81"/>
      <c r="H601" s="81"/>
      <c r="I601" s="81"/>
      <c r="J601" s="82">
        <f t="shared" si="27"/>
        <v>0</v>
      </c>
      <c r="K601" s="65"/>
      <c r="L601" s="65"/>
      <c r="M601" s="65"/>
      <c r="N601" s="80">
        <f t="shared" si="28"/>
        <v>0</v>
      </c>
      <c r="O601" s="83"/>
      <c r="P601" s="65"/>
      <c r="Q601" s="65"/>
      <c r="R601" s="65"/>
      <c r="S601" s="65"/>
      <c r="T601" s="65"/>
      <c r="U601" s="65"/>
      <c r="V601" s="80">
        <f t="shared" si="29"/>
        <v>0</v>
      </c>
      <c r="W601" s="65"/>
      <c r="X601" s="65"/>
      <c r="Y601" s="17"/>
    </row>
    <row r="602" spans="1:25" s="8" customFormat="1" ht="15" x14ac:dyDescent="0.35">
      <c r="A602" s="106" t="s">
        <v>1934</v>
      </c>
      <c r="B602" s="106" t="s">
        <v>1935</v>
      </c>
      <c r="C602" s="106" t="s">
        <v>1936</v>
      </c>
      <c r="D602" s="107" t="s">
        <v>137</v>
      </c>
      <c r="E602" s="101" t="s">
        <v>137</v>
      </c>
      <c r="F602" s="81"/>
      <c r="G602" s="81"/>
      <c r="H602" s="81"/>
      <c r="I602" s="81"/>
      <c r="J602" s="82">
        <f t="shared" si="27"/>
        <v>0</v>
      </c>
      <c r="K602" s="65"/>
      <c r="L602" s="65"/>
      <c r="M602" s="65"/>
      <c r="N602" s="80">
        <f t="shared" si="28"/>
        <v>0</v>
      </c>
      <c r="O602" s="83"/>
      <c r="P602" s="65"/>
      <c r="Q602" s="65"/>
      <c r="R602" s="65"/>
      <c r="S602" s="65"/>
      <c r="T602" s="65"/>
      <c r="U602" s="65"/>
      <c r="V602" s="80">
        <f t="shared" si="29"/>
        <v>0</v>
      </c>
      <c r="W602" s="65"/>
      <c r="X602" s="65"/>
      <c r="Y602" s="17"/>
    </row>
    <row r="603" spans="1:25" s="8" customFormat="1" ht="15" x14ac:dyDescent="0.35">
      <c r="A603" s="106" t="s">
        <v>1937</v>
      </c>
      <c r="B603" s="106" t="s">
        <v>1938</v>
      </c>
      <c r="C603" s="106" t="s">
        <v>1939</v>
      </c>
      <c r="D603" s="107" t="s">
        <v>137</v>
      </c>
      <c r="E603" s="101" t="s">
        <v>137</v>
      </c>
      <c r="F603" s="81"/>
      <c r="G603" s="81"/>
      <c r="H603" s="81"/>
      <c r="I603" s="81"/>
      <c r="J603" s="82">
        <f t="shared" si="27"/>
        <v>0</v>
      </c>
      <c r="K603" s="65"/>
      <c r="L603" s="65"/>
      <c r="M603" s="65"/>
      <c r="N603" s="80">
        <f t="shared" si="28"/>
        <v>0</v>
      </c>
      <c r="O603" s="83"/>
      <c r="P603" s="65"/>
      <c r="Q603" s="65"/>
      <c r="R603" s="65"/>
      <c r="S603" s="65"/>
      <c r="T603" s="65"/>
      <c r="U603" s="65"/>
      <c r="V603" s="80">
        <f t="shared" si="29"/>
        <v>0</v>
      </c>
      <c r="W603" s="65"/>
      <c r="X603" s="65"/>
      <c r="Y603" s="17"/>
    </row>
    <row r="604" spans="1:25" s="8" customFormat="1" ht="15" x14ac:dyDescent="0.35">
      <c r="A604" s="106" t="s">
        <v>1940</v>
      </c>
      <c r="B604" s="106" t="s">
        <v>1941</v>
      </c>
      <c r="C604" s="106" t="s">
        <v>1942</v>
      </c>
      <c r="D604" s="107" t="s">
        <v>137</v>
      </c>
      <c r="E604" s="101" t="s">
        <v>137</v>
      </c>
      <c r="F604" s="81"/>
      <c r="G604" s="81"/>
      <c r="H604" s="81"/>
      <c r="I604" s="81"/>
      <c r="J604" s="82">
        <f t="shared" si="27"/>
        <v>0</v>
      </c>
      <c r="K604" s="65"/>
      <c r="L604" s="65"/>
      <c r="M604" s="65"/>
      <c r="N604" s="80">
        <f t="shared" si="28"/>
        <v>0</v>
      </c>
      <c r="O604" s="83"/>
      <c r="P604" s="65"/>
      <c r="Q604" s="65"/>
      <c r="R604" s="65"/>
      <c r="S604" s="65"/>
      <c r="T604" s="65"/>
      <c r="U604" s="65"/>
      <c r="V604" s="80">
        <f t="shared" si="29"/>
        <v>0</v>
      </c>
      <c r="W604" s="65"/>
      <c r="X604" s="65"/>
      <c r="Y604" s="17"/>
    </row>
    <row r="605" spans="1:25" s="8" customFormat="1" ht="15" x14ac:dyDescent="0.35">
      <c r="A605" s="106" t="s">
        <v>1943</v>
      </c>
      <c r="B605" s="106" t="s">
        <v>1944</v>
      </c>
      <c r="C605" s="106" t="s">
        <v>1945</v>
      </c>
      <c r="D605" s="107" t="s">
        <v>137</v>
      </c>
      <c r="E605" s="101" t="s">
        <v>137</v>
      </c>
      <c r="F605" s="81"/>
      <c r="G605" s="81"/>
      <c r="H605" s="81"/>
      <c r="I605" s="81"/>
      <c r="J605" s="82">
        <f t="shared" si="27"/>
        <v>0</v>
      </c>
      <c r="K605" s="65"/>
      <c r="L605" s="65"/>
      <c r="M605" s="65"/>
      <c r="N605" s="80">
        <f t="shared" si="28"/>
        <v>0</v>
      </c>
      <c r="O605" s="83"/>
      <c r="P605" s="65"/>
      <c r="Q605" s="65"/>
      <c r="R605" s="65"/>
      <c r="S605" s="65"/>
      <c r="T605" s="65"/>
      <c r="U605" s="65"/>
      <c r="V605" s="80">
        <f t="shared" si="29"/>
        <v>0</v>
      </c>
      <c r="W605" s="65"/>
      <c r="X605" s="65"/>
      <c r="Y605" s="17"/>
    </row>
    <row r="606" spans="1:25" s="8" customFormat="1" ht="15" x14ac:dyDescent="0.35">
      <c r="A606" s="106" t="s">
        <v>1946</v>
      </c>
      <c r="B606" s="106" t="s">
        <v>1947</v>
      </c>
      <c r="C606" s="106" t="s">
        <v>1948</v>
      </c>
      <c r="D606" s="107" t="s">
        <v>137</v>
      </c>
      <c r="E606" s="101" t="s">
        <v>137</v>
      </c>
      <c r="F606" s="81"/>
      <c r="G606" s="81"/>
      <c r="H606" s="81"/>
      <c r="I606" s="81"/>
      <c r="J606" s="82">
        <f t="shared" si="27"/>
        <v>0</v>
      </c>
      <c r="K606" s="65"/>
      <c r="L606" s="65"/>
      <c r="M606" s="65"/>
      <c r="N606" s="80">
        <f t="shared" si="28"/>
        <v>0</v>
      </c>
      <c r="O606" s="83"/>
      <c r="P606" s="65"/>
      <c r="Q606" s="65"/>
      <c r="R606" s="65"/>
      <c r="S606" s="65"/>
      <c r="T606" s="65"/>
      <c r="U606" s="65"/>
      <c r="V606" s="80">
        <f t="shared" si="29"/>
        <v>0</v>
      </c>
      <c r="W606" s="65"/>
      <c r="X606" s="65"/>
      <c r="Y606" s="17"/>
    </row>
    <row r="607" spans="1:25" s="8" customFormat="1" ht="15" x14ac:dyDescent="0.35">
      <c r="A607" s="106" t="s">
        <v>1949</v>
      </c>
      <c r="B607" s="106" t="s">
        <v>1950</v>
      </c>
      <c r="C607" s="106" t="s">
        <v>1951</v>
      </c>
      <c r="D607" s="107" t="s">
        <v>137</v>
      </c>
      <c r="E607" s="101" t="s">
        <v>137</v>
      </c>
      <c r="F607" s="81"/>
      <c r="G607" s="81"/>
      <c r="H607" s="81"/>
      <c r="I607" s="81"/>
      <c r="J607" s="82">
        <f t="shared" si="27"/>
        <v>0</v>
      </c>
      <c r="K607" s="65"/>
      <c r="L607" s="65"/>
      <c r="M607" s="65"/>
      <c r="N607" s="80">
        <f t="shared" si="28"/>
        <v>0</v>
      </c>
      <c r="O607" s="83"/>
      <c r="P607" s="65"/>
      <c r="Q607" s="65"/>
      <c r="R607" s="65"/>
      <c r="S607" s="65"/>
      <c r="T607" s="65"/>
      <c r="U607" s="65"/>
      <c r="V607" s="80">
        <f t="shared" si="29"/>
        <v>0</v>
      </c>
      <c r="W607" s="65"/>
      <c r="X607" s="65"/>
      <c r="Y607" s="17"/>
    </row>
    <row r="608" spans="1:25" s="8" customFormat="1" ht="15" x14ac:dyDescent="0.35">
      <c r="A608" s="106" t="s">
        <v>1952</v>
      </c>
      <c r="B608" s="106" t="s">
        <v>1953</v>
      </c>
      <c r="C608" s="106" t="s">
        <v>1954</v>
      </c>
      <c r="D608" s="107" t="s">
        <v>137</v>
      </c>
      <c r="E608" s="101" t="s">
        <v>137</v>
      </c>
      <c r="F608" s="81"/>
      <c r="G608" s="81"/>
      <c r="H608" s="81"/>
      <c r="I608" s="81"/>
      <c r="J608" s="82">
        <f t="shared" si="27"/>
        <v>0</v>
      </c>
      <c r="K608" s="65"/>
      <c r="L608" s="65"/>
      <c r="M608" s="65"/>
      <c r="N608" s="80">
        <f t="shared" si="28"/>
        <v>0</v>
      </c>
      <c r="O608" s="83"/>
      <c r="P608" s="65"/>
      <c r="Q608" s="65"/>
      <c r="R608" s="65"/>
      <c r="S608" s="65"/>
      <c r="T608" s="65"/>
      <c r="U608" s="65"/>
      <c r="V608" s="80">
        <f t="shared" si="29"/>
        <v>0</v>
      </c>
      <c r="W608" s="65"/>
      <c r="X608" s="65"/>
      <c r="Y608" s="17"/>
    </row>
    <row r="609" spans="1:25" s="8" customFormat="1" ht="15" x14ac:dyDescent="0.35">
      <c r="A609" s="106" t="s">
        <v>1955</v>
      </c>
      <c r="B609" s="106" t="s">
        <v>1956</v>
      </c>
      <c r="C609" s="106" t="s">
        <v>1957</v>
      </c>
      <c r="D609" s="107" t="s">
        <v>137</v>
      </c>
      <c r="E609" s="101" t="s">
        <v>137</v>
      </c>
      <c r="F609" s="81"/>
      <c r="G609" s="81"/>
      <c r="H609" s="81"/>
      <c r="I609" s="81"/>
      <c r="J609" s="82">
        <f t="shared" si="27"/>
        <v>0</v>
      </c>
      <c r="K609" s="65"/>
      <c r="L609" s="65"/>
      <c r="M609" s="65"/>
      <c r="N609" s="80">
        <f t="shared" si="28"/>
        <v>0</v>
      </c>
      <c r="O609" s="83"/>
      <c r="P609" s="65"/>
      <c r="Q609" s="65"/>
      <c r="R609" s="65"/>
      <c r="S609" s="65"/>
      <c r="T609" s="65"/>
      <c r="U609" s="65"/>
      <c r="V609" s="80">
        <f t="shared" si="29"/>
        <v>0</v>
      </c>
      <c r="W609" s="65"/>
      <c r="X609" s="65"/>
      <c r="Y609" s="17"/>
    </row>
    <row r="610" spans="1:25" s="8" customFormat="1" ht="15" x14ac:dyDescent="0.35">
      <c r="A610" s="106" t="s">
        <v>1958</v>
      </c>
      <c r="B610" s="106" t="s">
        <v>1959</v>
      </c>
      <c r="C610" s="106" t="s">
        <v>1960</v>
      </c>
      <c r="D610" s="107" t="s">
        <v>137</v>
      </c>
      <c r="E610" s="101" t="s">
        <v>136</v>
      </c>
      <c r="F610" s="81"/>
      <c r="G610" s="81"/>
      <c r="H610" s="81"/>
      <c r="I610" s="81"/>
      <c r="J610" s="82">
        <f t="shared" si="27"/>
        <v>0</v>
      </c>
      <c r="K610" s="65"/>
      <c r="L610" s="65"/>
      <c r="M610" s="65"/>
      <c r="N610" s="80">
        <f t="shared" si="28"/>
        <v>0</v>
      </c>
      <c r="O610" s="83">
        <v>1</v>
      </c>
      <c r="P610" s="65">
        <v>695336.78</v>
      </c>
      <c r="Q610" s="65">
        <v>12772.2</v>
      </c>
      <c r="R610" s="65">
        <v>0</v>
      </c>
      <c r="S610" s="65">
        <v>0</v>
      </c>
      <c r="T610" s="65">
        <v>63861</v>
      </c>
      <c r="U610" s="65">
        <v>38316.6</v>
      </c>
      <c r="V610" s="80">
        <f t="shared" si="29"/>
        <v>810286.58</v>
      </c>
      <c r="W610" s="65">
        <v>399197</v>
      </c>
      <c r="X610" s="65">
        <v>283367.58</v>
      </c>
      <c r="Y610" s="17">
        <v>127722</v>
      </c>
    </row>
    <row r="611" spans="1:25" s="8" customFormat="1" ht="15" x14ac:dyDescent="0.35">
      <c r="A611" s="106" t="s">
        <v>1961</v>
      </c>
      <c r="B611" s="106" t="s">
        <v>1962</v>
      </c>
      <c r="C611" s="106" t="s">
        <v>1963</v>
      </c>
      <c r="D611" s="107" t="s">
        <v>137</v>
      </c>
      <c r="E611" s="101" t="s">
        <v>137</v>
      </c>
      <c r="F611" s="81"/>
      <c r="G611" s="81"/>
      <c r="H611" s="81"/>
      <c r="I611" s="81"/>
      <c r="J611" s="82">
        <f t="shared" si="27"/>
        <v>0</v>
      </c>
      <c r="K611" s="65"/>
      <c r="L611" s="65"/>
      <c r="M611" s="65"/>
      <c r="N611" s="80">
        <f t="shared" si="28"/>
        <v>0</v>
      </c>
      <c r="O611" s="83"/>
      <c r="P611" s="65"/>
      <c r="Q611" s="65"/>
      <c r="R611" s="65"/>
      <c r="S611" s="65"/>
      <c r="T611" s="65"/>
      <c r="U611" s="65"/>
      <c r="V611" s="80">
        <f t="shared" si="29"/>
        <v>0</v>
      </c>
      <c r="W611" s="65"/>
      <c r="X611" s="65"/>
      <c r="Y611" s="17"/>
    </row>
    <row r="612" spans="1:25" s="8" customFormat="1" ht="15" x14ac:dyDescent="0.35">
      <c r="A612" s="106" t="s">
        <v>1964</v>
      </c>
      <c r="B612" s="106" t="s">
        <v>1965</v>
      </c>
      <c r="C612" s="106" t="s">
        <v>1966</v>
      </c>
      <c r="D612" s="107" t="s">
        <v>137</v>
      </c>
      <c r="E612" s="101" t="s">
        <v>137</v>
      </c>
      <c r="F612" s="81"/>
      <c r="G612" s="81"/>
      <c r="H612" s="81"/>
      <c r="I612" s="81"/>
      <c r="J612" s="82">
        <f t="shared" si="27"/>
        <v>0</v>
      </c>
      <c r="K612" s="65"/>
      <c r="L612" s="65"/>
      <c r="M612" s="65"/>
      <c r="N612" s="80">
        <f t="shared" si="28"/>
        <v>0</v>
      </c>
      <c r="O612" s="83"/>
      <c r="P612" s="65"/>
      <c r="Q612" s="65"/>
      <c r="R612" s="65"/>
      <c r="S612" s="65"/>
      <c r="T612" s="65"/>
      <c r="U612" s="65"/>
      <c r="V612" s="80">
        <f t="shared" si="29"/>
        <v>0</v>
      </c>
      <c r="W612" s="65"/>
      <c r="X612" s="65"/>
      <c r="Y612" s="17"/>
    </row>
    <row r="613" spans="1:25" s="8" customFormat="1" ht="15" x14ac:dyDescent="0.35">
      <c r="A613" s="106" t="s">
        <v>1967</v>
      </c>
      <c r="B613" s="106" t="s">
        <v>1968</v>
      </c>
      <c r="C613" s="106" t="s">
        <v>1969</v>
      </c>
      <c r="D613" s="107" t="s">
        <v>137</v>
      </c>
      <c r="E613" s="101" t="s">
        <v>137</v>
      </c>
      <c r="F613" s="81"/>
      <c r="G613" s="81"/>
      <c r="H613" s="81"/>
      <c r="I613" s="81"/>
      <c r="J613" s="82">
        <f t="shared" si="27"/>
        <v>0</v>
      </c>
      <c r="K613" s="65"/>
      <c r="L613" s="65"/>
      <c r="M613" s="65"/>
      <c r="N613" s="80">
        <f t="shared" si="28"/>
        <v>0</v>
      </c>
      <c r="O613" s="83"/>
      <c r="P613" s="65"/>
      <c r="Q613" s="65"/>
      <c r="R613" s="65"/>
      <c r="S613" s="65"/>
      <c r="T613" s="65"/>
      <c r="U613" s="65"/>
      <c r="V613" s="80">
        <f t="shared" si="29"/>
        <v>0</v>
      </c>
      <c r="W613" s="65"/>
      <c r="X613" s="65"/>
      <c r="Y613" s="17"/>
    </row>
    <row r="614" spans="1:25" s="8" customFormat="1" ht="15" x14ac:dyDescent="0.35">
      <c r="A614" s="106" t="s">
        <v>1970</v>
      </c>
      <c r="B614" s="106" t="s">
        <v>1971</v>
      </c>
      <c r="C614" s="106" t="s">
        <v>1972</v>
      </c>
      <c r="D614" s="107" t="s">
        <v>137</v>
      </c>
      <c r="E614" s="101" t="s">
        <v>137</v>
      </c>
      <c r="F614" s="81"/>
      <c r="G614" s="81"/>
      <c r="H614" s="81"/>
      <c r="I614" s="81"/>
      <c r="J614" s="82">
        <f t="shared" si="27"/>
        <v>0</v>
      </c>
      <c r="K614" s="65"/>
      <c r="L614" s="65"/>
      <c r="M614" s="65"/>
      <c r="N614" s="80">
        <f t="shared" si="28"/>
        <v>0</v>
      </c>
      <c r="O614" s="83"/>
      <c r="P614" s="65"/>
      <c r="Q614" s="65"/>
      <c r="R614" s="65"/>
      <c r="S614" s="65"/>
      <c r="T614" s="65"/>
      <c r="U614" s="65"/>
      <c r="V614" s="80">
        <f t="shared" si="29"/>
        <v>0</v>
      </c>
      <c r="W614" s="65"/>
      <c r="X614" s="65"/>
      <c r="Y614" s="17"/>
    </row>
    <row r="615" spans="1:25" s="8" customFormat="1" ht="15" x14ac:dyDescent="0.35">
      <c r="A615" s="106" t="s">
        <v>1973</v>
      </c>
      <c r="B615" s="106" t="s">
        <v>1974</v>
      </c>
      <c r="C615" s="106" t="s">
        <v>1975</v>
      </c>
      <c r="D615" s="107" t="s">
        <v>137</v>
      </c>
      <c r="E615" s="101" t="s">
        <v>136</v>
      </c>
      <c r="F615" s="81"/>
      <c r="G615" s="81"/>
      <c r="H615" s="81"/>
      <c r="I615" s="81"/>
      <c r="J615" s="82">
        <f t="shared" si="27"/>
        <v>0</v>
      </c>
      <c r="K615" s="65"/>
      <c r="L615" s="65"/>
      <c r="M615" s="65"/>
      <c r="N615" s="80">
        <f t="shared" si="28"/>
        <v>0</v>
      </c>
      <c r="O615" s="83">
        <v>1</v>
      </c>
      <c r="P615" s="65">
        <v>1100232.69</v>
      </c>
      <c r="Q615" s="65">
        <v>139618.63</v>
      </c>
      <c r="R615" s="65">
        <v>0</v>
      </c>
      <c r="S615" s="65">
        <v>0</v>
      </c>
      <c r="T615" s="65">
        <v>148093.16</v>
      </c>
      <c r="U615" s="65">
        <v>88855.9</v>
      </c>
      <c r="V615" s="80">
        <f t="shared" si="29"/>
        <v>1476800.3799999997</v>
      </c>
      <c r="W615" s="65">
        <v>863705</v>
      </c>
      <c r="X615" s="65">
        <v>613095.38</v>
      </c>
      <c r="Y615" s="17">
        <v>0</v>
      </c>
    </row>
    <row r="616" spans="1:25" s="8" customFormat="1" ht="15" x14ac:dyDescent="0.35">
      <c r="A616" s="106" t="s">
        <v>1976</v>
      </c>
      <c r="B616" s="106" t="s">
        <v>1977</v>
      </c>
      <c r="C616" s="106" t="s">
        <v>1978</v>
      </c>
      <c r="D616" s="107" t="s">
        <v>137</v>
      </c>
      <c r="E616" s="101" t="s">
        <v>137</v>
      </c>
      <c r="F616" s="81"/>
      <c r="G616" s="81"/>
      <c r="H616" s="81"/>
      <c r="I616" s="81"/>
      <c r="J616" s="82">
        <f t="shared" si="27"/>
        <v>0</v>
      </c>
      <c r="K616" s="65"/>
      <c r="L616" s="65"/>
      <c r="M616" s="65"/>
      <c r="N616" s="80">
        <f t="shared" si="28"/>
        <v>0</v>
      </c>
      <c r="O616" s="83"/>
      <c r="P616" s="65"/>
      <c r="Q616" s="65"/>
      <c r="R616" s="65"/>
      <c r="S616" s="65"/>
      <c r="T616" s="65"/>
      <c r="U616" s="65"/>
      <c r="V616" s="80">
        <f t="shared" si="29"/>
        <v>0</v>
      </c>
      <c r="W616" s="65"/>
      <c r="X616" s="65"/>
      <c r="Y616" s="17"/>
    </row>
    <row r="617" spans="1:25" s="8" customFormat="1" ht="15" x14ac:dyDescent="0.35">
      <c r="A617" s="106" t="s">
        <v>1979</v>
      </c>
      <c r="B617" s="106" t="s">
        <v>1980</v>
      </c>
      <c r="C617" s="106" t="s">
        <v>1981</v>
      </c>
      <c r="D617" s="107" t="s">
        <v>137</v>
      </c>
      <c r="E617" s="101" t="s">
        <v>137</v>
      </c>
      <c r="F617" s="81"/>
      <c r="G617" s="81"/>
      <c r="H617" s="81"/>
      <c r="I617" s="81"/>
      <c r="J617" s="82">
        <f t="shared" si="27"/>
        <v>0</v>
      </c>
      <c r="K617" s="65"/>
      <c r="L617" s="65"/>
      <c r="M617" s="65"/>
      <c r="N617" s="80">
        <f t="shared" si="28"/>
        <v>0</v>
      </c>
      <c r="O617" s="83"/>
      <c r="P617" s="65"/>
      <c r="Q617" s="65"/>
      <c r="R617" s="65"/>
      <c r="S617" s="65"/>
      <c r="T617" s="65"/>
      <c r="U617" s="65"/>
      <c r="V617" s="80">
        <f t="shared" si="29"/>
        <v>0</v>
      </c>
      <c r="W617" s="65"/>
      <c r="X617" s="65"/>
      <c r="Y617" s="17"/>
    </row>
    <row r="618" spans="1:25" s="8" customFormat="1" ht="15" x14ac:dyDescent="0.35">
      <c r="A618" s="106" t="s">
        <v>1982</v>
      </c>
      <c r="B618" s="106" t="s">
        <v>1983</v>
      </c>
      <c r="C618" s="106" t="s">
        <v>1984</v>
      </c>
      <c r="D618" s="107" t="s">
        <v>137</v>
      </c>
      <c r="E618" s="101" t="s">
        <v>136</v>
      </c>
      <c r="F618" s="81"/>
      <c r="G618" s="81"/>
      <c r="H618" s="81"/>
      <c r="I618" s="81"/>
      <c r="J618" s="82">
        <f t="shared" si="27"/>
        <v>0</v>
      </c>
      <c r="K618" s="65"/>
      <c r="L618" s="65"/>
      <c r="M618" s="65"/>
      <c r="N618" s="80">
        <f t="shared" si="28"/>
        <v>0</v>
      </c>
      <c r="O618" s="83">
        <v>1</v>
      </c>
      <c r="P618" s="65">
        <v>34213.64</v>
      </c>
      <c r="Q618" s="65">
        <v>164213.64000000001</v>
      </c>
      <c r="R618" s="65">
        <v>0</v>
      </c>
      <c r="S618" s="65">
        <v>0</v>
      </c>
      <c r="T618" s="65">
        <v>171068.19</v>
      </c>
      <c r="U618" s="65">
        <v>102640.92</v>
      </c>
      <c r="V618" s="80">
        <f t="shared" si="29"/>
        <v>472136.39</v>
      </c>
      <c r="W618" s="65">
        <v>276128</v>
      </c>
      <c r="X618" s="65">
        <v>196008.39</v>
      </c>
      <c r="Y618" s="17">
        <v>0</v>
      </c>
    </row>
    <row r="619" spans="1:25" s="8" customFormat="1" ht="15" x14ac:dyDescent="0.35">
      <c r="A619" s="106" t="s">
        <v>1985</v>
      </c>
      <c r="B619" s="106" t="s">
        <v>1986</v>
      </c>
      <c r="C619" s="106" t="s">
        <v>1987</v>
      </c>
      <c r="D619" s="107" t="s">
        <v>137</v>
      </c>
      <c r="E619" s="101" t="s">
        <v>137</v>
      </c>
      <c r="F619" s="81"/>
      <c r="G619" s="81"/>
      <c r="H619" s="81"/>
      <c r="I619" s="81"/>
      <c r="J619" s="82">
        <f t="shared" si="27"/>
        <v>0</v>
      </c>
      <c r="K619" s="65"/>
      <c r="L619" s="65"/>
      <c r="M619" s="65"/>
      <c r="N619" s="80">
        <f t="shared" si="28"/>
        <v>0</v>
      </c>
      <c r="O619" s="83"/>
      <c r="P619" s="65"/>
      <c r="Q619" s="65"/>
      <c r="R619" s="65"/>
      <c r="S619" s="65"/>
      <c r="T619" s="65"/>
      <c r="U619" s="65"/>
      <c r="V619" s="80">
        <f t="shared" si="29"/>
        <v>0</v>
      </c>
      <c r="W619" s="65"/>
      <c r="X619" s="65"/>
      <c r="Y619" s="17"/>
    </row>
    <row r="620" spans="1:25" s="8" customFormat="1" ht="15" x14ac:dyDescent="0.35">
      <c r="A620" s="106" t="s">
        <v>1988</v>
      </c>
      <c r="B620" s="106" t="s">
        <v>1989</v>
      </c>
      <c r="C620" s="106" t="s">
        <v>1990</v>
      </c>
      <c r="D620" s="107" t="s">
        <v>137</v>
      </c>
      <c r="E620" s="101" t="s">
        <v>136</v>
      </c>
      <c r="F620" s="81"/>
      <c r="G620" s="81"/>
      <c r="H620" s="81"/>
      <c r="I620" s="81"/>
      <c r="J620" s="82">
        <f t="shared" si="27"/>
        <v>0</v>
      </c>
      <c r="K620" s="65"/>
      <c r="L620" s="65"/>
      <c r="M620" s="65"/>
      <c r="N620" s="80">
        <f t="shared" si="28"/>
        <v>0</v>
      </c>
      <c r="O620" s="83">
        <v>1</v>
      </c>
      <c r="P620" s="65">
        <v>3663615.16</v>
      </c>
      <c r="Q620" s="65">
        <v>245712.56</v>
      </c>
      <c r="R620" s="65">
        <v>0</v>
      </c>
      <c r="S620" s="65">
        <v>0</v>
      </c>
      <c r="T620" s="65">
        <v>338562.79</v>
      </c>
      <c r="U620" s="65">
        <v>203137.67</v>
      </c>
      <c r="V620" s="80">
        <f t="shared" si="29"/>
        <v>4451028.18</v>
      </c>
      <c r="W620" s="65">
        <v>2603179</v>
      </c>
      <c r="X620" s="65">
        <v>1847849.17</v>
      </c>
      <c r="Y620" s="17">
        <v>0</v>
      </c>
    </row>
    <row r="621" spans="1:25" s="8" customFormat="1" ht="15" x14ac:dyDescent="0.35">
      <c r="A621" s="106" t="s">
        <v>1991</v>
      </c>
      <c r="B621" s="106" t="s">
        <v>1992</v>
      </c>
      <c r="C621" s="106" t="s">
        <v>1993</v>
      </c>
      <c r="D621" s="107" t="s">
        <v>137</v>
      </c>
      <c r="E621" s="101" t="s">
        <v>137</v>
      </c>
      <c r="F621" s="81"/>
      <c r="G621" s="81"/>
      <c r="H621" s="81"/>
      <c r="I621" s="81"/>
      <c r="J621" s="82">
        <f t="shared" si="27"/>
        <v>0</v>
      </c>
      <c r="K621" s="65"/>
      <c r="L621" s="65"/>
      <c r="M621" s="65"/>
      <c r="N621" s="80">
        <f t="shared" si="28"/>
        <v>0</v>
      </c>
      <c r="O621" s="83"/>
      <c r="P621" s="65"/>
      <c r="Q621" s="65"/>
      <c r="R621" s="65"/>
      <c r="S621" s="65"/>
      <c r="T621" s="65"/>
      <c r="U621" s="65"/>
      <c r="V621" s="80">
        <f t="shared" si="29"/>
        <v>0</v>
      </c>
      <c r="W621" s="65"/>
      <c r="X621" s="65"/>
      <c r="Y621" s="17"/>
    </row>
    <row r="622" spans="1:25" s="8" customFormat="1" ht="15" x14ac:dyDescent="0.35">
      <c r="A622" s="106" t="s">
        <v>1994</v>
      </c>
      <c r="B622" s="106" t="s">
        <v>1995</v>
      </c>
      <c r="C622" s="106" t="s">
        <v>1996</v>
      </c>
      <c r="D622" s="107" t="s">
        <v>137</v>
      </c>
      <c r="E622" s="101" t="s">
        <v>137</v>
      </c>
      <c r="F622" s="81"/>
      <c r="G622" s="81"/>
      <c r="H622" s="81"/>
      <c r="I622" s="81"/>
      <c r="J622" s="82">
        <f t="shared" si="27"/>
        <v>0</v>
      </c>
      <c r="K622" s="65"/>
      <c r="L622" s="65"/>
      <c r="M622" s="65"/>
      <c r="N622" s="80">
        <f t="shared" si="28"/>
        <v>0</v>
      </c>
      <c r="O622" s="83"/>
      <c r="P622" s="65"/>
      <c r="Q622" s="65"/>
      <c r="R622" s="65"/>
      <c r="S622" s="65"/>
      <c r="T622" s="65"/>
      <c r="U622" s="65"/>
      <c r="V622" s="80">
        <f t="shared" si="29"/>
        <v>0</v>
      </c>
      <c r="W622" s="65"/>
      <c r="X622" s="65"/>
      <c r="Y622" s="17"/>
    </row>
    <row r="623" spans="1:25" s="8" customFormat="1" ht="15" x14ac:dyDescent="0.35">
      <c r="A623" s="106" t="s">
        <v>1997</v>
      </c>
      <c r="B623" s="106" t="s">
        <v>1998</v>
      </c>
      <c r="C623" s="106" t="s">
        <v>1999</v>
      </c>
      <c r="D623" s="107" t="s">
        <v>137</v>
      </c>
      <c r="E623" s="101" t="s">
        <v>137</v>
      </c>
      <c r="F623" s="81"/>
      <c r="G623" s="81"/>
      <c r="H623" s="81"/>
      <c r="I623" s="81"/>
      <c r="J623" s="82">
        <f t="shared" si="27"/>
        <v>0</v>
      </c>
      <c r="K623" s="65"/>
      <c r="L623" s="65"/>
      <c r="M623" s="65"/>
      <c r="N623" s="80">
        <f t="shared" si="28"/>
        <v>0</v>
      </c>
      <c r="O623" s="83"/>
      <c r="P623" s="65"/>
      <c r="Q623" s="65"/>
      <c r="R623" s="65"/>
      <c r="S623" s="65"/>
      <c r="T623" s="65"/>
      <c r="U623" s="65"/>
      <c r="V623" s="80">
        <f t="shared" si="29"/>
        <v>0</v>
      </c>
      <c r="W623" s="65"/>
      <c r="X623" s="65"/>
      <c r="Y623" s="17"/>
    </row>
    <row r="624" spans="1:25" s="8" customFormat="1" ht="15" x14ac:dyDescent="0.35">
      <c r="A624" s="106" t="s">
        <v>2000</v>
      </c>
      <c r="B624" s="106" t="s">
        <v>2001</v>
      </c>
      <c r="C624" s="106" t="s">
        <v>2002</v>
      </c>
      <c r="D624" s="107" t="s">
        <v>137</v>
      </c>
      <c r="E624" s="101" t="s">
        <v>137</v>
      </c>
      <c r="F624" s="81"/>
      <c r="G624" s="81"/>
      <c r="H624" s="81"/>
      <c r="I624" s="81"/>
      <c r="J624" s="82">
        <f t="shared" si="27"/>
        <v>0</v>
      </c>
      <c r="K624" s="65"/>
      <c r="L624" s="65"/>
      <c r="M624" s="65"/>
      <c r="N624" s="80">
        <f t="shared" si="28"/>
        <v>0</v>
      </c>
      <c r="O624" s="83"/>
      <c r="P624" s="65"/>
      <c r="Q624" s="65"/>
      <c r="R624" s="65"/>
      <c r="S624" s="65"/>
      <c r="T624" s="65"/>
      <c r="U624" s="65"/>
      <c r="V624" s="80">
        <f t="shared" si="29"/>
        <v>0</v>
      </c>
      <c r="W624" s="65"/>
      <c r="X624" s="65"/>
      <c r="Y624" s="17"/>
    </row>
    <row r="625" spans="1:25" s="8" customFormat="1" ht="15" x14ac:dyDescent="0.35">
      <c r="A625" s="106" t="s">
        <v>2003</v>
      </c>
      <c r="B625" s="106" t="s">
        <v>2004</v>
      </c>
      <c r="C625" s="106" t="s">
        <v>2005</v>
      </c>
      <c r="D625" s="107" t="s">
        <v>137</v>
      </c>
      <c r="E625" s="101" t="s">
        <v>137</v>
      </c>
      <c r="F625" s="81"/>
      <c r="G625" s="81"/>
      <c r="H625" s="81"/>
      <c r="I625" s="81"/>
      <c r="J625" s="82">
        <f t="shared" si="27"/>
        <v>0</v>
      </c>
      <c r="K625" s="65"/>
      <c r="L625" s="65"/>
      <c r="M625" s="65"/>
      <c r="N625" s="80">
        <f t="shared" si="28"/>
        <v>0</v>
      </c>
      <c r="O625" s="83"/>
      <c r="P625" s="65"/>
      <c r="Q625" s="65"/>
      <c r="R625" s="65"/>
      <c r="S625" s="65"/>
      <c r="T625" s="65"/>
      <c r="U625" s="65"/>
      <c r="V625" s="80">
        <f t="shared" si="29"/>
        <v>0</v>
      </c>
      <c r="W625" s="65"/>
      <c r="X625" s="65"/>
      <c r="Y625" s="17"/>
    </row>
    <row r="626" spans="1:25" s="8" customFormat="1" ht="15" x14ac:dyDescent="0.35">
      <c r="A626" s="106" t="s">
        <v>2006</v>
      </c>
      <c r="B626" s="106" t="s">
        <v>2007</v>
      </c>
      <c r="C626" s="106" t="s">
        <v>2008</v>
      </c>
      <c r="D626" s="107" t="s">
        <v>137</v>
      </c>
      <c r="E626" s="101" t="s">
        <v>137</v>
      </c>
      <c r="F626" s="81"/>
      <c r="G626" s="81"/>
      <c r="H626" s="81"/>
      <c r="I626" s="81"/>
      <c r="J626" s="82">
        <f t="shared" si="27"/>
        <v>0</v>
      </c>
      <c r="K626" s="65"/>
      <c r="L626" s="65"/>
      <c r="M626" s="65"/>
      <c r="N626" s="80">
        <f t="shared" si="28"/>
        <v>0</v>
      </c>
      <c r="O626" s="83"/>
      <c r="P626" s="65"/>
      <c r="Q626" s="65"/>
      <c r="R626" s="65"/>
      <c r="S626" s="65"/>
      <c r="T626" s="65"/>
      <c r="U626" s="65"/>
      <c r="V626" s="80">
        <f t="shared" si="29"/>
        <v>0</v>
      </c>
      <c r="W626" s="65"/>
      <c r="X626" s="65"/>
      <c r="Y626" s="17"/>
    </row>
    <row r="627" spans="1:25" s="8" customFormat="1" ht="15" x14ac:dyDescent="0.35">
      <c r="A627" s="106" t="s">
        <v>2009</v>
      </c>
      <c r="B627" s="106" t="s">
        <v>2010</v>
      </c>
      <c r="C627" s="106" t="s">
        <v>2011</v>
      </c>
      <c r="D627" s="107" t="s">
        <v>137</v>
      </c>
      <c r="E627" s="101" t="s">
        <v>137</v>
      </c>
      <c r="F627" s="81"/>
      <c r="G627" s="81"/>
      <c r="H627" s="81"/>
      <c r="I627" s="81"/>
      <c r="J627" s="82">
        <f t="shared" si="27"/>
        <v>0</v>
      </c>
      <c r="K627" s="65"/>
      <c r="L627" s="65"/>
      <c r="M627" s="65"/>
      <c r="N627" s="80">
        <f t="shared" si="28"/>
        <v>0</v>
      </c>
      <c r="O627" s="83"/>
      <c r="P627" s="65"/>
      <c r="Q627" s="65"/>
      <c r="R627" s="65"/>
      <c r="S627" s="65"/>
      <c r="T627" s="65"/>
      <c r="U627" s="65"/>
      <c r="V627" s="80">
        <f t="shared" si="29"/>
        <v>0</v>
      </c>
      <c r="W627" s="65"/>
      <c r="X627" s="65"/>
      <c r="Y627" s="17"/>
    </row>
    <row r="628" spans="1:25" s="8" customFormat="1" ht="15" x14ac:dyDescent="0.35">
      <c r="A628" s="106" t="s">
        <v>2012</v>
      </c>
      <c r="B628" s="106" t="s">
        <v>2013</v>
      </c>
      <c r="C628" s="106" t="s">
        <v>2014</v>
      </c>
      <c r="D628" s="107" t="s">
        <v>137</v>
      </c>
      <c r="E628" s="101" t="s">
        <v>137</v>
      </c>
      <c r="F628" s="81"/>
      <c r="G628" s="81"/>
      <c r="H628" s="81"/>
      <c r="I628" s="81"/>
      <c r="J628" s="82">
        <f t="shared" si="27"/>
        <v>0</v>
      </c>
      <c r="K628" s="65"/>
      <c r="L628" s="65"/>
      <c r="M628" s="65"/>
      <c r="N628" s="80">
        <f t="shared" si="28"/>
        <v>0</v>
      </c>
      <c r="O628" s="83"/>
      <c r="P628" s="65"/>
      <c r="Q628" s="65"/>
      <c r="R628" s="65"/>
      <c r="S628" s="65"/>
      <c r="T628" s="65"/>
      <c r="U628" s="65"/>
      <c r="V628" s="80">
        <f t="shared" si="29"/>
        <v>0</v>
      </c>
      <c r="W628" s="65"/>
      <c r="X628" s="65"/>
      <c r="Y628" s="17"/>
    </row>
    <row r="629" spans="1:25" s="8" customFormat="1" ht="15" x14ac:dyDescent="0.35">
      <c r="A629" s="106" t="s">
        <v>2015</v>
      </c>
      <c r="B629" s="106" t="s">
        <v>2016</v>
      </c>
      <c r="C629" s="106" t="s">
        <v>2017</v>
      </c>
      <c r="D629" s="107" t="s">
        <v>136</v>
      </c>
      <c r="E629" s="101" t="s">
        <v>137</v>
      </c>
      <c r="F629" s="81">
        <v>35</v>
      </c>
      <c r="G629" s="81">
        <v>0</v>
      </c>
      <c r="H629" s="81">
        <v>0</v>
      </c>
      <c r="I629" s="81">
        <v>0</v>
      </c>
      <c r="J629" s="82">
        <f t="shared" si="27"/>
        <v>35</v>
      </c>
      <c r="K629" s="65">
        <v>170524</v>
      </c>
      <c r="L629" s="65">
        <v>314206.48</v>
      </c>
      <c r="M629" s="65">
        <v>0</v>
      </c>
      <c r="N629" s="80">
        <f t="shared" si="28"/>
        <v>484730.48</v>
      </c>
      <c r="O629" s="83"/>
      <c r="P629" s="65"/>
      <c r="Q629" s="65"/>
      <c r="R629" s="65"/>
      <c r="S629" s="65"/>
      <c r="T629" s="65"/>
      <c r="U629" s="65"/>
      <c r="V629" s="80">
        <f t="shared" si="29"/>
        <v>0</v>
      </c>
      <c r="W629" s="65"/>
      <c r="X629" s="65"/>
      <c r="Y629" s="17"/>
    </row>
    <row r="630" spans="1:25" s="8" customFormat="1" ht="15" x14ac:dyDescent="0.35">
      <c r="A630" s="106" t="s">
        <v>2018</v>
      </c>
      <c r="B630" s="106" t="s">
        <v>2019</v>
      </c>
      <c r="C630" s="106" t="s">
        <v>2020</v>
      </c>
      <c r="D630" s="107" t="s">
        <v>137</v>
      </c>
      <c r="E630" s="101" t="s">
        <v>137</v>
      </c>
      <c r="F630" s="81"/>
      <c r="G630" s="81"/>
      <c r="H630" s="81"/>
      <c r="I630" s="81"/>
      <c r="J630" s="82">
        <f t="shared" si="27"/>
        <v>0</v>
      </c>
      <c r="K630" s="65"/>
      <c r="L630" s="65"/>
      <c r="M630" s="65"/>
      <c r="N630" s="80">
        <f t="shared" si="28"/>
        <v>0</v>
      </c>
      <c r="O630" s="83"/>
      <c r="P630" s="65"/>
      <c r="Q630" s="65"/>
      <c r="R630" s="65"/>
      <c r="S630" s="65"/>
      <c r="T630" s="65"/>
      <c r="U630" s="65"/>
      <c r="V630" s="80">
        <f t="shared" si="29"/>
        <v>0</v>
      </c>
      <c r="W630" s="65"/>
      <c r="X630" s="65"/>
      <c r="Y630" s="17"/>
    </row>
    <row r="631" spans="1:25" s="8" customFormat="1" ht="15" x14ac:dyDescent="0.35">
      <c r="A631" s="106" t="s">
        <v>2021</v>
      </c>
      <c r="B631" s="106" t="s">
        <v>2022</v>
      </c>
      <c r="C631" s="106" t="s">
        <v>2023</v>
      </c>
      <c r="D631" s="107" t="s">
        <v>137</v>
      </c>
      <c r="E631" s="101" t="s">
        <v>137</v>
      </c>
      <c r="F631" s="81"/>
      <c r="G631" s="81"/>
      <c r="H631" s="81"/>
      <c r="I631" s="81"/>
      <c r="J631" s="82">
        <f t="shared" si="27"/>
        <v>0</v>
      </c>
      <c r="K631" s="65"/>
      <c r="L631" s="65"/>
      <c r="M631" s="65"/>
      <c r="N631" s="80">
        <f t="shared" si="28"/>
        <v>0</v>
      </c>
      <c r="O631" s="83"/>
      <c r="P631" s="65"/>
      <c r="Q631" s="65"/>
      <c r="R631" s="65"/>
      <c r="S631" s="65"/>
      <c r="T631" s="65"/>
      <c r="U631" s="65"/>
      <c r="V631" s="80">
        <f t="shared" si="29"/>
        <v>0</v>
      </c>
      <c r="W631" s="65"/>
      <c r="X631" s="65"/>
      <c r="Y631" s="17"/>
    </row>
    <row r="632" spans="1:25" s="8" customFormat="1" ht="15" x14ac:dyDescent="0.35">
      <c r="A632" s="106" t="s">
        <v>2024</v>
      </c>
      <c r="B632" s="106" t="s">
        <v>2025</v>
      </c>
      <c r="C632" s="106" t="s">
        <v>2026</v>
      </c>
      <c r="D632" s="107" t="s">
        <v>137</v>
      </c>
      <c r="E632" s="101" t="s">
        <v>137</v>
      </c>
      <c r="F632" s="81"/>
      <c r="G632" s="81"/>
      <c r="H632" s="81"/>
      <c r="I632" s="81"/>
      <c r="J632" s="82">
        <f t="shared" si="27"/>
        <v>0</v>
      </c>
      <c r="K632" s="65"/>
      <c r="L632" s="65"/>
      <c r="M632" s="65"/>
      <c r="N632" s="80">
        <f t="shared" si="28"/>
        <v>0</v>
      </c>
      <c r="O632" s="83"/>
      <c r="P632" s="65"/>
      <c r="Q632" s="65"/>
      <c r="R632" s="65"/>
      <c r="S632" s="65"/>
      <c r="T632" s="65"/>
      <c r="U632" s="65"/>
      <c r="V632" s="80">
        <f t="shared" si="29"/>
        <v>0</v>
      </c>
      <c r="W632" s="65"/>
      <c r="X632" s="65"/>
      <c r="Y632" s="17"/>
    </row>
    <row r="633" spans="1:25" s="8" customFormat="1" ht="15" x14ac:dyDescent="0.35">
      <c r="A633" s="106" t="s">
        <v>2027</v>
      </c>
      <c r="B633" s="106" t="s">
        <v>2028</v>
      </c>
      <c r="C633" s="106" t="s">
        <v>2029</v>
      </c>
      <c r="D633" s="107" t="s">
        <v>136</v>
      </c>
      <c r="E633" s="101" t="s">
        <v>137</v>
      </c>
      <c r="F633" s="81">
        <v>18</v>
      </c>
      <c r="G633" s="81">
        <v>0</v>
      </c>
      <c r="H633" s="81">
        <v>0</v>
      </c>
      <c r="I633" s="81">
        <v>0</v>
      </c>
      <c r="J633" s="82">
        <f t="shared" si="27"/>
        <v>18</v>
      </c>
      <c r="K633" s="65">
        <v>105758</v>
      </c>
      <c r="L633" s="65">
        <v>144109.48000000001</v>
      </c>
      <c r="M633" s="65">
        <v>0</v>
      </c>
      <c r="N633" s="80">
        <f t="shared" si="28"/>
        <v>249867.48</v>
      </c>
      <c r="O633" s="83"/>
      <c r="P633" s="65"/>
      <c r="Q633" s="65"/>
      <c r="R633" s="65"/>
      <c r="S633" s="65"/>
      <c r="T633" s="65"/>
      <c r="U633" s="65"/>
      <c r="V633" s="80">
        <f t="shared" si="29"/>
        <v>0</v>
      </c>
      <c r="W633" s="65"/>
      <c r="X633" s="65"/>
      <c r="Y633" s="17"/>
    </row>
    <row r="634" spans="1:25" s="8" customFormat="1" ht="15" x14ac:dyDescent="0.35">
      <c r="A634" s="106" t="s">
        <v>2030</v>
      </c>
      <c r="B634" s="106" t="s">
        <v>2031</v>
      </c>
      <c r="C634" s="106" t="s">
        <v>2032</v>
      </c>
      <c r="D634" s="107" t="s">
        <v>137</v>
      </c>
      <c r="E634" s="101" t="s">
        <v>137</v>
      </c>
      <c r="F634" s="81"/>
      <c r="G634" s="81"/>
      <c r="H634" s="81"/>
      <c r="I634" s="81"/>
      <c r="J634" s="82">
        <f t="shared" si="27"/>
        <v>0</v>
      </c>
      <c r="K634" s="65"/>
      <c r="L634" s="65"/>
      <c r="M634" s="65"/>
      <c r="N634" s="80">
        <f t="shared" si="28"/>
        <v>0</v>
      </c>
      <c r="O634" s="83"/>
      <c r="P634" s="65"/>
      <c r="Q634" s="65"/>
      <c r="R634" s="65"/>
      <c r="S634" s="65"/>
      <c r="T634" s="65"/>
      <c r="U634" s="65"/>
      <c r="V634" s="80">
        <f t="shared" si="29"/>
        <v>0</v>
      </c>
      <c r="W634" s="65"/>
      <c r="X634" s="65"/>
      <c r="Y634" s="17"/>
    </row>
    <row r="635" spans="1:25" s="8" customFormat="1" ht="15" x14ac:dyDescent="0.35">
      <c r="A635" s="106" t="s">
        <v>2033</v>
      </c>
      <c r="B635" s="106" t="s">
        <v>2034</v>
      </c>
      <c r="C635" s="106" t="s">
        <v>2035</v>
      </c>
      <c r="D635" s="107" t="s">
        <v>136</v>
      </c>
      <c r="E635" s="101" t="s">
        <v>137</v>
      </c>
      <c r="F635" s="81">
        <v>35</v>
      </c>
      <c r="G635" s="81">
        <v>0</v>
      </c>
      <c r="H635" s="81">
        <v>0</v>
      </c>
      <c r="I635" s="81">
        <v>0</v>
      </c>
      <c r="J635" s="82">
        <f t="shared" si="27"/>
        <v>35</v>
      </c>
      <c r="K635" s="65">
        <v>350000</v>
      </c>
      <c r="L635" s="65">
        <v>103389</v>
      </c>
      <c r="M635" s="65">
        <v>0</v>
      </c>
      <c r="N635" s="80">
        <f t="shared" si="28"/>
        <v>453389</v>
      </c>
      <c r="O635" s="83"/>
      <c r="P635" s="65"/>
      <c r="Q635" s="65"/>
      <c r="R635" s="65"/>
      <c r="S635" s="65"/>
      <c r="T635" s="65"/>
      <c r="U635" s="65"/>
      <c r="V635" s="80">
        <f t="shared" si="29"/>
        <v>0</v>
      </c>
      <c r="W635" s="65"/>
      <c r="X635" s="65"/>
      <c r="Y635" s="17"/>
    </row>
    <row r="636" spans="1:25" s="8" customFormat="1" ht="15" x14ac:dyDescent="0.35">
      <c r="A636" s="106" t="s">
        <v>2036</v>
      </c>
      <c r="B636" s="106" t="s">
        <v>2037</v>
      </c>
      <c r="C636" s="106" t="s">
        <v>2038</v>
      </c>
      <c r="D636" s="107" t="s">
        <v>137</v>
      </c>
      <c r="E636" s="101" t="s">
        <v>136</v>
      </c>
      <c r="F636" s="81"/>
      <c r="G636" s="81"/>
      <c r="H636" s="81"/>
      <c r="I636" s="81"/>
      <c r="J636" s="82">
        <f t="shared" si="27"/>
        <v>0</v>
      </c>
      <c r="K636" s="65"/>
      <c r="L636" s="65"/>
      <c r="M636" s="65"/>
      <c r="N636" s="80">
        <f t="shared" si="28"/>
        <v>0</v>
      </c>
      <c r="O636" s="83">
        <v>1</v>
      </c>
      <c r="P636" s="65">
        <v>14535.9</v>
      </c>
      <c r="Q636" s="65">
        <v>14535.9</v>
      </c>
      <c r="R636" s="65">
        <v>0</v>
      </c>
      <c r="S636" s="65">
        <v>0</v>
      </c>
      <c r="T636" s="65">
        <v>72679.509999999995</v>
      </c>
      <c r="U636" s="65">
        <v>43607.71</v>
      </c>
      <c r="V636" s="80">
        <f t="shared" si="29"/>
        <v>145359.01999999999</v>
      </c>
      <c r="W636" s="65">
        <v>85013</v>
      </c>
      <c r="X636" s="65">
        <v>60346.02</v>
      </c>
      <c r="Y636" s="17">
        <v>0</v>
      </c>
    </row>
    <row r="637" spans="1:25" s="8" customFormat="1" ht="15" x14ac:dyDescent="0.35">
      <c r="A637" s="106" t="s">
        <v>2039</v>
      </c>
      <c r="B637" s="106" t="s">
        <v>2040</v>
      </c>
      <c r="C637" s="106" t="s">
        <v>2041</v>
      </c>
      <c r="D637" s="107" t="s">
        <v>137</v>
      </c>
      <c r="E637" s="101" t="s">
        <v>137</v>
      </c>
      <c r="F637" s="81"/>
      <c r="G637" s="81"/>
      <c r="H637" s="81"/>
      <c r="I637" s="81"/>
      <c r="J637" s="82">
        <f t="shared" si="27"/>
        <v>0</v>
      </c>
      <c r="K637" s="65"/>
      <c r="L637" s="65"/>
      <c r="M637" s="65"/>
      <c r="N637" s="80">
        <f t="shared" si="28"/>
        <v>0</v>
      </c>
      <c r="O637" s="83"/>
      <c r="P637" s="65"/>
      <c r="Q637" s="65"/>
      <c r="R637" s="65"/>
      <c r="S637" s="65"/>
      <c r="T637" s="65"/>
      <c r="U637" s="65"/>
      <c r="V637" s="80">
        <f t="shared" si="29"/>
        <v>0</v>
      </c>
      <c r="W637" s="65"/>
      <c r="X637" s="65"/>
      <c r="Y637" s="17"/>
    </row>
    <row r="638" spans="1:25" s="8" customFormat="1" ht="15" x14ac:dyDescent="0.35">
      <c r="A638" s="106" t="s">
        <v>2042</v>
      </c>
      <c r="B638" s="106" t="s">
        <v>2043</v>
      </c>
      <c r="C638" s="106" t="s">
        <v>2044</v>
      </c>
      <c r="D638" s="107" t="s">
        <v>136</v>
      </c>
      <c r="E638" s="101" t="s">
        <v>137</v>
      </c>
      <c r="F638" s="81">
        <v>51</v>
      </c>
      <c r="G638" s="81">
        <v>0</v>
      </c>
      <c r="H638" s="81">
        <v>0</v>
      </c>
      <c r="I638" s="81">
        <v>0</v>
      </c>
      <c r="J638" s="82">
        <f t="shared" si="27"/>
        <v>51</v>
      </c>
      <c r="K638" s="65">
        <v>510000</v>
      </c>
      <c r="L638" s="65">
        <v>99535</v>
      </c>
      <c r="M638" s="65">
        <v>0</v>
      </c>
      <c r="N638" s="80">
        <f t="shared" si="28"/>
        <v>609535</v>
      </c>
      <c r="O638" s="83"/>
      <c r="P638" s="65"/>
      <c r="Q638" s="65"/>
      <c r="R638" s="65"/>
      <c r="S638" s="65"/>
      <c r="T638" s="65"/>
      <c r="U638" s="65"/>
      <c r="V638" s="80">
        <f t="shared" si="29"/>
        <v>0</v>
      </c>
      <c r="W638" s="65"/>
      <c r="X638" s="65"/>
      <c r="Y638" s="17"/>
    </row>
    <row r="639" spans="1:25" s="8" customFormat="1" ht="15" x14ac:dyDescent="0.35">
      <c r="A639" s="106" t="s">
        <v>2045</v>
      </c>
      <c r="B639" s="106" t="s">
        <v>2046</v>
      </c>
      <c r="C639" s="106" t="s">
        <v>2047</v>
      </c>
      <c r="D639" s="107" t="s">
        <v>137</v>
      </c>
      <c r="E639" s="101" t="s">
        <v>136</v>
      </c>
      <c r="F639" s="81"/>
      <c r="G639" s="81"/>
      <c r="H639" s="81"/>
      <c r="I639" s="81"/>
      <c r="J639" s="82">
        <f t="shared" si="27"/>
        <v>0</v>
      </c>
      <c r="K639" s="65"/>
      <c r="L639" s="65"/>
      <c r="M639" s="65"/>
      <c r="N639" s="80">
        <f t="shared" si="28"/>
        <v>0</v>
      </c>
      <c r="O639" s="83">
        <v>1</v>
      </c>
      <c r="P639" s="65">
        <v>378532.72</v>
      </c>
      <c r="Q639" s="65">
        <v>43131.4</v>
      </c>
      <c r="R639" s="65">
        <v>0</v>
      </c>
      <c r="S639" s="65">
        <v>0</v>
      </c>
      <c r="T639" s="65">
        <v>215657</v>
      </c>
      <c r="U639" s="65">
        <v>129394.2</v>
      </c>
      <c r="V639" s="80">
        <f t="shared" si="29"/>
        <v>766715.32</v>
      </c>
      <c r="W639" s="65">
        <v>196159</v>
      </c>
      <c r="X639" s="65">
        <v>139242.32</v>
      </c>
      <c r="Y639" s="17">
        <v>431314</v>
      </c>
    </row>
    <row r="640" spans="1:25" s="8" customFormat="1" ht="15" x14ac:dyDescent="0.35">
      <c r="A640" s="106" t="s">
        <v>2048</v>
      </c>
      <c r="B640" s="106" t="s">
        <v>2049</v>
      </c>
      <c r="C640" s="106" t="s">
        <v>2050</v>
      </c>
      <c r="D640" s="107" t="s">
        <v>136</v>
      </c>
      <c r="E640" s="101" t="s">
        <v>137</v>
      </c>
      <c r="F640" s="81">
        <v>16</v>
      </c>
      <c r="G640" s="81">
        <v>0</v>
      </c>
      <c r="H640" s="81">
        <v>0</v>
      </c>
      <c r="I640" s="81">
        <v>0</v>
      </c>
      <c r="J640" s="82">
        <f t="shared" si="27"/>
        <v>16</v>
      </c>
      <c r="K640" s="65">
        <v>160000</v>
      </c>
      <c r="L640" s="65">
        <v>20752.22</v>
      </c>
      <c r="M640" s="65">
        <v>0</v>
      </c>
      <c r="N640" s="80">
        <f t="shared" si="28"/>
        <v>180752.22</v>
      </c>
      <c r="O640" s="83"/>
      <c r="P640" s="65"/>
      <c r="Q640" s="65"/>
      <c r="R640" s="65"/>
      <c r="S640" s="65"/>
      <c r="T640" s="65"/>
      <c r="U640" s="65"/>
      <c r="V640" s="80">
        <f t="shared" si="29"/>
        <v>0</v>
      </c>
      <c r="W640" s="65"/>
      <c r="X640" s="65"/>
      <c r="Y640" s="17"/>
    </row>
    <row r="641" spans="1:25" s="8" customFormat="1" ht="15" x14ac:dyDescent="0.35">
      <c r="A641" s="106" t="s">
        <v>2051</v>
      </c>
      <c r="B641" s="106" t="s">
        <v>2052</v>
      </c>
      <c r="C641" s="106" t="s">
        <v>2053</v>
      </c>
      <c r="D641" s="107" t="s">
        <v>136</v>
      </c>
      <c r="E641" s="101" t="s">
        <v>137</v>
      </c>
      <c r="F641" s="81">
        <v>18</v>
      </c>
      <c r="G641" s="81">
        <v>0</v>
      </c>
      <c r="H641" s="81">
        <v>0</v>
      </c>
      <c r="I641" s="81">
        <v>0</v>
      </c>
      <c r="J641" s="82">
        <f t="shared" si="27"/>
        <v>18</v>
      </c>
      <c r="K641" s="65">
        <v>180000</v>
      </c>
      <c r="L641" s="65">
        <v>64626.41</v>
      </c>
      <c r="M641" s="65">
        <v>0</v>
      </c>
      <c r="N641" s="80">
        <f t="shared" si="28"/>
        <v>244626.41</v>
      </c>
      <c r="O641" s="83"/>
      <c r="P641" s="65"/>
      <c r="Q641" s="65"/>
      <c r="R641" s="65"/>
      <c r="S641" s="65"/>
      <c r="T641" s="65"/>
      <c r="U641" s="65"/>
      <c r="V641" s="80">
        <f t="shared" si="29"/>
        <v>0</v>
      </c>
      <c r="W641" s="65"/>
      <c r="X641" s="65"/>
      <c r="Y641" s="17"/>
    </row>
    <row r="642" spans="1:25" s="8" customFormat="1" ht="15" x14ac:dyDescent="0.35">
      <c r="A642" s="106" t="s">
        <v>2054</v>
      </c>
      <c r="B642" s="106" t="s">
        <v>2055</v>
      </c>
      <c r="C642" s="106" t="s">
        <v>2056</v>
      </c>
      <c r="D642" s="107" t="s">
        <v>136</v>
      </c>
      <c r="E642" s="101" t="s">
        <v>136</v>
      </c>
      <c r="F642" s="81">
        <v>53</v>
      </c>
      <c r="G642" s="81">
        <v>0</v>
      </c>
      <c r="H642" s="81">
        <v>0</v>
      </c>
      <c r="I642" s="81">
        <v>0</v>
      </c>
      <c r="J642" s="82">
        <f t="shared" si="27"/>
        <v>53</v>
      </c>
      <c r="K642" s="65">
        <v>530000</v>
      </c>
      <c r="L642" s="65">
        <v>189940.12</v>
      </c>
      <c r="M642" s="65">
        <v>0</v>
      </c>
      <c r="N642" s="80">
        <f t="shared" si="28"/>
        <v>719940.12</v>
      </c>
      <c r="O642" s="83">
        <v>1</v>
      </c>
      <c r="P642" s="65">
        <v>907309.31</v>
      </c>
      <c r="Q642" s="65">
        <v>12772.2</v>
      </c>
      <c r="R642" s="65">
        <v>0</v>
      </c>
      <c r="S642" s="65">
        <v>0</v>
      </c>
      <c r="T642" s="65">
        <v>63861</v>
      </c>
      <c r="U642" s="65">
        <v>38316.6</v>
      </c>
      <c r="V642" s="80">
        <f t="shared" si="29"/>
        <v>1022259.11</v>
      </c>
      <c r="W642" s="65">
        <v>523169</v>
      </c>
      <c r="X642" s="65">
        <v>371368.11</v>
      </c>
      <c r="Y642" s="17">
        <v>127722</v>
      </c>
    </row>
    <row r="643" spans="1:25" s="8" customFormat="1" ht="15" x14ac:dyDescent="0.35">
      <c r="A643" s="106" t="s">
        <v>2057</v>
      </c>
      <c r="B643" s="106" t="s">
        <v>2058</v>
      </c>
      <c r="C643" s="106" t="s">
        <v>2059</v>
      </c>
      <c r="D643" s="107" t="s">
        <v>136</v>
      </c>
      <c r="E643" s="101" t="s">
        <v>137</v>
      </c>
      <c r="F643" s="81">
        <v>54</v>
      </c>
      <c r="G643" s="81">
        <v>0</v>
      </c>
      <c r="H643" s="81">
        <v>0</v>
      </c>
      <c r="I643" s="81">
        <v>0</v>
      </c>
      <c r="J643" s="82">
        <f t="shared" si="27"/>
        <v>54</v>
      </c>
      <c r="K643" s="65">
        <v>540000</v>
      </c>
      <c r="L643" s="65">
        <v>239549.27</v>
      </c>
      <c r="M643" s="65">
        <v>0</v>
      </c>
      <c r="N643" s="80">
        <f t="shared" si="28"/>
        <v>779549.27</v>
      </c>
      <c r="O643" s="83"/>
      <c r="P643" s="65"/>
      <c r="Q643" s="65"/>
      <c r="R643" s="65"/>
      <c r="S643" s="65"/>
      <c r="T643" s="65"/>
      <c r="U643" s="65"/>
      <c r="V643" s="80">
        <f t="shared" si="29"/>
        <v>0</v>
      </c>
      <c r="W643" s="65"/>
      <c r="X643" s="65"/>
      <c r="Y643" s="17"/>
    </row>
    <row r="644" spans="1:25" s="8" customFormat="1" ht="15" x14ac:dyDescent="0.35">
      <c r="A644" s="106" t="s">
        <v>2060</v>
      </c>
      <c r="B644" s="106" t="s">
        <v>2061</v>
      </c>
      <c r="C644" s="106" t="s">
        <v>2062</v>
      </c>
      <c r="D644" s="107" t="s">
        <v>136</v>
      </c>
      <c r="E644" s="101" t="s">
        <v>137</v>
      </c>
      <c r="F644" s="81">
        <v>18</v>
      </c>
      <c r="G644" s="81">
        <v>0</v>
      </c>
      <c r="H644" s="81">
        <v>0</v>
      </c>
      <c r="I644" s="81">
        <v>0</v>
      </c>
      <c r="J644" s="82">
        <f t="shared" si="27"/>
        <v>18</v>
      </c>
      <c r="K644" s="65">
        <v>180000</v>
      </c>
      <c r="L644" s="65">
        <v>69531.05</v>
      </c>
      <c r="M644" s="65">
        <v>0</v>
      </c>
      <c r="N644" s="80">
        <f t="shared" si="28"/>
        <v>249531.05</v>
      </c>
      <c r="O644" s="83"/>
      <c r="P644" s="65"/>
      <c r="Q644" s="65"/>
      <c r="R644" s="65"/>
      <c r="S644" s="65"/>
      <c r="T644" s="65"/>
      <c r="U644" s="65"/>
      <c r="V644" s="80">
        <f t="shared" si="29"/>
        <v>0</v>
      </c>
      <c r="W644" s="65"/>
      <c r="X644" s="65"/>
      <c r="Y644" s="17"/>
    </row>
    <row r="645" spans="1:25" s="8" customFormat="1" ht="15" x14ac:dyDescent="0.35">
      <c r="A645" s="106" t="s">
        <v>2063</v>
      </c>
      <c r="B645" s="106" t="s">
        <v>2064</v>
      </c>
      <c r="C645" s="106" t="s">
        <v>2065</v>
      </c>
      <c r="D645" s="107" t="s">
        <v>136</v>
      </c>
      <c r="E645" s="101" t="s">
        <v>136</v>
      </c>
      <c r="F645" s="81">
        <v>35</v>
      </c>
      <c r="G645" s="81">
        <v>0</v>
      </c>
      <c r="H645" s="81">
        <v>0</v>
      </c>
      <c r="I645" s="81">
        <v>0</v>
      </c>
      <c r="J645" s="82">
        <f t="shared" si="27"/>
        <v>35</v>
      </c>
      <c r="K645" s="65">
        <v>350000</v>
      </c>
      <c r="L645" s="65">
        <v>308810.5</v>
      </c>
      <c r="M645" s="65">
        <v>0</v>
      </c>
      <c r="N645" s="80">
        <f t="shared" si="28"/>
        <v>658810.5</v>
      </c>
      <c r="O645" s="83">
        <v>1</v>
      </c>
      <c r="P645" s="65">
        <v>30701.5</v>
      </c>
      <c r="Q645" s="65">
        <v>30701.5</v>
      </c>
      <c r="R645" s="65">
        <v>0</v>
      </c>
      <c r="S645" s="65">
        <v>0</v>
      </c>
      <c r="T645" s="65">
        <v>153507.5</v>
      </c>
      <c r="U645" s="65">
        <v>92104.5</v>
      </c>
      <c r="V645" s="80">
        <f t="shared" si="29"/>
        <v>307015</v>
      </c>
      <c r="W645" s="65">
        <v>0</v>
      </c>
      <c r="X645" s="65">
        <v>0</v>
      </c>
      <c r="Y645" s="17">
        <v>307015</v>
      </c>
    </row>
    <row r="646" spans="1:25" s="8" customFormat="1" ht="15" x14ac:dyDescent="0.35">
      <c r="A646" s="106" t="s">
        <v>2066</v>
      </c>
      <c r="B646" s="106" t="s">
        <v>2067</v>
      </c>
      <c r="C646" s="106" t="s">
        <v>2068</v>
      </c>
      <c r="D646" s="107" t="s">
        <v>136</v>
      </c>
      <c r="E646" s="101" t="s">
        <v>136</v>
      </c>
      <c r="F646" s="81">
        <v>43</v>
      </c>
      <c r="G646" s="81">
        <v>0</v>
      </c>
      <c r="H646" s="81">
        <v>0</v>
      </c>
      <c r="I646" s="81">
        <v>0</v>
      </c>
      <c r="J646" s="82">
        <f t="shared" si="27"/>
        <v>43</v>
      </c>
      <c r="K646" s="65">
        <v>412504</v>
      </c>
      <c r="L646" s="65">
        <v>304443.17</v>
      </c>
      <c r="M646" s="65">
        <v>0</v>
      </c>
      <c r="N646" s="80">
        <f t="shared" si="28"/>
        <v>716947.16999999993</v>
      </c>
      <c r="O646" s="83">
        <v>1</v>
      </c>
      <c r="P646" s="65">
        <v>665386.36</v>
      </c>
      <c r="Q646" s="65">
        <v>92087.21</v>
      </c>
      <c r="R646" s="65">
        <v>0</v>
      </c>
      <c r="S646" s="65">
        <v>0</v>
      </c>
      <c r="T646" s="65">
        <v>160436.03</v>
      </c>
      <c r="U646" s="65">
        <v>96261.62</v>
      </c>
      <c r="V646" s="80">
        <f t="shared" si="29"/>
        <v>1014171.22</v>
      </c>
      <c r="W646" s="65">
        <v>593136</v>
      </c>
      <c r="X646" s="65">
        <v>421035.21</v>
      </c>
      <c r="Y646" s="17">
        <v>0</v>
      </c>
    </row>
    <row r="647" spans="1:25" s="8" customFormat="1" ht="15" x14ac:dyDescent="0.35">
      <c r="A647" s="106" t="s">
        <v>2069</v>
      </c>
      <c r="B647" s="106" t="s">
        <v>2070</v>
      </c>
      <c r="C647" s="106" t="s">
        <v>2071</v>
      </c>
      <c r="D647" s="107" t="s">
        <v>136</v>
      </c>
      <c r="E647" s="101" t="s">
        <v>137</v>
      </c>
      <c r="F647" s="81">
        <v>36</v>
      </c>
      <c r="G647" s="81">
        <v>0</v>
      </c>
      <c r="H647" s="81">
        <v>0</v>
      </c>
      <c r="I647" s="81">
        <v>0</v>
      </c>
      <c r="J647" s="82">
        <f t="shared" si="27"/>
        <v>36</v>
      </c>
      <c r="K647" s="65">
        <v>195270</v>
      </c>
      <c r="L647" s="65">
        <v>322050.89</v>
      </c>
      <c r="M647" s="65">
        <v>0</v>
      </c>
      <c r="N647" s="80">
        <f t="shared" si="28"/>
        <v>517320.89</v>
      </c>
      <c r="O647" s="83"/>
      <c r="P647" s="65"/>
      <c r="Q647" s="65"/>
      <c r="R647" s="65"/>
      <c r="S647" s="65"/>
      <c r="T647" s="65"/>
      <c r="U647" s="65"/>
      <c r="V647" s="80">
        <f t="shared" si="29"/>
        <v>0</v>
      </c>
      <c r="W647" s="65"/>
      <c r="X647" s="65"/>
      <c r="Y647" s="17"/>
    </row>
    <row r="648" spans="1:25" s="8" customFormat="1" ht="15" x14ac:dyDescent="0.35">
      <c r="A648" s="106" t="s">
        <v>2072</v>
      </c>
      <c r="B648" s="106" t="s">
        <v>2073</v>
      </c>
      <c r="C648" s="106" t="s">
        <v>2074</v>
      </c>
      <c r="D648" s="107" t="s">
        <v>137</v>
      </c>
      <c r="E648" s="101" t="s">
        <v>137</v>
      </c>
      <c r="F648" s="81"/>
      <c r="G648" s="81"/>
      <c r="H648" s="81"/>
      <c r="I648" s="81"/>
      <c r="J648" s="82">
        <f t="shared" ref="J648:J711" si="30">SUM(F648:I648)</f>
        <v>0</v>
      </c>
      <c r="K648" s="65"/>
      <c r="L648" s="65"/>
      <c r="M648" s="65"/>
      <c r="N648" s="80">
        <f t="shared" ref="N648:N711" si="31">SUM(K648:M648)</f>
        <v>0</v>
      </c>
      <c r="O648" s="83"/>
      <c r="P648" s="65"/>
      <c r="Q648" s="65"/>
      <c r="R648" s="65"/>
      <c r="S648" s="65"/>
      <c r="T648" s="65"/>
      <c r="U648" s="65"/>
      <c r="V648" s="80">
        <f t="shared" ref="V648:V711" si="32">SUM(P648:U648)</f>
        <v>0</v>
      </c>
      <c r="W648" s="65"/>
      <c r="X648" s="65"/>
      <c r="Y648" s="17"/>
    </row>
    <row r="649" spans="1:25" s="8" customFormat="1" ht="15" x14ac:dyDescent="0.35">
      <c r="A649" s="106" t="s">
        <v>2075</v>
      </c>
      <c r="B649" s="106" t="s">
        <v>2076</v>
      </c>
      <c r="C649" s="106" t="s">
        <v>2077</v>
      </c>
      <c r="D649" s="107" t="s">
        <v>137</v>
      </c>
      <c r="E649" s="101" t="s">
        <v>137</v>
      </c>
      <c r="F649" s="81"/>
      <c r="G649" s="81"/>
      <c r="H649" s="81"/>
      <c r="I649" s="81"/>
      <c r="J649" s="82">
        <f t="shared" si="30"/>
        <v>0</v>
      </c>
      <c r="K649" s="65"/>
      <c r="L649" s="65"/>
      <c r="M649" s="65"/>
      <c r="N649" s="80">
        <f t="shared" si="31"/>
        <v>0</v>
      </c>
      <c r="O649" s="83"/>
      <c r="P649" s="65"/>
      <c r="Q649" s="65"/>
      <c r="R649" s="65"/>
      <c r="S649" s="65"/>
      <c r="T649" s="65"/>
      <c r="U649" s="65"/>
      <c r="V649" s="80">
        <f t="shared" si="32"/>
        <v>0</v>
      </c>
      <c r="W649" s="65"/>
      <c r="X649" s="65"/>
      <c r="Y649" s="17"/>
    </row>
    <row r="650" spans="1:25" s="8" customFormat="1" ht="15" x14ac:dyDescent="0.35">
      <c r="A650" s="106" t="s">
        <v>2078</v>
      </c>
      <c r="B650" s="106" t="s">
        <v>2079</v>
      </c>
      <c r="C650" s="106" t="s">
        <v>2080</v>
      </c>
      <c r="D650" s="107" t="s">
        <v>136</v>
      </c>
      <c r="E650" s="101" t="s">
        <v>137</v>
      </c>
      <c r="F650" s="81">
        <v>18</v>
      </c>
      <c r="G650" s="81">
        <v>0</v>
      </c>
      <c r="H650" s="81">
        <v>0</v>
      </c>
      <c r="I650" s="81">
        <v>0</v>
      </c>
      <c r="J650" s="82">
        <f t="shared" si="30"/>
        <v>18</v>
      </c>
      <c r="K650" s="65">
        <v>180000</v>
      </c>
      <c r="L650" s="65">
        <v>76647</v>
      </c>
      <c r="M650" s="65">
        <v>0</v>
      </c>
      <c r="N650" s="80">
        <f t="shared" si="31"/>
        <v>256647</v>
      </c>
      <c r="O650" s="83"/>
      <c r="P650" s="65"/>
      <c r="Q650" s="65"/>
      <c r="R650" s="65"/>
      <c r="S650" s="65"/>
      <c r="T650" s="65"/>
      <c r="U650" s="65"/>
      <c r="V650" s="80">
        <f t="shared" si="32"/>
        <v>0</v>
      </c>
      <c r="W650" s="65"/>
      <c r="X650" s="65"/>
      <c r="Y650" s="17"/>
    </row>
    <row r="651" spans="1:25" s="8" customFormat="1" ht="15" x14ac:dyDescent="0.35">
      <c r="A651" s="106" t="s">
        <v>2081</v>
      </c>
      <c r="B651" s="106" t="s">
        <v>2082</v>
      </c>
      <c r="C651" s="106" t="s">
        <v>2083</v>
      </c>
      <c r="D651" s="107" t="s">
        <v>136</v>
      </c>
      <c r="E651" s="101" t="s">
        <v>137</v>
      </c>
      <c r="F651" s="81">
        <v>50</v>
      </c>
      <c r="G651" s="81">
        <v>0</v>
      </c>
      <c r="H651" s="81">
        <v>0</v>
      </c>
      <c r="I651" s="81">
        <v>0</v>
      </c>
      <c r="J651" s="82">
        <f t="shared" si="30"/>
        <v>50</v>
      </c>
      <c r="K651" s="65">
        <v>386252</v>
      </c>
      <c r="L651" s="65">
        <v>246975.02</v>
      </c>
      <c r="M651" s="65">
        <v>0</v>
      </c>
      <c r="N651" s="80">
        <f t="shared" si="31"/>
        <v>633227.02</v>
      </c>
      <c r="O651" s="83"/>
      <c r="P651" s="65"/>
      <c r="Q651" s="65"/>
      <c r="R651" s="65"/>
      <c r="S651" s="65"/>
      <c r="T651" s="65"/>
      <c r="U651" s="65"/>
      <c r="V651" s="80">
        <f t="shared" si="32"/>
        <v>0</v>
      </c>
      <c r="W651" s="65"/>
      <c r="X651" s="65"/>
      <c r="Y651" s="17"/>
    </row>
    <row r="652" spans="1:25" s="8" customFormat="1" ht="15" x14ac:dyDescent="0.35">
      <c r="A652" s="106" t="s">
        <v>2084</v>
      </c>
      <c r="B652" s="106" t="s">
        <v>2085</v>
      </c>
      <c r="C652" s="106" t="s">
        <v>2086</v>
      </c>
      <c r="D652" s="107" t="s">
        <v>136</v>
      </c>
      <c r="E652" s="101" t="s">
        <v>137</v>
      </c>
      <c r="F652" s="81">
        <v>35</v>
      </c>
      <c r="G652" s="81">
        <v>0</v>
      </c>
      <c r="H652" s="81">
        <v>0</v>
      </c>
      <c r="I652" s="81">
        <v>0</v>
      </c>
      <c r="J652" s="82">
        <f t="shared" si="30"/>
        <v>35</v>
      </c>
      <c r="K652" s="65">
        <v>178084</v>
      </c>
      <c r="L652" s="65">
        <v>251345.43</v>
      </c>
      <c r="M652" s="65">
        <v>0</v>
      </c>
      <c r="N652" s="80">
        <f t="shared" si="31"/>
        <v>429429.43</v>
      </c>
      <c r="O652" s="83"/>
      <c r="P652" s="65"/>
      <c r="Q652" s="65"/>
      <c r="R652" s="65"/>
      <c r="S652" s="65"/>
      <c r="T652" s="65"/>
      <c r="U652" s="65"/>
      <c r="V652" s="80">
        <f t="shared" si="32"/>
        <v>0</v>
      </c>
      <c r="W652" s="65"/>
      <c r="X652" s="65"/>
      <c r="Y652" s="17"/>
    </row>
    <row r="653" spans="1:25" s="8" customFormat="1" ht="15" x14ac:dyDescent="0.35">
      <c r="A653" s="106" t="s">
        <v>2087</v>
      </c>
      <c r="B653" s="106" t="s">
        <v>2088</v>
      </c>
      <c r="C653" s="106" t="s">
        <v>2089</v>
      </c>
      <c r="D653" s="107" t="s">
        <v>137</v>
      </c>
      <c r="E653" s="101" t="s">
        <v>137</v>
      </c>
      <c r="F653" s="81"/>
      <c r="G653" s="81"/>
      <c r="H653" s="81"/>
      <c r="I653" s="81"/>
      <c r="J653" s="82">
        <f t="shared" si="30"/>
        <v>0</v>
      </c>
      <c r="K653" s="65"/>
      <c r="L653" s="65"/>
      <c r="M653" s="65"/>
      <c r="N653" s="80">
        <f t="shared" si="31"/>
        <v>0</v>
      </c>
      <c r="O653" s="83"/>
      <c r="P653" s="65"/>
      <c r="Q653" s="65"/>
      <c r="R653" s="65"/>
      <c r="S653" s="65"/>
      <c r="T653" s="65"/>
      <c r="U653" s="65"/>
      <c r="V653" s="80">
        <f t="shared" si="32"/>
        <v>0</v>
      </c>
      <c r="W653" s="65"/>
      <c r="X653" s="65"/>
      <c r="Y653" s="17"/>
    </row>
    <row r="654" spans="1:25" s="8" customFormat="1" ht="15" x14ac:dyDescent="0.35">
      <c r="A654" s="106" t="s">
        <v>2090</v>
      </c>
      <c r="B654" s="106" t="s">
        <v>2091</v>
      </c>
      <c r="C654" s="106" t="s">
        <v>2092</v>
      </c>
      <c r="D654" s="107" t="s">
        <v>137</v>
      </c>
      <c r="E654" s="101" t="s">
        <v>137</v>
      </c>
      <c r="F654" s="81"/>
      <c r="G654" s="81"/>
      <c r="H654" s="81"/>
      <c r="I654" s="81"/>
      <c r="J654" s="82">
        <f t="shared" si="30"/>
        <v>0</v>
      </c>
      <c r="K654" s="65"/>
      <c r="L654" s="65"/>
      <c r="M654" s="65"/>
      <c r="N654" s="80">
        <f t="shared" si="31"/>
        <v>0</v>
      </c>
      <c r="O654" s="83"/>
      <c r="P654" s="65"/>
      <c r="Q654" s="65"/>
      <c r="R654" s="65"/>
      <c r="S654" s="65"/>
      <c r="T654" s="65"/>
      <c r="U654" s="65"/>
      <c r="V654" s="80">
        <f t="shared" si="32"/>
        <v>0</v>
      </c>
      <c r="W654" s="65"/>
      <c r="X654" s="65"/>
      <c r="Y654" s="17"/>
    </row>
    <row r="655" spans="1:25" s="8" customFormat="1" ht="15" x14ac:dyDescent="0.35">
      <c r="A655" s="106" t="s">
        <v>2093</v>
      </c>
      <c r="B655" s="106" t="s">
        <v>2094</v>
      </c>
      <c r="C655" s="106" t="s">
        <v>2095</v>
      </c>
      <c r="D655" s="107" t="s">
        <v>137</v>
      </c>
      <c r="E655" s="101" t="s">
        <v>137</v>
      </c>
      <c r="F655" s="81"/>
      <c r="G655" s="81"/>
      <c r="H655" s="81"/>
      <c r="I655" s="81"/>
      <c r="J655" s="82">
        <f t="shared" si="30"/>
        <v>0</v>
      </c>
      <c r="K655" s="65"/>
      <c r="L655" s="65"/>
      <c r="M655" s="65"/>
      <c r="N655" s="80">
        <f t="shared" si="31"/>
        <v>0</v>
      </c>
      <c r="O655" s="83"/>
      <c r="P655" s="65"/>
      <c r="Q655" s="65"/>
      <c r="R655" s="65"/>
      <c r="S655" s="65"/>
      <c r="T655" s="65"/>
      <c r="U655" s="65"/>
      <c r="V655" s="80">
        <f t="shared" si="32"/>
        <v>0</v>
      </c>
      <c r="W655" s="65"/>
      <c r="X655" s="65"/>
      <c r="Y655" s="17"/>
    </row>
    <row r="656" spans="1:25" s="8" customFormat="1" ht="15" x14ac:dyDescent="0.35">
      <c r="A656" s="106" t="s">
        <v>2096</v>
      </c>
      <c r="B656" s="106" t="s">
        <v>2097</v>
      </c>
      <c r="C656" s="106" t="s">
        <v>2098</v>
      </c>
      <c r="D656" s="107" t="s">
        <v>137</v>
      </c>
      <c r="E656" s="101" t="s">
        <v>137</v>
      </c>
      <c r="F656" s="81"/>
      <c r="G656" s="81"/>
      <c r="H656" s="81"/>
      <c r="I656" s="81"/>
      <c r="J656" s="82">
        <f t="shared" si="30"/>
        <v>0</v>
      </c>
      <c r="K656" s="65"/>
      <c r="L656" s="65"/>
      <c r="M656" s="65"/>
      <c r="N656" s="80">
        <f t="shared" si="31"/>
        <v>0</v>
      </c>
      <c r="O656" s="83"/>
      <c r="P656" s="65"/>
      <c r="Q656" s="65"/>
      <c r="R656" s="65"/>
      <c r="S656" s="65"/>
      <c r="T656" s="65"/>
      <c r="U656" s="65"/>
      <c r="V656" s="80">
        <f t="shared" si="32"/>
        <v>0</v>
      </c>
      <c r="W656" s="65"/>
      <c r="X656" s="65"/>
      <c r="Y656" s="17"/>
    </row>
    <row r="657" spans="1:25" s="8" customFormat="1" ht="15" x14ac:dyDescent="0.35">
      <c r="A657" s="106" t="s">
        <v>2099</v>
      </c>
      <c r="B657" s="106" t="s">
        <v>2100</v>
      </c>
      <c r="C657" s="106" t="s">
        <v>2101</v>
      </c>
      <c r="D657" s="107" t="s">
        <v>136</v>
      </c>
      <c r="E657" s="101" t="s">
        <v>137</v>
      </c>
      <c r="F657" s="81">
        <v>45</v>
      </c>
      <c r="G657" s="81">
        <v>0</v>
      </c>
      <c r="H657" s="81">
        <v>0</v>
      </c>
      <c r="I657" s="81">
        <v>0</v>
      </c>
      <c r="J657" s="82">
        <f t="shared" si="30"/>
        <v>45</v>
      </c>
      <c r="K657" s="65">
        <v>404398</v>
      </c>
      <c r="L657" s="65">
        <v>338280.73</v>
      </c>
      <c r="M657" s="65">
        <v>0</v>
      </c>
      <c r="N657" s="80">
        <f t="shared" si="31"/>
        <v>742678.73</v>
      </c>
      <c r="O657" s="83"/>
      <c r="P657" s="65"/>
      <c r="Q657" s="65"/>
      <c r="R657" s="65"/>
      <c r="S657" s="65"/>
      <c r="T657" s="65"/>
      <c r="U657" s="65"/>
      <c r="V657" s="80">
        <f t="shared" si="32"/>
        <v>0</v>
      </c>
      <c r="W657" s="65"/>
      <c r="X657" s="65"/>
      <c r="Y657" s="17"/>
    </row>
    <row r="658" spans="1:25" s="8" customFormat="1" ht="15" x14ac:dyDescent="0.35">
      <c r="A658" s="106" t="s">
        <v>2102</v>
      </c>
      <c r="B658" s="106" t="s">
        <v>2103</v>
      </c>
      <c r="C658" s="106" t="s">
        <v>2104</v>
      </c>
      <c r="D658" s="107" t="s">
        <v>137</v>
      </c>
      <c r="E658" s="101" t="s">
        <v>137</v>
      </c>
      <c r="F658" s="81"/>
      <c r="G658" s="81"/>
      <c r="H658" s="81"/>
      <c r="I658" s="81"/>
      <c r="J658" s="82">
        <f t="shared" si="30"/>
        <v>0</v>
      </c>
      <c r="K658" s="65"/>
      <c r="L658" s="65"/>
      <c r="M658" s="65"/>
      <c r="N658" s="80">
        <f t="shared" si="31"/>
        <v>0</v>
      </c>
      <c r="O658" s="83"/>
      <c r="P658" s="65"/>
      <c r="Q658" s="65"/>
      <c r="R658" s="65"/>
      <c r="S658" s="65"/>
      <c r="T658" s="65"/>
      <c r="U658" s="65"/>
      <c r="V658" s="80">
        <f t="shared" si="32"/>
        <v>0</v>
      </c>
      <c r="W658" s="65"/>
      <c r="X658" s="65"/>
      <c r="Y658" s="17"/>
    </row>
    <row r="659" spans="1:25" s="8" customFormat="1" ht="15" x14ac:dyDescent="0.35">
      <c r="A659" s="106" t="s">
        <v>2105</v>
      </c>
      <c r="B659" s="106" t="s">
        <v>2106</v>
      </c>
      <c r="C659" s="106" t="s">
        <v>2107</v>
      </c>
      <c r="D659" s="107" t="s">
        <v>137</v>
      </c>
      <c r="E659" s="101" t="s">
        <v>136</v>
      </c>
      <c r="F659" s="81"/>
      <c r="G659" s="81"/>
      <c r="H659" s="81"/>
      <c r="I659" s="81"/>
      <c r="J659" s="82">
        <f t="shared" si="30"/>
        <v>0</v>
      </c>
      <c r="K659" s="65"/>
      <c r="L659" s="65"/>
      <c r="M659" s="65"/>
      <c r="N659" s="80">
        <f t="shared" si="31"/>
        <v>0</v>
      </c>
      <c r="O659" s="83">
        <v>1</v>
      </c>
      <c r="P659" s="65">
        <v>892824.31</v>
      </c>
      <c r="Q659" s="65">
        <v>54588.62</v>
      </c>
      <c r="R659" s="65">
        <v>0</v>
      </c>
      <c r="S659" s="65">
        <v>0</v>
      </c>
      <c r="T659" s="65">
        <v>272943.09999999998</v>
      </c>
      <c r="U659" s="65">
        <v>163765.85999999999</v>
      </c>
      <c r="V659" s="80">
        <f t="shared" si="32"/>
        <v>1384121.8900000001</v>
      </c>
      <c r="W659" s="65">
        <v>809501</v>
      </c>
      <c r="X659" s="65">
        <v>574620.89</v>
      </c>
      <c r="Y659" s="17">
        <v>0</v>
      </c>
    </row>
    <row r="660" spans="1:25" s="8" customFormat="1" ht="15" x14ac:dyDescent="0.35">
      <c r="A660" s="106" t="s">
        <v>2108</v>
      </c>
      <c r="B660" s="106" t="s">
        <v>2109</v>
      </c>
      <c r="C660" s="106" t="s">
        <v>2110</v>
      </c>
      <c r="D660" s="107" t="s">
        <v>137</v>
      </c>
      <c r="E660" s="101" t="s">
        <v>137</v>
      </c>
      <c r="F660" s="81"/>
      <c r="G660" s="81"/>
      <c r="H660" s="81"/>
      <c r="I660" s="81"/>
      <c r="J660" s="82">
        <f t="shared" si="30"/>
        <v>0</v>
      </c>
      <c r="K660" s="65"/>
      <c r="L660" s="65"/>
      <c r="M660" s="65"/>
      <c r="N660" s="80">
        <f t="shared" si="31"/>
        <v>0</v>
      </c>
      <c r="O660" s="83"/>
      <c r="P660" s="65"/>
      <c r="Q660" s="65"/>
      <c r="R660" s="65"/>
      <c r="S660" s="65"/>
      <c r="T660" s="65"/>
      <c r="U660" s="65"/>
      <c r="V660" s="80">
        <f t="shared" si="32"/>
        <v>0</v>
      </c>
      <c r="W660" s="65"/>
      <c r="X660" s="65"/>
      <c r="Y660" s="17"/>
    </row>
    <row r="661" spans="1:25" s="8" customFormat="1" ht="15" x14ac:dyDescent="0.35">
      <c r="A661" s="106" t="s">
        <v>2111</v>
      </c>
      <c r="B661" s="106" t="s">
        <v>2112</v>
      </c>
      <c r="C661" s="106" t="s">
        <v>2113</v>
      </c>
      <c r="D661" s="107" t="s">
        <v>137</v>
      </c>
      <c r="E661" s="101" t="s">
        <v>137</v>
      </c>
      <c r="F661" s="81"/>
      <c r="G661" s="81"/>
      <c r="H661" s="81"/>
      <c r="I661" s="81"/>
      <c r="J661" s="82">
        <f t="shared" si="30"/>
        <v>0</v>
      </c>
      <c r="K661" s="65"/>
      <c r="L661" s="65"/>
      <c r="M661" s="65"/>
      <c r="N661" s="80">
        <f t="shared" si="31"/>
        <v>0</v>
      </c>
      <c r="O661" s="83"/>
      <c r="P661" s="65"/>
      <c r="Q661" s="65"/>
      <c r="R661" s="65"/>
      <c r="S661" s="65"/>
      <c r="T661" s="65"/>
      <c r="U661" s="65"/>
      <c r="V661" s="80">
        <f t="shared" si="32"/>
        <v>0</v>
      </c>
      <c r="W661" s="65"/>
      <c r="X661" s="65"/>
      <c r="Y661" s="17"/>
    </row>
    <row r="662" spans="1:25" s="8" customFormat="1" ht="15" x14ac:dyDescent="0.35">
      <c r="A662" s="106" t="s">
        <v>2114</v>
      </c>
      <c r="B662" s="106" t="s">
        <v>2115</v>
      </c>
      <c r="C662" s="106" t="s">
        <v>2116</v>
      </c>
      <c r="D662" s="107" t="s">
        <v>136</v>
      </c>
      <c r="E662" s="101" t="s">
        <v>137</v>
      </c>
      <c r="F662" s="81">
        <v>35</v>
      </c>
      <c r="G662" s="81">
        <v>0</v>
      </c>
      <c r="H662" s="81">
        <v>0</v>
      </c>
      <c r="I662" s="81">
        <v>0</v>
      </c>
      <c r="J662" s="82">
        <f t="shared" si="30"/>
        <v>35</v>
      </c>
      <c r="K662" s="65">
        <v>350000</v>
      </c>
      <c r="L662" s="65">
        <v>120331</v>
      </c>
      <c r="M662" s="65">
        <v>0</v>
      </c>
      <c r="N662" s="80">
        <f t="shared" si="31"/>
        <v>470331</v>
      </c>
      <c r="O662" s="83"/>
      <c r="P662" s="65"/>
      <c r="Q662" s="65"/>
      <c r="R662" s="65"/>
      <c r="S662" s="65"/>
      <c r="T662" s="65"/>
      <c r="U662" s="65"/>
      <c r="V662" s="80">
        <f t="shared" si="32"/>
        <v>0</v>
      </c>
      <c r="W662" s="65"/>
      <c r="X662" s="65"/>
      <c r="Y662" s="17"/>
    </row>
    <row r="663" spans="1:25" s="8" customFormat="1" ht="15" x14ac:dyDescent="0.35">
      <c r="A663" s="106" t="s">
        <v>2117</v>
      </c>
      <c r="B663" s="106" t="s">
        <v>2118</v>
      </c>
      <c r="C663" s="106" t="s">
        <v>2119</v>
      </c>
      <c r="D663" s="107" t="s">
        <v>137</v>
      </c>
      <c r="E663" s="101" t="s">
        <v>136</v>
      </c>
      <c r="F663" s="81"/>
      <c r="G663" s="81"/>
      <c r="H663" s="81"/>
      <c r="I663" s="81"/>
      <c r="J663" s="82">
        <f t="shared" si="30"/>
        <v>0</v>
      </c>
      <c r="K663" s="65"/>
      <c r="L663" s="65"/>
      <c r="M663" s="65"/>
      <c r="N663" s="80">
        <f t="shared" si="31"/>
        <v>0</v>
      </c>
      <c r="O663" s="83">
        <v>1</v>
      </c>
      <c r="P663" s="65">
        <v>780899.04</v>
      </c>
      <c r="Q663" s="65">
        <v>157010.14000000001</v>
      </c>
      <c r="R663" s="65">
        <v>0</v>
      </c>
      <c r="S663" s="65">
        <v>0</v>
      </c>
      <c r="T663" s="65">
        <v>150050.70000000001</v>
      </c>
      <c r="U663" s="65">
        <v>90030.42</v>
      </c>
      <c r="V663" s="80">
        <f t="shared" si="32"/>
        <v>1177990.3</v>
      </c>
      <c r="W663" s="65">
        <v>688946</v>
      </c>
      <c r="X663" s="65">
        <v>489044.3</v>
      </c>
      <c r="Y663" s="17">
        <v>0</v>
      </c>
    </row>
    <row r="664" spans="1:25" s="8" customFormat="1" ht="15" x14ac:dyDescent="0.35">
      <c r="A664" s="106" t="s">
        <v>2120</v>
      </c>
      <c r="B664" s="106" t="s">
        <v>2121</v>
      </c>
      <c r="C664" s="106" t="s">
        <v>2122</v>
      </c>
      <c r="D664" s="107" t="s">
        <v>137</v>
      </c>
      <c r="E664" s="101" t="s">
        <v>137</v>
      </c>
      <c r="F664" s="81"/>
      <c r="G664" s="81"/>
      <c r="H664" s="81"/>
      <c r="I664" s="81"/>
      <c r="J664" s="82">
        <f t="shared" si="30"/>
        <v>0</v>
      </c>
      <c r="K664" s="65"/>
      <c r="L664" s="65"/>
      <c r="M664" s="65"/>
      <c r="N664" s="80">
        <f t="shared" si="31"/>
        <v>0</v>
      </c>
      <c r="O664" s="83"/>
      <c r="P664" s="65"/>
      <c r="Q664" s="65"/>
      <c r="R664" s="65"/>
      <c r="S664" s="65"/>
      <c r="T664" s="65"/>
      <c r="U664" s="65"/>
      <c r="V664" s="80">
        <f t="shared" si="32"/>
        <v>0</v>
      </c>
      <c r="W664" s="65"/>
      <c r="X664" s="65"/>
      <c r="Y664" s="17"/>
    </row>
    <row r="665" spans="1:25" s="8" customFormat="1" ht="15" x14ac:dyDescent="0.35">
      <c r="A665" s="106" t="s">
        <v>2123</v>
      </c>
      <c r="B665" s="106" t="s">
        <v>2124</v>
      </c>
      <c r="C665" s="106" t="s">
        <v>2125</v>
      </c>
      <c r="D665" s="107" t="s">
        <v>137</v>
      </c>
      <c r="E665" s="101" t="s">
        <v>137</v>
      </c>
      <c r="F665" s="81"/>
      <c r="G665" s="81"/>
      <c r="H665" s="81"/>
      <c r="I665" s="81"/>
      <c r="J665" s="82">
        <f t="shared" si="30"/>
        <v>0</v>
      </c>
      <c r="K665" s="65"/>
      <c r="L665" s="65"/>
      <c r="M665" s="65"/>
      <c r="N665" s="80">
        <f t="shared" si="31"/>
        <v>0</v>
      </c>
      <c r="O665" s="83"/>
      <c r="P665" s="65"/>
      <c r="Q665" s="65"/>
      <c r="R665" s="65"/>
      <c r="S665" s="65"/>
      <c r="T665" s="65"/>
      <c r="U665" s="65"/>
      <c r="V665" s="80">
        <f t="shared" si="32"/>
        <v>0</v>
      </c>
      <c r="W665" s="65"/>
      <c r="X665" s="65"/>
      <c r="Y665" s="17"/>
    </row>
    <row r="666" spans="1:25" s="8" customFormat="1" ht="15" x14ac:dyDescent="0.35">
      <c r="A666" s="106" t="s">
        <v>2126</v>
      </c>
      <c r="B666" s="106" t="s">
        <v>2127</v>
      </c>
      <c r="C666" s="106" t="s">
        <v>2128</v>
      </c>
      <c r="D666" s="107" t="s">
        <v>137</v>
      </c>
      <c r="E666" s="101" t="s">
        <v>137</v>
      </c>
      <c r="F666" s="81"/>
      <c r="G666" s="81"/>
      <c r="H666" s="81"/>
      <c r="I666" s="81"/>
      <c r="J666" s="82">
        <f t="shared" si="30"/>
        <v>0</v>
      </c>
      <c r="K666" s="65"/>
      <c r="L666" s="65"/>
      <c r="M666" s="65"/>
      <c r="N666" s="80">
        <f t="shared" si="31"/>
        <v>0</v>
      </c>
      <c r="O666" s="83"/>
      <c r="P666" s="65"/>
      <c r="Q666" s="65"/>
      <c r="R666" s="65"/>
      <c r="S666" s="65"/>
      <c r="T666" s="65"/>
      <c r="U666" s="65"/>
      <c r="V666" s="80">
        <f t="shared" si="32"/>
        <v>0</v>
      </c>
      <c r="W666" s="65"/>
      <c r="X666" s="65"/>
      <c r="Y666" s="17"/>
    </row>
    <row r="667" spans="1:25" s="8" customFormat="1" ht="15" x14ac:dyDescent="0.35">
      <c r="A667" s="106" t="s">
        <v>2129</v>
      </c>
      <c r="B667" s="106" t="s">
        <v>2130</v>
      </c>
      <c r="C667" s="106" t="s">
        <v>2131</v>
      </c>
      <c r="D667" s="107" t="s">
        <v>137</v>
      </c>
      <c r="E667" s="101" t="s">
        <v>137</v>
      </c>
      <c r="F667" s="81"/>
      <c r="G667" s="81"/>
      <c r="H667" s="81"/>
      <c r="I667" s="81"/>
      <c r="J667" s="82">
        <f t="shared" si="30"/>
        <v>0</v>
      </c>
      <c r="K667" s="65"/>
      <c r="L667" s="65"/>
      <c r="M667" s="65"/>
      <c r="N667" s="80">
        <f t="shared" si="31"/>
        <v>0</v>
      </c>
      <c r="O667" s="83"/>
      <c r="P667" s="65"/>
      <c r="Q667" s="65"/>
      <c r="R667" s="65"/>
      <c r="S667" s="65"/>
      <c r="T667" s="65"/>
      <c r="U667" s="65"/>
      <c r="V667" s="80">
        <f t="shared" si="32"/>
        <v>0</v>
      </c>
      <c r="W667" s="65"/>
      <c r="X667" s="65"/>
      <c r="Y667" s="17"/>
    </row>
    <row r="668" spans="1:25" s="8" customFormat="1" ht="15" x14ac:dyDescent="0.35">
      <c r="A668" s="106" t="s">
        <v>2132</v>
      </c>
      <c r="B668" s="106" t="s">
        <v>2133</v>
      </c>
      <c r="C668" s="106" t="s">
        <v>2134</v>
      </c>
      <c r="D668" s="107" t="s">
        <v>137</v>
      </c>
      <c r="E668" s="101" t="s">
        <v>137</v>
      </c>
      <c r="F668" s="81"/>
      <c r="G668" s="81"/>
      <c r="H668" s="81"/>
      <c r="I668" s="81"/>
      <c r="J668" s="82">
        <f t="shared" si="30"/>
        <v>0</v>
      </c>
      <c r="K668" s="65"/>
      <c r="L668" s="65"/>
      <c r="M668" s="65"/>
      <c r="N668" s="80">
        <f t="shared" si="31"/>
        <v>0</v>
      </c>
      <c r="O668" s="83"/>
      <c r="P668" s="65"/>
      <c r="Q668" s="65"/>
      <c r="R668" s="65"/>
      <c r="S668" s="65"/>
      <c r="T668" s="65"/>
      <c r="U668" s="65"/>
      <c r="V668" s="80">
        <f t="shared" si="32"/>
        <v>0</v>
      </c>
      <c r="W668" s="65"/>
      <c r="X668" s="65"/>
      <c r="Y668" s="17"/>
    </row>
    <row r="669" spans="1:25" s="8" customFormat="1" ht="15" x14ac:dyDescent="0.35">
      <c r="A669" s="106" t="s">
        <v>2135</v>
      </c>
      <c r="B669" s="106" t="s">
        <v>2136</v>
      </c>
      <c r="C669" s="106" t="s">
        <v>2137</v>
      </c>
      <c r="D669" s="107" t="s">
        <v>137</v>
      </c>
      <c r="E669" s="101" t="s">
        <v>137</v>
      </c>
      <c r="F669" s="81"/>
      <c r="G669" s="81"/>
      <c r="H669" s="81"/>
      <c r="I669" s="81"/>
      <c r="J669" s="82">
        <f t="shared" si="30"/>
        <v>0</v>
      </c>
      <c r="K669" s="65"/>
      <c r="L669" s="65"/>
      <c r="M669" s="65"/>
      <c r="N669" s="80">
        <f t="shared" si="31"/>
        <v>0</v>
      </c>
      <c r="O669" s="83"/>
      <c r="P669" s="65"/>
      <c r="Q669" s="65"/>
      <c r="R669" s="65"/>
      <c r="S669" s="65"/>
      <c r="T669" s="65"/>
      <c r="U669" s="65"/>
      <c r="V669" s="80">
        <f t="shared" si="32"/>
        <v>0</v>
      </c>
      <c r="W669" s="65"/>
      <c r="X669" s="65"/>
      <c r="Y669" s="17"/>
    </row>
    <row r="670" spans="1:25" s="8" customFormat="1" ht="15" x14ac:dyDescent="0.35">
      <c r="A670" s="106" t="s">
        <v>2138</v>
      </c>
      <c r="B670" s="106" t="s">
        <v>2139</v>
      </c>
      <c r="C670" s="106" t="s">
        <v>2140</v>
      </c>
      <c r="D670" s="107" t="s">
        <v>137</v>
      </c>
      <c r="E670" s="101" t="s">
        <v>137</v>
      </c>
      <c r="F670" s="81"/>
      <c r="G670" s="81"/>
      <c r="H670" s="81"/>
      <c r="I670" s="81"/>
      <c r="J670" s="82">
        <f t="shared" si="30"/>
        <v>0</v>
      </c>
      <c r="K670" s="65"/>
      <c r="L670" s="65"/>
      <c r="M670" s="65"/>
      <c r="N670" s="80">
        <f t="shared" si="31"/>
        <v>0</v>
      </c>
      <c r="O670" s="83"/>
      <c r="P670" s="65"/>
      <c r="Q670" s="65"/>
      <c r="R670" s="65"/>
      <c r="S670" s="65"/>
      <c r="T670" s="65"/>
      <c r="U670" s="65"/>
      <c r="V670" s="80">
        <f t="shared" si="32"/>
        <v>0</v>
      </c>
      <c r="W670" s="65"/>
      <c r="X670" s="65"/>
      <c r="Y670" s="17"/>
    </row>
    <row r="671" spans="1:25" s="8" customFormat="1" ht="15" x14ac:dyDescent="0.35">
      <c r="A671" s="106" t="s">
        <v>2141</v>
      </c>
      <c r="B671" s="106" t="s">
        <v>2142</v>
      </c>
      <c r="C671" s="106" t="s">
        <v>2143</v>
      </c>
      <c r="D671" s="107" t="s">
        <v>137</v>
      </c>
      <c r="E671" s="101" t="s">
        <v>137</v>
      </c>
      <c r="F671" s="81"/>
      <c r="G671" s="81"/>
      <c r="H671" s="81"/>
      <c r="I671" s="81"/>
      <c r="J671" s="82">
        <f t="shared" si="30"/>
        <v>0</v>
      </c>
      <c r="K671" s="65"/>
      <c r="L671" s="65"/>
      <c r="M671" s="65"/>
      <c r="N671" s="80">
        <f t="shared" si="31"/>
        <v>0</v>
      </c>
      <c r="O671" s="83"/>
      <c r="P671" s="65"/>
      <c r="Q671" s="65"/>
      <c r="R671" s="65"/>
      <c r="S671" s="65"/>
      <c r="T671" s="65"/>
      <c r="U671" s="65"/>
      <c r="V671" s="80">
        <f t="shared" si="32"/>
        <v>0</v>
      </c>
      <c r="W671" s="65"/>
      <c r="X671" s="65"/>
      <c r="Y671" s="17"/>
    </row>
    <row r="672" spans="1:25" s="8" customFormat="1" ht="15" x14ac:dyDescent="0.35">
      <c r="A672" s="106" t="s">
        <v>2144</v>
      </c>
      <c r="B672" s="106" t="s">
        <v>2145</v>
      </c>
      <c r="C672" s="106" t="s">
        <v>2146</v>
      </c>
      <c r="D672" s="107" t="s">
        <v>137</v>
      </c>
      <c r="E672" s="101" t="s">
        <v>137</v>
      </c>
      <c r="F672" s="81"/>
      <c r="G672" s="81"/>
      <c r="H672" s="81"/>
      <c r="I672" s="81"/>
      <c r="J672" s="82">
        <f t="shared" si="30"/>
        <v>0</v>
      </c>
      <c r="K672" s="65"/>
      <c r="L672" s="65"/>
      <c r="M672" s="65"/>
      <c r="N672" s="80">
        <f t="shared" si="31"/>
        <v>0</v>
      </c>
      <c r="O672" s="83"/>
      <c r="P672" s="65"/>
      <c r="Q672" s="65"/>
      <c r="R672" s="65"/>
      <c r="S672" s="65"/>
      <c r="T672" s="65"/>
      <c r="U672" s="65"/>
      <c r="V672" s="80">
        <f t="shared" si="32"/>
        <v>0</v>
      </c>
      <c r="W672" s="65"/>
      <c r="X672" s="65"/>
      <c r="Y672" s="17"/>
    </row>
    <row r="673" spans="1:25" s="8" customFormat="1" ht="15" x14ac:dyDescent="0.35">
      <c r="A673" s="106" t="s">
        <v>2147</v>
      </c>
      <c r="B673" s="106" t="s">
        <v>2148</v>
      </c>
      <c r="C673" s="106" t="s">
        <v>2149</v>
      </c>
      <c r="D673" s="107" t="s">
        <v>136</v>
      </c>
      <c r="E673" s="101" t="s">
        <v>137</v>
      </c>
      <c r="F673" s="81">
        <v>19</v>
      </c>
      <c r="G673" s="81">
        <v>0</v>
      </c>
      <c r="H673" s="81">
        <v>0</v>
      </c>
      <c r="I673" s="81">
        <v>0</v>
      </c>
      <c r="J673" s="82">
        <f t="shared" si="30"/>
        <v>19</v>
      </c>
      <c r="K673" s="65">
        <v>190000</v>
      </c>
      <c r="L673" s="65">
        <v>946</v>
      </c>
      <c r="M673" s="65">
        <v>0</v>
      </c>
      <c r="N673" s="80">
        <f t="shared" si="31"/>
        <v>190946</v>
      </c>
      <c r="O673" s="83"/>
      <c r="P673" s="65"/>
      <c r="Q673" s="65"/>
      <c r="R673" s="65"/>
      <c r="S673" s="65"/>
      <c r="T673" s="65"/>
      <c r="U673" s="65"/>
      <c r="V673" s="80">
        <f t="shared" si="32"/>
        <v>0</v>
      </c>
      <c r="W673" s="65"/>
      <c r="X673" s="65"/>
      <c r="Y673" s="17"/>
    </row>
    <row r="674" spans="1:25" s="8" customFormat="1" ht="15" x14ac:dyDescent="0.35">
      <c r="A674" s="106" t="s">
        <v>2150</v>
      </c>
      <c r="B674" s="106" t="s">
        <v>2151</v>
      </c>
      <c r="C674" s="106" t="s">
        <v>2152</v>
      </c>
      <c r="D674" s="107" t="s">
        <v>137</v>
      </c>
      <c r="E674" s="101" t="s">
        <v>137</v>
      </c>
      <c r="F674" s="81"/>
      <c r="G674" s="81"/>
      <c r="H674" s="81"/>
      <c r="I674" s="81"/>
      <c r="J674" s="82">
        <f t="shared" si="30"/>
        <v>0</v>
      </c>
      <c r="K674" s="65"/>
      <c r="L674" s="65"/>
      <c r="M674" s="65"/>
      <c r="N674" s="80">
        <f t="shared" si="31"/>
        <v>0</v>
      </c>
      <c r="O674" s="83"/>
      <c r="P674" s="65"/>
      <c r="Q674" s="65"/>
      <c r="R674" s="65"/>
      <c r="S674" s="65"/>
      <c r="T674" s="65"/>
      <c r="U674" s="65"/>
      <c r="V674" s="80">
        <f t="shared" si="32"/>
        <v>0</v>
      </c>
      <c r="W674" s="65"/>
      <c r="X674" s="65"/>
      <c r="Y674" s="17"/>
    </row>
    <row r="675" spans="1:25" s="8" customFormat="1" ht="15" x14ac:dyDescent="0.35">
      <c r="A675" s="106" t="s">
        <v>2153</v>
      </c>
      <c r="B675" s="106" t="s">
        <v>2154</v>
      </c>
      <c r="C675" s="106" t="s">
        <v>2155</v>
      </c>
      <c r="D675" s="107" t="s">
        <v>137</v>
      </c>
      <c r="E675" s="101" t="s">
        <v>137</v>
      </c>
      <c r="F675" s="81"/>
      <c r="G675" s="81"/>
      <c r="H675" s="81"/>
      <c r="I675" s="81"/>
      <c r="J675" s="82">
        <f t="shared" si="30"/>
        <v>0</v>
      </c>
      <c r="K675" s="65"/>
      <c r="L675" s="65"/>
      <c r="M675" s="65"/>
      <c r="N675" s="80">
        <f t="shared" si="31"/>
        <v>0</v>
      </c>
      <c r="O675" s="83"/>
      <c r="P675" s="65"/>
      <c r="Q675" s="65"/>
      <c r="R675" s="65"/>
      <c r="S675" s="65"/>
      <c r="T675" s="65"/>
      <c r="U675" s="65"/>
      <c r="V675" s="80">
        <f t="shared" si="32"/>
        <v>0</v>
      </c>
      <c r="W675" s="65"/>
      <c r="X675" s="65"/>
      <c r="Y675" s="17"/>
    </row>
    <row r="676" spans="1:25" s="8" customFormat="1" ht="15" x14ac:dyDescent="0.35">
      <c r="A676" s="106" t="s">
        <v>2156</v>
      </c>
      <c r="B676" s="106" t="s">
        <v>2157</v>
      </c>
      <c r="C676" s="106" t="s">
        <v>2158</v>
      </c>
      <c r="D676" s="107" t="s">
        <v>137</v>
      </c>
      <c r="E676" s="101" t="s">
        <v>137</v>
      </c>
      <c r="F676" s="81"/>
      <c r="G676" s="81"/>
      <c r="H676" s="81"/>
      <c r="I676" s="81"/>
      <c r="J676" s="82">
        <f t="shared" si="30"/>
        <v>0</v>
      </c>
      <c r="K676" s="65"/>
      <c r="L676" s="65"/>
      <c r="M676" s="65"/>
      <c r="N676" s="80">
        <f t="shared" si="31"/>
        <v>0</v>
      </c>
      <c r="O676" s="83"/>
      <c r="P676" s="65"/>
      <c r="Q676" s="65"/>
      <c r="R676" s="65"/>
      <c r="S676" s="65"/>
      <c r="T676" s="65"/>
      <c r="U676" s="65"/>
      <c r="V676" s="80">
        <f t="shared" si="32"/>
        <v>0</v>
      </c>
      <c r="W676" s="65"/>
      <c r="X676" s="65"/>
      <c r="Y676" s="17"/>
    </row>
    <row r="677" spans="1:25" s="8" customFormat="1" ht="15" x14ac:dyDescent="0.35">
      <c r="A677" s="106" t="s">
        <v>2159</v>
      </c>
      <c r="B677" s="106" t="s">
        <v>2160</v>
      </c>
      <c r="C677" s="106" t="s">
        <v>2161</v>
      </c>
      <c r="D677" s="107" t="s">
        <v>137</v>
      </c>
      <c r="E677" s="101" t="s">
        <v>137</v>
      </c>
      <c r="F677" s="81"/>
      <c r="G677" s="81"/>
      <c r="H677" s="81"/>
      <c r="I677" s="81"/>
      <c r="J677" s="82">
        <f t="shared" si="30"/>
        <v>0</v>
      </c>
      <c r="K677" s="65"/>
      <c r="L677" s="65"/>
      <c r="M677" s="65"/>
      <c r="N677" s="80">
        <f t="shared" si="31"/>
        <v>0</v>
      </c>
      <c r="O677" s="83"/>
      <c r="P677" s="65"/>
      <c r="Q677" s="65"/>
      <c r="R677" s="65"/>
      <c r="S677" s="65"/>
      <c r="T677" s="65"/>
      <c r="U677" s="65"/>
      <c r="V677" s="80">
        <f t="shared" si="32"/>
        <v>0</v>
      </c>
      <c r="W677" s="65"/>
      <c r="X677" s="65"/>
      <c r="Y677" s="17"/>
    </row>
    <row r="678" spans="1:25" s="8" customFormat="1" ht="15" x14ac:dyDescent="0.35">
      <c r="A678" s="106" t="s">
        <v>2162</v>
      </c>
      <c r="B678" s="106" t="s">
        <v>2163</v>
      </c>
      <c r="C678" s="106" t="s">
        <v>2164</v>
      </c>
      <c r="D678" s="107" t="s">
        <v>137</v>
      </c>
      <c r="E678" s="101" t="s">
        <v>137</v>
      </c>
      <c r="F678" s="81"/>
      <c r="G678" s="81"/>
      <c r="H678" s="81"/>
      <c r="I678" s="81"/>
      <c r="J678" s="82">
        <f t="shared" si="30"/>
        <v>0</v>
      </c>
      <c r="K678" s="65"/>
      <c r="L678" s="65"/>
      <c r="M678" s="65"/>
      <c r="N678" s="80">
        <f t="shared" si="31"/>
        <v>0</v>
      </c>
      <c r="O678" s="83"/>
      <c r="P678" s="65"/>
      <c r="Q678" s="65"/>
      <c r="R678" s="65"/>
      <c r="S678" s="65"/>
      <c r="T678" s="65"/>
      <c r="U678" s="65"/>
      <c r="V678" s="80">
        <f t="shared" si="32"/>
        <v>0</v>
      </c>
      <c r="W678" s="65"/>
      <c r="X678" s="65"/>
      <c r="Y678" s="17"/>
    </row>
    <row r="679" spans="1:25" s="8" customFormat="1" ht="15" x14ac:dyDescent="0.35">
      <c r="A679" s="106" t="s">
        <v>2165</v>
      </c>
      <c r="B679" s="106" t="s">
        <v>2166</v>
      </c>
      <c r="C679" s="106" t="s">
        <v>2167</v>
      </c>
      <c r="D679" s="107" t="s">
        <v>137</v>
      </c>
      <c r="E679" s="101" t="s">
        <v>137</v>
      </c>
      <c r="F679" s="81"/>
      <c r="G679" s="81"/>
      <c r="H679" s="81"/>
      <c r="I679" s="81"/>
      <c r="J679" s="82">
        <f t="shared" si="30"/>
        <v>0</v>
      </c>
      <c r="K679" s="65"/>
      <c r="L679" s="65"/>
      <c r="M679" s="65"/>
      <c r="N679" s="80">
        <f t="shared" si="31"/>
        <v>0</v>
      </c>
      <c r="O679" s="83"/>
      <c r="P679" s="65"/>
      <c r="Q679" s="65"/>
      <c r="R679" s="65"/>
      <c r="S679" s="65"/>
      <c r="T679" s="65"/>
      <c r="U679" s="65"/>
      <c r="V679" s="80">
        <f t="shared" si="32"/>
        <v>0</v>
      </c>
      <c r="W679" s="65"/>
      <c r="X679" s="65"/>
      <c r="Y679" s="17"/>
    </row>
    <row r="680" spans="1:25" s="8" customFormat="1" ht="15" x14ac:dyDescent="0.35">
      <c r="A680" s="106" t="s">
        <v>2168</v>
      </c>
      <c r="B680" s="106" t="s">
        <v>2169</v>
      </c>
      <c r="C680" s="106" t="s">
        <v>2170</v>
      </c>
      <c r="D680" s="107" t="s">
        <v>137</v>
      </c>
      <c r="E680" s="101" t="s">
        <v>137</v>
      </c>
      <c r="F680" s="81"/>
      <c r="G680" s="81"/>
      <c r="H680" s="81"/>
      <c r="I680" s="81"/>
      <c r="J680" s="82">
        <f t="shared" si="30"/>
        <v>0</v>
      </c>
      <c r="K680" s="65"/>
      <c r="L680" s="65"/>
      <c r="M680" s="65"/>
      <c r="N680" s="80">
        <f t="shared" si="31"/>
        <v>0</v>
      </c>
      <c r="O680" s="83"/>
      <c r="P680" s="65"/>
      <c r="Q680" s="65"/>
      <c r="R680" s="65"/>
      <c r="S680" s="65"/>
      <c r="T680" s="65"/>
      <c r="U680" s="65"/>
      <c r="V680" s="80">
        <f t="shared" si="32"/>
        <v>0</v>
      </c>
      <c r="W680" s="65"/>
      <c r="X680" s="65"/>
      <c r="Y680" s="17"/>
    </row>
    <row r="681" spans="1:25" s="8" customFormat="1" ht="15" x14ac:dyDescent="0.35">
      <c r="A681" s="106" t="s">
        <v>2171</v>
      </c>
      <c r="B681" s="106" t="s">
        <v>2172</v>
      </c>
      <c r="C681" s="106" t="s">
        <v>2173</v>
      </c>
      <c r="D681" s="107" t="s">
        <v>137</v>
      </c>
      <c r="E681" s="101" t="s">
        <v>137</v>
      </c>
      <c r="F681" s="81"/>
      <c r="G681" s="81"/>
      <c r="H681" s="81"/>
      <c r="I681" s="81"/>
      <c r="J681" s="82">
        <f t="shared" si="30"/>
        <v>0</v>
      </c>
      <c r="K681" s="65"/>
      <c r="L681" s="65"/>
      <c r="M681" s="65"/>
      <c r="N681" s="80">
        <f t="shared" si="31"/>
        <v>0</v>
      </c>
      <c r="O681" s="83"/>
      <c r="P681" s="65"/>
      <c r="Q681" s="65"/>
      <c r="R681" s="65"/>
      <c r="S681" s="65"/>
      <c r="T681" s="65"/>
      <c r="U681" s="65"/>
      <c r="V681" s="80">
        <f t="shared" si="32"/>
        <v>0</v>
      </c>
      <c r="W681" s="65"/>
      <c r="X681" s="65"/>
      <c r="Y681" s="17"/>
    </row>
    <row r="682" spans="1:25" s="8" customFormat="1" ht="15" x14ac:dyDescent="0.35">
      <c r="A682" s="106" t="s">
        <v>2174</v>
      </c>
      <c r="B682" s="106" t="s">
        <v>2175</v>
      </c>
      <c r="C682" s="106" t="s">
        <v>2176</v>
      </c>
      <c r="D682" s="107" t="s">
        <v>137</v>
      </c>
      <c r="E682" s="101" t="s">
        <v>137</v>
      </c>
      <c r="F682" s="81"/>
      <c r="G682" s="81"/>
      <c r="H682" s="81"/>
      <c r="I682" s="81"/>
      <c r="J682" s="82">
        <f t="shared" si="30"/>
        <v>0</v>
      </c>
      <c r="K682" s="65"/>
      <c r="L682" s="65"/>
      <c r="M682" s="65"/>
      <c r="N682" s="80">
        <f t="shared" si="31"/>
        <v>0</v>
      </c>
      <c r="O682" s="83"/>
      <c r="P682" s="65"/>
      <c r="Q682" s="65"/>
      <c r="R682" s="65"/>
      <c r="S682" s="65"/>
      <c r="T682" s="65"/>
      <c r="U682" s="65"/>
      <c r="V682" s="80">
        <f t="shared" si="32"/>
        <v>0</v>
      </c>
      <c r="W682" s="65"/>
      <c r="X682" s="65"/>
      <c r="Y682" s="17"/>
    </row>
    <row r="683" spans="1:25" s="8" customFormat="1" ht="15" x14ac:dyDescent="0.35">
      <c r="A683" s="106" t="s">
        <v>2177</v>
      </c>
      <c r="B683" s="106" t="s">
        <v>2178</v>
      </c>
      <c r="C683" s="106" t="s">
        <v>2179</v>
      </c>
      <c r="D683" s="107" t="s">
        <v>137</v>
      </c>
      <c r="E683" s="101" t="s">
        <v>137</v>
      </c>
      <c r="F683" s="81"/>
      <c r="G683" s="81"/>
      <c r="H683" s="81"/>
      <c r="I683" s="81"/>
      <c r="J683" s="82">
        <f t="shared" si="30"/>
        <v>0</v>
      </c>
      <c r="K683" s="65"/>
      <c r="L683" s="65"/>
      <c r="M683" s="65"/>
      <c r="N683" s="80">
        <f t="shared" si="31"/>
        <v>0</v>
      </c>
      <c r="O683" s="83"/>
      <c r="P683" s="65"/>
      <c r="Q683" s="65"/>
      <c r="R683" s="65"/>
      <c r="S683" s="65"/>
      <c r="T683" s="65"/>
      <c r="U683" s="65"/>
      <c r="V683" s="80">
        <f t="shared" si="32"/>
        <v>0</v>
      </c>
      <c r="W683" s="65"/>
      <c r="X683" s="65"/>
      <c r="Y683" s="17"/>
    </row>
    <row r="684" spans="1:25" s="8" customFormat="1" ht="15" x14ac:dyDescent="0.35">
      <c r="A684" s="106" t="s">
        <v>2180</v>
      </c>
      <c r="B684" s="106" t="s">
        <v>2181</v>
      </c>
      <c r="C684" s="106" t="s">
        <v>2182</v>
      </c>
      <c r="D684" s="107" t="s">
        <v>137</v>
      </c>
      <c r="E684" s="101" t="s">
        <v>136</v>
      </c>
      <c r="F684" s="81"/>
      <c r="G684" s="81"/>
      <c r="H684" s="81"/>
      <c r="I684" s="81"/>
      <c r="J684" s="82">
        <f t="shared" si="30"/>
        <v>0</v>
      </c>
      <c r="K684" s="65"/>
      <c r="L684" s="65"/>
      <c r="M684" s="65"/>
      <c r="N684" s="80">
        <f t="shared" si="31"/>
        <v>0</v>
      </c>
      <c r="O684" s="83">
        <v>1</v>
      </c>
      <c r="P684" s="65">
        <v>36231.9</v>
      </c>
      <c r="Q684" s="65">
        <v>36231.9</v>
      </c>
      <c r="R684" s="65">
        <v>0</v>
      </c>
      <c r="S684" s="65">
        <v>0</v>
      </c>
      <c r="T684" s="65">
        <v>181159.5</v>
      </c>
      <c r="U684" s="65">
        <v>108695.7</v>
      </c>
      <c r="V684" s="80">
        <f t="shared" si="32"/>
        <v>362319</v>
      </c>
      <c r="W684" s="65">
        <v>0</v>
      </c>
      <c r="X684" s="65">
        <v>0</v>
      </c>
      <c r="Y684" s="17">
        <v>362319</v>
      </c>
    </row>
    <row r="685" spans="1:25" s="8" customFormat="1" ht="15" x14ac:dyDescent="0.35">
      <c r="A685" s="106" t="s">
        <v>2183</v>
      </c>
      <c r="B685" s="106" t="s">
        <v>2184</v>
      </c>
      <c r="C685" s="106" t="s">
        <v>2185</v>
      </c>
      <c r="D685" s="107" t="s">
        <v>137</v>
      </c>
      <c r="E685" s="101" t="s">
        <v>137</v>
      </c>
      <c r="F685" s="81"/>
      <c r="G685" s="81"/>
      <c r="H685" s="81"/>
      <c r="I685" s="81"/>
      <c r="J685" s="82">
        <f t="shared" si="30"/>
        <v>0</v>
      </c>
      <c r="K685" s="65"/>
      <c r="L685" s="65"/>
      <c r="M685" s="65"/>
      <c r="N685" s="80">
        <f t="shared" si="31"/>
        <v>0</v>
      </c>
      <c r="O685" s="83"/>
      <c r="P685" s="65"/>
      <c r="Q685" s="65"/>
      <c r="R685" s="65"/>
      <c r="S685" s="65"/>
      <c r="T685" s="65"/>
      <c r="U685" s="65"/>
      <c r="V685" s="80">
        <f t="shared" si="32"/>
        <v>0</v>
      </c>
      <c r="W685" s="65"/>
      <c r="X685" s="65"/>
      <c r="Y685" s="17"/>
    </row>
    <row r="686" spans="1:25" s="8" customFormat="1" ht="15" x14ac:dyDescent="0.35">
      <c r="A686" s="106" t="s">
        <v>2186</v>
      </c>
      <c r="B686" s="106" t="s">
        <v>2187</v>
      </c>
      <c r="C686" s="106" t="s">
        <v>2188</v>
      </c>
      <c r="D686" s="107" t="s">
        <v>137</v>
      </c>
      <c r="E686" s="101" t="s">
        <v>137</v>
      </c>
      <c r="F686" s="81"/>
      <c r="G686" s="81"/>
      <c r="H686" s="81"/>
      <c r="I686" s="81"/>
      <c r="J686" s="82">
        <f t="shared" si="30"/>
        <v>0</v>
      </c>
      <c r="K686" s="65"/>
      <c r="L686" s="65"/>
      <c r="M686" s="65"/>
      <c r="N686" s="80">
        <f t="shared" si="31"/>
        <v>0</v>
      </c>
      <c r="O686" s="83"/>
      <c r="P686" s="65"/>
      <c r="Q686" s="65"/>
      <c r="R686" s="65"/>
      <c r="S686" s="65"/>
      <c r="T686" s="65"/>
      <c r="U686" s="65"/>
      <c r="V686" s="80">
        <f t="shared" si="32"/>
        <v>0</v>
      </c>
      <c r="W686" s="65"/>
      <c r="X686" s="65"/>
      <c r="Y686" s="17"/>
    </row>
    <row r="687" spans="1:25" s="8" customFormat="1" ht="15" x14ac:dyDescent="0.35">
      <c r="A687" s="106" t="s">
        <v>2189</v>
      </c>
      <c r="B687" s="106" t="s">
        <v>2190</v>
      </c>
      <c r="C687" s="106" t="s">
        <v>2191</v>
      </c>
      <c r="D687" s="107" t="s">
        <v>137</v>
      </c>
      <c r="E687" s="101" t="s">
        <v>137</v>
      </c>
      <c r="F687" s="81"/>
      <c r="G687" s="81"/>
      <c r="H687" s="81"/>
      <c r="I687" s="81"/>
      <c r="J687" s="82">
        <f t="shared" si="30"/>
        <v>0</v>
      </c>
      <c r="K687" s="65"/>
      <c r="L687" s="65"/>
      <c r="M687" s="65"/>
      <c r="N687" s="80">
        <f t="shared" si="31"/>
        <v>0</v>
      </c>
      <c r="O687" s="83"/>
      <c r="P687" s="65"/>
      <c r="Q687" s="65"/>
      <c r="R687" s="65"/>
      <c r="S687" s="65"/>
      <c r="T687" s="65"/>
      <c r="U687" s="65"/>
      <c r="V687" s="80">
        <f t="shared" si="32"/>
        <v>0</v>
      </c>
      <c r="W687" s="65"/>
      <c r="X687" s="65"/>
      <c r="Y687" s="17"/>
    </row>
    <row r="688" spans="1:25" s="8" customFormat="1" ht="15" x14ac:dyDescent="0.35">
      <c r="A688" s="106" t="s">
        <v>2192</v>
      </c>
      <c r="B688" s="106" t="s">
        <v>2193</v>
      </c>
      <c r="C688" s="106" t="s">
        <v>2194</v>
      </c>
      <c r="D688" s="107" t="s">
        <v>137</v>
      </c>
      <c r="E688" s="101" t="s">
        <v>137</v>
      </c>
      <c r="F688" s="81"/>
      <c r="G688" s="81"/>
      <c r="H688" s="81"/>
      <c r="I688" s="81"/>
      <c r="J688" s="82">
        <f t="shared" si="30"/>
        <v>0</v>
      </c>
      <c r="K688" s="65"/>
      <c r="L688" s="65"/>
      <c r="M688" s="65"/>
      <c r="N688" s="80">
        <f t="shared" si="31"/>
        <v>0</v>
      </c>
      <c r="O688" s="83"/>
      <c r="P688" s="65"/>
      <c r="Q688" s="65"/>
      <c r="R688" s="65"/>
      <c r="S688" s="65"/>
      <c r="T688" s="65"/>
      <c r="U688" s="65"/>
      <c r="V688" s="80">
        <f t="shared" si="32"/>
        <v>0</v>
      </c>
      <c r="W688" s="65"/>
      <c r="X688" s="65"/>
      <c r="Y688" s="17"/>
    </row>
    <row r="689" spans="1:25" s="8" customFormat="1" ht="15" x14ac:dyDescent="0.35">
      <c r="A689" s="106" t="s">
        <v>2195</v>
      </c>
      <c r="B689" s="106" t="s">
        <v>2196</v>
      </c>
      <c r="C689" s="106" t="s">
        <v>2197</v>
      </c>
      <c r="D689" s="107" t="s">
        <v>137</v>
      </c>
      <c r="E689" s="101" t="s">
        <v>137</v>
      </c>
      <c r="F689" s="81"/>
      <c r="G689" s="81"/>
      <c r="H689" s="81"/>
      <c r="I689" s="81"/>
      <c r="J689" s="82">
        <f t="shared" si="30"/>
        <v>0</v>
      </c>
      <c r="K689" s="65"/>
      <c r="L689" s="65"/>
      <c r="M689" s="65"/>
      <c r="N689" s="80">
        <f t="shared" si="31"/>
        <v>0</v>
      </c>
      <c r="O689" s="83"/>
      <c r="P689" s="65"/>
      <c r="Q689" s="65"/>
      <c r="R689" s="65"/>
      <c r="S689" s="65"/>
      <c r="T689" s="65"/>
      <c r="U689" s="65"/>
      <c r="V689" s="80">
        <f t="shared" si="32"/>
        <v>0</v>
      </c>
      <c r="W689" s="65"/>
      <c r="X689" s="65"/>
      <c r="Y689" s="17"/>
    </row>
    <row r="690" spans="1:25" s="8" customFormat="1" ht="15" x14ac:dyDescent="0.35">
      <c r="A690" s="106" t="s">
        <v>2198</v>
      </c>
      <c r="B690" s="106" t="s">
        <v>2199</v>
      </c>
      <c r="C690" s="106" t="s">
        <v>2200</v>
      </c>
      <c r="D690" s="107" t="s">
        <v>137</v>
      </c>
      <c r="E690" s="101" t="s">
        <v>137</v>
      </c>
      <c r="F690" s="81"/>
      <c r="G690" s="81"/>
      <c r="H690" s="81"/>
      <c r="I690" s="81"/>
      <c r="J690" s="82">
        <f t="shared" si="30"/>
        <v>0</v>
      </c>
      <c r="K690" s="65"/>
      <c r="L690" s="65"/>
      <c r="M690" s="65"/>
      <c r="N690" s="80">
        <f t="shared" si="31"/>
        <v>0</v>
      </c>
      <c r="O690" s="83"/>
      <c r="P690" s="65"/>
      <c r="Q690" s="65"/>
      <c r="R690" s="65"/>
      <c r="S690" s="65"/>
      <c r="T690" s="65"/>
      <c r="U690" s="65"/>
      <c r="V690" s="80">
        <f t="shared" si="32"/>
        <v>0</v>
      </c>
      <c r="W690" s="65"/>
      <c r="X690" s="65"/>
      <c r="Y690" s="17"/>
    </row>
    <row r="691" spans="1:25" s="8" customFormat="1" ht="15" x14ac:dyDescent="0.35">
      <c r="A691" s="106" t="s">
        <v>2201</v>
      </c>
      <c r="B691" s="106" t="s">
        <v>2202</v>
      </c>
      <c r="C691" s="106" t="s">
        <v>2203</v>
      </c>
      <c r="D691" s="107" t="s">
        <v>136</v>
      </c>
      <c r="E691" s="101" t="s">
        <v>137</v>
      </c>
      <c r="F691" s="81">
        <v>49</v>
      </c>
      <c r="G691" s="81">
        <v>0</v>
      </c>
      <c r="H691" s="81">
        <v>0</v>
      </c>
      <c r="I691" s="81">
        <v>0</v>
      </c>
      <c r="J691" s="82">
        <f t="shared" si="30"/>
        <v>49</v>
      </c>
      <c r="K691" s="65">
        <v>490000</v>
      </c>
      <c r="L691" s="65">
        <v>78515</v>
      </c>
      <c r="M691" s="65">
        <v>0</v>
      </c>
      <c r="N691" s="80">
        <f t="shared" si="31"/>
        <v>568515</v>
      </c>
      <c r="O691" s="83"/>
      <c r="P691" s="65"/>
      <c r="Q691" s="65"/>
      <c r="R691" s="65"/>
      <c r="S691" s="65"/>
      <c r="T691" s="65"/>
      <c r="U691" s="65"/>
      <c r="V691" s="80">
        <f t="shared" si="32"/>
        <v>0</v>
      </c>
      <c r="W691" s="65"/>
      <c r="X691" s="65"/>
      <c r="Y691" s="17"/>
    </row>
    <row r="692" spans="1:25" s="8" customFormat="1" ht="15" x14ac:dyDescent="0.35">
      <c r="A692" s="106" t="s">
        <v>2204</v>
      </c>
      <c r="B692" s="106" t="s">
        <v>2205</v>
      </c>
      <c r="C692" s="106" t="s">
        <v>2206</v>
      </c>
      <c r="D692" s="107" t="s">
        <v>136</v>
      </c>
      <c r="E692" s="101" t="s">
        <v>136</v>
      </c>
      <c r="F692" s="81">
        <v>26</v>
      </c>
      <c r="G692" s="81">
        <v>0</v>
      </c>
      <c r="H692" s="81">
        <v>0</v>
      </c>
      <c r="I692" s="81">
        <v>0</v>
      </c>
      <c r="J692" s="82">
        <f t="shared" si="30"/>
        <v>26</v>
      </c>
      <c r="K692" s="65">
        <v>134546</v>
      </c>
      <c r="L692" s="65">
        <v>63743.56</v>
      </c>
      <c r="M692" s="65">
        <v>0</v>
      </c>
      <c r="N692" s="80">
        <f t="shared" si="31"/>
        <v>198289.56</v>
      </c>
      <c r="O692" s="83">
        <v>1</v>
      </c>
      <c r="P692" s="65">
        <v>29303.200000000001</v>
      </c>
      <c r="Q692" s="65">
        <v>29303.200000000001</v>
      </c>
      <c r="R692" s="65">
        <v>0</v>
      </c>
      <c r="S692" s="65">
        <v>0</v>
      </c>
      <c r="T692" s="65">
        <v>146516</v>
      </c>
      <c r="U692" s="65">
        <v>87909.6</v>
      </c>
      <c r="V692" s="80">
        <f t="shared" si="32"/>
        <v>293032</v>
      </c>
      <c r="W692" s="65">
        <v>0</v>
      </c>
      <c r="X692" s="65">
        <v>0</v>
      </c>
      <c r="Y692" s="17">
        <v>293032</v>
      </c>
    </row>
    <row r="693" spans="1:25" s="8" customFormat="1" ht="15" x14ac:dyDescent="0.35">
      <c r="A693" s="106" t="s">
        <v>2207</v>
      </c>
      <c r="B693" s="106" t="s">
        <v>2208</v>
      </c>
      <c r="C693" s="106" t="s">
        <v>2209</v>
      </c>
      <c r="D693" s="107" t="s">
        <v>137</v>
      </c>
      <c r="E693" s="101" t="s">
        <v>137</v>
      </c>
      <c r="F693" s="81"/>
      <c r="G693" s="81"/>
      <c r="H693" s="81"/>
      <c r="I693" s="81"/>
      <c r="J693" s="82">
        <f t="shared" si="30"/>
        <v>0</v>
      </c>
      <c r="K693" s="65"/>
      <c r="L693" s="65"/>
      <c r="M693" s="65"/>
      <c r="N693" s="80">
        <f t="shared" si="31"/>
        <v>0</v>
      </c>
      <c r="O693" s="83"/>
      <c r="P693" s="65"/>
      <c r="Q693" s="65"/>
      <c r="R693" s="65"/>
      <c r="S693" s="65"/>
      <c r="T693" s="65"/>
      <c r="U693" s="65"/>
      <c r="V693" s="80">
        <f t="shared" si="32"/>
        <v>0</v>
      </c>
      <c r="W693" s="65"/>
      <c r="X693" s="65"/>
      <c r="Y693" s="17"/>
    </row>
    <row r="694" spans="1:25" s="8" customFormat="1" ht="15" x14ac:dyDescent="0.35">
      <c r="A694" s="106" t="s">
        <v>2210</v>
      </c>
      <c r="B694" s="106" t="s">
        <v>2211</v>
      </c>
      <c r="C694" s="106" t="s">
        <v>2212</v>
      </c>
      <c r="D694" s="107" t="s">
        <v>136</v>
      </c>
      <c r="E694" s="101" t="s">
        <v>137</v>
      </c>
      <c r="F694" s="81">
        <v>33</v>
      </c>
      <c r="G694" s="81">
        <v>0</v>
      </c>
      <c r="H694" s="81">
        <v>0</v>
      </c>
      <c r="I694" s="81">
        <v>0</v>
      </c>
      <c r="J694" s="82">
        <f t="shared" si="30"/>
        <v>33</v>
      </c>
      <c r="K694" s="65">
        <v>330000</v>
      </c>
      <c r="L694" s="65">
        <v>172558.26</v>
      </c>
      <c r="M694" s="65">
        <v>0</v>
      </c>
      <c r="N694" s="80">
        <f t="shared" si="31"/>
        <v>502558.26</v>
      </c>
      <c r="O694" s="83"/>
      <c r="P694" s="65"/>
      <c r="Q694" s="65"/>
      <c r="R694" s="65"/>
      <c r="S694" s="65"/>
      <c r="T694" s="65"/>
      <c r="U694" s="65"/>
      <c r="V694" s="80">
        <f t="shared" si="32"/>
        <v>0</v>
      </c>
      <c r="W694" s="65"/>
      <c r="X694" s="65"/>
      <c r="Y694" s="17"/>
    </row>
    <row r="695" spans="1:25" s="8" customFormat="1" ht="15" x14ac:dyDescent="0.35">
      <c r="A695" s="106" t="s">
        <v>2213</v>
      </c>
      <c r="B695" s="106" t="s">
        <v>2214</v>
      </c>
      <c r="C695" s="106" t="s">
        <v>2215</v>
      </c>
      <c r="D695" s="107" t="s">
        <v>136</v>
      </c>
      <c r="E695" s="101" t="s">
        <v>136</v>
      </c>
      <c r="F695" s="81">
        <v>21</v>
      </c>
      <c r="G695" s="81">
        <v>0</v>
      </c>
      <c r="H695" s="81">
        <v>0</v>
      </c>
      <c r="I695" s="81">
        <v>0</v>
      </c>
      <c r="J695" s="82">
        <f t="shared" si="30"/>
        <v>21</v>
      </c>
      <c r="K695" s="65">
        <v>101564</v>
      </c>
      <c r="L695" s="65">
        <v>292810.77</v>
      </c>
      <c r="M695" s="65">
        <v>0</v>
      </c>
      <c r="N695" s="80">
        <f t="shared" si="31"/>
        <v>394374.77</v>
      </c>
      <c r="O695" s="83">
        <v>1</v>
      </c>
      <c r="P695" s="65">
        <v>34446.839999999997</v>
      </c>
      <c r="Q695" s="65">
        <v>14535.9</v>
      </c>
      <c r="R695" s="65">
        <v>0</v>
      </c>
      <c r="S695" s="65">
        <v>0</v>
      </c>
      <c r="T695" s="65">
        <v>72679.509999999995</v>
      </c>
      <c r="U695" s="65">
        <v>43607.71</v>
      </c>
      <c r="V695" s="80">
        <f t="shared" si="32"/>
        <v>165269.96</v>
      </c>
      <c r="W695" s="65">
        <v>96658</v>
      </c>
      <c r="X695" s="65">
        <v>68611.960000000006</v>
      </c>
      <c r="Y695" s="17">
        <v>0</v>
      </c>
    </row>
    <row r="696" spans="1:25" s="8" customFormat="1" ht="15" x14ac:dyDescent="0.35">
      <c r="A696" s="106" t="s">
        <v>2216</v>
      </c>
      <c r="B696" s="106" t="s">
        <v>2217</v>
      </c>
      <c r="C696" s="106" t="s">
        <v>2218</v>
      </c>
      <c r="D696" s="107" t="s">
        <v>136</v>
      </c>
      <c r="E696" s="101" t="s">
        <v>137</v>
      </c>
      <c r="F696" s="81">
        <v>59</v>
      </c>
      <c r="G696" s="81">
        <v>0</v>
      </c>
      <c r="H696" s="81">
        <v>0</v>
      </c>
      <c r="I696" s="81">
        <v>0</v>
      </c>
      <c r="J696" s="82">
        <f t="shared" si="30"/>
        <v>59</v>
      </c>
      <c r="K696" s="65">
        <v>590000</v>
      </c>
      <c r="L696" s="65">
        <v>246616.82</v>
      </c>
      <c r="M696" s="65">
        <v>0</v>
      </c>
      <c r="N696" s="80">
        <f t="shared" si="31"/>
        <v>836616.82000000007</v>
      </c>
      <c r="O696" s="83"/>
      <c r="P696" s="65"/>
      <c r="Q696" s="65"/>
      <c r="R696" s="65"/>
      <c r="S696" s="65"/>
      <c r="T696" s="65"/>
      <c r="U696" s="65"/>
      <c r="V696" s="80">
        <f t="shared" si="32"/>
        <v>0</v>
      </c>
      <c r="W696" s="65"/>
      <c r="X696" s="65"/>
      <c r="Y696" s="17"/>
    </row>
    <row r="697" spans="1:25" s="8" customFormat="1" ht="15" x14ac:dyDescent="0.35">
      <c r="A697" s="106" t="s">
        <v>2219</v>
      </c>
      <c r="B697" s="106" t="s">
        <v>2220</v>
      </c>
      <c r="C697" s="106" t="s">
        <v>2221</v>
      </c>
      <c r="D697" s="107" t="s">
        <v>136</v>
      </c>
      <c r="E697" s="101" t="s">
        <v>136</v>
      </c>
      <c r="F697" s="81">
        <v>42</v>
      </c>
      <c r="G697" s="81">
        <v>0</v>
      </c>
      <c r="H697" s="81">
        <v>0</v>
      </c>
      <c r="I697" s="81">
        <v>0</v>
      </c>
      <c r="J697" s="82">
        <f t="shared" si="30"/>
        <v>42</v>
      </c>
      <c r="K697" s="65">
        <v>203137</v>
      </c>
      <c r="L697" s="65">
        <v>0</v>
      </c>
      <c r="M697" s="65">
        <v>0</v>
      </c>
      <c r="N697" s="80">
        <f t="shared" si="31"/>
        <v>203137</v>
      </c>
      <c r="O697" s="83">
        <v>1</v>
      </c>
      <c r="P697" s="65">
        <v>313262.78999999998</v>
      </c>
      <c r="Q697" s="65">
        <v>24638.7</v>
      </c>
      <c r="R697" s="65">
        <v>0</v>
      </c>
      <c r="S697" s="65">
        <v>0</v>
      </c>
      <c r="T697" s="65">
        <v>123193.5</v>
      </c>
      <c r="U697" s="65">
        <v>73916.100000000006</v>
      </c>
      <c r="V697" s="80">
        <f t="shared" si="32"/>
        <v>535011.09</v>
      </c>
      <c r="W697" s="65">
        <v>168802</v>
      </c>
      <c r="X697" s="65">
        <v>119822.09</v>
      </c>
      <c r="Y697" s="17">
        <v>246387</v>
      </c>
    </row>
    <row r="698" spans="1:25" s="8" customFormat="1" ht="15" x14ac:dyDescent="0.35">
      <c r="A698" s="106" t="s">
        <v>2222</v>
      </c>
      <c r="B698" s="106" t="s">
        <v>2223</v>
      </c>
      <c r="C698" s="106" t="s">
        <v>2224</v>
      </c>
      <c r="D698" s="107" t="s">
        <v>137</v>
      </c>
      <c r="E698" s="101" t="s">
        <v>137</v>
      </c>
      <c r="F698" s="81"/>
      <c r="G698" s="81"/>
      <c r="H698" s="81"/>
      <c r="I698" s="81"/>
      <c r="J698" s="82">
        <f t="shared" si="30"/>
        <v>0</v>
      </c>
      <c r="K698" s="65"/>
      <c r="L698" s="65"/>
      <c r="M698" s="65"/>
      <c r="N698" s="80">
        <f t="shared" si="31"/>
        <v>0</v>
      </c>
      <c r="O698" s="83"/>
      <c r="P698" s="65"/>
      <c r="Q698" s="65"/>
      <c r="R698" s="65"/>
      <c r="S698" s="65"/>
      <c r="T698" s="65"/>
      <c r="U698" s="65"/>
      <c r="V698" s="80">
        <f t="shared" si="32"/>
        <v>0</v>
      </c>
      <c r="W698" s="65"/>
      <c r="X698" s="65"/>
      <c r="Y698" s="17"/>
    </row>
    <row r="699" spans="1:25" s="8" customFormat="1" ht="15" x14ac:dyDescent="0.35">
      <c r="A699" s="106" t="s">
        <v>2225</v>
      </c>
      <c r="B699" s="106" t="s">
        <v>2226</v>
      </c>
      <c r="C699" s="106" t="s">
        <v>2227</v>
      </c>
      <c r="D699" s="107" t="s">
        <v>137</v>
      </c>
      <c r="E699" s="101" t="s">
        <v>137</v>
      </c>
      <c r="F699" s="81"/>
      <c r="G699" s="81"/>
      <c r="H699" s="81"/>
      <c r="I699" s="81"/>
      <c r="J699" s="82">
        <f t="shared" si="30"/>
        <v>0</v>
      </c>
      <c r="K699" s="65"/>
      <c r="L699" s="65"/>
      <c r="M699" s="65"/>
      <c r="N699" s="80">
        <f t="shared" si="31"/>
        <v>0</v>
      </c>
      <c r="O699" s="83"/>
      <c r="P699" s="65"/>
      <c r="Q699" s="65"/>
      <c r="R699" s="65"/>
      <c r="S699" s="65"/>
      <c r="T699" s="65"/>
      <c r="U699" s="65"/>
      <c r="V699" s="80">
        <f t="shared" si="32"/>
        <v>0</v>
      </c>
      <c r="W699" s="65"/>
      <c r="X699" s="65"/>
      <c r="Y699" s="17"/>
    </row>
    <row r="700" spans="1:25" s="8" customFormat="1" ht="15" x14ac:dyDescent="0.35">
      <c r="A700" s="106" t="s">
        <v>2228</v>
      </c>
      <c r="B700" s="106" t="s">
        <v>2229</v>
      </c>
      <c r="C700" s="106" t="s">
        <v>2230</v>
      </c>
      <c r="D700" s="107" t="s">
        <v>136</v>
      </c>
      <c r="E700" s="101" t="s">
        <v>137</v>
      </c>
      <c r="F700" s="81">
        <v>43</v>
      </c>
      <c r="G700" s="81">
        <v>0</v>
      </c>
      <c r="H700" s="81">
        <v>0</v>
      </c>
      <c r="I700" s="81">
        <v>0</v>
      </c>
      <c r="J700" s="82">
        <f t="shared" si="30"/>
        <v>43</v>
      </c>
      <c r="K700" s="65">
        <v>212399</v>
      </c>
      <c r="L700" s="65">
        <v>450950.89</v>
      </c>
      <c r="M700" s="65">
        <v>0</v>
      </c>
      <c r="N700" s="80">
        <f t="shared" si="31"/>
        <v>663349.89</v>
      </c>
      <c r="O700" s="83"/>
      <c r="P700" s="65"/>
      <c r="Q700" s="65"/>
      <c r="R700" s="65"/>
      <c r="S700" s="65"/>
      <c r="T700" s="65"/>
      <c r="U700" s="65"/>
      <c r="V700" s="80">
        <f t="shared" si="32"/>
        <v>0</v>
      </c>
      <c r="W700" s="65"/>
      <c r="X700" s="65"/>
      <c r="Y700" s="17"/>
    </row>
    <row r="701" spans="1:25" s="8" customFormat="1" ht="15" x14ac:dyDescent="0.35">
      <c r="A701" s="106" t="s">
        <v>2231</v>
      </c>
      <c r="B701" s="106" t="s">
        <v>2232</v>
      </c>
      <c r="C701" s="106" t="s">
        <v>2233</v>
      </c>
      <c r="D701" s="107" t="s">
        <v>136</v>
      </c>
      <c r="E701" s="101" t="s">
        <v>137</v>
      </c>
      <c r="F701" s="81">
        <v>36</v>
      </c>
      <c r="G701" s="81">
        <v>0</v>
      </c>
      <c r="H701" s="81">
        <v>0</v>
      </c>
      <c r="I701" s="81">
        <v>0</v>
      </c>
      <c r="J701" s="82">
        <f t="shared" si="30"/>
        <v>36</v>
      </c>
      <c r="K701" s="65">
        <v>360000</v>
      </c>
      <c r="L701" s="65">
        <v>163003.22</v>
      </c>
      <c r="M701" s="65">
        <v>0</v>
      </c>
      <c r="N701" s="80">
        <f t="shared" si="31"/>
        <v>523003.22</v>
      </c>
      <c r="O701" s="83"/>
      <c r="P701" s="65"/>
      <c r="Q701" s="65"/>
      <c r="R701" s="65"/>
      <c r="S701" s="65"/>
      <c r="T701" s="65"/>
      <c r="U701" s="65"/>
      <c r="V701" s="80">
        <f t="shared" si="32"/>
        <v>0</v>
      </c>
      <c r="W701" s="65"/>
      <c r="X701" s="65"/>
      <c r="Y701" s="17"/>
    </row>
    <row r="702" spans="1:25" s="8" customFormat="1" ht="15" x14ac:dyDescent="0.35">
      <c r="A702" s="106" t="s">
        <v>2234</v>
      </c>
      <c r="B702" s="106" t="s">
        <v>2235</v>
      </c>
      <c r="C702" s="106" t="s">
        <v>2236</v>
      </c>
      <c r="D702" s="107" t="s">
        <v>137</v>
      </c>
      <c r="E702" s="101" t="s">
        <v>137</v>
      </c>
      <c r="F702" s="81"/>
      <c r="G702" s="81"/>
      <c r="H702" s="81"/>
      <c r="I702" s="81"/>
      <c r="J702" s="82">
        <f t="shared" si="30"/>
        <v>0</v>
      </c>
      <c r="K702" s="65"/>
      <c r="L702" s="65"/>
      <c r="M702" s="65"/>
      <c r="N702" s="80">
        <f t="shared" si="31"/>
        <v>0</v>
      </c>
      <c r="O702" s="83"/>
      <c r="P702" s="65"/>
      <c r="Q702" s="65"/>
      <c r="R702" s="65"/>
      <c r="S702" s="65"/>
      <c r="T702" s="65"/>
      <c r="U702" s="65"/>
      <c r="V702" s="80">
        <f t="shared" si="32"/>
        <v>0</v>
      </c>
      <c r="W702" s="65"/>
      <c r="X702" s="65"/>
      <c r="Y702" s="17"/>
    </row>
    <row r="703" spans="1:25" s="8" customFormat="1" ht="15" x14ac:dyDescent="0.35">
      <c r="A703" s="106" t="s">
        <v>2237</v>
      </c>
      <c r="B703" s="106" t="s">
        <v>2238</v>
      </c>
      <c r="C703" s="106" t="s">
        <v>2239</v>
      </c>
      <c r="D703" s="107" t="s">
        <v>136</v>
      </c>
      <c r="E703" s="101" t="s">
        <v>137</v>
      </c>
      <c r="F703" s="81">
        <v>35</v>
      </c>
      <c r="G703" s="81">
        <v>0</v>
      </c>
      <c r="H703" s="81">
        <v>0</v>
      </c>
      <c r="I703" s="81">
        <v>0</v>
      </c>
      <c r="J703" s="82">
        <f t="shared" si="30"/>
        <v>35</v>
      </c>
      <c r="K703" s="65">
        <v>350000</v>
      </c>
      <c r="L703" s="65">
        <v>56833.08</v>
      </c>
      <c r="M703" s="65">
        <v>0</v>
      </c>
      <c r="N703" s="80">
        <f t="shared" si="31"/>
        <v>406833.08</v>
      </c>
      <c r="O703" s="83"/>
      <c r="P703" s="65"/>
      <c r="Q703" s="65"/>
      <c r="R703" s="65"/>
      <c r="S703" s="65"/>
      <c r="T703" s="65"/>
      <c r="U703" s="65"/>
      <c r="V703" s="80">
        <f t="shared" si="32"/>
        <v>0</v>
      </c>
      <c r="W703" s="65"/>
      <c r="X703" s="65"/>
      <c r="Y703" s="17"/>
    </row>
    <row r="704" spans="1:25" s="8" customFormat="1" ht="15" x14ac:dyDescent="0.35">
      <c r="A704" s="106" t="s">
        <v>2240</v>
      </c>
      <c r="B704" s="106" t="s">
        <v>2241</v>
      </c>
      <c r="C704" s="106" t="s">
        <v>2242</v>
      </c>
      <c r="D704" s="107" t="s">
        <v>136</v>
      </c>
      <c r="E704" s="101" t="s">
        <v>137</v>
      </c>
      <c r="F704" s="81">
        <v>51</v>
      </c>
      <c r="G704" s="81">
        <v>0</v>
      </c>
      <c r="H704" s="81">
        <v>0</v>
      </c>
      <c r="I704" s="81">
        <v>0</v>
      </c>
      <c r="J704" s="82">
        <f t="shared" si="30"/>
        <v>51</v>
      </c>
      <c r="K704" s="65">
        <v>510000</v>
      </c>
      <c r="L704" s="65">
        <v>168310</v>
      </c>
      <c r="M704" s="65">
        <v>0</v>
      </c>
      <c r="N704" s="80">
        <f t="shared" si="31"/>
        <v>678310</v>
      </c>
      <c r="O704" s="83"/>
      <c r="P704" s="65"/>
      <c r="Q704" s="65"/>
      <c r="R704" s="65"/>
      <c r="S704" s="65"/>
      <c r="T704" s="65"/>
      <c r="U704" s="65"/>
      <c r="V704" s="80">
        <f t="shared" si="32"/>
        <v>0</v>
      </c>
      <c r="W704" s="65"/>
      <c r="X704" s="65"/>
      <c r="Y704" s="17"/>
    </row>
    <row r="705" spans="1:25" s="8" customFormat="1" ht="15" x14ac:dyDescent="0.35">
      <c r="A705" s="106" t="s">
        <v>2243</v>
      </c>
      <c r="B705" s="106" t="s">
        <v>2244</v>
      </c>
      <c r="C705" s="106" t="s">
        <v>2245</v>
      </c>
      <c r="D705" s="107" t="s">
        <v>136</v>
      </c>
      <c r="E705" s="101" t="s">
        <v>136</v>
      </c>
      <c r="F705" s="81">
        <v>22</v>
      </c>
      <c r="G705" s="81">
        <v>0</v>
      </c>
      <c r="H705" s="81">
        <v>0</v>
      </c>
      <c r="I705" s="81">
        <v>0</v>
      </c>
      <c r="J705" s="82">
        <f t="shared" si="30"/>
        <v>22</v>
      </c>
      <c r="K705" s="65">
        <v>220000</v>
      </c>
      <c r="L705" s="65">
        <v>235357.64</v>
      </c>
      <c r="M705" s="65">
        <v>0</v>
      </c>
      <c r="N705" s="80">
        <f t="shared" si="31"/>
        <v>455357.64</v>
      </c>
      <c r="O705" s="83">
        <v>1</v>
      </c>
      <c r="P705" s="65">
        <v>1352472.73</v>
      </c>
      <c r="Q705" s="65">
        <v>58046.29</v>
      </c>
      <c r="R705" s="65">
        <v>0</v>
      </c>
      <c r="S705" s="65">
        <v>0</v>
      </c>
      <c r="T705" s="65">
        <v>165231.43</v>
      </c>
      <c r="U705" s="65">
        <v>99138.86</v>
      </c>
      <c r="V705" s="80">
        <f t="shared" si="32"/>
        <v>1674889.31</v>
      </c>
      <c r="W705" s="65">
        <v>979557</v>
      </c>
      <c r="X705" s="65">
        <v>695332.3</v>
      </c>
      <c r="Y705" s="17">
        <v>0</v>
      </c>
    </row>
    <row r="706" spans="1:25" s="8" customFormat="1" ht="15" x14ac:dyDescent="0.35">
      <c r="A706" s="106" t="s">
        <v>2246</v>
      </c>
      <c r="B706" s="106" t="s">
        <v>2247</v>
      </c>
      <c r="C706" s="106" t="s">
        <v>2248</v>
      </c>
      <c r="D706" s="107" t="s">
        <v>136</v>
      </c>
      <c r="E706" s="101" t="s">
        <v>137</v>
      </c>
      <c r="F706" s="81">
        <v>46</v>
      </c>
      <c r="G706" s="81">
        <v>0</v>
      </c>
      <c r="H706" s="81">
        <v>1</v>
      </c>
      <c r="I706" s="81">
        <v>0</v>
      </c>
      <c r="J706" s="82">
        <f t="shared" si="30"/>
        <v>47</v>
      </c>
      <c r="K706" s="65">
        <v>185643</v>
      </c>
      <c r="L706" s="65">
        <v>476679.94</v>
      </c>
      <c r="M706" s="65">
        <v>0</v>
      </c>
      <c r="N706" s="80">
        <f t="shared" si="31"/>
        <v>662322.93999999994</v>
      </c>
      <c r="O706" s="83"/>
      <c r="P706" s="65"/>
      <c r="Q706" s="65"/>
      <c r="R706" s="65"/>
      <c r="S706" s="65"/>
      <c r="T706" s="65"/>
      <c r="U706" s="65"/>
      <c r="V706" s="80">
        <f t="shared" si="32"/>
        <v>0</v>
      </c>
      <c r="W706" s="65"/>
      <c r="X706" s="65"/>
      <c r="Y706" s="17"/>
    </row>
    <row r="707" spans="1:25" s="8" customFormat="1" ht="15" x14ac:dyDescent="0.35">
      <c r="A707" s="106" t="s">
        <v>2249</v>
      </c>
      <c r="B707" s="106" t="s">
        <v>2250</v>
      </c>
      <c r="C707" s="106" t="s">
        <v>2251</v>
      </c>
      <c r="D707" s="107" t="s">
        <v>137</v>
      </c>
      <c r="E707" s="101" t="s">
        <v>136</v>
      </c>
      <c r="F707" s="81"/>
      <c r="G707" s="81"/>
      <c r="H707" s="81"/>
      <c r="I707" s="81"/>
      <c r="J707" s="82">
        <f t="shared" si="30"/>
        <v>0</v>
      </c>
      <c r="K707" s="65"/>
      <c r="L707" s="65"/>
      <c r="M707" s="65"/>
      <c r="N707" s="80">
        <f t="shared" si="31"/>
        <v>0</v>
      </c>
      <c r="O707" s="83">
        <v>1</v>
      </c>
      <c r="P707" s="65">
        <v>743896.17</v>
      </c>
      <c r="Q707" s="65">
        <v>94122.99</v>
      </c>
      <c r="R707" s="65">
        <v>0</v>
      </c>
      <c r="S707" s="65">
        <v>0</v>
      </c>
      <c r="T707" s="65">
        <v>145614.94</v>
      </c>
      <c r="U707" s="65">
        <v>87368.97</v>
      </c>
      <c r="V707" s="80">
        <f t="shared" si="32"/>
        <v>1071003.07</v>
      </c>
      <c r="W707" s="65">
        <v>626375</v>
      </c>
      <c r="X707" s="65">
        <v>444628.07</v>
      </c>
      <c r="Y707" s="17">
        <v>0</v>
      </c>
    </row>
    <row r="708" spans="1:25" s="8" customFormat="1" ht="15" x14ac:dyDescent="0.35">
      <c r="A708" s="106" t="s">
        <v>2252</v>
      </c>
      <c r="B708" s="106" t="s">
        <v>2253</v>
      </c>
      <c r="C708" s="106" t="s">
        <v>2254</v>
      </c>
      <c r="D708" s="107" t="s">
        <v>137</v>
      </c>
      <c r="E708" s="101" t="s">
        <v>137</v>
      </c>
      <c r="F708" s="81"/>
      <c r="G708" s="81"/>
      <c r="H708" s="81"/>
      <c r="I708" s="81"/>
      <c r="J708" s="82">
        <f t="shared" si="30"/>
        <v>0</v>
      </c>
      <c r="K708" s="65"/>
      <c r="L708" s="65"/>
      <c r="M708" s="65"/>
      <c r="N708" s="80">
        <f t="shared" si="31"/>
        <v>0</v>
      </c>
      <c r="O708" s="83"/>
      <c r="P708" s="65"/>
      <c r="Q708" s="65"/>
      <c r="R708" s="65"/>
      <c r="S708" s="65"/>
      <c r="T708" s="65"/>
      <c r="U708" s="65"/>
      <c r="V708" s="80">
        <f t="shared" si="32"/>
        <v>0</v>
      </c>
      <c r="W708" s="65"/>
      <c r="X708" s="65"/>
      <c r="Y708" s="17"/>
    </row>
    <row r="709" spans="1:25" s="8" customFormat="1" ht="15" x14ac:dyDescent="0.35">
      <c r="A709" s="106" t="s">
        <v>2255</v>
      </c>
      <c r="B709" s="106" t="s">
        <v>2256</v>
      </c>
      <c r="C709" s="106" t="s">
        <v>2257</v>
      </c>
      <c r="D709" s="107" t="s">
        <v>137</v>
      </c>
      <c r="E709" s="101" t="s">
        <v>137</v>
      </c>
      <c r="F709" s="81"/>
      <c r="G709" s="81"/>
      <c r="H709" s="81"/>
      <c r="I709" s="81"/>
      <c r="J709" s="82">
        <f t="shared" si="30"/>
        <v>0</v>
      </c>
      <c r="K709" s="65"/>
      <c r="L709" s="65"/>
      <c r="M709" s="65"/>
      <c r="N709" s="80">
        <f t="shared" si="31"/>
        <v>0</v>
      </c>
      <c r="O709" s="83"/>
      <c r="P709" s="65"/>
      <c r="Q709" s="65"/>
      <c r="R709" s="65"/>
      <c r="S709" s="65"/>
      <c r="T709" s="65"/>
      <c r="U709" s="65"/>
      <c r="V709" s="80">
        <f t="shared" si="32"/>
        <v>0</v>
      </c>
      <c r="W709" s="65"/>
      <c r="X709" s="65"/>
      <c r="Y709" s="17"/>
    </row>
    <row r="710" spans="1:25" s="8" customFormat="1" ht="15" x14ac:dyDescent="0.35">
      <c r="A710" s="106" t="s">
        <v>2258</v>
      </c>
      <c r="B710" s="106" t="s">
        <v>2259</v>
      </c>
      <c r="C710" s="106" t="s">
        <v>2260</v>
      </c>
      <c r="D710" s="107" t="s">
        <v>137</v>
      </c>
      <c r="E710" s="101" t="s">
        <v>136</v>
      </c>
      <c r="F710" s="81"/>
      <c r="G710" s="81"/>
      <c r="H710" s="81"/>
      <c r="I710" s="81"/>
      <c r="J710" s="82">
        <f t="shared" si="30"/>
        <v>0</v>
      </c>
      <c r="K710" s="65"/>
      <c r="L710" s="65"/>
      <c r="M710" s="65"/>
      <c r="N710" s="80">
        <f t="shared" si="31"/>
        <v>0</v>
      </c>
      <c r="O710" s="83">
        <v>1</v>
      </c>
      <c r="P710" s="65">
        <v>645179.44999999995</v>
      </c>
      <c r="Q710" s="65">
        <v>145104.1</v>
      </c>
      <c r="R710" s="65">
        <v>0</v>
      </c>
      <c r="S710" s="65">
        <v>0</v>
      </c>
      <c r="T710" s="65">
        <v>130520.48</v>
      </c>
      <c r="U710" s="65">
        <v>78312.289999999994</v>
      </c>
      <c r="V710" s="80">
        <f t="shared" si="32"/>
        <v>999116.32</v>
      </c>
      <c r="W710" s="65">
        <v>584332</v>
      </c>
      <c r="X710" s="65">
        <v>414784.3</v>
      </c>
      <c r="Y710" s="17">
        <v>0</v>
      </c>
    </row>
    <row r="711" spans="1:25" s="8" customFormat="1" ht="15" x14ac:dyDescent="0.35">
      <c r="A711" s="106" t="s">
        <v>2261</v>
      </c>
      <c r="B711" s="106" t="s">
        <v>2262</v>
      </c>
      <c r="C711" s="106" t="s">
        <v>2263</v>
      </c>
      <c r="D711" s="107" t="s">
        <v>136</v>
      </c>
      <c r="E711" s="101" t="s">
        <v>137</v>
      </c>
      <c r="F711" s="81">
        <v>15</v>
      </c>
      <c r="G711" s="81">
        <v>0</v>
      </c>
      <c r="H711" s="81">
        <v>0</v>
      </c>
      <c r="I711" s="81">
        <v>0</v>
      </c>
      <c r="J711" s="82">
        <f t="shared" si="30"/>
        <v>15</v>
      </c>
      <c r="K711" s="65">
        <v>75877</v>
      </c>
      <c r="L711" s="65">
        <v>136994.59</v>
      </c>
      <c r="M711" s="65">
        <v>0</v>
      </c>
      <c r="N711" s="80">
        <f t="shared" si="31"/>
        <v>212871.59</v>
      </c>
      <c r="O711" s="83"/>
      <c r="P711" s="65"/>
      <c r="Q711" s="65"/>
      <c r="R711" s="65"/>
      <c r="S711" s="65"/>
      <c r="T711" s="65"/>
      <c r="U711" s="65"/>
      <c r="V711" s="80">
        <f t="shared" si="32"/>
        <v>0</v>
      </c>
      <c r="W711" s="65"/>
      <c r="X711" s="65"/>
      <c r="Y711" s="17"/>
    </row>
    <row r="712" spans="1:25" s="8" customFormat="1" ht="15" x14ac:dyDescent="0.35">
      <c r="A712" s="106" t="s">
        <v>2264</v>
      </c>
      <c r="B712" s="106" t="s">
        <v>2265</v>
      </c>
      <c r="C712" s="106" t="s">
        <v>2266</v>
      </c>
      <c r="D712" s="107" t="s">
        <v>136</v>
      </c>
      <c r="E712" s="101" t="s">
        <v>137</v>
      </c>
      <c r="F712" s="81">
        <v>36</v>
      </c>
      <c r="G712" s="81">
        <v>0</v>
      </c>
      <c r="H712" s="81">
        <v>0</v>
      </c>
      <c r="I712" s="81">
        <v>0</v>
      </c>
      <c r="J712" s="82">
        <f t="shared" ref="J712:J775" si="33">SUM(F712:I712)</f>
        <v>36</v>
      </c>
      <c r="K712" s="65">
        <v>192977</v>
      </c>
      <c r="L712" s="65">
        <v>270589.96000000002</v>
      </c>
      <c r="M712" s="65">
        <v>0</v>
      </c>
      <c r="N712" s="80">
        <f t="shared" ref="N712:N775" si="34">SUM(K712:M712)</f>
        <v>463566.96</v>
      </c>
      <c r="O712" s="83"/>
      <c r="P712" s="65"/>
      <c r="Q712" s="65"/>
      <c r="R712" s="65"/>
      <c r="S712" s="65"/>
      <c r="T712" s="65"/>
      <c r="U712" s="65"/>
      <c r="V712" s="80">
        <f t="shared" ref="V712:V775" si="35">SUM(P712:U712)</f>
        <v>0</v>
      </c>
      <c r="W712" s="65"/>
      <c r="X712" s="65"/>
      <c r="Y712" s="17"/>
    </row>
    <row r="713" spans="1:25" s="8" customFormat="1" ht="15" x14ac:dyDescent="0.35">
      <c r="A713" s="106" t="s">
        <v>2267</v>
      </c>
      <c r="B713" s="106" t="s">
        <v>2268</v>
      </c>
      <c r="C713" s="106" t="s">
        <v>2269</v>
      </c>
      <c r="D713" s="107" t="s">
        <v>137</v>
      </c>
      <c r="E713" s="101" t="s">
        <v>137</v>
      </c>
      <c r="F713" s="81"/>
      <c r="G713" s="81"/>
      <c r="H713" s="81"/>
      <c r="I713" s="81"/>
      <c r="J713" s="82">
        <f t="shared" si="33"/>
        <v>0</v>
      </c>
      <c r="K713" s="65"/>
      <c r="L713" s="65"/>
      <c r="M713" s="65"/>
      <c r="N713" s="80">
        <f t="shared" si="34"/>
        <v>0</v>
      </c>
      <c r="O713" s="83"/>
      <c r="P713" s="65"/>
      <c r="Q713" s="65"/>
      <c r="R713" s="65"/>
      <c r="S713" s="65"/>
      <c r="T713" s="65"/>
      <c r="U713" s="65"/>
      <c r="V713" s="80">
        <f t="shared" si="35"/>
        <v>0</v>
      </c>
      <c r="W713" s="65"/>
      <c r="X713" s="65"/>
      <c r="Y713" s="17"/>
    </row>
    <row r="714" spans="1:25" s="8" customFormat="1" ht="15" x14ac:dyDescent="0.35">
      <c r="A714" s="106" t="s">
        <v>2270</v>
      </c>
      <c r="B714" s="106" t="s">
        <v>2271</v>
      </c>
      <c r="C714" s="106" t="s">
        <v>2272</v>
      </c>
      <c r="D714" s="107" t="s">
        <v>137</v>
      </c>
      <c r="E714" s="101" t="s">
        <v>137</v>
      </c>
      <c r="F714" s="81"/>
      <c r="G714" s="81"/>
      <c r="H714" s="81"/>
      <c r="I714" s="81"/>
      <c r="J714" s="82">
        <f t="shared" si="33"/>
        <v>0</v>
      </c>
      <c r="K714" s="65"/>
      <c r="L714" s="65"/>
      <c r="M714" s="65"/>
      <c r="N714" s="80">
        <f t="shared" si="34"/>
        <v>0</v>
      </c>
      <c r="O714" s="83"/>
      <c r="P714" s="65"/>
      <c r="Q714" s="65"/>
      <c r="R714" s="65"/>
      <c r="S714" s="65"/>
      <c r="T714" s="65"/>
      <c r="U714" s="65"/>
      <c r="V714" s="80">
        <f t="shared" si="35"/>
        <v>0</v>
      </c>
      <c r="W714" s="65"/>
      <c r="X714" s="65"/>
      <c r="Y714" s="17"/>
    </row>
    <row r="715" spans="1:25" s="8" customFormat="1" ht="15" x14ac:dyDescent="0.35">
      <c r="A715" s="106" t="s">
        <v>2273</v>
      </c>
      <c r="B715" s="106" t="s">
        <v>2274</v>
      </c>
      <c r="C715" s="106" t="s">
        <v>2275</v>
      </c>
      <c r="D715" s="107" t="s">
        <v>137</v>
      </c>
      <c r="E715" s="101" t="s">
        <v>136</v>
      </c>
      <c r="F715" s="81"/>
      <c r="G715" s="81"/>
      <c r="H715" s="81"/>
      <c r="I715" s="81"/>
      <c r="J715" s="82">
        <f t="shared" si="33"/>
        <v>0</v>
      </c>
      <c r="K715" s="65"/>
      <c r="L715" s="65"/>
      <c r="M715" s="65"/>
      <c r="N715" s="80">
        <f t="shared" si="34"/>
        <v>0</v>
      </c>
      <c r="O715" s="83">
        <v>1</v>
      </c>
      <c r="P715" s="65">
        <v>552630.56000000006</v>
      </c>
      <c r="Q715" s="65">
        <v>31684.15</v>
      </c>
      <c r="R715" s="65">
        <v>0</v>
      </c>
      <c r="S715" s="65">
        <v>0</v>
      </c>
      <c r="T715" s="65">
        <v>158420.75</v>
      </c>
      <c r="U715" s="65">
        <v>95052.45</v>
      </c>
      <c r="V715" s="80">
        <f t="shared" si="35"/>
        <v>837787.91</v>
      </c>
      <c r="W715" s="65">
        <v>489979</v>
      </c>
      <c r="X715" s="65">
        <v>347808.91</v>
      </c>
      <c r="Y715" s="17">
        <v>0</v>
      </c>
    </row>
    <row r="716" spans="1:25" s="8" customFormat="1" ht="15" x14ac:dyDescent="0.35">
      <c r="A716" s="106" t="s">
        <v>2276</v>
      </c>
      <c r="B716" s="106" t="s">
        <v>2277</v>
      </c>
      <c r="C716" s="106" t="s">
        <v>2278</v>
      </c>
      <c r="D716" s="107" t="s">
        <v>137</v>
      </c>
      <c r="E716" s="101" t="s">
        <v>137</v>
      </c>
      <c r="F716" s="81"/>
      <c r="G716" s="81"/>
      <c r="H716" s="81"/>
      <c r="I716" s="81"/>
      <c r="J716" s="82">
        <f t="shared" si="33"/>
        <v>0</v>
      </c>
      <c r="K716" s="65"/>
      <c r="L716" s="65"/>
      <c r="M716" s="65"/>
      <c r="N716" s="80">
        <f t="shared" si="34"/>
        <v>0</v>
      </c>
      <c r="O716" s="83"/>
      <c r="P716" s="65"/>
      <c r="Q716" s="65"/>
      <c r="R716" s="65"/>
      <c r="S716" s="65"/>
      <c r="T716" s="65"/>
      <c r="U716" s="65"/>
      <c r="V716" s="80">
        <f t="shared" si="35"/>
        <v>0</v>
      </c>
      <c r="W716" s="65"/>
      <c r="X716" s="65"/>
      <c r="Y716" s="17"/>
    </row>
    <row r="717" spans="1:25" s="8" customFormat="1" ht="15" x14ac:dyDescent="0.35">
      <c r="A717" s="106" t="s">
        <v>2279</v>
      </c>
      <c r="B717" s="106" t="s">
        <v>2280</v>
      </c>
      <c r="C717" s="106" t="s">
        <v>2281</v>
      </c>
      <c r="D717" s="107" t="s">
        <v>136</v>
      </c>
      <c r="E717" s="101" t="s">
        <v>137</v>
      </c>
      <c r="F717" s="81">
        <v>30</v>
      </c>
      <c r="G717" s="81">
        <v>0</v>
      </c>
      <c r="H717" s="81">
        <v>0</v>
      </c>
      <c r="I717" s="81">
        <v>0</v>
      </c>
      <c r="J717" s="82">
        <f t="shared" si="33"/>
        <v>30</v>
      </c>
      <c r="K717" s="65">
        <v>300000</v>
      </c>
      <c r="L717" s="65">
        <v>92426.45</v>
      </c>
      <c r="M717" s="65">
        <v>0</v>
      </c>
      <c r="N717" s="80">
        <f t="shared" si="34"/>
        <v>392426.45</v>
      </c>
      <c r="O717" s="83"/>
      <c r="P717" s="65"/>
      <c r="Q717" s="65"/>
      <c r="R717" s="65"/>
      <c r="S717" s="65"/>
      <c r="T717" s="65"/>
      <c r="U717" s="65"/>
      <c r="V717" s="80">
        <f t="shared" si="35"/>
        <v>0</v>
      </c>
      <c r="W717" s="65"/>
      <c r="X717" s="65"/>
      <c r="Y717" s="17"/>
    </row>
    <row r="718" spans="1:25" s="8" customFormat="1" ht="15" x14ac:dyDescent="0.35">
      <c r="A718" s="106" t="s">
        <v>2282</v>
      </c>
      <c r="B718" s="106" t="s">
        <v>2283</v>
      </c>
      <c r="C718" s="106" t="s">
        <v>2284</v>
      </c>
      <c r="D718" s="107" t="s">
        <v>136</v>
      </c>
      <c r="E718" s="101" t="s">
        <v>136</v>
      </c>
      <c r="F718" s="81">
        <v>27</v>
      </c>
      <c r="G718" s="81">
        <v>0</v>
      </c>
      <c r="H718" s="81">
        <v>0</v>
      </c>
      <c r="I718" s="81">
        <v>0</v>
      </c>
      <c r="J718" s="82">
        <f t="shared" si="33"/>
        <v>27</v>
      </c>
      <c r="K718" s="65">
        <v>191505</v>
      </c>
      <c r="L718" s="65">
        <v>811823.7</v>
      </c>
      <c r="M718" s="65">
        <v>0</v>
      </c>
      <c r="N718" s="80">
        <f t="shared" si="34"/>
        <v>1003328.7</v>
      </c>
      <c r="O718" s="83">
        <v>1</v>
      </c>
      <c r="P718" s="65">
        <v>537168</v>
      </c>
      <c r="Q718" s="65">
        <v>159717.78</v>
      </c>
      <c r="R718" s="65">
        <v>0</v>
      </c>
      <c r="S718" s="65">
        <v>0</v>
      </c>
      <c r="T718" s="65">
        <v>288588.92</v>
      </c>
      <c r="U718" s="65">
        <v>173153.35</v>
      </c>
      <c r="V718" s="80">
        <f t="shared" si="35"/>
        <v>1158628.05</v>
      </c>
      <c r="W718" s="65">
        <v>514035</v>
      </c>
      <c r="X718" s="65">
        <v>364886.06</v>
      </c>
      <c r="Y718" s="17">
        <v>279707</v>
      </c>
    </row>
    <row r="719" spans="1:25" s="8" customFormat="1" ht="15" x14ac:dyDescent="0.35">
      <c r="A719" s="106" t="s">
        <v>2285</v>
      </c>
      <c r="B719" s="106" t="s">
        <v>2286</v>
      </c>
      <c r="C719" s="106" t="s">
        <v>2287</v>
      </c>
      <c r="D719" s="107" t="s">
        <v>136</v>
      </c>
      <c r="E719" s="101" t="s">
        <v>137</v>
      </c>
      <c r="F719" s="81">
        <v>18</v>
      </c>
      <c r="G719" s="81">
        <v>0</v>
      </c>
      <c r="H719" s="81">
        <v>0</v>
      </c>
      <c r="I719" s="81">
        <v>0</v>
      </c>
      <c r="J719" s="82">
        <f t="shared" si="33"/>
        <v>18</v>
      </c>
      <c r="K719" s="65">
        <v>180000</v>
      </c>
      <c r="L719" s="65">
        <v>54379.27</v>
      </c>
      <c r="M719" s="65">
        <v>0</v>
      </c>
      <c r="N719" s="80">
        <f t="shared" si="34"/>
        <v>234379.27</v>
      </c>
      <c r="O719" s="83"/>
      <c r="P719" s="65"/>
      <c r="Q719" s="65"/>
      <c r="R719" s="65"/>
      <c r="S719" s="65"/>
      <c r="T719" s="65"/>
      <c r="U719" s="65"/>
      <c r="V719" s="80">
        <f t="shared" si="35"/>
        <v>0</v>
      </c>
      <c r="W719" s="65"/>
      <c r="X719" s="65"/>
      <c r="Y719" s="17"/>
    </row>
    <row r="720" spans="1:25" s="8" customFormat="1" ht="15" x14ac:dyDescent="0.35">
      <c r="A720" s="106" t="s">
        <v>2288</v>
      </c>
      <c r="B720" s="106" t="s">
        <v>2289</v>
      </c>
      <c r="C720" s="106" t="s">
        <v>2290</v>
      </c>
      <c r="D720" s="107" t="s">
        <v>136</v>
      </c>
      <c r="E720" s="101" t="s">
        <v>137</v>
      </c>
      <c r="F720" s="81">
        <v>16</v>
      </c>
      <c r="G720" s="81">
        <v>0</v>
      </c>
      <c r="H720" s="81">
        <v>0</v>
      </c>
      <c r="I720" s="81">
        <v>0</v>
      </c>
      <c r="J720" s="82">
        <f t="shared" si="33"/>
        <v>16</v>
      </c>
      <c r="K720" s="65">
        <v>160000</v>
      </c>
      <c r="L720" s="65">
        <v>40484</v>
      </c>
      <c r="M720" s="65">
        <v>0</v>
      </c>
      <c r="N720" s="80">
        <f t="shared" si="34"/>
        <v>200484</v>
      </c>
      <c r="O720" s="83"/>
      <c r="P720" s="65"/>
      <c r="Q720" s="65"/>
      <c r="R720" s="65"/>
      <c r="S720" s="65"/>
      <c r="T720" s="65"/>
      <c r="U720" s="65"/>
      <c r="V720" s="80">
        <f t="shared" si="35"/>
        <v>0</v>
      </c>
      <c r="W720" s="65"/>
      <c r="X720" s="65"/>
      <c r="Y720" s="17"/>
    </row>
    <row r="721" spans="1:25" s="8" customFormat="1" ht="15" x14ac:dyDescent="0.35">
      <c r="A721" s="106" t="s">
        <v>2291</v>
      </c>
      <c r="B721" s="106" t="s">
        <v>2292</v>
      </c>
      <c r="C721" s="106" t="s">
        <v>2293</v>
      </c>
      <c r="D721" s="107" t="s">
        <v>136</v>
      </c>
      <c r="E721" s="101" t="s">
        <v>136</v>
      </c>
      <c r="F721" s="81">
        <v>22</v>
      </c>
      <c r="G721" s="81">
        <v>0</v>
      </c>
      <c r="H721" s="81">
        <v>0</v>
      </c>
      <c r="I721" s="81">
        <v>0</v>
      </c>
      <c r="J721" s="82">
        <f t="shared" si="33"/>
        <v>22</v>
      </c>
      <c r="K721" s="65">
        <v>121181</v>
      </c>
      <c r="L721" s="65">
        <v>42461.45</v>
      </c>
      <c r="M721" s="65">
        <v>0</v>
      </c>
      <c r="N721" s="80">
        <f t="shared" si="34"/>
        <v>163642.45000000001</v>
      </c>
      <c r="O721" s="83">
        <v>1</v>
      </c>
      <c r="P721" s="65">
        <v>627661.12</v>
      </c>
      <c r="Q721" s="65">
        <v>66511.839999999997</v>
      </c>
      <c r="R721" s="65">
        <v>0</v>
      </c>
      <c r="S721" s="65">
        <v>0</v>
      </c>
      <c r="T721" s="65">
        <v>182559.22</v>
      </c>
      <c r="U721" s="65">
        <v>109535.53</v>
      </c>
      <c r="V721" s="80">
        <f t="shared" si="35"/>
        <v>986267.71</v>
      </c>
      <c r="W721" s="65">
        <v>576817</v>
      </c>
      <c r="X721" s="65">
        <v>409450.71</v>
      </c>
      <c r="Y721" s="17">
        <v>0</v>
      </c>
    </row>
    <row r="722" spans="1:25" s="8" customFormat="1" ht="15" x14ac:dyDescent="0.35">
      <c r="A722" s="106" t="s">
        <v>2294</v>
      </c>
      <c r="B722" s="106" t="s">
        <v>2295</v>
      </c>
      <c r="C722" s="106" t="s">
        <v>2296</v>
      </c>
      <c r="D722" s="107" t="s">
        <v>137</v>
      </c>
      <c r="E722" s="101" t="s">
        <v>136</v>
      </c>
      <c r="F722" s="81"/>
      <c r="G722" s="81"/>
      <c r="H722" s="81"/>
      <c r="I722" s="81"/>
      <c r="J722" s="82">
        <f t="shared" si="33"/>
        <v>0</v>
      </c>
      <c r="K722" s="65"/>
      <c r="L722" s="65"/>
      <c r="M722" s="65"/>
      <c r="N722" s="80">
        <f t="shared" si="34"/>
        <v>0</v>
      </c>
      <c r="O722" s="83">
        <v>1</v>
      </c>
      <c r="P722" s="65">
        <v>1018851.06</v>
      </c>
      <c r="Q722" s="65">
        <v>98847.93</v>
      </c>
      <c r="R722" s="65">
        <v>0</v>
      </c>
      <c r="S722" s="65">
        <v>0</v>
      </c>
      <c r="T722" s="65">
        <v>169239.67</v>
      </c>
      <c r="U722" s="65">
        <v>101543.8</v>
      </c>
      <c r="V722" s="80">
        <f t="shared" si="35"/>
        <v>1388482.46</v>
      </c>
      <c r="W722" s="65">
        <v>812052</v>
      </c>
      <c r="X722" s="65">
        <v>576430.48</v>
      </c>
      <c r="Y722" s="17">
        <v>0</v>
      </c>
    </row>
    <row r="723" spans="1:25" s="8" customFormat="1" ht="15" x14ac:dyDescent="0.35">
      <c r="A723" s="106" t="s">
        <v>2297</v>
      </c>
      <c r="B723" s="106" t="s">
        <v>2298</v>
      </c>
      <c r="C723" s="106" t="s">
        <v>2299</v>
      </c>
      <c r="D723" s="107" t="s">
        <v>137</v>
      </c>
      <c r="E723" s="101" t="s">
        <v>137</v>
      </c>
      <c r="F723" s="81"/>
      <c r="G723" s="81"/>
      <c r="H723" s="81"/>
      <c r="I723" s="81"/>
      <c r="J723" s="82">
        <f t="shared" si="33"/>
        <v>0</v>
      </c>
      <c r="K723" s="65"/>
      <c r="L723" s="65"/>
      <c r="M723" s="65"/>
      <c r="N723" s="80">
        <f t="shared" si="34"/>
        <v>0</v>
      </c>
      <c r="O723" s="83"/>
      <c r="P723" s="65"/>
      <c r="Q723" s="65"/>
      <c r="R723" s="65"/>
      <c r="S723" s="65"/>
      <c r="T723" s="65"/>
      <c r="U723" s="65"/>
      <c r="V723" s="80">
        <f t="shared" si="35"/>
        <v>0</v>
      </c>
      <c r="W723" s="65"/>
      <c r="X723" s="65"/>
      <c r="Y723" s="17"/>
    </row>
    <row r="724" spans="1:25" s="8" customFormat="1" ht="15" x14ac:dyDescent="0.35">
      <c r="A724" s="106" t="s">
        <v>2300</v>
      </c>
      <c r="B724" s="106" t="s">
        <v>2301</v>
      </c>
      <c r="C724" s="106" t="s">
        <v>2302</v>
      </c>
      <c r="D724" s="107" t="s">
        <v>137</v>
      </c>
      <c r="E724" s="101" t="s">
        <v>137</v>
      </c>
      <c r="F724" s="81"/>
      <c r="G724" s="81"/>
      <c r="H724" s="81"/>
      <c r="I724" s="81"/>
      <c r="J724" s="82">
        <f t="shared" si="33"/>
        <v>0</v>
      </c>
      <c r="K724" s="65"/>
      <c r="L724" s="65"/>
      <c r="M724" s="65"/>
      <c r="N724" s="80">
        <f t="shared" si="34"/>
        <v>0</v>
      </c>
      <c r="O724" s="83"/>
      <c r="P724" s="65"/>
      <c r="Q724" s="65"/>
      <c r="R724" s="65"/>
      <c r="S724" s="65"/>
      <c r="T724" s="65"/>
      <c r="U724" s="65"/>
      <c r="V724" s="80">
        <f t="shared" si="35"/>
        <v>0</v>
      </c>
      <c r="W724" s="65"/>
      <c r="X724" s="65"/>
      <c r="Y724" s="17"/>
    </row>
    <row r="725" spans="1:25" s="8" customFormat="1" ht="15" x14ac:dyDescent="0.35">
      <c r="A725" s="106" t="s">
        <v>2303</v>
      </c>
      <c r="B725" s="106" t="s">
        <v>2304</v>
      </c>
      <c r="C725" s="106" t="s">
        <v>2305</v>
      </c>
      <c r="D725" s="107" t="s">
        <v>137</v>
      </c>
      <c r="E725" s="101" t="s">
        <v>136</v>
      </c>
      <c r="F725" s="81"/>
      <c r="G725" s="81"/>
      <c r="H725" s="81"/>
      <c r="I725" s="81"/>
      <c r="J725" s="82">
        <f t="shared" si="33"/>
        <v>0</v>
      </c>
      <c r="K725" s="65"/>
      <c r="L725" s="65"/>
      <c r="M725" s="65"/>
      <c r="N725" s="80">
        <f t="shared" si="34"/>
        <v>0</v>
      </c>
      <c r="O725" s="83">
        <v>1</v>
      </c>
      <c r="P725" s="65">
        <v>1567186.56</v>
      </c>
      <c r="Q725" s="65">
        <v>102726.49</v>
      </c>
      <c r="R725" s="65">
        <v>0</v>
      </c>
      <c r="S725" s="65">
        <v>0</v>
      </c>
      <c r="T725" s="65">
        <v>138632.44</v>
      </c>
      <c r="U725" s="65">
        <v>83179.460000000006</v>
      </c>
      <c r="V725" s="80">
        <f t="shared" si="35"/>
        <v>1891724.95</v>
      </c>
      <c r="W725" s="65">
        <v>1106373</v>
      </c>
      <c r="X725" s="65">
        <v>785351.95</v>
      </c>
      <c r="Y725" s="17">
        <v>0</v>
      </c>
    </row>
    <row r="726" spans="1:25" s="8" customFormat="1" ht="15" x14ac:dyDescent="0.35">
      <c r="A726" s="106" t="s">
        <v>2306</v>
      </c>
      <c r="B726" s="106" t="s">
        <v>2307</v>
      </c>
      <c r="C726" s="106" t="s">
        <v>2308</v>
      </c>
      <c r="D726" s="107" t="s">
        <v>137</v>
      </c>
      <c r="E726" s="101" t="s">
        <v>136</v>
      </c>
      <c r="F726" s="81"/>
      <c r="G726" s="81"/>
      <c r="H726" s="81"/>
      <c r="I726" s="81"/>
      <c r="J726" s="82">
        <f t="shared" si="33"/>
        <v>0</v>
      </c>
      <c r="K726" s="65"/>
      <c r="L726" s="65"/>
      <c r="M726" s="65"/>
      <c r="N726" s="80">
        <f t="shared" si="34"/>
        <v>0</v>
      </c>
      <c r="O726" s="83">
        <v>1</v>
      </c>
      <c r="P726" s="65">
        <v>75508.98</v>
      </c>
      <c r="Q726" s="65">
        <v>104260.28</v>
      </c>
      <c r="R726" s="65">
        <v>0</v>
      </c>
      <c r="S726" s="65">
        <v>0</v>
      </c>
      <c r="T726" s="65">
        <v>11301.41</v>
      </c>
      <c r="U726" s="65">
        <v>6780.84</v>
      </c>
      <c r="V726" s="80">
        <f t="shared" si="35"/>
        <v>197851.51</v>
      </c>
      <c r="W726" s="65">
        <v>115713</v>
      </c>
      <c r="X726" s="65">
        <v>82138.509999999995</v>
      </c>
      <c r="Y726" s="17">
        <v>0</v>
      </c>
    </row>
    <row r="727" spans="1:25" s="8" customFormat="1" ht="15" x14ac:dyDescent="0.35">
      <c r="A727" s="106" t="s">
        <v>2309</v>
      </c>
      <c r="B727" s="106" t="s">
        <v>2310</v>
      </c>
      <c r="C727" s="106" t="s">
        <v>2311</v>
      </c>
      <c r="D727" s="107" t="s">
        <v>137</v>
      </c>
      <c r="E727" s="101" t="s">
        <v>137</v>
      </c>
      <c r="F727" s="81"/>
      <c r="G727" s="81"/>
      <c r="H727" s="81"/>
      <c r="I727" s="81"/>
      <c r="J727" s="82">
        <f t="shared" si="33"/>
        <v>0</v>
      </c>
      <c r="K727" s="65"/>
      <c r="L727" s="65"/>
      <c r="M727" s="65"/>
      <c r="N727" s="80">
        <f t="shared" si="34"/>
        <v>0</v>
      </c>
      <c r="O727" s="83"/>
      <c r="P727" s="65"/>
      <c r="Q727" s="65"/>
      <c r="R727" s="65"/>
      <c r="S727" s="65"/>
      <c r="T727" s="65"/>
      <c r="U727" s="65"/>
      <c r="V727" s="80">
        <f t="shared" si="35"/>
        <v>0</v>
      </c>
      <c r="W727" s="65"/>
      <c r="X727" s="65"/>
      <c r="Y727" s="17"/>
    </row>
    <row r="728" spans="1:25" s="8" customFormat="1" ht="15" x14ac:dyDescent="0.35">
      <c r="A728" s="106" t="s">
        <v>2312</v>
      </c>
      <c r="B728" s="106" t="s">
        <v>2313</v>
      </c>
      <c r="C728" s="106" t="s">
        <v>2314</v>
      </c>
      <c r="D728" s="107" t="s">
        <v>137</v>
      </c>
      <c r="E728" s="101" t="s">
        <v>137</v>
      </c>
      <c r="F728" s="81"/>
      <c r="G728" s="81"/>
      <c r="H728" s="81"/>
      <c r="I728" s="81"/>
      <c r="J728" s="82">
        <f t="shared" si="33"/>
        <v>0</v>
      </c>
      <c r="K728" s="65"/>
      <c r="L728" s="65"/>
      <c r="M728" s="65"/>
      <c r="N728" s="80">
        <f t="shared" si="34"/>
        <v>0</v>
      </c>
      <c r="O728" s="83"/>
      <c r="P728" s="65"/>
      <c r="Q728" s="65"/>
      <c r="R728" s="65"/>
      <c r="S728" s="65"/>
      <c r="T728" s="65"/>
      <c r="U728" s="65"/>
      <c r="V728" s="80">
        <f t="shared" si="35"/>
        <v>0</v>
      </c>
      <c r="W728" s="65"/>
      <c r="X728" s="65"/>
      <c r="Y728" s="17"/>
    </row>
    <row r="729" spans="1:25" s="8" customFormat="1" ht="15" x14ac:dyDescent="0.35">
      <c r="A729" s="106" t="s">
        <v>2315</v>
      </c>
      <c r="B729" s="106" t="s">
        <v>2316</v>
      </c>
      <c r="C729" s="106" t="s">
        <v>2317</v>
      </c>
      <c r="D729" s="107" t="s">
        <v>137</v>
      </c>
      <c r="E729" s="101" t="s">
        <v>136</v>
      </c>
      <c r="F729" s="81"/>
      <c r="G729" s="81"/>
      <c r="H729" s="81"/>
      <c r="I729" s="81"/>
      <c r="J729" s="82">
        <f t="shared" si="33"/>
        <v>0</v>
      </c>
      <c r="K729" s="65"/>
      <c r="L729" s="65"/>
      <c r="M729" s="65"/>
      <c r="N729" s="80">
        <f t="shared" si="34"/>
        <v>0</v>
      </c>
      <c r="O729" s="83">
        <v>1</v>
      </c>
      <c r="P729" s="65">
        <v>54435.37</v>
      </c>
      <c r="Q729" s="65">
        <v>129136.27</v>
      </c>
      <c r="R729" s="65">
        <v>0</v>
      </c>
      <c r="S729" s="65">
        <v>0</v>
      </c>
      <c r="T729" s="65">
        <v>115681.33</v>
      </c>
      <c r="U729" s="65">
        <v>69408.800000000003</v>
      </c>
      <c r="V729" s="80">
        <f t="shared" si="35"/>
        <v>368661.77</v>
      </c>
      <c r="W729" s="65">
        <v>215611</v>
      </c>
      <c r="X729" s="65">
        <v>153050.76</v>
      </c>
      <c r="Y729" s="17">
        <v>0</v>
      </c>
    </row>
    <row r="730" spans="1:25" s="8" customFormat="1" ht="15" x14ac:dyDescent="0.35">
      <c r="A730" s="106" t="s">
        <v>2318</v>
      </c>
      <c r="B730" s="106" t="s">
        <v>2319</v>
      </c>
      <c r="C730" s="106" t="s">
        <v>2320</v>
      </c>
      <c r="D730" s="107" t="s">
        <v>137</v>
      </c>
      <c r="E730" s="101" t="s">
        <v>137</v>
      </c>
      <c r="F730" s="81"/>
      <c r="G730" s="81"/>
      <c r="H730" s="81"/>
      <c r="I730" s="81"/>
      <c r="J730" s="82">
        <f t="shared" si="33"/>
        <v>0</v>
      </c>
      <c r="K730" s="65"/>
      <c r="L730" s="65"/>
      <c r="M730" s="65"/>
      <c r="N730" s="80">
        <f t="shared" si="34"/>
        <v>0</v>
      </c>
      <c r="O730" s="83"/>
      <c r="P730" s="65"/>
      <c r="Q730" s="65"/>
      <c r="R730" s="65"/>
      <c r="S730" s="65"/>
      <c r="T730" s="65"/>
      <c r="U730" s="65"/>
      <c r="V730" s="80">
        <f t="shared" si="35"/>
        <v>0</v>
      </c>
      <c r="W730" s="65"/>
      <c r="X730" s="65"/>
      <c r="Y730" s="17"/>
    </row>
    <row r="731" spans="1:25" s="8" customFormat="1" ht="15" x14ac:dyDescent="0.35">
      <c r="A731" s="106" t="s">
        <v>2321</v>
      </c>
      <c r="B731" s="106" t="s">
        <v>2322</v>
      </c>
      <c r="C731" s="106" t="s">
        <v>2323</v>
      </c>
      <c r="D731" s="107" t="s">
        <v>137</v>
      </c>
      <c r="E731" s="101" t="s">
        <v>137</v>
      </c>
      <c r="F731" s="81"/>
      <c r="G731" s="81"/>
      <c r="H731" s="81"/>
      <c r="I731" s="81"/>
      <c r="J731" s="82">
        <f t="shared" si="33"/>
        <v>0</v>
      </c>
      <c r="K731" s="65"/>
      <c r="L731" s="65"/>
      <c r="M731" s="65"/>
      <c r="N731" s="80">
        <f t="shared" si="34"/>
        <v>0</v>
      </c>
      <c r="O731" s="83"/>
      <c r="P731" s="65"/>
      <c r="Q731" s="65"/>
      <c r="R731" s="65"/>
      <c r="S731" s="65"/>
      <c r="T731" s="65"/>
      <c r="U731" s="65"/>
      <c r="V731" s="80">
        <f t="shared" si="35"/>
        <v>0</v>
      </c>
      <c r="W731" s="65"/>
      <c r="X731" s="65"/>
      <c r="Y731" s="17"/>
    </row>
    <row r="732" spans="1:25" s="8" customFormat="1" ht="15" x14ac:dyDescent="0.35">
      <c r="A732" s="106" t="s">
        <v>2324</v>
      </c>
      <c r="B732" s="106" t="s">
        <v>2325</v>
      </c>
      <c r="C732" s="106" t="s">
        <v>2326</v>
      </c>
      <c r="D732" s="107" t="s">
        <v>137</v>
      </c>
      <c r="E732" s="101" t="s">
        <v>137</v>
      </c>
      <c r="F732" s="81"/>
      <c r="G732" s="81"/>
      <c r="H732" s="81"/>
      <c r="I732" s="81"/>
      <c r="J732" s="82">
        <f t="shared" si="33"/>
        <v>0</v>
      </c>
      <c r="K732" s="65"/>
      <c r="L732" s="65"/>
      <c r="M732" s="65"/>
      <c r="N732" s="80">
        <f t="shared" si="34"/>
        <v>0</v>
      </c>
      <c r="O732" s="83"/>
      <c r="P732" s="65"/>
      <c r="Q732" s="65"/>
      <c r="R732" s="65"/>
      <c r="S732" s="65"/>
      <c r="T732" s="65"/>
      <c r="U732" s="65"/>
      <c r="V732" s="80">
        <f t="shared" si="35"/>
        <v>0</v>
      </c>
      <c r="W732" s="65"/>
      <c r="X732" s="65"/>
      <c r="Y732" s="17"/>
    </row>
    <row r="733" spans="1:25" s="8" customFormat="1" ht="15" x14ac:dyDescent="0.35">
      <c r="A733" s="106" t="s">
        <v>2327</v>
      </c>
      <c r="B733" s="106" t="s">
        <v>2328</v>
      </c>
      <c r="C733" s="106" t="s">
        <v>2329</v>
      </c>
      <c r="D733" s="107" t="s">
        <v>137</v>
      </c>
      <c r="E733" s="101" t="s">
        <v>136</v>
      </c>
      <c r="F733" s="81"/>
      <c r="G733" s="81"/>
      <c r="H733" s="81"/>
      <c r="I733" s="81"/>
      <c r="J733" s="82">
        <f t="shared" si="33"/>
        <v>0</v>
      </c>
      <c r="K733" s="65"/>
      <c r="L733" s="65"/>
      <c r="M733" s="65"/>
      <c r="N733" s="80">
        <f t="shared" si="34"/>
        <v>0</v>
      </c>
      <c r="O733" s="83">
        <v>1</v>
      </c>
      <c r="P733" s="65">
        <v>296526.3</v>
      </c>
      <c r="Q733" s="65">
        <v>28007.8</v>
      </c>
      <c r="R733" s="65">
        <v>0</v>
      </c>
      <c r="S733" s="65">
        <v>0</v>
      </c>
      <c r="T733" s="65">
        <v>140039</v>
      </c>
      <c r="U733" s="65">
        <v>84023.4</v>
      </c>
      <c r="V733" s="80">
        <f t="shared" si="35"/>
        <v>548596.5</v>
      </c>
      <c r="W733" s="65">
        <v>157043</v>
      </c>
      <c r="X733" s="65">
        <v>111475.5</v>
      </c>
      <c r="Y733" s="17">
        <v>280078</v>
      </c>
    </row>
    <row r="734" spans="1:25" s="8" customFormat="1" ht="15" x14ac:dyDescent="0.35">
      <c r="A734" s="106" t="s">
        <v>2330</v>
      </c>
      <c r="B734" s="106" t="s">
        <v>2331</v>
      </c>
      <c r="C734" s="106" t="s">
        <v>2332</v>
      </c>
      <c r="D734" s="107" t="s">
        <v>137</v>
      </c>
      <c r="E734" s="101" t="s">
        <v>136</v>
      </c>
      <c r="F734" s="81"/>
      <c r="G734" s="81"/>
      <c r="H734" s="81"/>
      <c r="I734" s="81"/>
      <c r="J734" s="82">
        <f t="shared" si="33"/>
        <v>0</v>
      </c>
      <c r="K734" s="65"/>
      <c r="L734" s="65"/>
      <c r="M734" s="65"/>
      <c r="N734" s="80">
        <f t="shared" si="34"/>
        <v>0</v>
      </c>
      <c r="O734" s="83">
        <v>1</v>
      </c>
      <c r="P734" s="65">
        <v>474317.63</v>
      </c>
      <c r="Q734" s="65">
        <v>14535.9</v>
      </c>
      <c r="R734" s="65">
        <v>0</v>
      </c>
      <c r="S734" s="65">
        <v>0</v>
      </c>
      <c r="T734" s="65">
        <v>72679.509999999995</v>
      </c>
      <c r="U734" s="65">
        <v>43607.71</v>
      </c>
      <c r="V734" s="80">
        <f t="shared" si="35"/>
        <v>605140.75</v>
      </c>
      <c r="W734" s="65">
        <v>353916</v>
      </c>
      <c r="X734" s="65">
        <v>251224.74</v>
      </c>
      <c r="Y734" s="17">
        <v>0</v>
      </c>
    </row>
    <row r="735" spans="1:25" s="8" customFormat="1" ht="15" x14ac:dyDescent="0.35">
      <c r="A735" s="106" t="s">
        <v>2333</v>
      </c>
      <c r="B735" s="106" t="s">
        <v>2334</v>
      </c>
      <c r="C735" s="106" t="s">
        <v>2335</v>
      </c>
      <c r="D735" s="107" t="s">
        <v>137</v>
      </c>
      <c r="E735" s="101" t="s">
        <v>137</v>
      </c>
      <c r="F735" s="81"/>
      <c r="G735" s="81"/>
      <c r="H735" s="81"/>
      <c r="I735" s="81"/>
      <c r="J735" s="82">
        <f t="shared" si="33"/>
        <v>0</v>
      </c>
      <c r="K735" s="65"/>
      <c r="L735" s="65"/>
      <c r="M735" s="65"/>
      <c r="N735" s="80">
        <f t="shared" si="34"/>
        <v>0</v>
      </c>
      <c r="O735" s="83"/>
      <c r="P735" s="65"/>
      <c r="Q735" s="65"/>
      <c r="R735" s="65"/>
      <c r="S735" s="65"/>
      <c r="T735" s="65"/>
      <c r="U735" s="65"/>
      <c r="V735" s="80">
        <f t="shared" si="35"/>
        <v>0</v>
      </c>
      <c r="W735" s="65"/>
      <c r="X735" s="65"/>
      <c r="Y735" s="17"/>
    </row>
    <row r="736" spans="1:25" s="8" customFormat="1" ht="15" x14ac:dyDescent="0.35">
      <c r="A736" s="106" t="s">
        <v>2336</v>
      </c>
      <c r="B736" s="106" t="s">
        <v>2337</v>
      </c>
      <c r="C736" s="106" t="s">
        <v>2338</v>
      </c>
      <c r="D736" s="107" t="s">
        <v>136</v>
      </c>
      <c r="E736" s="101" t="s">
        <v>137</v>
      </c>
      <c r="F736" s="81">
        <v>18</v>
      </c>
      <c r="G736" s="81">
        <v>0</v>
      </c>
      <c r="H736" s="81">
        <v>0</v>
      </c>
      <c r="I736" s="81">
        <v>0</v>
      </c>
      <c r="J736" s="82">
        <f t="shared" si="33"/>
        <v>18</v>
      </c>
      <c r="K736" s="65">
        <v>103377</v>
      </c>
      <c r="L736" s="65">
        <v>132428.4</v>
      </c>
      <c r="M736" s="65">
        <v>0</v>
      </c>
      <c r="N736" s="80">
        <f t="shared" si="34"/>
        <v>235805.4</v>
      </c>
      <c r="O736" s="83"/>
      <c r="P736" s="65"/>
      <c r="Q736" s="65"/>
      <c r="R736" s="65"/>
      <c r="S736" s="65"/>
      <c r="T736" s="65"/>
      <c r="U736" s="65"/>
      <c r="V736" s="80">
        <f t="shared" si="35"/>
        <v>0</v>
      </c>
      <c r="W736" s="65"/>
      <c r="X736" s="65"/>
      <c r="Y736" s="17"/>
    </row>
    <row r="737" spans="1:25" s="8" customFormat="1" ht="15" x14ac:dyDescent="0.35">
      <c r="A737" s="106" t="s">
        <v>2339</v>
      </c>
      <c r="B737" s="106" t="s">
        <v>2340</v>
      </c>
      <c r="C737" s="106" t="s">
        <v>2341</v>
      </c>
      <c r="D737" s="107" t="s">
        <v>136</v>
      </c>
      <c r="E737" s="101" t="s">
        <v>137</v>
      </c>
      <c r="F737" s="81">
        <v>33</v>
      </c>
      <c r="G737" s="81">
        <v>0</v>
      </c>
      <c r="H737" s="81">
        <v>0</v>
      </c>
      <c r="I737" s="81">
        <v>0</v>
      </c>
      <c r="J737" s="82">
        <f t="shared" si="33"/>
        <v>33</v>
      </c>
      <c r="K737" s="65">
        <v>165854</v>
      </c>
      <c r="L737" s="65">
        <v>563145.31000000006</v>
      </c>
      <c r="M737" s="65">
        <v>0</v>
      </c>
      <c r="N737" s="80">
        <f t="shared" si="34"/>
        <v>728999.31</v>
      </c>
      <c r="O737" s="83"/>
      <c r="P737" s="65"/>
      <c r="Q737" s="65"/>
      <c r="R737" s="65"/>
      <c r="S737" s="65"/>
      <c r="T737" s="65"/>
      <c r="U737" s="65"/>
      <c r="V737" s="80">
        <f t="shared" si="35"/>
        <v>0</v>
      </c>
      <c r="W737" s="65"/>
      <c r="X737" s="65"/>
      <c r="Y737" s="17"/>
    </row>
    <row r="738" spans="1:25" s="8" customFormat="1" ht="15" x14ac:dyDescent="0.35">
      <c r="A738" s="106" t="s">
        <v>2342</v>
      </c>
      <c r="B738" s="106" t="s">
        <v>2343</v>
      </c>
      <c r="C738" s="106" t="s">
        <v>2344</v>
      </c>
      <c r="D738" s="107" t="s">
        <v>137</v>
      </c>
      <c r="E738" s="101" t="s">
        <v>137</v>
      </c>
      <c r="F738" s="81"/>
      <c r="G738" s="81"/>
      <c r="H738" s="81"/>
      <c r="I738" s="81"/>
      <c r="J738" s="82">
        <f t="shared" si="33"/>
        <v>0</v>
      </c>
      <c r="K738" s="65"/>
      <c r="L738" s="65"/>
      <c r="M738" s="65"/>
      <c r="N738" s="80">
        <f t="shared" si="34"/>
        <v>0</v>
      </c>
      <c r="O738" s="83"/>
      <c r="P738" s="65"/>
      <c r="Q738" s="65"/>
      <c r="R738" s="65"/>
      <c r="S738" s="65"/>
      <c r="T738" s="65"/>
      <c r="U738" s="65"/>
      <c r="V738" s="80">
        <f t="shared" si="35"/>
        <v>0</v>
      </c>
      <c r="W738" s="65"/>
      <c r="X738" s="65"/>
      <c r="Y738" s="17"/>
    </row>
    <row r="739" spans="1:25" s="8" customFormat="1" ht="15" x14ac:dyDescent="0.35">
      <c r="A739" s="106" t="s">
        <v>2345</v>
      </c>
      <c r="B739" s="106" t="s">
        <v>2346</v>
      </c>
      <c r="C739" s="106" t="s">
        <v>2347</v>
      </c>
      <c r="D739" s="107" t="s">
        <v>136</v>
      </c>
      <c r="E739" s="101" t="s">
        <v>137</v>
      </c>
      <c r="F739" s="81">
        <v>120</v>
      </c>
      <c r="G739" s="81">
        <v>0</v>
      </c>
      <c r="H739" s="81">
        <v>0</v>
      </c>
      <c r="I739" s="81">
        <v>0</v>
      </c>
      <c r="J739" s="82">
        <f t="shared" si="33"/>
        <v>120</v>
      </c>
      <c r="K739" s="65">
        <v>1200000</v>
      </c>
      <c r="L739" s="65">
        <v>265047.2</v>
      </c>
      <c r="M739" s="65">
        <v>0</v>
      </c>
      <c r="N739" s="80">
        <f t="shared" si="34"/>
        <v>1465047.2</v>
      </c>
      <c r="O739" s="83"/>
      <c r="P739" s="65"/>
      <c r="Q739" s="65"/>
      <c r="R739" s="65"/>
      <c r="S739" s="65"/>
      <c r="T739" s="65"/>
      <c r="U739" s="65"/>
      <c r="V739" s="80">
        <f t="shared" si="35"/>
        <v>0</v>
      </c>
      <c r="W739" s="65"/>
      <c r="X739" s="65"/>
      <c r="Y739" s="17"/>
    </row>
    <row r="740" spans="1:25" s="8" customFormat="1" ht="15" x14ac:dyDescent="0.35">
      <c r="A740" s="106" t="s">
        <v>2348</v>
      </c>
      <c r="B740" s="106" t="s">
        <v>2349</v>
      </c>
      <c r="C740" s="106" t="s">
        <v>2350</v>
      </c>
      <c r="D740" s="107" t="s">
        <v>136</v>
      </c>
      <c r="E740" s="101" t="s">
        <v>137</v>
      </c>
      <c r="F740" s="81">
        <v>68</v>
      </c>
      <c r="G740" s="81">
        <v>0</v>
      </c>
      <c r="H740" s="81">
        <v>0</v>
      </c>
      <c r="I740" s="81">
        <v>0</v>
      </c>
      <c r="J740" s="82">
        <f t="shared" si="33"/>
        <v>68</v>
      </c>
      <c r="K740" s="65">
        <v>455133</v>
      </c>
      <c r="L740" s="65">
        <v>328471.67</v>
      </c>
      <c r="M740" s="65">
        <v>0</v>
      </c>
      <c r="N740" s="80">
        <f t="shared" si="34"/>
        <v>783604.66999999993</v>
      </c>
      <c r="O740" s="83"/>
      <c r="P740" s="65"/>
      <c r="Q740" s="65"/>
      <c r="R740" s="65"/>
      <c r="S740" s="65"/>
      <c r="T740" s="65"/>
      <c r="U740" s="65"/>
      <c r="V740" s="80">
        <f t="shared" si="35"/>
        <v>0</v>
      </c>
      <c r="W740" s="65"/>
      <c r="X740" s="65"/>
      <c r="Y740" s="17"/>
    </row>
    <row r="741" spans="1:25" s="8" customFormat="1" ht="15" x14ac:dyDescent="0.35">
      <c r="A741" s="106" t="s">
        <v>2351</v>
      </c>
      <c r="B741" s="106" t="s">
        <v>2352</v>
      </c>
      <c r="C741" s="106" t="s">
        <v>2353</v>
      </c>
      <c r="D741" s="107" t="s">
        <v>136</v>
      </c>
      <c r="E741" s="101" t="s">
        <v>137</v>
      </c>
      <c r="F741" s="81">
        <v>54</v>
      </c>
      <c r="G741" s="81">
        <v>0</v>
      </c>
      <c r="H741" s="81">
        <v>0</v>
      </c>
      <c r="I741" s="81">
        <v>0</v>
      </c>
      <c r="J741" s="82">
        <f t="shared" si="33"/>
        <v>54</v>
      </c>
      <c r="K741" s="65">
        <v>452022</v>
      </c>
      <c r="L741" s="65">
        <v>299245.53000000003</v>
      </c>
      <c r="M741" s="65">
        <v>0</v>
      </c>
      <c r="N741" s="80">
        <f t="shared" si="34"/>
        <v>751267.53</v>
      </c>
      <c r="O741" s="83"/>
      <c r="P741" s="65"/>
      <c r="Q741" s="65"/>
      <c r="R741" s="65"/>
      <c r="S741" s="65"/>
      <c r="T741" s="65"/>
      <c r="U741" s="65"/>
      <c r="V741" s="80">
        <f t="shared" si="35"/>
        <v>0</v>
      </c>
      <c r="W741" s="65"/>
      <c r="X741" s="65"/>
      <c r="Y741" s="17"/>
    </row>
    <row r="742" spans="1:25" s="8" customFormat="1" ht="15" x14ac:dyDescent="0.35">
      <c r="A742" s="106" t="s">
        <v>2354</v>
      </c>
      <c r="B742" s="106" t="s">
        <v>2355</v>
      </c>
      <c r="C742" s="106" t="s">
        <v>2356</v>
      </c>
      <c r="D742" s="107" t="s">
        <v>136</v>
      </c>
      <c r="E742" s="101" t="s">
        <v>137</v>
      </c>
      <c r="F742" s="81">
        <v>16</v>
      </c>
      <c r="G742" s="81">
        <v>0</v>
      </c>
      <c r="H742" s="81">
        <v>0</v>
      </c>
      <c r="I742" s="81">
        <v>0</v>
      </c>
      <c r="J742" s="82">
        <f t="shared" si="33"/>
        <v>16</v>
      </c>
      <c r="K742" s="65">
        <v>160000</v>
      </c>
      <c r="L742" s="65">
        <v>93535.71</v>
      </c>
      <c r="M742" s="65">
        <v>0</v>
      </c>
      <c r="N742" s="80">
        <f t="shared" si="34"/>
        <v>253535.71000000002</v>
      </c>
      <c r="O742" s="83"/>
      <c r="P742" s="65"/>
      <c r="Q742" s="65"/>
      <c r="R742" s="65"/>
      <c r="S742" s="65"/>
      <c r="T742" s="65"/>
      <c r="U742" s="65"/>
      <c r="V742" s="80">
        <f t="shared" si="35"/>
        <v>0</v>
      </c>
      <c r="W742" s="65"/>
      <c r="X742" s="65"/>
      <c r="Y742" s="17"/>
    </row>
    <row r="743" spans="1:25" s="8" customFormat="1" ht="15" x14ac:dyDescent="0.35">
      <c r="A743" s="106" t="s">
        <v>2357</v>
      </c>
      <c r="B743" s="106" t="s">
        <v>2358</v>
      </c>
      <c r="C743" s="106" t="s">
        <v>2359</v>
      </c>
      <c r="D743" s="107" t="s">
        <v>136</v>
      </c>
      <c r="E743" s="101" t="s">
        <v>137</v>
      </c>
      <c r="F743" s="81">
        <v>50</v>
      </c>
      <c r="G743" s="81">
        <v>0</v>
      </c>
      <c r="H743" s="81">
        <v>0</v>
      </c>
      <c r="I743" s="81">
        <v>0</v>
      </c>
      <c r="J743" s="82">
        <f t="shared" si="33"/>
        <v>50</v>
      </c>
      <c r="K743" s="65">
        <v>500000</v>
      </c>
      <c r="L743" s="65">
        <v>134623.93</v>
      </c>
      <c r="M743" s="65">
        <v>0</v>
      </c>
      <c r="N743" s="80">
        <f t="shared" si="34"/>
        <v>634623.92999999993</v>
      </c>
      <c r="O743" s="83"/>
      <c r="P743" s="65"/>
      <c r="Q743" s="65"/>
      <c r="R743" s="65"/>
      <c r="S743" s="65"/>
      <c r="T743" s="65"/>
      <c r="U743" s="65"/>
      <c r="V743" s="80">
        <f t="shared" si="35"/>
        <v>0</v>
      </c>
      <c r="W743" s="65"/>
      <c r="X743" s="65"/>
      <c r="Y743" s="17"/>
    </row>
    <row r="744" spans="1:25" s="8" customFormat="1" ht="15" x14ac:dyDescent="0.35">
      <c r="A744" s="106" t="s">
        <v>2360</v>
      </c>
      <c r="B744" s="106" t="s">
        <v>2361</v>
      </c>
      <c r="C744" s="106" t="s">
        <v>2362</v>
      </c>
      <c r="D744" s="107" t="s">
        <v>136</v>
      </c>
      <c r="E744" s="101" t="s">
        <v>137</v>
      </c>
      <c r="F744" s="81">
        <v>30</v>
      </c>
      <c r="G744" s="81">
        <v>0</v>
      </c>
      <c r="H744" s="81">
        <v>0</v>
      </c>
      <c r="I744" s="81">
        <v>0</v>
      </c>
      <c r="J744" s="82">
        <f t="shared" si="33"/>
        <v>30</v>
      </c>
      <c r="K744" s="65">
        <v>126714</v>
      </c>
      <c r="L744" s="65">
        <v>593599.88</v>
      </c>
      <c r="M744" s="65">
        <v>0</v>
      </c>
      <c r="N744" s="80">
        <f t="shared" si="34"/>
        <v>720313.88</v>
      </c>
      <c r="O744" s="83"/>
      <c r="P744" s="65"/>
      <c r="Q744" s="65"/>
      <c r="R744" s="65"/>
      <c r="S744" s="65"/>
      <c r="T744" s="65"/>
      <c r="U744" s="65"/>
      <c r="V744" s="80">
        <f t="shared" si="35"/>
        <v>0</v>
      </c>
      <c r="W744" s="65"/>
      <c r="X744" s="65"/>
      <c r="Y744" s="17"/>
    </row>
    <row r="745" spans="1:25" s="8" customFormat="1" ht="15" x14ac:dyDescent="0.35">
      <c r="A745" s="106" t="s">
        <v>2363</v>
      </c>
      <c r="B745" s="106" t="s">
        <v>2364</v>
      </c>
      <c r="C745" s="106" t="s">
        <v>2365</v>
      </c>
      <c r="D745" s="107" t="s">
        <v>136</v>
      </c>
      <c r="E745" s="101" t="s">
        <v>137</v>
      </c>
      <c r="F745" s="81">
        <v>36</v>
      </c>
      <c r="G745" s="81">
        <v>0</v>
      </c>
      <c r="H745" s="81">
        <v>0</v>
      </c>
      <c r="I745" s="81">
        <v>0</v>
      </c>
      <c r="J745" s="82">
        <f t="shared" si="33"/>
        <v>36</v>
      </c>
      <c r="K745" s="65">
        <v>360000</v>
      </c>
      <c r="L745" s="65">
        <v>128576.16</v>
      </c>
      <c r="M745" s="65">
        <v>0</v>
      </c>
      <c r="N745" s="80">
        <f t="shared" si="34"/>
        <v>488576.16000000003</v>
      </c>
      <c r="O745" s="83"/>
      <c r="P745" s="65"/>
      <c r="Q745" s="65"/>
      <c r="R745" s="65"/>
      <c r="S745" s="65"/>
      <c r="T745" s="65"/>
      <c r="U745" s="65"/>
      <c r="V745" s="80">
        <f t="shared" si="35"/>
        <v>0</v>
      </c>
      <c r="W745" s="65"/>
      <c r="X745" s="65"/>
      <c r="Y745" s="17"/>
    </row>
    <row r="746" spans="1:25" s="8" customFormat="1" ht="15" x14ac:dyDescent="0.35">
      <c r="A746" s="106" t="s">
        <v>2366</v>
      </c>
      <c r="B746" s="106" t="s">
        <v>2367</v>
      </c>
      <c r="C746" s="106" t="s">
        <v>2368</v>
      </c>
      <c r="D746" s="107" t="s">
        <v>136</v>
      </c>
      <c r="E746" s="101" t="s">
        <v>136</v>
      </c>
      <c r="F746" s="81">
        <v>17</v>
      </c>
      <c r="G746" s="81">
        <v>0</v>
      </c>
      <c r="H746" s="81">
        <v>0</v>
      </c>
      <c r="I746" s="81">
        <v>0</v>
      </c>
      <c r="J746" s="82">
        <f t="shared" si="33"/>
        <v>17</v>
      </c>
      <c r="K746" s="65">
        <v>170000</v>
      </c>
      <c r="L746" s="65">
        <v>15529</v>
      </c>
      <c r="M746" s="65">
        <v>0</v>
      </c>
      <c r="N746" s="80">
        <f t="shared" si="34"/>
        <v>185529</v>
      </c>
      <c r="O746" s="83">
        <v>1</v>
      </c>
      <c r="P746" s="65">
        <v>158814.35</v>
      </c>
      <c r="Q746" s="65">
        <v>130141</v>
      </c>
      <c r="R746" s="65">
        <v>0</v>
      </c>
      <c r="S746" s="65">
        <v>0</v>
      </c>
      <c r="T746" s="65">
        <v>140704.98000000001</v>
      </c>
      <c r="U746" s="65">
        <v>84422.99</v>
      </c>
      <c r="V746" s="80">
        <f t="shared" si="35"/>
        <v>514083.31999999995</v>
      </c>
      <c r="W746" s="65">
        <v>300660</v>
      </c>
      <c r="X746" s="65">
        <v>213423.31</v>
      </c>
      <c r="Y746" s="17">
        <v>0</v>
      </c>
    </row>
    <row r="747" spans="1:25" s="8" customFormat="1" ht="15" x14ac:dyDescent="0.35">
      <c r="A747" s="106" t="s">
        <v>2369</v>
      </c>
      <c r="B747" s="106" t="s">
        <v>2370</v>
      </c>
      <c r="C747" s="106" t="s">
        <v>2371</v>
      </c>
      <c r="D747" s="107" t="s">
        <v>136</v>
      </c>
      <c r="E747" s="101" t="s">
        <v>137</v>
      </c>
      <c r="F747" s="81">
        <v>28</v>
      </c>
      <c r="G747" s="81">
        <v>0</v>
      </c>
      <c r="H747" s="81">
        <v>0</v>
      </c>
      <c r="I747" s="81">
        <v>0</v>
      </c>
      <c r="J747" s="82">
        <f t="shared" si="33"/>
        <v>28</v>
      </c>
      <c r="K747" s="65">
        <v>211077</v>
      </c>
      <c r="L747" s="65">
        <v>235074.41</v>
      </c>
      <c r="M747" s="65">
        <v>0</v>
      </c>
      <c r="N747" s="80">
        <f t="shared" si="34"/>
        <v>446151.41000000003</v>
      </c>
      <c r="O747" s="83"/>
      <c r="P747" s="65"/>
      <c r="Q747" s="65"/>
      <c r="R747" s="65"/>
      <c r="S747" s="65"/>
      <c r="T747" s="65"/>
      <c r="U747" s="65"/>
      <c r="V747" s="80">
        <f t="shared" si="35"/>
        <v>0</v>
      </c>
      <c r="W747" s="65"/>
      <c r="X747" s="65"/>
      <c r="Y747" s="17"/>
    </row>
    <row r="748" spans="1:25" s="8" customFormat="1" ht="15" x14ac:dyDescent="0.35">
      <c r="A748" s="106" t="s">
        <v>2372</v>
      </c>
      <c r="B748" s="106" t="s">
        <v>2373</v>
      </c>
      <c r="C748" s="106" t="s">
        <v>2374</v>
      </c>
      <c r="D748" s="107" t="s">
        <v>137</v>
      </c>
      <c r="E748" s="101" t="s">
        <v>137</v>
      </c>
      <c r="F748" s="81"/>
      <c r="G748" s="81"/>
      <c r="H748" s="81"/>
      <c r="I748" s="81"/>
      <c r="J748" s="82">
        <f t="shared" si="33"/>
        <v>0</v>
      </c>
      <c r="K748" s="65"/>
      <c r="L748" s="65"/>
      <c r="M748" s="65"/>
      <c r="N748" s="80">
        <f t="shared" si="34"/>
        <v>0</v>
      </c>
      <c r="O748" s="83"/>
      <c r="P748" s="65"/>
      <c r="Q748" s="65"/>
      <c r="R748" s="65"/>
      <c r="S748" s="65"/>
      <c r="T748" s="65"/>
      <c r="U748" s="65"/>
      <c r="V748" s="80">
        <f t="shared" si="35"/>
        <v>0</v>
      </c>
      <c r="W748" s="65"/>
      <c r="X748" s="65"/>
      <c r="Y748" s="17"/>
    </row>
    <row r="749" spans="1:25" s="8" customFormat="1" ht="15" x14ac:dyDescent="0.35">
      <c r="A749" s="106" t="s">
        <v>2375</v>
      </c>
      <c r="B749" s="106" t="s">
        <v>2376</v>
      </c>
      <c r="C749" s="106" t="s">
        <v>2377</v>
      </c>
      <c r="D749" s="107" t="s">
        <v>136</v>
      </c>
      <c r="E749" s="101" t="s">
        <v>137</v>
      </c>
      <c r="F749" s="81">
        <v>45</v>
      </c>
      <c r="G749" s="81">
        <v>0</v>
      </c>
      <c r="H749" s="81">
        <v>0</v>
      </c>
      <c r="I749" s="81">
        <v>0</v>
      </c>
      <c r="J749" s="82">
        <f t="shared" si="33"/>
        <v>45</v>
      </c>
      <c r="K749" s="65">
        <v>450000</v>
      </c>
      <c r="L749" s="65">
        <v>229595.08</v>
      </c>
      <c r="M749" s="65">
        <v>0</v>
      </c>
      <c r="N749" s="80">
        <f t="shared" si="34"/>
        <v>679595.08</v>
      </c>
      <c r="O749" s="83"/>
      <c r="P749" s="65"/>
      <c r="Q749" s="65"/>
      <c r="R749" s="65"/>
      <c r="S749" s="65"/>
      <c r="T749" s="65"/>
      <c r="U749" s="65"/>
      <c r="V749" s="80">
        <f t="shared" si="35"/>
        <v>0</v>
      </c>
      <c r="W749" s="65"/>
      <c r="X749" s="65"/>
      <c r="Y749" s="17"/>
    </row>
    <row r="750" spans="1:25" s="8" customFormat="1" ht="15" x14ac:dyDescent="0.35">
      <c r="A750" s="106" t="s">
        <v>2378</v>
      </c>
      <c r="B750" s="106" t="s">
        <v>2379</v>
      </c>
      <c r="C750" s="106" t="s">
        <v>2380</v>
      </c>
      <c r="D750" s="107" t="s">
        <v>136</v>
      </c>
      <c r="E750" s="101" t="s">
        <v>137</v>
      </c>
      <c r="F750" s="81">
        <v>17</v>
      </c>
      <c r="G750" s="81">
        <v>0</v>
      </c>
      <c r="H750" s="81">
        <v>1</v>
      </c>
      <c r="I750" s="81">
        <v>0</v>
      </c>
      <c r="J750" s="82">
        <f t="shared" si="33"/>
        <v>18</v>
      </c>
      <c r="K750" s="65">
        <v>88546</v>
      </c>
      <c r="L750" s="65">
        <v>132098.26999999999</v>
      </c>
      <c r="M750" s="65">
        <v>0</v>
      </c>
      <c r="N750" s="80">
        <f t="shared" si="34"/>
        <v>220644.27</v>
      </c>
      <c r="O750" s="83"/>
      <c r="P750" s="65"/>
      <c r="Q750" s="65"/>
      <c r="R750" s="65"/>
      <c r="S750" s="65"/>
      <c r="T750" s="65"/>
      <c r="U750" s="65"/>
      <c r="V750" s="80">
        <f t="shared" si="35"/>
        <v>0</v>
      </c>
      <c r="W750" s="65"/>
      <c r="X750" s="65"/>
      <c r="Y750" s="17"/>
    </row>
    <row r="751" spans="1:25" s="8" customFormat="1" ht="15" x14ac:dyDescent="0.35">
      <c r="A751" s="106" t="s">
        <v>2381</v>
      </c>
      <c r="B751" s="106" t="s">
        <v>2382</v>
      </c>
      <c r="C751" s="106" t="s">
        <v>2383</v>
      </c>
      <c r="D751" s="107" t="s">
        <v>137</v>
      </c>
      <c r="E751" s="101" t="s">
        <v>137</v>
      </c>
      <c r="F751" s="81"/>
      <c r="G751" s="81"/>
      <c r="H751" s="81"/>
      <c r="I751" s="81"/>
      <c r="J751" s="82">
        <f t="shared" si="33"/>
        <v>0</v>
      </c>
      <c r="K751" s="65"/>
      <c r="L751" s="65"/>
      <c r="M751" s="65"/>
      <c r="N751" s="80">
        <f t="shared" si="34"/>
        <v>0</v>
      </c>
      <c r="O751" s="83"/>
      <c r="P751" s="65"/>
      <c r="Q751" s="65"/>
      <c r="R751" s="65"/>
      <c r="S751" s="65"/>
      <c r="T751" s="65"/>
      <c r="U751" s="65"/>
      <c r="V751" s="80">
        <f t="shared" si="35"/>
        <v>0</v>
      </c>
      <c r="W751" s="65"/>
      <c r="X751" s="65"/>
      <c r="Y751" s="17"/>
    </row>
    <row r="752" spans="1:25" s="8" customFormat="1" ht="15" x14ac:dyDescent="0.35">
      <c r="A752" s="106" t="s">
        <v>2384</v>
      </c>
      <c r="B752" s="106" t="s">
        <v>2385</v>
      </c>
      <c r="C752" s="106" t="s">
        <v>2386</v>
      </c>
      <c r="D752" s="107" t="s">
        <v>137</v>
      </c>
      <c r="E752" s="101" t="s">
        <v>137</v>
      </c>
      <c r="F752" s="81"/>
      <c r="G752" s="81"/>
      <c r="H752" s="81"/>
      <c r="I752" s="81"/>
      <c r="J752" s="82">
        <f t="shared" si="33"/>
        <v>0</v>
      </c>
      <c r="K752" s="65"/>
      <c r="L752" s="65"/>
      <c r="M752" s="65"/>
      <c r="N752" s="80">
        <f t="shared" si="34"/>
        <v>0</v>
      </c>
      <c r="O752" s="83"/>
      <c r="P752" s="65"/>
      <c r="Q752" s="65"/>
      <c r="R752" s="65"/>
      <c r="S752" s="65"/>
      <c r="T752" s="65"/>
      <c r="U752" s="65"/>
      <c r="V752" s="80">
        <f t="shared" si="35"/>
        <v>0</v>
      </c>
      <c r="W752" s="65"/>
      <c r="X752" s="65"/>
      <c r="Y752" s="17"/>
    </row>
    <row r="753" spans="1:25" s="8" customFormat="1" ht="15" x14ac:dyDescent="0.35">
      <c r="A753" s="106" t="s">
        <v>2387</v>
      </c>
      <c r="B753" s="106" t="s">
        <v>2388</v>
      </c>
      <c r="C753" s="106" t="s">
        <v>2389</v>
      </c>
      <c r="D753" s="107" t="s">
        <v>136</v>
      </c>
      <c r="E753" s="101" t="s">
        <v>137</v>
      </c>
      <c r="F753" s="81">
        <v>10</v>
      </c>
      <c r="G753" s="81">
        <v>0</v>
      </c>
      <c r="H753" s="81">
        <v>0</v>
      </c>
      <c r="I753" s="81">
        <v>0</v>
      </c>
      <c r="J753" s="82">
        <f t="shared" si="33"/>
        <v>10</v>
      </c>
      <c r="K753" s="65">
        <v>60408</v>
      </c>
      <c r="L753" s="65">
        <v>208857.05</v>
      </c>
      <c r="M753" s="65">
        <v>0</v>
      </c>
      <c r="N753" s="80">
        <f t="shared" si="34"/>
        <v>269265.05</v>
      </c>
      <c r="O753" s="83"/>
      <c r="P753" s="65"/>
      <c r="Q753" s="65"/>
      <c r="R753" s="65"/>
      <c r="S753" s="65"/>
      <c r="T753" s="65"/>
      <c r="U753" s="65"/>
      <c r="V753" s="80">
        <f t="shared" si="35"/>
        <v>0</v>
      </c>
      <c r="W753" s="65"/>
      <c r="X753" s="65"/>
      <c r="Y753" s="17"/>
    </row>
    <row r="754" spans="1:25" s="8" customFormat="1" ht="15" x14ac:dyDescent="0.35">
      <c r="A754" s="106" t="s">
        <v>2390</v>
      </c>
      <c r="B754" s="106" t="s">
        <v>2391</v>
      </c>
      <c r="C754" s="106" t="s">
        <v>2392</v>
      </c>
      <c r="D754" s="107" t="s">
        <v>136</v>
      </c>
      <c r="E754" s="101" t="s">
        <v>137</v>
      </c>
      <c r="F754" s="81">
        <v>85</v>
      </c>
      <c r="G754" s="81">
        <v>0</v>
      </c>
      <c r="H754" s="81">
        <v>0</v>
      </c>
      <c r="I754" s="81">
        <v>0</v>
      </c>
      <c r="J754" s="82">
        <f t="shared" si="33"/>
        <v>85</v>
      </c>
      <c r="K754" s="65">
        <v>409114</v>
      </c>
      <c r="L754" s="65">
        <v>701193.41</v>
      </c>
      <c r="M754" s="65">
        <v>0</v>
      </c>
      <c r="N754" s="80">
        <f t="shared" si="34"/>
        <v>1110307.4100000001</v>
      </c>
      <c r="O754" s="83"/>
      <c r="P754" s="65"/>
      <c r="Q754" s="65"/>
      <c r="R754" s="65"/>
      <c r="S754" s="65"/>
      <c r="T754" s="65"/>
      <c r="U754" s="65"/>
      <c r="V754" s="80">
        <f t="shared" si="35"/>
        <v>0</v>
      </c>
      <c r="W754" s="65"/>
      <c r="X754" s="65"/>
      <c r="Y754" s="17"/>
    </row>
    <row r="755" spans="1:25" s="8" customFormat="1" ht="15" x14ac:dyDescent="0.35">
      <c r="A755" s="106" t="s">
        <v>2393</v>
      </c>
      <c r="B755" s="106" t="s">
        <v>2394</v>
      </c>
      <c r="C755" s="106" t="s">
        <v>2395</v>
      </c>
      <c r="D755" s="107" t="s">
        <v>136</v>
      </c>
      <c r="E755" s="101" t="s">
        <v>137</v>
      </c>
      <c r="F755" s="81">
        <v>15</v>
      </c>
      <c r="G755" s="81">
        <v>0</v>
      </c>
      <c r="H755" s="81">
        <v>0</v>
      </c>
      <c r="I755" s="81">
        <v>0</v>
      </c>
      <c r="J755" s="82">
        <f t="shared" si="33"/>
        <v>15</v>
      </c>
      <c r="K755" s="65">
        <v>98565</v>
      </c>
      <c r="L755" s="65">
        <v>151420.04</v>
      </c>
      <c r="M755" s="65">
        <v>0</v>
      </c>
      <c r="N755" s="80">
        <f t="shared" si="34"/>
        <v>249985.04</v>
      </c>
      <c r="O755" s="83"/>
      <c r="P755" s="65"/>
      <c r="Q755" s="65"/>
      <c r="R755" s="65"/>
      <c r="S755" s="65"/>
      <c r="T755" s="65"/>
      <c r="U755" s="65"/>
      <c r="V755" s="80">
        <f t="shared" si="35"/>
        <v>0</v>
      </c>
      <c r="W755" s="65"/>
      <c r="X755" s="65"/>
      <c r="Y755" s="17"/>
    </row>
    <row r="756" spans="1:25" s="8" customFormat="1" ht="15" x14ac:dyDescent="0.35">
      <c r="A756" s="106" t="s">
        <v>2396</v>
      </c>
      <c r="B756" s="106" t="s">
        <v>2397</v>
      </c>
      <c r="C756" s="106" t="s">
        <v>2398</v>
      </c>
      <c r="D756" s="107" t="s">
        <v>137</v>
      </c>
      <c r="E756" s="101" t="s">
        <v>136</v>
      </c>
      <c r="F756" s="81"/>
      <c r="G756" s="81"/>
      <c r="H756" s="81"/>
      <c r="I756" s="81"/>
      <c r="J756" s="82">
        <f t="shared" si="33"/>
        <v>0</v>
      </c>
      <c r="K756" s="65"/>
      <c r="L756" s="65"/>
      <c r="M756" s="65"/>
      <c r="N756" s="80">
        <f t="shared" si="34"/>
        <v>0</v>
      </c>
      <c r="O756" s="83">
        <v>1</v>
      </c>
      <c r="P756" s="65">
        <v>301217.03000000003</v>
      </c>
      <c r="Q756" s="65">
        <v>65857.53</v>
      </c>
      <c r="R756" s="65">
        <v>0</v>
      </c>
      <c r="S756" s="65">
        <v>0</v>
      </c>
      <c r="T756" s="65">
        <v>139287.67000000001</v>
      </c>
      <c r="U756" s="65">
        <v>83572.600000000006</v>
      </c>
      <c r="V756" s="80">
        <f t="shared" si="35"/>
        <v>589934.83000000007</v>
      </c>
      <c r="W756" s="65">
        <v>345022</v>
      </c>
      <c r="X756" s="65">
        <v>244912.83</v>
      </c>
      <c r="Y756" s="17">
        <v>0</v>
      </c>
    </row>
    <row r="757" spans="1:25" s="8" customFormat="1" ht="15" x14ac:dyDescent="0.35">
      <c r="A757" s="106" t="s">
        <v>2399</v>
      </c>
      <c r="B757" s="106" t="s">
        <v>2400</v>
      </c>
      <c r="C757" s="106" t="s">
        <v>2401</v>
      </c>
      <c r="D757" s="107" t="s">
        <v>136</v>
      </c>
      <c r="E757" s="101" t="s">
        <v>137</v>
      </c>
      <c r="F757" s="81">
        <v>68</v>
      </c>
      <c r="G757" s="81">
        <v>0</v>
      </c>
      <c r="H757" s="81">
        <v>0</v>
      </c>
      <c r="I757" s="81">
        <v>0</v>
      </c>
      <c r="J757" s="82">
        <f t="shared" si="33"/>
        <v>68</v>
      </c>
      <c r="K757" s="65">
        <v>680000</v>
      </c>
      <c r="L757" s="65">
        <v>83149.31</v>
      </c>
      <c r="M757" s="65">
        <v>0</v>
      </c>
      <c r="N757" s="80">
        <f t="shared" si="34"/>
        <v>763149.31</v>
      </c>
      <c r="O757" s="83"/>
      <c r="P757" s="65"/>
      <c r="Q757" s="65"/>
      <c r="R757" s="65"/>
      <c r="S757" s="65"/>
      <c r="T757" s="65"/>
      <c r="U757" s="65"/>
      <c r="V757" s="80">
        <f t="shared" si="35"/>
        <v>0</v>
      </c>
      <c r="W757" s="65"/>
      <c r="X757" s="65"/>
      <c r="Y757" s="17"/>
    </row>
    <row r="758" spans="1:25" s="8" customFormat="1" ht="15" x14ac:dyDescent="0.35">
      <c r="A758" s="106" t="s">
        <v>2402</v>
      </c>
      <c r="B758" s="106" t="s">
        <v>2403</v>
      </c>
      <c r="C758" s="106" t="s">
        <v>2404</v>
      </c>
      <c r="D758" s="107" t="s">
        <v>137</v>
      </c>
      <c r="E758" s="101" t="s">
        <v>137</v>
      </c>
      <c r="F758" s="81"/>
      <c r="G758" s="81"/>
      <c r="H758" s="81"/>
      <c r="I758" s="81"/>
      <c r="J758" s="82">
        <f t="shared" si="33"/>
        <v>0</v>
      </c>
      <c r="K758" s="65"/>
      <c r="L758" s="65"/>
      <c r="M758" s="65"/>
      <c r="N758" s="80">
        <f t="shared" si="34"/>
        <v>0</v>
      </c>
      <c r="O758" s="83"/>
      <c r="P758" s="65"/>
      <c r="Q758" s="65"/>
      <c r="R758" s="65"/>
      <c r="S758" s="65"/>
      <c r="T758" s="65"/>
      <c r="U758" s="65"/>
      <c r="V758" s="80">
        <f t="shared" si="35"/>
        <v>0</v>
      </c>
      <c r="W758" s="65"/>
      <c r="X758" s="65"/>
      <c r="Y758" s="17"/>
    </row>
    <row r="759" spans="1:25" s="8" customFormat="1" ht="15" x14ac:dyDescent="0.35">
      <c r="A759" s="106" t="s">
        <v>2405</v>
      </c>
      <c r="B759" s="106" t="s">
        <v>2406</v>
      </c>
      <c r="C759" s="106" t="s">
        <v>2407</v>
      </c>
      <c r="D759" s="107" t="s">
        <v>137</v>
      </c>
      <c r="E759" s="101" t="s">
        <v>136</v>
      </c>
      <c r="F759" s="81"/>
      <c r="G759" s="81"/>
      <c r="H759" s="81"/>
      <c r="I759" s="81"/>
      <c r="J759" s="82">
        <f t="shared" si="33"/>
        <v>0</v>
      </c>
      <c r="K759" s="65"/>
      <c r="L759" s="65"/>
      <c r="M759" s="65"/>
      <c r="N759" s="80">
        <f t="shared" si="34"/>
        <v>0</v>
      </c>
      <c r="O759" s="83">
        <v>1</v>
      </c>
      <c r="P759" s="65">
        <v>18181.8</v>
      </c>
      <c r="Q759" s="65">
        <v>18181.8</v>
      </c>
      <c r="R759" s="65">
        <v>0</v>
      </c>
      <c r="S759" s="65">
        <v>0</v>
      </c>
      <c r="T759" s="65">
        <v>90909</v>
      </c>
      <c r="U759" s="65">
        <v>54545.4</v>
      </c>
      <c r="V759" s="80">
        <f t="shared" si="35"/>
        <v>181818</v>
      </c>
      <c r="W759" s="65">
        <v>106336</v>
      </c>
      <c r="X759" s="65">
        <v>75482</v>
      </c>
      <c r="Y759" s="17">
        <v>0</v>
      </c>
    </row>
    <row r="760" spans="1:25" s="8" customFormat="1" ht="15" x14ac:dyDescent="0.35">
      <c r="A760" s="106" t="s">
        <v>2408</v>
      </c>
      <c r="B760" s="106" t="s">
        <v>2409</v>
      </c>
      <c r="C760" s="106" t="s">
        <v>2410</v>
      </c>
      <c r="D760" s="107" t="s">
        <v>137</v>
      </c>
      <c r="E760" s="101" t="s">
        <v>137</v>
      </c>
      <c r="F760" s="81"/>
      <c r="G760" s="81"/>
      <c r="H760" s="81"/>
      <c r="I760" s="81"/>
      <c r="J760" s="82">
        <f t="shared" si="33"/>
        <v>0</v>
      </c>
      <c r="K760" s="65"/>
      <c r="L760" s="65"/>
      <c r="M760" s="65"/>
      <c r="N760" s="80">
        <f t="shared" si="34"/>
        <v>0</v>
      </c>
      <c r="O760" s="83"/>
      <c r="P760" s="65"/>
      <c r="Q760" s="65"/>
      <c r="R760" s="65"/>
      <c r="S760" s="65"/>
      <c r="T760" s="65"/>
      <c r="U760" s="65"/>
      <c r="V760" s="80">
        <f t="shared" si="35"/>
        <v>0</v>
      </c>
      <c r="W760" s="65"/>
      <c r="X760" s="65"/>
      <c r="Y760" s="17"/>
    </row>
    <row r="761" spans="1:25" s="8" customFormat="1" ht="15" x14ac:dyDescent="0.35">
      <c r="A761" s="106" t="s">
        <v>2411</v>
      </c>
      <c r="B761" s="106" t="s">
        <v>2412</v>
      </c>
      <c r="C761" s="106" t="s">
        <v>2413</v>
      </c>
      <c r="D761" s="107" t="s">
        <v>137</v>
      </c>
      <c r="E761" s="101" t="s">
        <v>137</v>
      </c>
      <c r="F761" s="81"/>
      <c r="G761" s="81"/>
      <c r="H761" s="81"/>
      <c r="I761" s="81"/>
      <c r="J761" s="82">
        <f t="shared" si="33"/>
        <v>0</v>
      </c>
      <c r="K761" s="65"/>
      <c r="L761" s="65"/>
      <c r="M761" s="65"/>
      <c r="N761" s="80">
        <f t="shared" si="34"/>
        <v>0</v>
      </c>
      <c r="O761" s="83"/>
      <c r="P761" s="65"/>
      <c r="Q761" s="65"/>
      <c r="R761" s="65"/>
      <c r="S761" s="65"/>
      <c r="T761" s="65"/>
      <c r="U761" s="65"/>
      <c r="V761" s="80">
        <f t="shared" si="35"/>
        <v>0</v>
      </c>
      <c r="W761" s="65"/>
      <c r="X761" s="65"/>
      <c r="Y761" s="17"/>
    </row>
    <row r="762" spans="1:25" s="8" customFormat="1" ht="15" x14ac:dyDescent="0.35">
      <c r="A762" s="106" t="s">
        <v>2414</v>
      </c>
      <c r="B762" s="106" t="s">
        <v>2415</v>
      </c>
      <c r="C762" s="106" t="s">
        <v>2416</v>
      </c>
      <c r="D762" s="107" t="s">
        <v>137</v>
      </c>
      <c r="E762" s="101" t="s">
        <v>136</v>
      </c>
      <c r="F762" s="81"/>
      <c r="G762" s="81"/>
      <c r="H762" s="81"/>
      <c r="I762" s="81"/>
      <c r="J762" s="82">
        <f t="shared" si="33"/>
        <v>0</v>
      </c>
      <c r="K762" s="65"/>
      <c r="L762" s="65"/>
      <c r="M762" s="65"/>
      <c r="N762" s="80">
        <f t="shared" si="34"/>
        <v>0</v>
      </c>
      <c r="O762" s="83">
        <v>1</v>
      </c>
      <c r="P762" s="65">
        <v>284023.67999999999</v>
      </c>
      <c r="Q762" s="65">
        <v>33144.5</v>
      </c>
      <c r="R762" s="65">
        <v>0</v>
      </c>
      <c r="S762" s="65">
        <v>0</v>
      </c>
      <c r="T762" s="65">
        <v>165722.5</v>
      </c>
      <c r="U762" s="65">
        <v>99433.5</v>
      </c>
      <c r="V762" s="80">
        <f t="shared" si="35"/>
        <v>582324.17999999993</v>
      </c>
      <c r="W762" s="65">
        <v>146727</v>
      </c>
      <c r="X762" s="65">
        <v>104152.18</v>
      </c>
      <c r="Y762" s="17">
        <v>331445</v>
      </c>
    </row>
    <row r="763" spans="1:25" s="8" customFormat="1" ht="15" x14ac:dyDescent="0.35">
      <c r="A763" s="106" t="s">
        <v>2417</v>
      </c>
      <c r="B763" s="106" t="s">
        <v>2418</v>
      </c>
      <c r="C763" s="106" t="s">
        <v>2419</v>
      </c>
      <c r="D763" s="107" t="s">
        <v>137</v>
      </c>
      <c r="E763" s="101" t="s">
        <v>136</v>
      </c>
      <c r="F763" s="81"/>
      <c r="G763" s="81"/>
      <c r="H763" s="81"/>
      <c r="I763" s="81"/>
      <c r="J763" s="82">
        <f t="shared" si="33"/>
        <v>0</v>
      </c>
      <c r="K763" s="65"/>
      <c r="L763" s="65"/>
      <c r="M763" s="65"/>
      <c r="N763" s="80">
        <f t="shared" si="34"/>
        <v>0</v>
      </c>
      <c r="O763" s="83">
        <v>1</v>
      </c>
      <c r="P763" s="65">
        <v>708235.99</v>
      </c>
      <c r="Q763" s="65">
        <v>115131.81</v>
      </c>
      <c r="R763" s="65">
        <v>0</v>
      </c>
      <c r="S763" s="65">
        <v>0</v>
      </c>
      <c r="T763" s="65">
        <v>145659.04</v>
      </c>
      <c r="U763" s="65">
        <v>87395.42</v>
      </c>
      <c r="V763" s="80">
        <f t="shared" si="35"/>
        <v>1056422.26</v>
      </c>
      <c r="W763" s="65">
        <v>617847</v>
      </c>
      <c r="X763" s="65">
        <v>438575.26</v>
      </c>
      <c r="Y763" s="17">
        <v>0</v>
      </c>
    </row>
    <row r="764" spans="1:25" s="8" customFormat="1" ht="15" x14ac:dyDescent="0.35">
      <c r="A764" s="106" t="s">
        <v>2420</v>
      </c>
      <c r="B764" s="106" t="s">
        <v>2421</v>
      </c>
      <c r="C764" s="106" t="s">
        <v>2422</v>
      </c>
      <c r="D764" s="107" t="s">
        <v>137</v>
      </c>
      <c r="E764" s="101" t="s">
        <v>136</v>
      </c>
      <c r="F764" s="81"/>
      <c r="G764" s="81"/>
      <c r="H764" s="81"/>
      <c r="I764" s="81"/>
      <c r="J764" s="82">
        <f t="shared" si="33"/>
        <v>0</v>
      </c>
      <c r="K764" s="65"/>
      <c r="L764" s="65"/>
      <c r="M764" s="65"/>
      <c r="N764" s="80">
        <f t="shared" si="34"/>
        <v>0</v>
      </c>
      <c r="O764" s="83">
        <v>1</v>
      </c>
      <c r="P764" s="65">
        <v>25995.3</v>
      </c>
      <c r="Q764" s="65">
        <v>25995.3</v>
      </c>
      <c r="R764" s="65">
        <v>0</v>
      </c>
      <c r="S764" s="65">
        <v>0</v>
      </c>
      <c r="T764" s="65">
        <v>129976.5</v>
      </c>
      <c r="U764" s="65">
        <v>77985.899999999994</v>
      </c>
      <c r="V764" s="80">
        <f t="shared" si="35"/>
        <v>259953</v>
      </c>
      <c r="W764" s="65">
        <v>0</v>
      </c>
      <c r="X764" s="65">
        <v>0</v>
      </c>
      <c r="Y764" s="17">
        <v>259953</v>
      </c>
    </row>
    <row r="765" spans="1:25" s="8" customFormat="1" ht="15" x14ac:dyDescent="0.35">
      <c r="A765" s="106" t="s">
        <v>2423</v>
      </c>
      <c r="B765" s="106" t="s">
        <v>2424</v>
      </c>
      <c r="C765" s="106" t="s">
        <v>2425</v>
      </c>
      <c r="D765" s="107" t="s">
        <v>137</v>
      </c>
      <c r="E765" s="101" t="s">
        <v>137</v>
      </c>
      <c r="F765" s="81"/>
      <c r="G765" s="81"/>
      <c r="H765" s="81"/>
      <c r="I765" s="81"/>
      <c r="J765" s="82">
        <f t="shared" si="33"/>
        <v>0</v>
      </c>
      <c r="K765" s="65"/>
      <c r="L765" s="65"/>
      <c r="M765" s="65"/>
      <c r="N765" s="80">
        <f t="shared" si="34"/>
        <v>0</v>
      </c>
      <c r="O765" s="83"/>
      <c r="P765" s="65"/>
      <c r="Q765" s="65"/>
      <c r="R765" s="65"/>
      <c r="S765" s="65"/>
      <c r="T765" s="65"/>
      <c r="U765" s="65"/>
      <c r="V765" s="80">
        <f t="shared" si="35"/>
        <v>0</v>
      </c>
      <c r="W765" s="65"/>
      <c r="X765" s="65"/>
      <c r="Y765" s="17"/>
    </row>
    <row r="766" spans="1:25" s="8" customFormat="1" ht="15" x14ac:dyDescent="0.35">
      <c r="A766" s="106" t="s">
        <v>2426</v>
      </c>
      <c r="B766" s="106" t="s">
        <v>2427</v>
      </c>
      <c r="C766" s="106" t="s">
        <v>2428</v>
      </c>
      <c r="D766" s="107" t="s">
        <v>137</v>
      </c>
      <c r="E766" s="101" t="s">
        <v>136</v>
      </c>
      <c r="F766" s="81"/>
      <c r="G766" s="81"/>
      <c r="H766" s="81"/>
      <c r="I766" s="81"/>
      <c r="J766" s="82">
        <f t="shared" si="33"/>
        <v>0</v>
      </c>
      <c r="K766" s="65"/>
      <c r="L766" s="65"/>
      <c r="M766" s="65"/>
      <c r="N766" s="80">
        <f t="shared" si="34"/>
        <v>0</v>
      </c>
      <c r="O766" s="83">
        <v>1</v>
      </c>
      <c r="P766" s="65">
        <v>393263.66</v>
      </c>
      <c r="Q766" s="65">
        <v>26917.7</v>
      </c>
      <c r="R766" s="65">
        <v>0</v>
      </c>
      <c r="S766" s="65">
        <v>0</v>
      </c>
      <c r="T766" s="65">
        <v>134588.5</v>
      </c>
      <c r="U766" s="65">
        <v>80753.100000000006</v>
      </c>
      <c r="V766" s="80">
        <f t="shared" si="35"/>
        <v>635522.96</v>
      </c>
      <c r="W766" s="65">
        <v>214257</v>
      </c>
      <c r="X766" s="65">
        <v>152088.95999999999</v>
      </c>
      <c r="Y766" s="17">
        <v>269177</v>
      </c>
    </row>
    <row r="767" spans="1:25" s="8" customFormat="1" ht="15" x14ac:dyDescent="0.35">
      <c r="A767" s="106" t="s">
        <v>2429</v>
      </c>
      <c r="B767" s="106" t="s">
        <v>2430</v>
      </c>
      <c r="C767" s="106" t="s">
        <v>2431</v>
      </c>
      <c r="D767" s="107" t="s">
        <v>137</v>
      </c>
      <c r="E767" s="101" t="s">
        <v>137</v>
      </c>
      <c r="F767" s="81"/>
      <c r="G767" s="81"/>
      <c r="H767" s="81"/>
      <c r="I767" s="81"/>
      <c r="J767" s="82">
        <f t="shared" si="33"/>
        <v>0</v>
      </c>
      <c r="K767" s="65"/>
      <c r="L767" s="65"/>
      <c r="M767" s="65"/>
      <c r="N767" s="80">
        <f t="shared" si="34"/>
        <v>0</v>
      </c>
      <c r="O767" s="83"/>
      <c r="P767" s="65"/>
      <c r="Q767" s="65"/>
      <c r="R767" s="65"/>
      <c r="S767" s="65"/>
      <c r="T767" s="65"/>
      <c r="U767" s="65"/>
      <c r="V767" s="80">
        <f t="shared" si="35"/>
        <v>0</v>
      </c>
      <c r="W767" s="65"/>
      <c r="X767" s="65"/>
      <c r="Y767" s="17"/>
    </row>
    <row r="768" spans="1:25" s="8" customFormat="1" ht="15" x14ac:dyDescent="0.35">
      <c r="A768" s="106" t="s">
        <v>2432</v>
      </c>
      <c r="B768" s="106" t="s">
        <v>2433</v>
      </c>
      <c r="C768" s="106" t="s">
        <v>2434</v>
      </c>
      <c r="D768" s="107" t="s">
        <v>137</v>
      </c>
      <c r="E768" s="101" t="s">
        <v>137</v>
      </c>
      <c r="F768" s="81"/>
      <c r="G768" s="81"/>
      <c r="H768" s="81"/>
      <c r="I768" s="81"/>
      <c r="J768" s="82">
        <f t="shared" si="33"/>
        <v>0</v>
      </c>
      <c r="K768" s="65"/>
      <c r="L768" s="65"/>
      <c r="M768" s="65"/>
      <c r="N768" s="80">
        <f t="shared" si="34"/>
        <v>0</v>
      </c>
      <c r="O768" s="83"/>
      <c r="P768" s="65"/>
      <c r="Q768" s="65"/>
      <c r="R768" s="65"/>
      <c r="S768" s="65"/>
      <c r="T768" s="65"/>
      <c r="U768" s="65"/>
      <c r="V768" s="80">
        <f t="shared" si="35"/>
        <v>0</v>
      </c>
      <c r="W768" s="65"/>
      <c r="X768" s="65"/>
      <c r="Y768" s="17"/>
    </row>
    <row r="769" spans="1:25" s="8" customFormat="1" ht="15" x14ac:dyDescent="0.35">
      <c r="A769" s="106" t="s">
        <v>2435</v>
      </c>
      <c r="B769" s="106" t="s">
        <v>2436</v>
      </c>
      <c r="C769" s="106" t="s">
        <v>2437</v>
      </c>
      <c r="D769" s="107" t="s">
        <v>137</v>
      </c>
      <c r="E769" s="101" t="s">
        <v>137</v>
      </c>
      <c r="F769" s="81"/>
      <c r="G769" s="81"/>
      <c r="H769" s="81"/>
      <c r="I769" s="81"/>
      <c r="J769" s="82">
        <f t="shared" si="33"/>
        <v>0</v>
      </c>
      <c r="K769" s="65"/>
      <c r="L769" s="65"/>
      <c r="M769" s="65"/>
      <c r="N769" s="80">
        <f t="shared" si="34"/>
        <v>0</v>
      </c>
      <c r="O769" s="83"/>
      <c r="P769" s="65"/>
      <c r="Q769" s="65"/>
      <c r="R769" s="65"/>
      <c r="S769" s="65"/>
      <c r="T769" s="65"/>
      <c r="U769" s="65"/>
      <c r="V769" s="80">
        <f t="shared" si="35"/>
        <v>0</v>
      </c>
      <c r="W769" s="65"/>
      <c r="X769" s="65"/>
      <c r="Y769" s="17"/>
    </row>
    <row r="770" spans="1:25" s="8" customFormat="1" ht="15" x14ac:dyDescent="0.35">
      <c r="A770" s="106" t="s">
        <v>2438</v>
      </c>
      <c r="B770" s="106" t="s">
        <v>2439</v>
      </c>
      <c r="C770" s="106" t="s">
        <v>2440</v>
      </c>
      <c r="D770" s="107" t="s">
        <v>137</v>
      </c>
      <c r="E770" s="101" t="s">
        <v>137</v>
      </c>
      <c r="F770" s="81"/>
      <c r="G770" s="81"/>
      <c r="H770" s="81"/>
      <c r="I770" s="81"/>
      <c r="J770" s="82">
        <f t="shared" si="33"/>
        <v>0</v>
      </c>
      <c r="K770" s="65"/>
      <c r="L770" s="65"/>
      <c r="M770" s="65"/>
      <c r="N770" s="80">
        <f t="shared" si="34"/>
        <v>0</v>
      </c>
      <c r="O770" s="83"/>
      <c r="P770" s="65"/>
      <c r="Q770" s="65"/>
      <c r="R770" s="65"/>
      <c r="S770" s="65"/>
      <c r="T770" s="65"/>
      <c r="U770" s="65"/>
      <c r="V770" s="80">
        <f t="shared" si="35"/>
        <v>0</v>
      </c>
      <c r="W770" s="65"/>
      <c r="X770" s="65"/>
      <c r="Y770" s="17"/>
    </row>
    <row r="771" spans="1:25" s="8" customFormat="1" ht="15" x14ac:dyDescent="0.35">
      <c r="A771" s="106" t="s">
        <v>2441</v>
      </c>
      <c r="B771" s="106" t="s">
        <v>2442</v>
      </c>
      <c r="C771" s="106" t="s">
        <v>2443</v>
      </c>
      <c r="D771" s="107" t="s">
        <v>137</v>
      </c>
      <c r="E771" s="101" t="s">
        <v>137</v>
      </c>
      <c r="F771" s="81"/>
      <c r="G771" s="81"/>
      <c r="H771" s="81"/>
      <c r="I771" s="81"/>
      <c r="J771" s="82">
        <f t="shared" si="33"/>
        <v>0</v>
      </c>
      <c r="K771" s="65"/>
      <c r="L771" s="65"/>
      <c r="M771" s="65"/>
      <c r="N771" s="80">
        <f t="shared" si="34"/>
        <v>0</v>
      </c>
      <c r="O771" s="83"/>
      <c r="P771" s="65"/>
      <c r="Q771" s="65"/>
      <c r="R771" s="65"/>
      <c r="S771" s="65"/>
      <c r="T771" s="65"/>
      <c r="U771" s="65"/>
      <c r="V771" s="80">
        <f t="shared" si="35"/>
        <v>0</v>
      </c>
      <c r="W771" s="65"/>
      <c r="X771" s="65"/>
      <c r="Y771" s="17"/>
    </row>
    <row r="772" spans="1:25" s="8" customFormat="1" ht="15" x14ac:dyDescent="0.35">
      <c r="A772" s="106" t="s">
        <v>2444</v>
      </c>
      <c r="B772" s="106" t="s">
        <v>2445</v>
      </c>
      <c r="C772" s="106" t="s">
        <v>2446</v>
      </c>
      <c r="D772" s="107" t="s">
        <v>137</v>
      </c>
      <c r="E772" s="101" t="s">
        <v>137</v>
      </c>
      <c r="F772" s="81"/>
      <c r="G772" s="81"/>
      <c r="H772" s="81"/>
      <c r="I772" s="81"/>
      <c r="J772" s="82">
        <f t="shared" si="33"/>
        <v>0</v>
      </c>
      <c r="K772" s="65"/>
      <c r="L772" s="65"/>
      <c r="M772" s="65"/>
      <c r="N772" s="80">
        <f t="shared" si="34"/>
        <v>0</v>
      </c>
      <c r="O772" s="83"/>
      <c r="P772" s="65"/>
      <c r="Q772" s="65"/>
      <c r="R772" s="65"/>
      <c r="S772" s="65"/>
      <c r="T772" s="65"/>
      <c r="U772" s="65"/>
      <c r="V772" s="80">
        <f t="shared" si="35"/>
        <v>0</v>
      </c>
      <c r="W772" s="65"/>
      <c r="X772" s="65"/>
      <c r="Y772" s="17"/>
    </row>
    <row r="773" spans="1:25" s="8" customFormat="1" ht="15" x14ac:dyDescent="0.35">
      <c r="A773" s="106" t="s">
        <v>2447</v>
      </c>
      <c r="B773" s="106" t="s">
        <v>2448</v>
      </c>
      <c r="C773" s="106" t="s">
        <v>2449</v>
      </c>
      <c r="D773" s="107" t="s">
        <v>137</v>
      </c>
      <c r="E773" s="101" t="s">
        <v>137</v>
      </c>
      <c r="F773" s="81"/>
      <c r="G773" s="81"/>
      <c r="H773" s="81"/>
      <c r="I773" s="81"/>
      <c r="J773" s="82">
        <f t="shared" si="33"/>
        <v>0</v>
      </c>
      <c r="K773" s="65"/>
      <c r="L773" s="65"/>
      <c r="M773" s="65"/>
      <c r="N773" s="80">
        <f t="shared" si="34"/>
        <v>0</v>
      </c>
      <c r="O773" s="83"/>
      <c r="P773" s="65"/>
      <c r="Q773" s="65"/>
      <c r="R773" s="65"/>
      <c r="S773" s="65"/>
      <c r="T773" s="65"/>
      <c r="U773" s="65"/>
      <c r="V773" s="80">
        <f t="shared" si="35"/>
        <v>0</v>
      </c>
      <c r="W773" s="65"/>
      <c r="X773" s="65"/>
      <c r="Y773" s="17"/>
    </row>
    <row r="774" spans="1:25" s="8" customFormat="1" ht="15" x14ac:dyDescent="0.35">
      <c r="A774" s="106" t="s">
        <v>2450</v>
      </c>
      <c r="B774" s="106" t="s">
        <v>2451</v>
      </c>
      <c r="C774" s="106" t="s">
        <v>2452</v>
      </c>
      <c r="D774" s="107" t="s">
        <v>137</v>
      </c>
      <c r="E774" s="101" t="s">
        <v>137</v>
      </c>
      <c r="F774" s="81"/>
      <c r="G774" s="81"/>
      <c r="H774" s="81"/>
      <c r="I774" s="81"/>
      <c r="J774" s="82">
        <f t="shared" si="33"/>
        <v>0</v>
      </c>
      <c r="K774" s="65"/>
      <c r="L774" s="65"/>
      <c r="M774" s="65"/>
      <c r="N774" s="80">
        <f t="shared" si="34"/>
        <v>0</v>
      </c>
      <c r="O774" s="83"/>
      <c r="P774" s="65"/>
      <c r="Q774" s="65"/>
      <c r="R774" s="65"/>
      <c r="S774" s="65"/>
      <c r="T774" s="65"/>
      <c r="U774" s="65"/>
      <c r="V774" s="80">
        <f t="shared" si="35"/>
        <v>0</v>
      </c>
      <c r="W774" s="65"/>
      <c r="X774" s="65"/>
      <c r="Y774" s="17"/>
    </row>
    <row r="775" spans="1:25" s="8" customFormat="1" ht="15" x14ac:dyDescent="0.35">
      <c r="A775" s="106" t="s">
        <v>2453</v>
      </c>
      <c r="B775" s="106" t="s">
        <v>2454</v>
      </c>
      <c r="C775" s="106" t="s">
        <v>2455</v>
      </c>
      <c r="D775" s="107" t="s">
        <v>137</v>
      </c>
      <c r="E775" s="101" t="s">
        <v>137</v>
      </c>
      <c r="F775" s="81"/>
      <c r="G775" s="81"/>
      <c r="H775" s="81"/>
      <c r="I775" s="81"/>
      <c r="J775" s="82">
        <f t="shared" si="33"/>
        <v>0</v>
      </c>
      <c r="K775" s="65"/>
      <c r="L775" s="65"/>
      <c r="M775" s="65"/>
      <c r="N775" s="80">
        <f t="shared" si="34"/>
        <v>0</v>
      </c>
      <c r="O775" s="83"/>
      <c r="P775" s="65"/>
      <c r="Q775" s="65"/>
      <c r="R775" s="65"/>
      <c r="S775" s="65"/>
      <c r="T775" s="65"/>
      <c r="U775" s="65"/>
      <c r="V775" s="80">
        <f t="shared" si="35"/>
        <v>0</v>
      </c>
      <c r="W775" s="65"/>
      <c r="X775" s="65"/>
      <c r="Y775" s="17"/>
    </row>
    <row r="776" spans="1:25" s="8" customFormat="1" ht="15" x14ac:dyDescent="0.35">
      <c r="A776" s="106" t="s">
        <v>2456</v>
      </c>
      <c r="B776" s="106" t="s">
        <v>2457</v>
      </c>
      <c r="C776" s="106" t="s">
        <v>2458</v>
      </c>
      <c r="D776" s="107" t="s">
        <v>136</v>
      </c>
      <c r="E776" s="101" t="s">
        <v>137</v>
      </c>
      <c r="F776" s="81">
        <v>10</v>
      </c>
      <c r="G776" s="81">
        <v>0</v>
      </c>
      <c r="H776" s="81">
        <v>0</v>
      </c>
      <c r="I776" s="81">
        <v>0</v>
      </c>
      <c r="J776" s="82">
        <f t="shared" ref="J776:J839" si="36">SUM(F776:I776)</f>
        <v>10</v>
      </c>
      <c r="K776" s="65">
        <v>100000</v>
      </c>
      <c r="L776" s="65">
        <v>176916.92</v>
      </c>
      <c r="M776" s="65">
        <v>0</v>
      </c>
      <c r="N776" s="80">
        <f t="shared" ref="N776:N839" si="37">SUM(K776:M776)</f>
        <v>276916.92000000004</v>
      </c>
      <c r="O776" s="83"/>
      <c r="P776" s="65"/>
      <c r="Q776" s="65"/>
      <c r="R776" s="65"/>
      <c r="S776" s="65"/>
      <c r="T776" s="65"/>
      <c r="U776" s="65"/>
      <c r="V776" s="80">
        <f t="shared" ref="V776:V839" si="38">SUM(P776:U776)</f>
        <v>0</v>
      </c>
      <c r="W776" s="65"/>
      <c r="X776" s="65"/>
      <c r="Y776" s="17"/>
    </row>
    <row r="777" spans="1:25" s="8" customFormat="1" ht="15" x14ac:dyDescent="0.35">
      <c r="A777" s="106" t="s">
        <v>2459</v>
      </c>
      <c r="B777" s="106" t="s">
        <v>2460</v>
      </c>
      <c r="C777" s="106" t="s">
        <v>2461</v>
      </c>
      <c r="D777" s="107" t="s">
        <v>136</v>
      </c>
      <c r="E777" s="101" t="s">
        <v>137</v>
      </c>
      <c r="F777" s="81">
        <v>28</v>
      </c>
      <c r="G777" s="81">
        <v>0</v>
      </c>
      <c r="H777" s="81">
        <v>0</v>
      </c>
      <c r="I777" s="81">
        <v>0</v>
      </c>
      <c r="J777" s="82">
        <f t="shared" si="36"/>
        <v>28</v>
      </c>
      <c r="K777" s="65">
        <v>272734</v>
      </c>
      <c r="L777" s="65">
        <v>187574.15</v>
      </c>
      <c r="M777" s="65">
        <v>0</v>
      </c>
      <c r="N777" s="80">
        <f t="shared" si="37"/>
        <v>460308.15</v>
      </c>
      <c r="O777" s="83"/>
      <c r="P777" s="65"/>
      <c r="Q777" s="65"/>
      <c r="R777" s="65"/>
      <c r="S777" s="65"/>
      <c r="T777" s="65"/>
      <c r="U777" s="65"/>
      <c r="V777" s="80">
        <f t="shared" si="38"/>
        <v>0</v>
      </c>
      <c r="W777" s="65"/>
      <c r="X777" s="65"/>
      <c r="Y777" s="17"/>
    </row>
    <row r="778" spans="1:25" s="8" customFormat="1" ht="15" x14ac:dyDescent="0.35">
      <c r="A778" s="106" t="s">
        <v>2462</v>
      </c>
      <c r="B778" s="106" t="s">
        <v>2463</v>
      </c>
      <c r="C778" s="106" t="s">
        <v>2464</v>
      </c>
      <c r="D778" s="107" t="s">
        <v>136</v>
      </c>
      <c r="E778" s="101" t="s">
        <v>137</v>
      </c>
      <c r="F778" s="81">
        <v>12</v>
      </c>
      <c r="G778" s="81">
        <v>0</v>
      </c>
      <c r="H778" s="81">
        <v>0</v>
      </c>
      <c r="I778" s="81">
        <v>0</v>
      </c>
      <c r="J778" s="82">
        <f t="shared" si="36"/>
        <v>12</v>
      </c>
      <c r="K778" s="65">
        <v>115575</v>
      </c>
      <c r="L778" s="65">
        <v>5651.8</v>
      </c>
      <c r="M778" s="65">
        <v>0</v>
      </c>
      <c r="N778" s="80">
        <f t="shared" si="37"/>
        <v>121226.8</v>
      </c>
      <c r="O778" s="83"/>
      <c r="P778" s="65"/>
      <c r="Q778" s="65"/>
      <c r="R778" s="65"/>
      <c r="S778" s="65"/>
      <c r="T778" s="65"/>
      <c r="U778" s="65"/>
      <c r="V778" s="80">
        <f t="shared" si="38"/>
        <v>0</v>
      </c>
      <c r="W778" s="65"/>
      <c r="X778" s="65"/>
      <c r="Y778" s="17"/>
    </row>
    <row r="779" spans="1:25" s="8" customFormat="1" ht="15" x14ac:dyDescent="0.35">
      <c r="A779" s="106" t="s">
        <v>2465</v>
      </c>
      <c r="B779" s="106" t="s">
        <v>2466</v>
      </c>
      <c r="C779" s="106" t="s">
        <v>2467</v>
      </c>
      <c r="D779" s="107" t="s">
        <v>136</v>
      </c>
      <c r="E779" s="101" t="s">
        <v>137</v>
      </c>
      <c r="F779" s="81">
        <v>30</v>
      </c>
      <c r="G779" s="81">
        <v>0</v>
      </c>
      <c r="H779" s="81">
        <v>0</v>
      </c>
      <c r="I779" s="81">
        <v>0</v>
      </c>
      <c r="J779" s="82">
        <f t="shared" si="36"/>
        <v>30</v>
      </c>
      <c r="K779" s="65">
        <v>300000</v>
      </c>
      <c r="L779" s="65">
        <v>176778.67</v>
      </c>
      <c r="M779" s="65">
        <v>0</v>
      </c>
      <c r="N779" s="80">
        <f t="shared" si="37"/>
        <v>476778.67000000004</v>
      </c>
      <c r="O779" s="83"/>
      <c r="P779" s="65"/>
      <c r="Q779" s="65"/>
      <c r="R779" s="65"/>
      <c r="S779" s="65"/>
      <c r="T779" s="65"/>
      <c r="U779" s="65"/>
      <c r="V779" s="80">
        <f t="shared" si="38"/>
        <v>0</v>
      </c>
      <c r="W779" s="65"/>
      <c r="X779" s="65"/>
      <c r="Y779" s="17"/>
    </row>
    <row r="780" spans="1:25" s="8" customFormat="1" ht="15" x14ac:dyDescent="0.35">
      <c r="A780" s="106" t="s">
        <v>2468</v>
      </c>
      <c r="B780" s="106" t="s">
        <v>2469</v>
      </c>
      <c r="C780" s="106" t="s">
        <v>2470</v>
      </c>
      <c r="D780" s="107" t="s">
        <v>136</v>
      </c>
      <c r="E780" s="101" t="s">
        <v>137</v>
      </c>
      <c r="F780" s="81">
        <v>86</v>
      </c>
      <c r="G780" s="81">
        <v>0</v>
      </c>
      <c r="H780" s="81">
        <v>0</v>
      </c>
      <c r="I780" s="81">
        <v>0</v>
      </c>
      <c r="J780" s="82">
        <f t="shared" si="36"/>
        <v>86</v>
      </c>
      <c r="K780" s="65">
        <v>860000</v>
      </c>
      <c r="L780" s="65">
        <v>384001.19</v>
      </c>
      <c r="M780" s="65">
        <v>0</v>
      </c>
      <c r="N780" s="80">
        <f t="shared" si="37"/>
        <v>1244001.19</v>
      </c>
      <c r="O780" s="83"/>
      <c r="P780" s="65"/>
      <c r="Q780" s="65"/>
      <c r="R780" s="65"/>
      <c r="S780" s="65"/>
      <c r="T780" s="65"/>
      <c r="U780" s="65"/>
      <c r="V780" s="80">
        <f t="shared" si="38"/>
        <v>0</v>
      </c>
      <c r="W780" s="65"/>
      <c r="X780" s="65"/>
      <c r="Y780" s="17"/>
    </row>
    <row r="781" spans="1:25" s="8" customFormat="1" ht="15" x14ac:dyDescent="0.35">
      <c r="A781" s="106" t="s">
        <v>2471</v>
      </c>
      <c r="B781" s="106" t="s">
        <v>2472</v>
      </c>
      <c r="C781" s="106" t="s">
        <v>2473</v>
      </c>
      <c r="D781" s="107" t="s">
        <v>136</v>
      </c>
      <c r="E781" s="101" t="s">
        <v>137</v>
      </c>
      <c r="F781" s="81">
        <v>52</v>
      </c>
      <c r="G781" s="81">
        <v>0</v>
      </c>
      <c r="H781" s="81">
        <v>0</v>
      </c>
      <c r="I781" s="81">
        <v>0</v>
      </c>
      <c r="J781" s="82">
        <f t="shared" si="36"/>
        <v>52</v>
      </c>
      <c r="K781" s="65">
        <v>520000</v>
      </c>
      <c r="L781" s="65">
        <v>210233.94</v>
      </c>
      <c r="M781" s="65">
        <v>0</v>
      </c>
      <c r="N781" s="80">
        <f t="shared" si="37"/>
        <v>730233.94</v>
      </c>
      <c r="O781" s="83"/>
      <c r="P781" s="65"/>
      <c r="Q781" s="65"/>
      <c r="R781" s="65"/>
      <c r="S781" s="65"/>
      <c r="T781" s="65"/>
      <c r="U781" s="65"/>
      <c r="V781" s="80">
        <f t="shared" si="38"/>
        <v>0</v>
      </c>
      <c r="W781" s="65"/>
      <c r="X781" s="65"/>
      <c r="Y781" s="17"/>
    </row>
    <row r="782" spans="1:25" s="8" customFormat="1" ht="15" x14ac:dyDescent="0.35">
      <c r="A782" s="106" t="s">
        <v>2474</v>
      </c>
      <c r="B782" s="106" t="s">
        <v>2475</v>
      </c>
      <c r="C782" s="106" t="s">
        <v>2476</v>
      </c>
      <c r="D782" s="107" t="s">
        <v>137</v>
      </c>
      <c r="E782" s="101" t="s">
        <v>136</v>
      </c>
      <c r="F782" s="81"/>
      <c r="G782" s="81"/>
      <c r="H782" s="81"/>
      <c r="I782" s="81"/>
      <c r="J782" s="82">
        <f t="shared" si="36"/>
        <v>0</v>
      </c>
      <c r="K782" s="65"/>
      <c r="L782" s="65"/>
      <c r="M782" s="65"/>
      <c r="N782" s="80">
        <f t="shared" si="37"/>
        <v>0</v>
      </c>
      <c r="O782" s="83">
        <v>1</v>
      </c>
      <c r="P782" s="65">
        <v>616957.62</v>
      </c>
      <c r="Q782" s="65">
        <v>94632.45</v>
      </c>
      <c r="R782" s="65">
        <v>0</v>
      </c>
      <c r="S782" s="65">
        <v>0</v>
      </c>
      <c r="T782" s="65">
        <v>123162.25</v>
      </c>
      <c r="U782" s="65">
        <v>73897.350000000006</v>
      </c>
      <c r="V782" s="80">
        <f t="shared" si="38"/>
        <v>908649.66999999993</v>
      </c>
      <c r="W782" s="65">
        <v>531422</v>
      </c>
      <c r="X782" s="65">
        <v>377227.67</v>
      </c>
      <c r="Y782" s="17">
        <v>0</v>
      </c>
    </row>
    <row r="783" spans="1:25" s="8" customFormat="1" ht="15" x14ac:dyDescent="0.35">
      <c r="A783" s="106" t="s">
        <v>2477</v>
      </c>
      <c r="B783" s="106" t="s">
        <v>2478</v>
      </c>
      <c r="C783" s="106" t="s">
        <v>2479</v>
      </c>
      <c r="D783" s="107" t="s">
        <v>136</v>
      </c>
      <c r="E783" s="101" t="s">
        <v>136</v>
      </c>
      <c r="F783" s="81">
        <v>34</v>
      </c>
      <c r="G783" s="81">
        <v>0</v>
      </c>
      <c r="H783" s="81">
        <v>0</v>
      </c>
      <c r="I783" s="81">
        <v>0</v>
      </c>
      <c r="J783" s="82">
        <f t="shared" si="36"/>
        <v>34</v>
      </c>
      <c r="K783" s="65">
        <v>340000</v>
      </c>
      <c r="L783" s="65">
        <v>112715.82</v>
      </c>
      <c r="M783" s="65">
        <v>0</v>
      </c>
      <c r="N783" s="80">
        <f t="shared" si="37"/>
        <v>452715.82</v>
      </c>
      <c r="O783" s="83">
        <v>1</v>
      </c>
      <c r="P783" s="65">
        <v>133373.71</v>
      </c>
      <c r="Q783" s="65">
        <v>30959.5</v>
      </c>
      <c r="R783" s="65">
        <v>0</v>
      </c>
      <c r="S783" s="65">
        <v>0</v>
      </c>
      <c r="T783" s="65">
        <v>154797.5</v>
      </c>
      <c r="U783" s="65">
        <v>92878.5</v>
      </c>
      <c r="V783" s="80">
        <f t="shared" si="38"/>
        <v>412009.20999999996</v>
      </c>
      <c r="W783" s="65">
        <v>59897</v>
      </c>
      <c r="X783" s="65">
        <v>42517.21</v>
      </c>
      <c r="Y783" s="17">
        <v>309595</v>
      </c>
    </row>
    <row r="784" spans="1:25" s="8" customFormat="1" ht="15" x14ac:dyDescent="0.35">
      <c r="A784" s="106" t="s">
        <v>2480</v>
      </c>
      <c r="B784" s="106" t="s">
        <v>2481</v>
      </c>
      <c r="C784" s="106" t="s">
        <v>2482</v>
      </c>
      <c r="D784" s="107" t="s">
        <v>136</v>
      </c>
      <c r="E784" s="101" t="s">
        <v>137</v>
      </c>
      <c r="F784" s="81">
        <v>51</v>
      </c>
      <c r="G784" s="81">
        <v>0</v>
      </c>
      <c r="H784" s="81">
        <v>0</v>
      </c>
      <c r="I784" s="81">
        <v>0</v>
      </c>
      <c r="J784" s="82">
        <f t="shared" si="36"/>
        <v>51</v>
      </c>
      <c r="K784" s="65">
        <v>384362</v>
      </c>
      <c r="L784" s="65">
        <v>222752.12</v>
      </c>
      <c r="M784" s="65">
        <v>0</v>
      </c>
      <c r="N784" s="80">
        <f t="shared" si="37"/>
        <v>607114.12</v>
      </c>
      <c r="O784" s="83"/>
      <c r="P784" s="65"/>
      <c r="Q784" s="65"/>
      <c r="R784" s="65"/>
      <c r="S784" s="65"/>
      <c r="T784" s="65"/>
      <c r="U784" s="65"/>
      <c r="V784" s="80">
        <f t="shared" si="38"/>
        <v>0</v>
      </c>
      <c r="W784" s="65"/>
      <c r="X784" s="65"/>
      <c r="Y784" s="17"/>
    </row>
    <row r="785" spans="1:25" s="8" customFormat="1" ht="15" x14ac:dyDescent="0.35">
      <c r="A785" s="106" t="s">
        <v>2483</v>
      </c>
      <c r="B785" s="106" t="s">
        <v>2484</v>
      </c>
      <c r="C785" s="106" t="s">
        <v>2485</v>
      </c>
      <c r="D785" s="107" t="s">
        <v>136</v>
      </c>
      <c r="E785" s="101" t="s">
        <v>137</v>
      </c>
      <c r="F785" s="81">
        <v>80</v>
      </c>
      <c r="G785" s="81">
        <v>0</v>
      </c>
      <c r="H785" s="81">
        <v>0</v>
      </c>
      <c r="I785" s="81">
        <v>0</v>
      </c>
      <c r="J785" s="82">
        <f t="shared" si="36"/>
        <v>80</v>
      </c>
      <c r="K785" s="65">
        <v>635420</v>
      </c>
      <c r="L785" s="65">
        <v>503244.69</v>
      </c>
      <c r="M785" s="65">
        <v>0</v>
      </c>
      <c r="N785" s="80">
        <f t="shared" si="37"/>
        <v>1138664.69</v>
      </c>
      <c r="O785" s="83"/>
      <c r="P785" s="65"/>
      <c r="Q785" s="65"/>
      <c r="R785" s="65"/>
      <c r="S785" s="65"/>
      <c r="T785" s="65"/>
      <c r="U785" s="65"/>
      <c r="V785" s="80">
        <f t="shared" si="38"/>
        <v>0</v>
      </c>
      <c r="W785" s="65"/>
      <c r="X785" s="65"/>
      <c r="Y785" s="17"/>
    </row>
    <row r="786" spans="1:25" s="8" customFormat="1" ht="15" x14ac:dyDescent="0.35">
      <c r="A786" s="106" t="s">
        <v>2486</v>
      </c>
      <c r="B786" s="106" t="s">
        <v>2487</v>
      </c>
      <c r="C786" s="106" t="s">
        <v>2488</v>
      </c>
      <c r="D786" s="107" t="s">
        <v>136</v>
      </c>
      <c r="E786" s="101" t="s">
        <v>137</v>
      </c>
      <c r="F786" s="81">
        <v>37</v>
      </c>
      <c r="G786" s="81">
        <v>0</v>
      </c>
      <c r="H786" s="81">
        <v>0</v>
      </c>
      <c r="I786" s="81">
        <v>0</v>
      </c>
      <c r="J786" s="82">
        <f t="shared" si="36"/>
        <v>37</v>
      </c>
      <c r="K786" s="65">
        <v>275452</v>
      </c>
      <c r="L786" s="65">
        <v>371756.26</v>
      </c>
      <c r="M786" s="65">
        <v>0</v>
      </c>
      <c r="N786" s="80">
        <f t="shared" si="37"/>
        <v>647208.26</v>
      </c>
      <c r="O786" s="83"/>
      <c r="P786" s="65"/>
      <c r="Q786" s="65"/>
      <c r="R786" s="65"/>
      <c r="S786" s="65"/>
      <c r="T786" s="65"/>
      <c r="U786" s="65"/>
      <c r="V786" s="80">
        <f t="shared" si="38"/>
        <v>0</v>
      </c>
      <c r="W786" s="65"/>
      <c r="X786" s="65"/>
      <c r="Y786" s="17"/>
    </row>
    <row r="787" spans="1:25" s="8" customFormat="1" ht="15" x14ac:dyDescent="0.35">
      <c r="A787" s="106" t="s">
        <v>2489</v>
      </c>
      <c r="B787" s="106" t="s">
        <v>2490</v>
      </c>
      <c r="C787" s="106" t="s">
        <v>2491</v>
      </c>
      <c r="D787" s="107" t="s">
        <v>137</v>
      </c>
      <c r="E787" s="101" t="s">
        <v>136</v>
      </c>
      <c r="F787" s="81"/>
      <c r="G787" s="81"/>
      <c r="H787" s="81"/>
      <c r="I787" s="81"/>
      <c r="J787" s="82">
        <f t="shared" si="36"/>
        <v>0</v>
      </c>
      <c r="K787" s="65"/>
      <c r="L787" s="65"/>
      <c r="M787" s="65"/>
      <c r="N787" s="80">
        <f t="shared" si="37"/>
        <v>0</v>
      </c>
      <c r="O787" s="83">
        <v>1</v>
      </c>
      <c r="P787" s="65">
        <v>327932.40000000002</v>
      </c>
      <c r="Q787" s="65">
        <v>149766.03</v>
      </c>
      <c r="R787" s="65">
        <v>0</v>
      </c>
      <c r="S787" s="65">
        <v>0</v>
      </c>
      <c r="T787" s="65">
        <v>148830.17000000001</v>
      </c>
      <c r="U787" s="65">
        <v>89298.1</v>
      </c>
      <c r="V787" s="80">
        <f t="shared" si="38"/>
        <v>715826.70000000007</v>
      </c>
      <c r="W787" s="65">
        <v>418650</v>
      </c>
      <c r="X787" s="65">
        <v>297176.71000000002</v>
      </c>
      <c r="Y787" s="17">
        <v>0</v>
      </c>
    </row>
    <row r="788" spans="1:25" s="8" customFormat="1" ht="15" x14ac:dyDescent="0.35">
      <c r="A788" s="106" t="s">
        <v>2492</v>
      </c>
      <c r="B788" s="106" t="s">
        <v>2493</v>
      </c>
      <c r="C788" s="106" t="s">
        <v>2494</v>
      </c>
      <c r="D788" s="107" t="s">
        <v>136</v>
      </c>
      <c r="E788" s="101" t="s">
        <v>137</v>
      </c>
      <c r="F788" s="81">
        <v>70</v>
      </c>
      <c r="G788" s="81">
        <v>0</v>
      </c>
      <c r="H788" s="81">
        <v>0</v>
      </c>
      <c r="I788" s="81">
        <v>0</v>
      </c>
      <c r="J788" s="82">
        <f t="shared" si="36"/>
        <v>70</v>
      </c>
      <c r="K788" s="65">
        <v>700000</v>
      </c>
      <c r="L788" s="65">
        <v>212942.22</v>
      </c>
      <c r="M788" s="65">
        <v>0</v>
      </c>
      <c r="N788" s="80">
        <f t="shared" si="37"/>
        <v>912942.22</v>
      </c>
      <c r="O788" s="83"/>
      <c r="P788" s="65"/>
      <c r="Q788" s="65"/>
      <c r="R788" s="65"/>
      <c r="S788" s="65"/>
      <c r="T788" s="65"/>
      <c r="U788" s="65"/>
      <c r="V788" s="80">
        <f t="shared" si="38"/>
        <v>0</v>
      </c>
      <c r="W788" s="65"/>
      <c r="X788" s="65"/>
      <c r="Y788" s="17"/>
    </row>
    <row r="789" spans="1:25" s="8" customFormat="1" ht="15" x14ac:dyDescent="0.35">
      <c r="A789" s="106" t="s">
        <v>2495</v>
      </c>
      <c r="B789" s="106" t="s">
        <v>2496</v>
      </c>
      <c r="C789" s="106" t="s">
        <v>2497</v>
      </c>
      <c r="D789" s="107" t="s">
        <v>136</v>
      </c>
      <c r="E789" s="101" t="s">
        <v>137</v>
      </c>
      <c r="F789" s="81">
        <v>55</v>
      </c>
      <c r="G789" s="81">
        <v>0</v>
      </c>
      <c r="H789" s="81">
        <v>0</v>
      </c>
      <c r="I789" s="81">
        <v>0</v>
      </c>
      <c r="J789" s="82">
        <f t="shared" si="36"/>
        <v>55</v>
      </c>
      <c r="K789" s="65">
        <v>550000</v>
      </c>
      <c r="L789" s="65">
        <v>250684.54</v>
      </c>
      <c r="M789" s="65">
        <v>0</v>
      </c>
      <c r="N789" s="80">
        <f t="shared" si="37"/>
        <v>800684.54</v>
      </c>
      <c r="O789" s="83"/>
      <c r="P789" s="65"/>
      <c r="Q789" s="65"/>
      <c r="R789" s="65"/>
      <c r="S789" s="65"/>
      <c r="T789" s="65"/>
      <c r="U789" s="65"/>
      <c r="V789" s="80">
        <f t="shared" si="38"/>
        <v>0</v>
      </c>
      <c r="W789" s="65"/>
      <c r="X789" s="65"/>
      <c r="Y789" s="17"/>
    </row>
    <row r="790" spans="1:25" s="8" customFormat="1" ht="15" x14ac:dyDescent="0.35">
      <c r="A790" s="106" t="s">
        <v>2498</v>
      </c>
      <c r="B790" s="106" t="s">
        <v>2499</v>
      </c>
      <c r="C790" s="106" t="s">
        <v>2500</v>
      </c>
      <c r="D790" s="107" t="s">
        <v>136</v>
      </c>
      <c r="E790" s="101" t="s">
        <v>137</v>
      </c>
      <c r="F790" s="81">
        <v>21</v>
      </c>
      <c r="G790" s="81">
        <v>0</v>
      </c>
      <c r="H790" s="81">
        <v>0</v>
      </c>
      <c r="I790" s="81">
        <v>0</v>
      </c>
      <c r="J790" s="82">
        <f t="shared" si="36"/>
        <v>21</v>
      </c>
      <c r="K790" s="65">
        <v>96527</v>
      </c>
      <c r="L790" s="65">
        <v>315367.05</v>
      </c>
      <c r="M790" s="65">
        <v>0</v>
      </c>
      <c r="N790" s="80">
        <f t="shared" si="37"/>
        <v>411894.05</v>
      </c>
      <c r="O790" s="83"/>
      <c r="P790" s="65"/>
      <c r="Q790" s="65"/>
      <c r="R790" s="65"/>
      <c r="S790" s="65"/>
      <c r="T790" s="65"/>
      <c r="U790" s="65"/>
      <c r="V790" s="80">
        <f t="shared" si="38"/>
        <v>0</v>
      </c>
      <c r="W790" s="65"/>
      <c r="X790" s="65"/>
      <c r="Y790" s="17"/>
    </row>
    <row r="791" spans="1:25" s="8" customFormat="1" ht="15" x14ac:dyDescent="0.35">
      <c r="A791" s="106" t="s">
        <v>2501</v>
      </c>
      <c r="B791" s="106" t="s">
        <v>2502</v>
      </c>
      <c r="C791" s="106" t="s">
        <v>2503</v>
      </c>
      <c r="D791" s="107" t="s">
        <v>136</v>
      </c>
      <c r="E791" s="101" t="s">
        <v>136</v>
      </c>
      <c r="F791" s="81">
        <v>39</v>
      </c>
      <c r="G791" s="81">
        <v>0</v>
      </c>
      <c r="H791" s="81">
        <v>0</v>
      </c>
      <c r="I791" s="81">
        <v>0</v>
      </c>
      <c r="J791" s="82">
        <f t="shared" si="36"/>
        <v>39</v>
      </c>
      <c r="K791" s="65">
        <v>390000</v>
      </c>
      <c r="L791" s="65">
        <v>62323</v>
      </c>
      <c r="M791" s="65">
        <v>0</v>
      </c>
      <c r="N791" s="80">
        <f t="shared" si="37"/>
        <v>452323</v>
      </c>
      <c r="O791" s="83">
        <v>1</v>
      </c>
      <c r="P791" s="65">
        <v>88444.08</v>
      </c>
      <c r="Q791" s="65">
        <v>12772.2</v>
      </c>
      <c r="R791" s="65">
        <v>0</v>
      </c>
      <c r="S791" s="65">
        <v>0</v>
      </c>
      <c r="T791" s="65">
        <v>63861</v>
      </c>
      <c r="U791" s="65">
        <v>38316.6</v>
      </c>
      <c r="V791" s="80">
        <f t="shared" si="38"/>
        <v>203393.88</v>
      </c>
      <c r="W791" s="65">
        <v>44257</v>
      </c>
      <c r="X791" s="65">
        <v>31414.880000000001</v>
      </c>
      <c r="Y791" s="17">
        <v>127722</v>
      </c>
    </row>
    <row r="792" spans="1:25" s="8" customFormat="1" ht="15" x14ac:dyDescent="0.35">
      <c r="A792" s="106" t="s">
        <v>2504</v>
      </c>
      <c r="B792" s="106" t="s">
        <v>2505</v>
      </c>
      <c r="C792" s="106" t="s">
        <v>2506</v>
      </c>
      <c r="D792" s="107" t="s">
        <v>136</v>
      </c>
      <c r="E792" s="101" t="s">
        <v>137</v>
      </c>
      <c r="F792" s="81">
        <v>29</v>
      </c>
      <c r="G792" s="81">
        <v>0</v>
      </c>
      <c r="H792" s="81">
        <v>0</v>
      </c>
      <c r="I792" s="81">
        <v>0</v>
      </c>
      <c r="J792" s="82">
        <f t="shared" si="36"/>
        <v>29</v>
      </c>
      <c r="K792" s="65">
        <v>290000</v>
      </c>
      <c r="L792" s="65">
        <v>180705.63</v>
      </c>
      <c r="M792" s="65">
        <v>0</v>
      </c>
      <c r="N792" s="80">
        <f t="shared" si="37"/>
        <v>470705.63</v>
      </c>
      <c r="O792" s="83"/>
      <c r="P792" s="65"/>
      <c r="Q792" s="65"/>
      <c r="R792" s="65"/>
      <c r="S792" s="65"/>
      <c r="T792" s="65"/>
      <c r="U792" s="65"/>
      <c r="V792" s="80">
        <f t="shared" si="38"/>
        <v>0</v>
      </c>
      <c r="W792" s="65"/>
      <c r="X792" s="65"/>
      <c r="Y792" s="17"/>
    </row>
    <row r="793" spans="1:25" s="8" customFormat="1" ht="15" x14ac:dyDescent="0.35">
      <c r="A793" s="106" t="s">
        <v>2507</v>
      </c>
      <c r="B793" s="106" t="s">
        <v>2508</v>
      </c>
      <c r="C793" s="106" t="s">
        <v>2509</v>
      </c>
      <c r="D793" s="107" t="s">
        <v>136</v>
      </c>
      <c r="E793" s="101" t="s">
        <v>137</v>
      </c>
      <c r="F793" s="81">
        <v>51</v>
      </c>
      <c r="G793" s="81">
        <v>0</v>
      </c>
      <c r="H793" s="81">
        <v>0</v>
      </c>
      <c r="I793" s="81">
        <v>0</v>
      </c>
      <c r="J793" s="82">
        <f t="shared" si="36"/>
        <v>51</v>
      </c>
      <c r="K793" s="65">
        <v>220047</v>
      </c>
      <c r="L793" s="65">
        <v>665579.89</v>
      </c>
      <c r="M793" s="65">
        <v>0</v>
      </c>
      <c r="N793" s="80">
        <f t="shared" si="37"/>
        <v>885626.89</v>
      </c>
      <c r="O793" s="83"/>
      <c r="P793" s="65"/>
      <c r="Q793" s="65"/>
      <c r="R793" s="65"/>
      <c r="S793" s="65"/>
      <c r="T793" s="65"/>
      <c r="U793" s="65"/>
      <c r="V793" s="80">
        <f t="shared" si="38"/>
        <v>0</v>
      </c>
      <c r="W793" s="65"/>
      <c r="X793" s="65"/>
      <c r="Y793" s="17"/>
    </row>
    <row r="794" spans="1:25" s="8" customFormat="1" ht="15" x14ac:dyDescent="0.35">
      <c r="A794" s="106" t="s">
        <v>2510</v>
      </c>
      <c r="B794" s="106" t="s">
        <v>2511</v>
      </c>
      <c r="C794" s="106" t="s">
        <v>2512</v>
      </c>
      <c r="D794" s="107" t="s">
        <v>136</v>
      </c>
      <c r="E794" s="101" t="s">
        <v>136</v>
      </c>
      <c r="F794" s="81">
        <v>17</v>
      </c>
      <c r="G794" s="81">
        <v>0</v>
      </c>
      <c r="H794" s="81">
        <v>0</v>
      </c>
      <c r="I794" s="81">
        <v>0</v>
      </c>
      <c r="J794" s="82">
        <f t="shared" si="36"/>
        <v>17</v>
      </c>
      <c r="K794" s="65">
        <v>170000</v>
      </c>
      <c r="L794" s="65">
        <v>34874.49</v>
      </c>
      <c r="M794" s="65">
        <v>0</v>
      </c>
      <c r="N794" s="80">
        <f t="shared" si="37"/>
        <v>204874.49</v>
      </c>
      <c r="O794" s="83">
        <v>1</v>
      </c>
      <c r="P794" s="65">
        <v>67478.83</v>
      </c>
      <c r="Q794" s="65">
        <v>18731.63</v>
      </c>
      <c r="R794" s="65">
        <v>0</v>
      </c>
      <c r="S794" s="65">
        <v>0</v>
      </c>
      <c r="T794" s="65">
        <v>93658.15</v>
      </c>
      <c r="U794" s="65">
        <v>56194.89</v>
      </c>
      <c r="V794" s="80">
        <f t="shared" si="38"/>
        <v>236063.5</v>
      </c>
      <c r="W794" s="65">
        <v>138061</v>
      </c>
      <c r="X794" s="65">
        <v>98002.5</v>
      </c>
      <c r="Y794" s="17">
        <v>0</v>
      </c>
    </row>
    <row r="795" spans="1:25" s="8" customFormat="1" ht="15" x14ac:dyDescent="0.35">
      <c r="A795" s="106" t="s">
        <v>2513</v>
      </c>
      <c r="B795" s="106" t="s">
        <v>2514</v>
      </c>
      <c r="C795" s="106" t="s">
        <v>2515</v>
      </c>
      <c r="D795" s="107" t="s">
        <v>137</v>
      </c>
      <c r="E795" s="101" t="s">
        <v>137</v>
      </c>
      <c r="F795" s="81"/>
      <c r="G795" s="81"/>
      <c r="H795" s="81"/>
      <c r="I795" s="81"/>
      <c r="J795" s="82">
        <f t="shared" si="36"/>
        <v>0</v>
      </c>
      <c r="K795" s="65"/>
      <c r="L795" s="65"/>
      <c r="M795" s="65"/>
      <c r="N795" s="80">
        <f t="shared" si="37"/>
        <v>0</v>
      </c>
      <c r="O795" s="83"/>
      <c r="P795" s="65"/>
      <c r="Q795" s="65"/>
      <c r="R795" s="65"/>
      <c r="S795" s="65"/>
      <c r="T795" s="65"/>
      <c r="U795" s="65"/>
      <c r="V795" s="80">
        <f t="shared" si="38"/>
        <v>0</v>
      </c>
      <c r="W795" s="65"/>
      <c r="X795" s="65"/>
      <c r="Y795" s="17"/>
    </row>
    <row r="796" spans="1:25" s="8" customFormat="1" ht="15" x14ac:dyDescent="0.35">
      <c r="A796" s="106" t="s">
        <v>2516</v>
      </c>
      <c r="B796" s="106" t="s">
        <v>2517</v>
      </c>
      <c r="C796" s="106" t="s">
        <v>2518</v>
      </c>
      <c r="D796" s="107" t="s">
        <v>136</v>
      </c>
      <c r="E796" s="101" t="s">
        <v>137</v>
      </c>
      <c r="F796" s="81">
        <v>39</v>
      </c>
      <c r="G796" s="81">
        <v>0</v>
      </c>
      <c r="H796" s="81">
        <v>0</v>
      </c>
      <c r="I796" s="81">
        <v>0</v>
      </c>
      <c r="J796" s="82">
        <f t="shared" si="36"/>
        <v>39</v>
      </c>
      <c r="K796" s="65">
        <v>390000</v>
      </c>
      <c r="L796" s="65">
        <v>275216.37</v>
      </c>
      <c r="M796" s="65">
        <v>0</v>
      </c>
      <c r="N796" s="80">
        <f t="shared" si="37"/>
        <v>665216.37</v>
      </c>
      <c r="O796" s="83"/>
      <c r="P796" s="65"/>
      <c r="Q796" s="65"/>
      <c r="R796" s="65"/>
      <c r="S796" s="65"/>
      <c r="T796" s="65"/>
      <c r="U796" s="65"/>
      <c r="V796" s="80">
        <f t="shared" si="38"/>
        <v>0</v>
      </c>
      <c r="W796" s="65"/>
      <c r="X796" s="65"/>
      <c r="Y796" s="17"/>
    </row>
    <row r="797" spans="1:25" s="8" customFormat="1" ht="15" x14ac:dyDescent="0.35">
      <c r="A797" s="106" t="s">
        <v>2520</v>
      </c>
      <c r="B797" s="106" t="s">
        <v>2521</v>
      </c>
      <c r="C797" s="106" t="s">
        <v>2522</v>
      </c>
      <c r="D797" s="107" t="s">
        <v>136</v>
      </c>
      <c r="E797" s="101" t="s">
        <v>136</v>
      </c>
      <c r="F797" s="81">
        <v>32</v>
      </c>
      <c r="G797" s="81">
        <v>0</v>
      </c>
      <c r="H797" s="81">
        <v>0</v>
      </c>
      <c r="I797" s="81">
        <v>0</v>
      </c>
      <c r="J797" s="82">
        <f t="shared" si="36"/>
        <v>32</v>
      </c>
      <c r="K797" s="65">
        <v>267667</v>
      </c>
      <c r="L797" s="65">
        <v>228384.86</v>
      </c>
      <c r="M797" s="65">
        <v>0</v>
      </c>
      <c r="N797" s="80">
        <f t="shared" si="37"/>
        <v>496051.86</v>
      </c>
      <c r="O797" s="83">
        <v>1</v>
      </c>
      <c r="P797" s="65">
        <v>542459.07999999996</v>
      </c>
      <c r="Q797" s="65">
        <v>42868.6</v>
      </c>
      <c r="R797" s="65">
        <v>0</v>
      </c>
      <c r="S797" s="65">
        <v>0</v>
      </c>
      <c r="T797" s="65">
        <v>214343</v>
      </c>
      <c r="U797" s="65">
        <v>128605.8</v>
      </c>
      <c r="V797" s="80">
        <f t="shared" si="38"/>
        <v>928276.47999999998</v>
      </c>
      <c r="W797" s="65">
        <v>292185</v>
      </c>
      <c r="X797" s="65">
        <v>207405.48</v>
      </c>
      <c r="Y797" s="17">
        <v>428686</v>
      </c>
    </row>
    <row r="798" spans="1:25" s="8" customFormat="1" ht="15" x14ac:dyDescent="0.35">
      <c r="A798" s="106" t="s">
        <v>2523</v>
      </c>
      <c r="B798" s="106" t="s">
        <v>2524</v>
      </c>
      <c r="C798" s="106" t="s">
        <v>2525</v>
      </c>
      <c r="D798" s="107" t="s">
        <v>136</v>
      </c>
      <c r="E798" s="101" t="s">
        <v>137</v>
      </c>
      <c r="F798" s="81">
        <v>34</v>
      </c>
      <c r="G798" s="81">
        <v>0</v>
      </c>
      <c r="H798" s="81">
        <v>0</v>
      </c>
      <c r="I798" s="81">
        <v>0</v>
      </c>
      <c r="J798" s="82">
        <f t="shared" si="36"/>
        <v>34</v>
      </c>
      <c r="K798" s="65">
        <v>340000</v>
      </c>
      <c r="L798" s="65">
        <v>41610</v>
      </c>
      <c r="M798" s="65">
        <v>0</v>
      </c>
      <c r="N798" s="80">
        <f t="shared" si="37"/>
        <v>381610</v>
      </c>
      <c r="O798" s="83"/>
      <c r="P798" s="65"/>
      <c r="Q798" s="65"/>
      <c r="R798" s="65"/>
      <c r="S798" s="65"/>
      <c r="T798" s="65"/>
      <c r="U798" s="65"/>
      <c r="V798" s="80">
        <f t="shared" si="38"/>
        <v>0</v>
      </c>
      <c r="W798" s="65"/>
      <c r="X798" s="65"/>
      <c r="Y798" s="17"/>
    </row>
    <row r="799" spans="1:25" s="8" customFormat="1" ht="15" x14ac:dyDescent="0.35">
      <c r="A799" s="106" t="s">
        <v>2526</v>
      </c>
      <c r="B799" s="106" t="s">
        <v>2527</v>
      </c>
      <c r="C799" s="106" t="s">
        <v>2528</v>
      </c>
      <c r="D799" s="107" t="s">
        <v>137</v>
      </c>
      <c r="E799" s="101" t="s">
        <v>137</v>
      </c>
      <c r="F799" s="81"/>
      <c r="G799" s="81"/>
      <c r="H799" s="81"/>
      <c r="I799" s="81"/>
      <c r="J799" s="82">
        <f t="shared" si="36"/>
        <v>0</v>
      </c>
      <c r="K799" s="65"/>
      <c r="L799" s="65"/>
      <c r="M799" s="65"/>
      <c r="N799" s="80">
        <f t="shared" si="37"/>
        <v>0</v>
      </c>
      <c r="O799" s="83"/>
      <c r="P799" s="65"/>
      <c r="Q799" s="65"/>
      <c r="R799" s="65"/>
      <c r="S799" s="65"/>
      <c r="T799" s="65"/>
      <c r="U799" s="65"/>
      <c r="V799" s="80">
        <f t="shared" si="38"/>
        <v>0</v>
      </c>
      <c r="W799" s="65"/>
      <c r="X799" s="65"/>
      <c r="Y799" s="17"/>
    </row>
    <row r="800" spans="1:25" s="8" customFormat="1" ht="15" x14ac:dyDescent="0.35">
      <c r="A800" s="106" t="s">
        <v>2529</v>
      </c>
      <c r="B800" s="106" t="s">
        <v>2530</v>
      </c>
      <c r="C800" s="106" t="s">
        <v>2531</v>
      </c>
      <c r="D800" s="107" t="s">
        <v>137</v>
      </c>
      <c r="E800" s="101" t="s">
        <v>136</v>
      </c>
      <c r="F800" s="81"/>
      <c r="G800" s="81"/>
      <c r="H800" s="81"/>
      <c r="I800" s="81"/>
      <c r="J800" s="82">
        <f t="shared" si="36"/>
        <v>0</v>
      </c>
      <c r="K800" s="65"/>
      <c r="L800" s="65"/>
      <c r="M800" s="65"/>
      <c r="N800" s="80">
        <f t="shared" si="37"/>
        <v>0</v>
      </c>
      <c r="O800" s="83">
        <v>1</v>
      </c>
      <c r="P800" s="65">
        <v>300238.26</v>
      </c>
      <c r="Q800" s="65">
        <v>106186.32</v>
      </c>
      <c r="R800" s="65">
        <v>0</v>
      </c>
      <c r="S800" s="65">
        <v>0</v>
      </c>
      <c r="T800" s="65">
        <v>130931.6</v>
      </c>
      <c r="U800" s="65">
        <v>78558.960000000006</v>
      </c>
      <c r="V800" s="80">
        <f t="shared" si="38"/>
        <v>615915.14</v>
      </c>
      <c r="W800" s="65">
        <v>360217</v>
      </c>
      <c r="X800" s="65">
        <v>255698.15</v>
      </c>
      <c r="Y800" s="17">
        <v>0</v>
      </c>
    </row>
    <row r="801" spans="1:25" s="8" customFormat="1" ht="15" x14ac:dyDescent="0.35">
      <c r="A801" s="106" t="s">
        <v>2532</v>
      </c>
      <c r="B801" s="106" t="s">
        <v>2533</v>
      </c>
      <c r="C801" s="106" t="s">
        <v>2534</v>
      </c>
      <c r="D801" s="107" t="s">
        <v>137</v>
      </c>
      <c r="E801" s="101" t="s">
        <v>136</v>
      </c>
      <c r="F801" s="81"/>
      <c r="G801" s="81"/>
      <c r="H801" s="81"/>
      <c r="I801" s="81"/>
      <c r="J801" s="82">
        <f t="shared" si="36"/>
        <v>0</v>
      </c>
      <c r="K801" s="65"/>
      <c r="L801" s="65"/>
      <c r="M801" s="65"/>
      <c r="N801" s="80">
        <f t="shared" si="37"/>
        <v>0</v>
      </c>
      <c r="O801" s="83">
        <v>1</v>
      </c>
      <c r="P801" s="65">
        <v>1723073.8</v>
      </c>
      <c r="Q801" s="65">
        <v>157520.85</v>
      </c>
      <c r="R801" s="65">
        <v>0</v>
      </c>
      <c r="S801" s="65">
        <v>0</v>
      </c>
      <c r="T801" s="65">
        <v>187604.26</v>
      </c>
      <c r="U801" s="65">
        <v>112562.55</v>
      </c>
      <c r="V801" s="80">
        <f t="shared" si="38"/>
        <v>2180761.46</v>
      </c>
      <c r="W801" s="65">
        <v>1275416</v>
      </c>
      <c r="X801" s="65">
        <v>905345.46</v>
      </c>
      <c r="Y801" s="17">
        <v>0</v>
      </c>
    </row>
    <row r="802" spans="1:25" s="8" customFormat="1" ht="15" x14ac:dyDescent="0.35">
      <c r="A802" s="106" t="s">
        <v>2535</v>
      </c>
      <c r="B802" s="106" t="s">
        <v>2536</v>
      </c>
      <c r="C802" s="106" t="s">
        <v>2537</v>
      </c>
      <c r="D802" s="107" t="s">
        <v>137</v>
      </c>
      <c r="E802" s="101" t="s">
        <v>137</v>
      </c>
      <c r="F802" s="81"/>
      <c r="G802" s="81"/>
      <c r="H802" s="81"/>
      <c r="I802" s="81"/>
      <c r="J802" s="82">
        <f t="shared" si="36"/>
        <v>0</v>
      </c>
      <c r="K802" s="65"/>
      <c r="L802" s="65"/>
      <c r="M802" s="65"/>
      <c r="N802" s="80">
        <f t="shared" si="37"/>
        <v>0</v>
      </c>
      <c r="O802" s="83"/>
      <c r="P802" s="65"/>
      <c r="Q802" s="65"/>
      <c r="R802" s="65"/>
      <c r="S802" s="65"/>
      <c r="T802" s="65"/>
      <c r="U802" s="65"/>
      <c r="V802" s="80">
        <f t="shared" si="38"/>
        <v>0</v>
      </c>
      <c r="W802" s="65"/>
      <c r="X802" s="65"/>
      <c r="Y802" s="17"/>
    </row>
    <row r="803" spans="1:25" s="8" customFormat="1" ht="15" x14ac:dyDescent="0.35">
      <c r="A803" s="106" t="s">
        <v>2538</v>
      </c>
      <c r="B803" s="106" t="s">
        <v>2539</v>
      </c>
      <c r="C803" s="106" t="s">
        <v>2540</v>
      </c>
      <c r="D803" s="107" t="s">
        <v>137</v>
      </c>
      <c r="E803" s="101" t="s">
        <v>136</v>
      </c>
      <c r="F803" s="81"/>
      <c r="G803" s="81"/>
      <c r="H803" s="81"/>
      <c r="I803" s="81"/>
      <c r="J803" s="82">
        <f t="shared" si="36"/>
        <v>0</v>
      </c>
      <c r="K803" s="65"/>
      <c r="L803" s="65"/>
      <c r="M803" s="65"/>
      <c r="N803" s="80">
        <f t="shared" si="37"/>
        <v>0</v>
      </c>
      <c r="O803" s="83">
        <v>1</v>
      </c>
      <c r="P803" s="65">
        <v>565996.92000000004</v>
      </c>
      <c r="Q803" s="65">
        <v>123226.02</v>
      </c>
      <c r="R803" s="65">
        <v>0</v>
      </c>
      <c r="S803" s="65">
        <v>0</v>
      </c>
      <c r="T803" s="65">
        <v>116130.08</v>
      </c>
      <c r="U803" s="65">
        <v>69678.05</v>
      </c>
      <c r="V803" s="80">
        <f t="shared" si="38"/>
        <v>875031.07000000007</v>
      </c>
      <c r="W803" s="65">
        <v>511761</v>
      </c>
      <c r="X803" s="65">
        <v>363270.06</v>
      </c>
      <c r="Y803" s="17">
        <v>0</v>
      </c>
    </row>
    <row r="804" spans="1:25" s="8" customFormat="1" ht="15" x14ac:dyDescent="0.35">
      <c r="A804" s="106" t="s">
        <v>2541</v>
      </c>
      <c r="B804" s="106" t="s">
        <v>2542</v>
      </c>
      <c r="C804" s="106" t="s">
        <v>2543</v>
      </c>
      <c r="D804" s="107" t="s">
        <v>137</v>
      </c>
      <c r="E804" s="101" t="s">
        <v>137</v>
      </c>
      <c r="F804" s="81"/>
      <c r="G804" s="81"/>
      <c r="H804" s="81"/>
      <c r="I804" s="81"/>
      <c r="J804" s="82">
        <f t="shared" si="36"/>
        <v>0</v>
      </c>
      <c r="K804" s="65"/>
      <c r="L804" s="65"/>
      <c r="M804" s="65"/>
      <c r="N804" s="80">
        <f t="shared" si="37"/>
        <v>0</v>
      </c>
      <c r="O804" s="83"/>
      <c r="P804" s="65"/>
      <c r="Q804" s="65"/>
      <c r="R804" s="65"/>
      <c r="S804" s="65"/>
      <c r="T804" s="65"/>
      <c r="U804" s="65"/>
      <c r="V804" s="80">
        <f t="shared" si="38"/>
        <v>0</v>
      </c>
      <c r="W804" s="65"/>
      <c r="X804" s="65"/>
      <c r="Y804" s="17"/>
    </row>
    <row r="805" spans="1:25" s="8" customFormat="1" ht="15" x14ac:dyDescent="0.35">
      <c r="A805" s="106" t="s">
        <v>2544</v>
      </c>
      <c r="B805" s="106" t="s">
        <v>2545</v>
      </c>
      <c r="C805" s="106" t="s">
        <v>2546</v>
      </c>
      <c r="D805" s="107" t="s">
        <v>137</v>
      </c>
      <c r="E805" s="101" t="s">
        <v>137</v>
      </c>
      <c r="F805" s="81"/>
      <c r="G805" s="81"/>
      <c r="H805" s="81"/>
      <c r="I805" s="81"/>
      <c r="J805" s="82">
        <f t="shared" si="36"/>
        <v>0</v>
      </c>
      <c r="K805" s="65"/>
      <c r="L805" s="65"/>
      <c r="M805" s="65"/>
      <c r="N805" s="80">
        <f t="shared" si="37"/>
        <v>0</v>
      </c>
      <c r="O805" s="83"/>
      <c r="P805" s="65"/>
      <c r="Q805" s="65"/>
      <c r="R805" s="65"/>
      <c r="S805" s="65"/>
      <c r="T805" s="65"/>
      <c r="U805" s="65"/>
      <c r="V805" s="80">
        <f t="shared" si="38"/>
        <v>0</v>
      </c>
      <c r="W805" s="65"/>
      <c r="X805" s="65"/>
      <c r="Y805" s="17"/>
    </row>
    <row r="806" spans="1:25" s="8" customFormat="1" ht="15" x14ac:dyDescent="0.35">
      <c r="A806" s="106" t="s">
        <v>2547</v>
      </c>
      <c r="B806" s="106" t="s">
        <v>2548</v>
      </c>
      <c r="C806" s="106" t="s">
        <v>2549</v>
      </c>
      <c r="D806" s="107" t="s">
        <v>137</v>
      </c>
      <c r="E806" s="101" t="s">
        <v>137</v>
      </c>
      <c r="F806" s="81"/>
      <c r="G806" s="81"/>
      <c r="H806" s="81"/>
      <c r="I806" s="81"/>
      <c r="J806" s="82">
        <f t="shared" si="36"/>
        <v>0</v>
      </c>
      <c r="K806" s="65"/>
      <c r="L806" s="65"/>
      <c r="M806" s="65"/>
      <c r="N806" s="80">
        <f t="shared" si="37"/>
        <v>0</v>
      </c>
      <c r="O806" s="83"/>
      <c r="P806" s="65"/>
      <c r="Q806" s="65"/>
      <c r="R806" s="65"/>
      <c r="S806" s="65"/>
      <c r="T806" s="65"/>
      <c r="U806" s="65"/>
      <c r="V806" s="80">
        <f t="shared" si="38"/>
        <v>0</v>
      </c>
      <c r="W806" s="65"/>
      <c r="X806" s="65"/>
      <c r="Y806" s="17"/>
    </row>
    <row r="807" spans="1:25" s="8" customFormat="1" ht="15" x14ac:dyDescent="0.35">
      <c r="A807" s="106" t="s">
        <v>2550</v>
      </c>
      <c r="B807" s="106" t="s">
        <v>2551</v>
      </c>
      <c r="C807" s="106" t="s">
        <v>2552</v>
      </c>
      <c r="D807" s="107" t="s">
        <v>137</v>
      </c>
      <c r="E807" s="101" t="s">
        <v>137</v>
      </c>
      <c r="F807" s="81"/>
      <c r="G807" s="81"/>
      <c r="H807" s="81"/>
      <c r="I807" s="81"/>
      <c r="J807" s="82">
        <f t="shared" si="36"/>
        <v>0</v>
      </c>
      <c r="K807" s="65"/>
      <c r="L807" s="65"/>
      <c r="M807" s="65"/>
      <c r="N807" s="80">
        <f t="shared" si="37"/>
        <v>0</v>
      </c>
      <c r="O807" s="83"/>
      <c r="P807" s="65"/>
      <c r="Q807" s="65"/>
      <c r="R807" s="65"/>
      <c r="S807" s="65"/>
      <c r="T807" s="65"/>
      <c r="U807" s="65"/>
      <c r="V807" s="80">
        <f t="shared" si="38"/>
        <v>0</v>
      </c>
      <c r="W807" s="65"/>
      <c r="X807" s="65"/>
      <c r="Y807" s="17"/>
    </row>
    <row r="808" spans="1:25" s="8" customFormat="1" ht="15" x14ac:dyDescent="0.35">
      <c r="A808" s="106" t="s">
        <v>2553</v>
      </c>
      <c r="B808" s="106" t="s">
        <v>2554</v>
      </c>
      <c r="C808" s="106" t="s">
        <v>2555</v>
      </c>
      <c r="D808" s="107" t="s">
        <v>137</v>
      </c>
      <c r="E808" s="101" t="s">
        <v>136</v>
      </c>
      <c r="F808" s="81"/>
      <c r="G808" s="81"/>
      <c r="H808" s="81"/>
      <c r="I808" s="81"/>
      <c r="J808" s="82">
        <f t="shared" si="36"/>
        <v>0</v>
      </c>
      <c r="K808" s="65"/>
      <c r="L808" s="65"/>
      <c r="M808" s="65"/>
      <c r="N808" s="80">
        <f t="shared" si="37"/>
        <v>0</v>
      </c>
      <c r="O808" s="83">
        <v>1</v>
      </c>
      <c r="P808" s="65">
        <v>282815.81</v>
      </c>
      <c r="Q808" s="65">
        <v>36126</v>
      </c>
      <c r="R808" s="65">
        <v>0</v>
      </c>
      <c r="S808" s="65">
        <v>0</v>
      </c>
      <c r="T808" s="65">
        <v>180630</v>
      </c>
      <c r="U808" s="65">
        <v>108378</v>
      </c>
      <c r="V808" s="80">
        <f t="shared" si="38"/>
        <v>607949.81000000006</v>
      </c>
      <c r="W808" s="65">
        <v>144276</v>
      </c>
      <c r="X808" s="65">
        <v>102413.81</v>
      </c>
      <c r="Y808" s="17">
        <v>361260</v>
      </c>
    </row>
    <row r="809" spans="1:25" s="8" customFormat="1" ht="15" x14ac:dyDescent="0.35">
      <c r="A809" s="106" t="s">
        <v>2556</v>
      </c>
      <c r="B809" s="106" t="s">
        <v>2557</v>
      </c>
      <c r="C809" s="106" t="s">
        <v>2558</v>
      </c>
      <c r="D809" s="107" t="s">
        <v>137</v>
      </c>
      <c r="E809" s="101" t="s">
        <v>137</v>
      </c>
      <c r="F809" s="81"/>
      <c r="G809" s="81"/>
      <c r="H809" s="81"/>
      <c r="I809" s="81"/>
      <c r="J809" s="82">
        <f t="shared" si="36"/>
        <v>0</v>
      </c>
      <c r="K809" s="65"/>
      <c r="L809" s="65"/>
      <c r="M809" s="65"/>
      <c r="N809" s="80">
        <f t="shared" si="37"/>
        <v>0</v>
      </c>
      <c r="O809" s="83"/>
      <c r="P809" s="65"/>
      <c r="Q809" s="65"/>
      <c r="R809" s="65"/>
      <c r="S809" s="65"/>
      <c r="T809" s="65"/>
      <c r="U809" s="65"/>
      <c r="V809" s="80">
        <f t="shared" si="38"/>
        <v>0</v>
      </c>
      <c r="W809" s="65"/>
      <c r="X809" s="65"/>
      <c r="Y809" s="17"/>
    </row>
    <row r="810" spans="1:25" s="8" customFormat="1" ht="15" x14ac:dyDescent="0.35">
      <c r="A810" s="106" t="s">
        <v>2559</v>
      </c>
      <c r="B810" s="106" t="s">
        <v>2560</v>
      </c>
      <c r="C810" s="106" t="s">
        <v>2561</v>
      </c>
      <c r="D810" s="107" t="s">
        <v>137</v>
      </c>
      <c r="E810" s="101" t="s">
        <v>136</v>
      </c>
      <c r="F810" s="81"/>
      <c r="G810" s="81"/>
      <c r="H810" s="81"/>
      <c r="I810" s="81"/>
      <c r="J810" s="82">
        <f t="shared" si="36"/>
        <v>0</v>
      </c>
      <c r="K810" s="65"/>
      <c r="L810" s="65"/>
      <c r="M810" s="65"/>
      <c r="N810" s="80">
        <f t="shared" si="37"/>
        <v>0</v>
      </c>
      <c r="O810" s="83">
        <v>1</v>
      </c>
      <c r="P810" s="65">
        <v>235596.92</v>
      </c>
      <c r="Q810" s="65">
        <v>12302.7</v>
      </c>
      <c r="R810" s="65">
        <v>0</v>
      </c>
      <c r="S810" s="65">
        <v>0</v>
      </c>
      <c r="T810" s="65">
        <v>61513.49</v>
      </c>
      <c r="U810" s="65">
        <v>36908.089999999997</v>
      </c>
      <c r="V810" s="80">
        <f t="shared" si="38"/>
        <v>346321.20000000007</v>
      </c>
      <c r="W810" s="65">
        <v>202545</v>
      </c>
      <c r="X810" s="65">
        <v>143776.20000000001</v>
      </c>
      <c r="Y810" s="17">
        <v>0</v>
      </c>
    </row>
    <row r="811" spans="1:25" s="8" customFormat="1" ht="15" x14ac:dyDescent="0.35">
      <c r="A811" s="106" t="s">
        <v>2562</v>
      </c>
      <c r="B811" s="106" t="s">
        <v>2563</v>
      </c>
      <c r="C811" s="106" t="s">
        <v>2564</v>
      </c>
      <c r="D811" s="107" t="s">
        <v>137</v>
      </c>
      <c r="E811" s="101" t="s">
        <v>136</v>
      </c>
      <c r="F811" s="81"/>
      <c r="G811" s="81"/>
      <c r="H811" s="81"/>
      <c r="I811" s="81"/>
      <c r="J811" s="82">
        <f t="shared" si="36"/>
        <v>0</v>
      </c>
      <c r="K811" s="65"/>
      <c r="L811" s="65"/>
      <c r="M811" s="65"/>
      <c r="N811" s="80">
        <f t="shared" si="37"/>
        <v>0</v>
      </c>
      <c r="O811" s="83">
        <v>1</v>
      </c>
      <c r="P811" s="65">
        <v>1002217.87</v>
      </c>
      <c r="Q811" s="65">
        <v>100377.52</v>
      </c>
      <c r="R811" s="65">
        <v>0</v>
      </c>
      <c r="S811" s="65">
        <v>0</v>
      </c>
      <c r="T811" s="65">
        <v>149387.59</v>
      </c>
      <c r="U811" s="65">
        <v>89632.55</v>
      </c>
      <c r="V811" s="80">
        <f t="shared" si="38"/>
        <v>1341615.53</v>
      </c>
      <c r="W811" s="65">
        <v>784642</v>
      </c>
      <c r="X811" s="65">
        <v>556973.53</v>
      </c>
      <c r="Y811" s="17">
        <v>0</v>
      </c>
    </row>
    <row r="812" spans="1:25" s="8" customFormat="1" ht="15" x14ac:dyDescent="0.35">
      <c r="A812" s="106" t="s">
        <v>2565</v>
      </c>
      <c r="B812" s="106" t="s">
        <v>2566</v>
      </c>
      <c r="C812" s="106" t="s">
        <v>2567</v>
      </c>
      <c r="D812" s="107" t="s">
        <v>137</v>
      </c>
      <c r="E812" s="101" t="s">
        <v>137</v>
      </c>
      <c r="F812" s="81"/>
      <c r="G812" s="81"/>
      <c r="H812" s="81"/>
      <c r="I812" s="81"/>
      <c r="J812" s="82">
        <f t="shared" si="36"/>
        <v>0</v>
      </c>
      <c r="K812" s="65"/>
      <c r="L812" s="65"/>
      <c r="M812" s="65"/>
      <c r="N812" s="80">
        <f t="shared" si="37"/>
        <v>0</v>
      </c>
      <c r="O812" s="83"/>
      <c r="P812" s="65"/>
      <c r="Q812" s="65"/>
      <c r="R812" s="65"/>
      <c r="S812" s="65"/>
      <c r="T812" s="65"/>
      <c r="U812" s="65"/>
      <c r="V812" s="80">
        <f t="shared" si="38"/>
        <v>0</v>
      </c>
      <c r="W812" s="65"/>
      <c r="X812" s="65"/>
      <c r="Y812" s="17"/>
    </row>
    <row r="813" spans="1:25" s="8" customFormat="1" ht="15" x14ac:dyDescent="0.35">
      <c r="A813" s="106" t="s">
        <v>2568</v>
      </c>
      <c r="B813" s="106" t="s">
        <v>2569</v>
      </c>
      <c r="C813" s="106" t="s">
        <v>2570</v>
      </c>
      <c r="D813" s="107" t="s">
        <v>137</v>
      </c>
      <c r="E813" s="101" t="s">
        <v>137</v>
      </c>
      <c r="F813" s="81"/>
      <c r="G813" s="81"/>
      <c r="H813" s="81"/>
      <c r="I813" s="81"/>
      <c r="J813" s="82">
        <f t="shared" si="36"/>
        <v>0</v>
      </c>
      <c r="K813" s="65"/>
      <c r="L813" s="65"/>
      <c r="M813" s="65"/>
      <c r="N813" s="80">
        <f t="shared" si="37"/>
        <v>0</v>
      </c>
      <c r="O813" s="83"/>
      <c r="P813" s="65"/>
      <c r="Q813" s="65"/>
      <c r="R813" s="65"/>
      <c r="S813" s="65"/>
      <c r="T813" s="65"/>
      <c r="U813" s="65"/>
      <c r="V813" s="80">
        <f t="shared" si="38"/>
        <v>0</v>
      </c>
      <c r="W813" s="65"/>
      <c r="X813" s="65"/>
      <c r="Y813" s="17"/>
    </row>
    <row r="814" spans="1:25" s="8" customFormat="1" ht="15" x14ac:dyDescent="0.35">
      <c r="A814" s="106" t="s">
        <v>2571</v>
      </c>
      <c r="B814" s="106" t="s">
        <v>2572</v>
      </c>
      <c r="C814" s="106" t="s">
        <v>2573</v>
      </c>
      <c r="D814" s="107" t="s">
        <v>136</v>
      </c>
      <c r="E814" s="101" t="s">
        <v>137</v>
      </c>
      <c r="F814" s="81">
        <v>105</v>
      </c>
      <c r="G814" s="81">
        <v>0</v>
      </c>
      <c r="H814" s="81">
        <v>0</v>
      </c>
      <c r="I814" s="81">
        <v>0</v>
      </c>
      <c r="J814" s="82">
        <f t="shared" si="36"/>
        <v>105</v>
      </c>
      <c r="K814" s="65">
        <v>927949</v>
      </c>
      <c r="L814" s="65">
        <v>478590.07</v>
      </c>
      <c r="M814" s="65">
        <v>0</v>
      </c>
      <c r="N814" s="80">
        <f t="shared" si="37"/>
        <v>1406539.07</v>
      </c>
      <c r="O814" s="83"/>
      <c r="P814" s="65"/>
      <c r="Q814" s="65"/>
      <c r="R814" s="65"/>
      <c r="S814" s="65"/>
      <c r="T814" s="65"/>
      <c r="U814" s="65"/>
      <c r="V814" s="80">
        <f t="shared" si="38"/>
        <v>0</v>
      </c>
      <c r="W814" s="65"/>
      <c r="X814" s="65"/>
      <c r="Y814" s="17"/>
    </row>
    <row r="815" spans="1:25" s="8" customFormat="1" ht="15" x14ac:dyDescent="0.35">
      <c r="A815" s="106" t="s">
        <v>2574</v>
      </c>
      <c r="B815" s="106" t="s">
        <v>2575</v>
      </c>
      <c r="C815" s="106" t="s">
        <v>2576</v>
      </c>
      <c r="D815" s="107" t="s">
        <v>136</v>
      </c>
      <c r="E815" s="101" t="s">
        <v>137</v>
      </c>
      <c r="F815" s="81">
        <v>438</v>
      </c>
      <c r="G815" s="81">
        <v>0</v>
      </c>
      <c r="H815" s="81">
        <v>0</v>
      </c>
      <c r="I815" s="81">
        <v>0</v>
      </c>
      <c r="J815" s="82">
        <f t="shared" si="36"/>
        <v>438</v>
      </c>
      <c r="K815" s="65">
        <v>4380000</v>
      </c>
      <c r="L815" s="65">
        <v>2727463.42</v>
      </c>
      <c r="M815" s="65">
        <v>0</v>
      </c>
      <c r="N815" s="80">
        <f t="shared" si="37"/>
        <v>7107463.4199999999</v>
      </c>
      <c r="O815" s="83"/>
      <c r="P815" s="65"/>
      <c r="Q815" s="65"/>
      <c r="R815" s="65"/>
      <c r="S815" s="65"/>
      <c r="T815" s="65"/>
      <c r="U815" s="65"/>
      <c r="V815" s="80">
        <f t="shared" si="38"/>
        <v>0</v>
      </c>
      <c r="W815" s="65"/>
      <c r="X815" s="65"/>
      <c r="Y815" s="17"/>
    </row>
    <row r="816" spans="1:25" s="8" customFormat="1" ht="15" x14ac:dyDescent="0.35">
      <c r="A816" s="106" t="s">
        <v>2577</v>
      </c>
      <c r="B816" s="106" t="s">
        <v>2578</v>
      </c>
      <c r="C816" s="106" t="s">
        <v>2579</v>
      </c>
      <c r="D816" s="107" t="s">
        <v>136</v>
      </c>
      <c r="E816" s="101" t="s">
        <v>137</v>
      </c>
      <c r="F816" s="81">
        <v>68</v>
      </c>
      <c r="G816" s="81">
        <v>0</v>
      </c>
      <c r="H816" s="81">
        <v>0</v>
      </c>
      <c r="I816" s="81">
        <v>0</v>
      </c>
      <c r="J816" s="82">
        <f t="shared" si="36"/>
        <v>68</v>
      </c>
      <c r="K816" s="65">
        <v>390031</v>
      </c>
      <c r="L816" s="65">
        <v>659041.27</v>
      </c>
      <c r="M816" s="65">
        <v>0</v>
      </c>
      <c r="N816" s="80">
        <f t="shared" si="37"/>
        <v>1049072.27</v>
      </c>
      <c r="O816" s="83"/>
      <c r="P816" s="65"/>
      <c r="Q816" s="65"/>
      <c r="R816" s="65"/>
      <c r="S816" s="65"/>
      <c r="T816" s="65"/>
      <c r="U816" s="65"/>
      <c r="V816" s="80">
        <f t="shared" si="38"/>
        <v>0</v>
      </c>
      <c r="W816" s="65"/>
      <c r="X816" s="65"/>
      <c r="Y816" s="17"/>
    </row>
    <row r="817" spans="1:25" s="8" customFormat="1" ht="15" x14ac:dyDescent="0.35">
      <c r="A817" s="106" t="s">
        <v>2580</v>
      </c>
      <c r="B817" s="106" t="s">
        <v>2581</v>
      </c>
      <c r="C817" s="106" t="s">
        <v>2582</v>
      </c>
      <c r="D817" s="107" t="s">
        <v>136</v>
      </c>
      <c r="E817" s="101" t="s">
        <v>137</v>
      </c>
      <c r="F817" s="81">
        <v>54</v>
      </c>
      <c r="G817" s="81">
        <v>0</v>
      </c>
      <c r="H817" s="81">
        <v>0</v>
      </c>
      <c r="I817" s="81">
        <v>0</v>
      </c>
      <c r="J817" s="82">
        <f t="shared" si="36"/>
        <v>54</v>
      </c>
      <c r="K817" s="65">
        <v>308378</v>
      </c>
      <c r="L817" s="65">
        <v>444123.92</v>
      </c>
      <c r="M817" s="65">
        <v>0</v>
      </c>
      <c r="N817" s="80">
        <f t="shared" si="37"/>
        <v>752501.91999999993</v>
      </c>
      <c r="O817" s="83"/>
      <c r="P817" s="65"/>
      <c r="Q817" s="65"/>
      <c r="R817" s="65"/>
      <c r="S817" s="65"/>
      <c r="T817" s="65"/>
      <c r="U817" s="65"/>
      <c r="V817" s="80">
        <f t="shared" si="38"/>
        <v>0</v>
      </c>
      <c r="W817" s="65"/>
      <c r="X817" s="65"/>
      <c r="Y817" s="17"/>
    </row>
    <row r="818" spans="1:25" s="8" customFormat="1" ht="15" x14ac:dyDescent="0.35">
      <c r="A818" s="106" t="s">
        <v>2583</v>
      </c>
      <c r="B818" s="106" t="s">
        <v>2584</v>
      </c>
      <c r="C818" s="106" t="s">
        <v>2585</v>
      </c>
      <c r="D818" s="107" t="s">
        <v>136</v>
      </c>
      <c r="E818" s="101" t="s">
        <v>137</v>
      </c>
      <c r="F818" s="81">
        <v>36</v>
      </c>
      <c r="G818" s="81">
        <v>0</v>
      </c>
      <c r="H818" s="81">
        <v>0</v>
      </c>
      <c r="I818" s="81">
        <v>0</v>
      </c>
      <c r="J818" s="82">
        <f t="shared" si="36"/>
        <v>36</v>
      </c>
      <c r="K818" s="65">
        <v>360000</v>
      </c>
      <c r="L818" s="65">
        <v>117573.09</v>
      </c>
      <c r="M818" s="65">
        <v>0</v>
      </c>
      <c r="N818" s="80">
        <f t="shared" si="37"/>
        <v>477573.08999999997</v>
      </c>
      <c r="O818" s="83"/>
      <c r="P818" s="65"/>
      <c r="Q818" s="65"/>
      <c r="R818" s="65"/>
      <c r="S818" s="65"/>
      <c r="T818" s="65"/>
      <c r="U818" s="65"/>
      <c r="V818" s="80">
        <f t="shared" si="38"/>
        <v>0</v>
      </c>
      <c r="W818" s="65"/>
      <c r="X818" s="65"/>
      <c r="Y818" s="17"/>
    </row>
    <row r="819" spans="1:25" s="8" customFormat="1" ht="15" x14ac:dyDescent="0.35">
      <c r="A819" s="106" t="s">
        <v>2586</v>
      </c>
      <c r="B819" s="106" t="s">
        <v>2587</v>
      </c>
      <c r="C819" s="106" t="s">
        <v>2588</v>
      </c>
      <c r="D819" s="107" t="s">
        <v>136</v>
      </c>
      <c r="E819" s="101" t="s">
        <v>137</v>
      </c>
      <c r="F819" s="81">
        <v>30</v>
      </c>
      <c r="G819" s="81">
        <v>0</v>
      </c>
      <c r="H819" s="81">
        <v>0</v>
      </c>
      <c r="I819" s="81">
        <v>0</v>
      </c>
      <c r="J819" s="82">
        <f t="shared" si="36"/>
        <v>30</v>
      </c>
      <c r="K819" s="65">
        <v>300000</v>
      </c>
      <c r="L819" s="65">
        <v>524406.02</v>
      </c>
      <c r="M819" s="65">
        <v>0</v>
      </c>
      <c r="N819" s="80">
        <f t="shared" si="37"/>
        <v>824406.02</v>
      </c>
      <c r="O819" s="83"/>
      <c r="P819" s="65"/>
      <c r="Q819" s="65"/>
      <c r="R819" s="65"/>
      <c r="S819" s="65"/>
      <c r="T819" s="65"/>
      <c r="U819" s="65"/>
      <c r="V819" s="80">
        <f t="shared" si="38"/>
        <v>0</v>
      </c>
      <c r="W819" s="65"/>
      <c r="X819" s="65"/>
      <c r="Y819" s="17"/>
    </row>
    <row r="820" spans="1:25" s="8" customFormat="1" ht="15" x14ac:dyDescent="0.35">
      <c r="A820" s="106" t="s">
        <v>2589</v>
      </c>
      <c r="B820" s="106" t="s">
        <v>2590</v>
      </c>
      <c r="C820" s="106" t="s">
        <v>2591</v>
      </c>
      <c r="D820" s="107" t="s">
        <v>136</v>
      </c>
      <c r="E820" s="101" t="s">
        <v>136</v>
      </c>
      <c r="F820" s="81">
        <v>87</v>
      </c>
      <c r="G820" s="81">
        <v>0</v>
      </c>
      <c r="H820" s="81">
        <v>0</v>
      </c>
      <c r="I820" s="81">
        <v>0</v>
      </c>
      <c r="J820" s="82">
        <f t="shared" si="36"/>
        <v>87</v>
      </c>
      <c r="K820" s="65">
        <v>612685</v>
      </c>
      <c r="L820" s="65">
        <v>534570.97</v>
      </c>
      <c r="M820" s="65">
        <v>0</v>
      </c>
      <c r="N820" s="80">
        <f t="shared" si="37"/>
        <v>1147255.97</v>
      </c>
      <c r="O820" s="83">
        <v>1</v>
      </c>
      <c r="P820" s="65">
        <v>45721.68</v>
      </c>
      <c r="Q820" s="65">
        <v>34906.6</v>
      </c>
      <c r="R820" s="65">
        <v>0</v>
      </c>
      <c r="S820" s="65">
        <v>0</v>
      </c>
      <c r="T820" s="65">
        <v>174533</v>
      </c>
      <c r="U820" s="65">
        <v>104719.8</v>
      </c>
      <c r="V820" s="80">
        <f t="shared" si="38"/>
        <v>359881.08</v>
      </c>
      <c r="W820" s="65">
        <v>6325</v>
      </c>
      <c r="X820" s="65">
        <v>4490.08</v>
      </c>
      <c r="Y820" s="17">
        <v>349066</v>
      </c>
    </row>
    <row r="821" spans="1:25" s="8" customFormat="1" ht="15" x14ac:dyDescent="0.35">
      <c r="A821" s="106" t="s">
        <v>2592</v>
      </c>
      <c r="B821" s="106" t="s">
        <v>2593</v>
      </c>
      <c r="C821" s="106" t="s">
        <v>2594</v>
      </c>
      <c r="D821" s="107" t="s">
        <v>137</v>
      </c>
      <c r="E821" s="101" t="s">
        <v>137</v>
      </c>
      <c r="F821" s="81"/>
      <c r="G821" s="81"/>
      <c r="H821" s="81"/>
      <c r="I821" s="81"/>
      <c r="J821" s="82">
        <f t="shared" si="36"/>
        <v>0</v>
      </c>
      <c r="K821" s="65"/>
      <c r="L821" s="65"/>
      <c r="M821" s="65"/>
      <c r="N821" s="80">
        <f t="shared" si="37"/>
        <v>0</v>
      </c>
      <c r="O821" s="83"/>
      <c r="P821" s="65"/>
      <c r="Q821" s="65"/>
      <c r="R821" s="65"/>
      <c r="S821" s="65"/>
      <c r="T821" s="65"/>
      <c r="U821" s="65"/>
      <c r="V821" s="80">
        <f t="shared" si="38"/>
        <v>0</v>
      </c>
      <c r="W821" s="65"/>
      <c r="X821" s="65"/>
      <c r="Y821" s="17"/>
    </row>
    <row r="822" spans="1:25" s="8" customFormat="1" ht="15" x14ac:dyDescent="0.35">
      <c r="A822" s="106" t="s">
        <v>2595</v>
      </c>
      <c r="B822" s="106" t="s">
        <v>2596</v>
      </c>
      <c r="C822" s="106" t="s">
        <v>2597</v>
      </c>
      <c r="D822" s="107" t="s">
        <v>137</v>
      </c>
      <c r="E822" s="101" t="s">
        <v>137</v>
      </c>
      <c r="F822" s="81"/>
      <c r="G822" s="81"/>
      <c r="H822" s="81"/>
      <c r="I822" s="81"/>
      <c r="J822" s="82">
        <f t="shared" si="36"/>
        <v>0</v>
      </c>
      <c r="K822" s="65"/>
      <c r="L822" s="65"/>
      <c r="M822" s="65"/>
      <c r="N822" s="80">
        <f t="shared" si="37"/>
        <v>0</v>
      </c>
      <c r="O822" s="83"/>
      <c r="P822" s="65"/>
      <c r="Q822" s="65"/>
      <c r="R822" s="65"/>
      <c r="S822" s="65"/>
      <c r="T822" s="65"/>
      <c r="U822" s="65"/>
      <c r="V822" s="80">
        <f t="shared" si="38"/>
        <v>0</v>
      </c>
      <c r="W822" s="65"/>
      <c r="X822" s="65"/>
      <c r="Y822" s="17"/>
    </row>
    <row r="823" spans="1:25" s="8" customFormat="1" ht="15" x14ac:dyDescent="0.35">
      <c r="A823" s="106" t="s">
        <v>2598</v>
      </c>
      <c r="B823" s="106" t="s">
        <v>2599</v>
      </c>
      <c r="C823" s="106" t="s">
        <v>2600</v>
      </c>
      <c r="D823" s="107" t="s">
        <v>136</v>
      </c>
      <c r="E823" s="101" t="s">
        <v>137</v>
      </c>
      <c r="F823" s="81">
        <v>51</v>
      </c>
      <c r="G823" s="81">
        <v>0</v>
      </c>
      <c r="H823" s="81">
        <v>0</v>
      </c>
      <c r="I823" s="81">
        <v>0</v>
      </c>
      <c r="J823" s="82">
        <f t="shared" si="36"/>
        <v>51</v>
      </c>
      <c r="K823" s="65">
        <v>360284</v>
      </c>
      <c r="L823" s="65">
        <v>240025.67</v>
      </c>
      <c r="M823" s="65">
        <v>0</v>
      </c>
      <c r="N823" s="80">
        <f t="shared" si="37"/>
        <v>600309.67000000004</v>
      </c>
      <c r="O823" s="83"/>
      <c r="P823" s="65"/>
      <c r="Q823" s="65"/>
      <c r="R823" s="65"/>
      <c r="S823" s="65"/>
      <c r="T823" s="65"/>
      <c r="U823" s="65"/>
      <c r="V823" s="80">
        <f t="shared" si="38"/>
        <v>0</v>
      </c>
      <c r="W823" s="65"/>
      <c r="X823" s="65"/>
      <c r="Y823" s="17"/>
    </row>
    <row r="824" spans="1:25" s="8" customFormat="1" ht="15" x14ac:dyDescent="0.35">
      <c r="A824" s="106" t="s">
        <v>2601</v>
      </c>
      <c r="B824" s="106" t="s">
        <v>2602</v>
      </c>
      <c r="C824" s="106" t="s">
        <v>2603</v>
      </c>
      <c r="D824" s="107" t="s">
        <v>137</v>
      </c>
      <c r="E824" s="101" t="s">
        <v>137</v>
      </c>
      <c r="F824" s="81"/>
      <c r="G824" s="81"/>
      <c r="H824" s="81"/>
      <c r="I824" s="81"/>
      <c r="J824" s="82">
        <f t="shared" si="36"/>
        <v>0</v>
      </c>
      <c r="K824" s="65"/>
      <c r="L824" s="65"/>
      <c r="M824" s="65"/>
      <c r="N824" s="80">
        <f t="shared" si="37"/>
        <v>0</v>
      </c>
      <c r="O824" s="83"/>
      <c r="P824" s="65"/>
      <c r="Q824" s="65"/>
      <c r="R824" s="65"/>
      <c r="S824" s="65"/>
      <c r="T824" s="65"/>
      <c r="U824" s="65"/>
      <c r="V824" s="80">
        <f t="shared" si="38"/>
        <v>0</v>
      </c>
      <c r="W824" s="65"/>
      <c r="X824" s="65"/>
      <c r="Y824" s="17"/>
    </row>
    <row r="825" spans="1:25" s="8" customFormat="1" ht="15" x14ac:dyDescent="0.35">
      <c r="A825" s="106" t="s">
        <v>2604</v>
      </c>
      <c r="B825" s="106" t="s">
        <v>2605</v>
      </c>
      <c r="C825" s="106" t="s">
        <v>2606</v>
      </c>
      <c r="D825" s="107" t="s">
        <v>137</v>
      </c>
      <c r="E825" s="101" t="s">
        <v>137</v>
      </c>
      <c r="F825" s="81"/>
      <c r="G825" s="81"/>
      <c r="H825" s="81"/>
      <c r="I825" s="81"/>
      <c r="J825" s="82">
        <f t="shared" si="36"/>
        <v>0</v>
      </c>
      <c r="K825" s="65"/>
      <c r="L825" s="65"/>
      <c r="M825" s="65"/>
      <c r="N825" s="80">
        <f t="shared" si="37"/>
        <v>0</v>
      </c>
      <c r="O825" s="83"/>
      <c r="P825" s="65"/>
      <c r="Q825" s="65"/>
      <c r="R825" s="65"/>
      <c r="S825" s="65"/>
      <c r="T825" s="65"/>
      <c r="U825" s="65"/>
      <c r="V825" s="80">
        <f t="shared" si="38"/>
        <v>0</v>
      </c>
      <c r="W825" s="65"/>
      <c r="X825" s="65"/>
      <c r="Y825" s="17"/>
    </row>
    <row r="826" spans="1:25" s="8" customFormat="1" ht="15" x14ac:dyDescent="0.35">
      <c r="A826" s="106" t="s">
        <v>2607</v>
      </c>
      <c r="B826" s="106" t="s">
        <v>2608</v>
      </c>
      <c r="C826" s="106" t="s">
        <v>2609</v>
      </c>
      <c r="D826" s="107" t="s">
        <v>136</v>
      </c>
      <c r="E826" s="101" t="s">
        <v>137</v>
      </c>
      <c r="F826" s="81">
        <v>17</v>
      </c>
      <c r="G826" s="81">
        <v>0</v>
      </c>
      <c r="H826" s="81">
        <v>0</v>
      </c>
      <c r="I826" s="81">
        <v>0</v>
      </c>
      <c r="J826" s="82">
        <f t="shared" si="36"/>
        <v>17</v>
      </c>
      <c r="K826" s="65">
        <v>170000</v>
      </c>
      <c r="L826" s="65">
        <v>43454.31</v>
      </c>
      <c r="M826" s="65">
        <v>0</v>
      </c>
      <c r="N826" s="80">
        <f t="shared" si="37"/>
        <v>213454.31</v>
      </c>
      <c r="O826" s="83"/>
      <c r="P826" s="65"/>
      <c r="Q826" s="65"/>
      <c r="R826" s="65"/>
      <c r="S826" s="65"/>
      <c r="T826" s="65"/>
      <c r="U826" s="65"/>
      <c r="V826" s="80">
        <f t="shared" si="38"/>
        <v>0</v>
      </c>
      <c r="W826" s="65"/>
      <c r="X826" s="65"/>
      <c r="Y826" s="17"/>
    </row>
    <row r="827" spans="1:25" s="8" customFormat="1" ht="15" x14ac:dyDescent="0.35">
      <c r="A827" s="106" t="s">
        <v>2610</v>
      </c>
      <c r="B827" s="106" t="s">
        <v>2611</v>
      </c>
      <c r="C827" s="106" t="s">
        <v>2612</v>
      </c>
      <c r="D827" s="107" t="s">
        <v>137</v>
      </c>
      <c r="E827" s="101" t="s">
        <v>137</v>
      </c>
      <c r="F827" s="81"/>
      <c r="G827" s="81"/>
      <c r="H827" s="81"/>
      <c r="I827" s="81"/>
      <c r="J827" s="82">
        <f t="shared" si="36"/>
        <v>0</v>
      </c>
      <c r="K827" s="65"/>
      <c r="L827" s="65"/>
      <c r="M827" s="65"/>
      <c r="N827" s="80">
        <f t="shared" si="37"/>
        <v>0</v>
      </c>
      <c r="O827" s="83"/>
      <c r="P827" s="65"/>
      <c r="Q827" s="65"/>
      <c r="R827" s="65"/>
      <c r="S827" s="65"/>
      <c r="T827" s="65"/>
      <c r="U827" s="65"/>
      <c r="V827" s="80">
        <f t="shared" si="38"/>
        <v>0</v>
      </c>
      <c r="W827" s="65"/>
      <c r="X827" s="65"/>
      <c r="Y827" s="17"/>
    </row>
    <row r="828" spans="1:25" s="8" customFormat="1" ht="15" x14ac:dyDescent="0.35">
      <c r="A828" s="106" t="s">
        <v>2613</v>
      </c>
      <c r="B828" s="106" t="s">
        <v>2614</v>
      </c>
      <c r="C828" s="106" t="s">
        <v>2615</v>
      </c>
      <c r="D828" s="107" t="s">
        <v>136</v>
      </c>
      <c r="E828" s="101" t="s">
        <v>136</v>
      </c>
      <c r="F828" s="81">
        <v>44</v>
      </c>
      <c r="G828" s="81">
        <v>0</v>
      </c>
      <c r="H828" s="81">
        <v>0</v>
      </c>
      <c r="I828" s="81">
        <v>0</v>
      </c>
      <c r="J828" s="82">
        <f t="shared" si="36"/>
        <v>44</v>
      </c>
      <c r="K828" s="65">
        <v>361092</v>
      </c>
      <c r="L828" s="65">
        <v>405575.22</v>
      </c>
      <c r="M828" s="65">
        <v>0</v>
      </c>
      <c r="N828" s="80">
        <f t="shared" si="37"/>
        <v>766667.22</v>
      </c>
      <c r="O828" s="83">
        <v>1</v>
      </c>
      <c r="P828" s="65">
        <v>48470.879999999997</v>
      </c>
      <c r="Q828" s="65">
        <v>34849.9</v>
      </c>
      <c r="R828" s="65">
        <v>0</v>
      </c>
      <c r="S828" s="65">
        <v>0</v>
      </c>
      <c r="T828" s="65">
        <v>174249.5</v>
      </c>
      <c r="U828" s="65">
        <v>104549.7</v>
      </c>
      <c r="V828" s="80">
        <f t="shared" si="38"/>
        <v>362119.98</v>
      </c>
      <c r="W828" s="65">
        <v>7966</v>
      </c>
      <c r="X828" s="65">
        <v>5654.98</v>
      </c>
      <c r="Y828" s="17">
        <v>348499</v>
      </c>
    </row>
    <row r="829" spans="1:25" s="8" customFormat="1" ht="15" x14ac:dyDescent="0.35">
      <c r="A829" s="106" t="s">
        <v>2616</v>
      </c>
      <c r="B829" s="106" t="s">
        <v>2617</v>
      </c>
      <c r="C829" s="106" t="s">
        <v>2618</v>
      </c>
      <c r="D829" s="107" t="s">
        <v>136</v>
      </c>
      <c r="E829" s="101" t="s">
        <v>137</v>
      </c>
      <c r="F829" s="81">
        <v>69</v>
      </c>
      <c r="G829" s="81">
        <v>0</v>
      </c>
      <c r="H829" s="81">
        <v>0</v>
      </c>
      <c r="I829" s="81">
        <v>0</v>
      </c>
      <c r="J829" s="82">
        <f t="shared" si="36"/>
        <v>69</v>
      </c>
      <c r="K829" s="65">
        <v>337495</v>
      </c>
      <c r="L829" s="65">
        <v>529660.46</v>
      </c>
      <c r="M829" s="65">
        <v>0</v>
      </c>
      <c r="N829" s="80">
        <f t="shared" si="37"/>
        <v>867155.46</v>
      </c>
      <c r="O829" s="83"/>
      <c r="P829" s="65"/>
      <c r="Q829" s="65"/>
      <c r="R829" s="65"/>
      <c r="S829" s="65"/>
      <c r="T829" s="65"/>
      <c r="U829" s="65"/>
      <c r="V829" s="80">
        <f t="shared" si="38"/>
        <v>0</v>
      </c>
      <c r="W829" s="65"/>
      <c r="X829" s="65"/>
      <c r="Y829" s="17"/>
    </row>
    <row r="830" spans="1:25" s="8" customFormat="1" ht="15" x14ac:dyDescent="0.35">
      <c r="A830" s="106" t="s">
        <v>2619</v>
      </c>
      <c r="B830" s="106" t="s">
        <v>2620</v>
      </c>
      <c r="C830" s="106" t="s">
        <v>2621</v>
      </c>
      <c r="D830" s="107" t="s">
        <v>136</v>
      </c>
      <c r="E830" s="101" t="s">
        <v>137</v>
      </c>
      <c r="F830" s="81">
        <v>32</v>
      </c>
      <c r="G830" s="81">
        <v>0</v>
      </c>
      <c r="H830" s="81">
        <v>0</v>
      </c>
      <c r="I830" s="81">
        <v>0</v>
      </c>
      <c r="J830" s="82">
        <f t="shared" si="36"/>
        <v>32</v>
      </c>
      <c r="K830" s="65">
        <v>320000</v>
      </c>
      <c r="L830" s="65">
        <v>99492.64</v>
      </c>
      <c r="M830" s="65">
        <v>0</v>
      </c>
      <c r="N830" s="80">
        <f t="shared" si="37"/>
        <v>419492.64</v>
      </c>
      <c r="O830" s="83"/>
      <c r="P830" s="65"/>
      <c r="Q830" s="65"/>
      <c r="R830" s="65"/>
      <c r="S830" s="65"/>
      <c r="T830" s="65"/>
      <c r="U830" s="65"/>
      <c r="V830" s="80">
        <f t="shared" si="38"/>
        <v>0</v>
      </c>
      <c r="W830" s="65"/>
      <c r="X830" s="65"/>
      <c r="Y830" s="17"/>
    </row>
    <row r="831" spans="1:25" s="8" customFormat="1" ht="15" x14ac:dyDescent="0.35">
      <c r="A831" s="106" t="s">
        <v>2622</v>
      </c>
      <c r="B831" s="106" t="s">
        <v>2623</v>
      </c>
      <c r="C831" s="106" t="s">
        <v>2624</v>
      </c>
      <c r="D831" s="107" t="s">
        <v>137</v>
      </c>
      <c r="E831" s="101" t="s">
        <v>137</v>
      </c>
      <c r="F831" s="81"/>
      <c r="G831" s="81"/>
      <c r="H831" s="81"/>
      <c r="I831" s="81"/>
      <c r="J831" s="82">
        <f t="shared" si="36"/>
        <v>0</v>
      </c>
      <c r="K831" s="65"/>
      <c r="L831" s="65"/>
      <c r="M831" s="65"/>
      <c r="N831" s="80">
        <f t="shared" si="37"/>
        <v>0</v>
      </c>
      <c r="O831" s="83"/>
      <c r="P831" s="65"/>
      <c r="Q831" s="65"/>
      <c r="R831" s="65"/>
      <c r="S831" s="65"/>
      <c r="T831" s="65"/>
      <c r="U831" s="65"/>
      <c r="V831" s="80">
        <f t="shared" si="38"/>
        <v>0</v>
      </c>
      <c r="W831" s="65"/>
      <c r="X831" s="65"/>
      <c r="Y831" s="17"/>
    </row>
    <row r="832" spans="1:25" s="8" customFormat="1" ht="15" x14ac:dyDescent="0.35">
      <c r="A832" s="106" t="s">
        <v>2625</v>
      </c>
      <c r="B832" s="106" t="s">
        <v>2626</v>
      </c>
      <c r="C832" s="106" t="s">
        <v>2627</v>
      </c>
      <c r="D832" s="107" t="s">
        <v>136</v>
      </c>
      <c r="E832" s="101" t="s">
        <v>137</v>
      </c>
      <c r="F832" s="81">
        <v>52</v>
      </c>
      <c r="G832" s="81">
        <v>0</v>
      </c>
      <c r="H832" s="81">
        <v>0</v>
      </c>
      <c r="I832" s="81">
        <v>0</v>
      </c>
      <c r="J832" s="82">
        <f t="shared" si="36"/>
        <v>52</v>
      </c>
      <c r="K832" s="65">
        <v>520000</v>
      </c>
      <c r="L832" s="65">
        <v>152374.29</v>
      </c>
      <c r="M832" s="65">
        <v>0</v>
      </c>
      <c r="N832" s="80">
        <f t="shared" si="37"/>
        <v>672374.29</v>
      </c>
      <c r="O832" s="83"/>
      <c r="P832" s="65"/>
      <c r="Q832" s="65"/>
      <c r="R832" s="65"/>
      <c r="S832" s="65"/>
      <c r="T832" s="65"/>
      <c r="U832" s="65"/>
      <c r="V832" s="80">
        <f t="shared" si="38"/>
        <v>0</v>
      </c>
      <c r="W832" s="65"/>
      <c r="X832" s="65"/>
      <c r="Y832" s="17"/>
    </row>
    <row r="833" spans="1:25" s="8" customFormat="1" ht="15" x14ac:dyDescent="0.35">
      <c r="A833" s="106" t="s">
        <v>2628</v>
      </c>
      <c r="B833" s="106" t="s">
        <v>2629</v>
      </c>
      <c r="C833" s="106" t="s">
        <v>2630</v>
      </c>
      <c r="D833" s="107" t="s">
        <v>137</v>
      </c>
      <c r="E833" s="101" t="s">
        <v>137</v>
      </c>
      <c r="F833" s="81"/>
      <c r="G833" s="81"/>
      <c r="H833" s="81"/>
      <c r="I833" s="81"/>
      <c r="J833" s="82">
        <f t="shared" si="36"/>
        <v>0</v>
      </c>
      <c r="K833" s="65"/>
      <c r="L833" s="65"/>
      <c r="M833" s="65"/>
      <c r="N833" s="80">
        <f t="shared" si="37"/>
        <v>0</v>
      </c>
      <c r="O833" s="83"/>
      <c r="P833" s="65"/>
      <c r="Q833" s="65"/>
      <c r="R833" s="65"/>
      <c r="S833" s="65"/>
      <c r="T833" s="65"/>
      <c r="U833" s="65"/>
      <c r="V833" s="80">
        <f t="shared" si="38"/>
        <v>0</v>
      </c>
      <c r="W833" s="65"/>
      <c r="X833" s="65"/>
      <c r="Y833" s="17"/>
    </row>
    <row r="834" spans="1:25" s="8" customFormat="1" ht="15" x14ac:dyDescent="0.35">
      <c r="A834" s="106" t="s">
        <v>2631</v>
      </c>
      <c r="B834" s="106" t="s">
        <v>2632</v>
      </c>
      <c r="C834" s="106" t="s">
        <v>2633</v>
      </c>
      <c r="D834" s="107" t="s">
        <v>137</v>
      </c>
      <c r="E834" s="101" t="s">
        <v>137</v>
      </c>
      <c r="F834" s="81"/>
      <c r="G834" s="81"/>
      <c r="H834" s="81"/>
      <c r="I834" s="81"/>
      <c r="J834" s="82">
        <f t="shared" si="36"/>
        <v>0</v>
      </c>
      <c r="K834" s="65"/>
      <c r="L834" s="65"/>
      <c r="M834" s="65"/>
      <c r="N834" s="80">
        <f t="shared" si="37"/>
        <v>0</v>
      </c>
      <c r="O834" s="83"/>
      <c r="P834" s="65"/>
      <c r="Q834" s="65"/>
      <c r="R834" s="65"/>
      <c r="S834" s="65"/>
      <c r="T834" s="65"/>
      <c r="U834" s="65"/>
      <c r="V834" s="80">
        <f t="shared" si="38"/>
        <v>0</v>
      </c>
      <c r="W834" s="65"/>
      <c r="X834" s="65"/>
      <c r="Y834" s="17"/>
    </row>
    <row r="835" spans="1:25" s="8" customFormat="1" ht="15" x14ac:dyDescent="0.35">
      <c r="A835" s="106" t="s">
        <v>2634</v>
      </c>
      <c r="B835" s="106" t="s">
        <v>2635</v>
      </c>
      <c r="C835" s="106" t="s">
        <v>2636</v>
      </c>
      <c r="D835" s="107" t="s">
        <v>136</v>
      </c>
      <c r="E835" s="101" t="s">
        <v>137</v>
      </c>
      <c r="F835" s="81">
        <v>37</v>
      </c>
      <c r="G835" s="81">
        <v>0</v>
      </c>
      <c r="H835" s="81">
        <v>0</v>
      </c>
      <c r="I835" s="81">
        <v>0</v>
      </c>
      <c r="J835" s="82">
        <f t="shared" si="36"/>
        <v>37</v>
      </c>
      <c r="K835" s="65">
        <v>236517</v>
      </c>
      <c r="L835" s="65">
        <v>142150.5</v>
      </c>
      <c r="M835" s="65">
        <v>0</v>
      </c>
      <c r="N835" s="80">
        <f t="shared" si="37"/>
        <v>378667.5</v>
      </c>
      <c r="O835" s="83"/>
      <c r="P835" s="65"/>
      <c r="Q835" s="65"/>
      <c r="R835" s="65"/>
      <c r="S835" s="65"/>
      <c r="T835" s="65"/>
      <c r="U835" s="65"/>
      <c r="V835" s="80">
        <f t="shared" si="38"/>
        <v>0</v>
      </c>
      <c r="W835" s="65"/>
      <c r="X835" s="65"/>
      <c r="Y835" s="17"/>
    </row>
    <row r="836" spans="1:25" s="8" customFormat="1" ht="15" x14ac:dyDescent="0.35">
      <c r="A836" s="106" t="s">
        <v>2637</v>
      </c>
      <c r="B836" s="106" t="s">
        <v>2638</v>
      </c>
      <c r="C836" s="106" t="s">
        <v>2639</v>
      </c>
      <c r="D836" s="107" t="s">
        <v>136</v>
      </c>
      <c r="E836" s="101" t="s">
        <v>137</v>
      </c>
      <c r="F836" s="81">
        <v>104</v>
      </c>
      <c r="G836" s="81">
        <v>0</v>
      </c>
      <c r="H836" s="81">
        <v>0</v>
      </c>
      <c r="I836" s="81">
        <v>0</v>
      </c>
      <c r="J836" s="82">
        <f t="shared" si="36"/>
        <v>104</v>
      </c>
      <c r="K836" s="65">
        <v>629901</v>
      </c>
      <c r="L836" s="65">
        <v>757623.47</v>
      </c>
      <c r="M836" s="65">
        <v>0</v>
      </c>
      <c r="N836" s="80">
        <f t="shared" si="37"/>
        <v>1387524.47</v>
      </c>
      <c r="O836" s="83"/>
      <c r="P836" s="65"/>
      <c r="Q836" s="65"/>
      <c r="R836" s="65"/>
      <c r="S836" s="65"/>
      <c r="T836" s="65"/>
      <c r="U836" s="65"/>
      <c r="V836" s="80">
        <f t="shared" si="38"/>
        <v>0</v>
      </c>
      <c r="W836" s="65"/>
      <c r="X836" s="65"/>
      <c r="Y836" s="17"/>
    </row>
    <row r="837" spans="1:25" s="8" customFormat="1" ht="15" x14ac:dyDescent="0.35">
      <c r="A837" s="106" t="s">
        <v>2640</v>
      </c>
      <c r="B837" s="106" t="s">
        <v>2641</v>
      </c>
      <c r="C837" s="106" t="s">
        <v>2642</v>
      </c>
      <c r="D837" s="107" t="s">
        <v>136</v>
      </c>
      <c r="E837" s="101" t="s">
        <v>137</v>
      </c>
      <c r="F837" s="81">
        <v>35</v>
      </c>
      <c r="G837" s="81">
        <v>0</v>
      </c>
      <c r="H837" s="81">
        <v>0</v>
      </c>
      <c r="I837" s="81">
        <v>0</v>
      </c>
      <c r="J837" s="82">
        <f t="shared" si="36"/>
        <v>35</v>
      </c>
      <c r="K837" s="65">
        <v>307203</v>
      </c>
      <c r="L837" s="65">
        <v>142819.53</v>
      </c>
      <c r="M837" s="65">
        <v>0</v>
      </c>
      <c r="N837" s="80">
        <f t="shared" si="37"/>
        <v>450022.53</v>
      </c>
      <c r="O837" s="83"/>
      <c r="P837" s="65"/>
      <c r="Q837" s="65"/>
      <c r="R837" s="65"/>
      <c r="S837" s="65"/>
      <c r="T837" s="65"/>
      <c r="U837" s="65"/>
      <c r="V837" s="80">
        <f t="shared" si="38"/>
        <v>0</v>
      </c>
      <c r="W837" s="65"/>
      <c r="X837" s="65"/>
      <c r="Y837" s="17"/>
    </row>
    <row r="838" spans="1:25" s="8" customFormat="1" ht="15" x14ac:dyDescent="0.35">
      <c r="A838" s="106" t="s">
        <v>2643</v>
      </c>
      <c r="B838" s="106" t="s">
        <v>2644</v>
      </c>
      <c r="C838" s="106" t="s">
        <v>2645</v>
      </c>
      <c r="D838" s="107" t="s">
        <v>136</v>
      </c>
      <c r="E838" s="101" t="s">
        <v>137</v>
      </c>
      <c r="F838" s="81">
        <v>33</v>
      </c>
      <c r="G838" s="81">
        <v>0</v>
      </c>
      <c r="H838" s="81">
        <v>0</v>
      </c>
      <c r="I838" s="81">
        <v>0</v>
      </c>
      <c r="J838" s="82">
        <f t="shared" si="36"/>
        <v>33</v>
      </c>
      <c r="K838" s="65">
        <v>330000</v>
      </c>
      <c r="L838" s="65">
        <v>48382.17</v>
      </c>
      <c r="M838" s="65">
        <v>0</v>
      </c>
      <c r="N838" s="80">
        <f t="shared" si="37"/>
        <v>378382.17</v>
      </c>
      <c r="O838" s="83"/>
      <c r="P838" s="65"/>
      <c r="Q838" s="65"/>
      <c r="R838" s="65"/>
      <c r="S838" s="65"/>
      <c r="T838" s="65"/>
      <c r="U838" s="65"/>
      <c r="V838" s="80">
        <f t="shared" si="38"/>
        <v>0</v>
      </c>
      <c r="W838" s="65"/>
      <c r="X838" s="65"/>
      <c r="Y838" s="17"/>
    </row>
    <row r="839" spans="1:25" s="8" customFormat="1" ht="15" x14ac:dyDescent="0.35">
      <c r="A839" s="106" t="s">
        <v>2646</v>
      </c>
      <c r="B839" s="106" t="s">
        <v>2647</v>
      </c>
      <c r="C839" s="106" t="s">
        <v>2648</v>
      </c>
      <c r="D839" s="107" t="s">
        <v>137</v>
      </c>
      <c r="E839" s="101" t="s">
        <v>137</v>
      </c>
      <c r="F839" s="81"/>
      <c r="G839" s="81"/>
      <c r="H839" s="81"/>
      <c r="I839" s="81"/>
      <c r="J839" s="82">
        <f t="shared" si="36"/>
        <v>0</v>
      </c>
      <c r="K839" s="65"/>
      <c r="L839" s="65"/>
      <c r="M839" s="65"/>
      <c r="N839" s="80">
        <f t="shared" si="37"/>
        <v>0</v>
      </c>
      <c r="O839" s="83"/>
      <c r="P839" s="65"/>
      <c r="Q839" s="65"/>
      <c r="R839" s="65"/>
      <c r="S839" s="65"/>
      <c r="T839" s="65"/>
      <c r="U839" s="65"/>
      <c r="V839" s="80">
        <f t="shared" si="38"/>
        <v>0</v>
      </c>
      <c r="W839" s="65"/>
      <c r="X839" s="65"/>
      <c r="Y839" s="17"/>
    </row>
    <row r="840" spans="1:25" s="8" customFormat="1" ht="15" x14ac:dyDescent="0.35">
      <c r="A840" s="106" t="s">
        <v>2649</v>
      </c>
      <c r="B840" s="106" t="s">
        <v>2650</v>
      </c>
      <c r="C840" s="106" t="s">
        <v>2651</v>
      </c>
      <c r="D840" s="107" t="s">
        <v>137</v>
      </c>
      <c r="E840" s="101" t="s">
        <v>137</v>
      </c>
      <c r="F840" s="81"/>
      <c r="G840" s="81"/>
      <c r="H840" s="81"/>
      <c r="I840" s="81"/>
      <c r="J840" s="82">
        <f t="shared" ref="J840:J903" si="39">SUM(F840:I840)</f>
        <v>0</v>
      </c>
      <c r="K840" s="65"/>
      <c r="L840" s="65"/>
      <c r="M840" s="65"/>
      <c r="N840" s="80">
        <f t="shared" ref="N840:N903" si="40">SUM(K840:M840)</f>
        <v>0</v>
      </c>
      <c r="O840" s="83"/>
      <c r="P840" s="65"/>
      <c r="Q840" s="65"/>
      <c r="R840" s="65"/>
      <c r="S840" s="65"/>
      <c r="T840" s="65"/>
      <c r="U840" s="65"/>
      <c r="V840" s="80">
        <f t="shared" ref="V840:V903" si="41">SUM(P840:U840)</f>
        <v>0</v>
      </c>
      <c r="W840" s="65"/>
      <c r="X840" s="65"/>
      <c r="Y840" s="17"/>
    </row>
    <row r="841" spans="1:25" s="8" customFormat="1" ht="15" x14ac:dyDescent="0.35">
      <c r="A841" s="106" t="s">
        <v>2652</v>
      </c>
      <c r="B841" s="106" t="s">
        <v>2653</v>
      </c>
      <c r="C841" s="106" t="s">
        <v>2654</v>
      </c>
      <c r="D841" s="107" t="s">
        <v>137</v>
      </c>
      <c r="E841" s="101" t="s">
        <v>137</v>
      </c>
      <c r="F841" s="81"/>
      <c r="G841" s="81"/>
      <c r="H841" s="81"/>
      <c r="I841" s="81"/>
      <c r="J841" s="82">
        <f t="shared" si="39"/>
        <v>0</v>
      </c>
      <c r="K841" s="65"/>
      <c r="L841" s="65"/>
      <c r="M841" s="65"/>
      <c r="N841" s="80">
        <f t="shared" si="40"/>
        <v>0</v>
      </c>
      <c r="O841" s="83"/>
      <c r="P841" s="65"/>
      <c r="Q841" s="65"/>
      <c r="R841" s="65"/>
      <c r="S841" s="65"/>
      <c r="T841" s="65"/>
      <c r="U841" s="65"/>
      <c r="V841" s="80">
        <f t="shared" si="41"/>
        <v>0</v>
      </c>
      <c r="W841" s="65"/>
      <c r="X841" s="65"/>
      <c r="Y841" s="17"/>
    </row>
    <row r="842" spans="1:25" s="8" customFormat="1" ht="15" x14ac:dyDescent="0.35">
      <c r="A842" s="106" t="s">
        <v>2655</v>
      </c>
      <c r="B842" s="106" t="s">
        <v>2656</v>
      </c>
      <c r="C842" s="106" t="s">
        <v>2657</v>
      </c>
      <c r="D842" s="107" t="s">
        <v>137</v>
      </c>
      <c r="E842" s="101" t="s">
        <v>137</v>
      </c>
      <c r="F842" s="81"/>
      <c r="G842" s="81"/>
      <c r="H842" s="81"/>
      <c r="I842" s="81"/>
      <c r="J842" s="82">
        <f t="shared" si="39"/>
        <v>0</v>
      </c>
      <c r="K842" s="65"/>
      <c r="L842" s="65"/>
      <c r="M842" s="65"/>
      <c r="N842" s="80">
        <f t="shared" si="40"/>
        <v>0</v>
      </c>
      <c r="O842" s="83"/>
      <c r="P842" s="65"/>
      <c r="Q842" s="65"/>
      <c r="R842" s="65"/>
      <c r="S842" s="65"/>
      <c r="T842" s="65"/>
      <c r="U842" s="65"/>
      <c r="V842" s="80">
        <f t="shared" si="41"/>
        <v>0</v>
      </c>
      <c r="W842" s="65"/>
      <c r="X842" s="65"/>
      <c r="Y842" s="17"/>
    </row>
    <row r="843" spans="1:25" s="8" customFormat="1" ht="15" x14ac:dyDescent="0.35">
      <c r="A843" s="106" t="s">
        <v>2658</v>
      </c>
      <c r="B843" s="106" t="s">
        <v>2659</v>
      </c>
      <c r="C843" s="106" t="s">
        <v>2660</v>
      </c>
      <c r="D843" s="107" t="s">
        <v>137</v>
      </c>
      <c r="E843" s="101" t="s">
        <v>137</v>
      </c>
      <c r="F843" s="81"/>
      <c r="G843" s="81"/>
      <c r="H843" s="81"/>
      <c r="I843" s="81"/>
      <c r="J843" s="82">
        <f t="shared" si="39"/>
        <v>0</v>
      </c>
      <c r="K843" s="65"/>
      <c r="L843" s="65"/>
      <c r="M843" s="65"/>
      <c r="N843" s="80">
        <f t="shared" si="40"/>
        <v>0</v>
      </c>
      <c r="O843" s="83"/>
      <c r="P843" s="65"/>
      <c r="Q843" s="65"/>
      <c r="R843" s="65"/>
      <c r="S843" s="65"/>
      <c r="T843" s="65"/>
      <c r="U843" s="65"/>
      <c r="V843" s="80">
        <f t="shared" si="41"/>
        <v>0</v>
      </c>
      <c r="W843" s="65"/>
      <c r="X843" s="65"/>
      <c r="Y843" s="17"/>
    </row>
    <row r="844" spans="1:25" s="8" customFormat="1" ht="15" x14ac:dyDescent="0.35">
      <c r="A844" s="106" t="s">
        <v>2661</v>
      </c>
      <c r="B844" s="106" t="s">
        <v>2662</v>
      </c>
      <c r="C844" s="106" t="s">
        <v>2663</v>
      </c>
      <c r="D844" s="107" t="s">
        <v>136</v>
      </c>
      <c r="E844" s="101" t="s">
        <v>137</v>
      </c>
      <c r="F844" s="81">
        <v>38</v>
      </c>
      <c r="G844" s="81">
        <v>0</v>
      </c>
      <c r="H844" s="81">
        <v>0</v>
      </c>
      <c r="I844" s="81">
        <v>0</v>
      </c>
      <c r="J844" s="82">
        <f t="shared" si="39"/>
        <v>38</v>
      </c>
      <c r="K844" s="65">
        <v>380000</v>
      </c>
      <c r="L844" s="65">
        <v>95896.73</v>
      </c>
      <c r="M844" s="65">
        <v>0</v>
      </c>
      <c r="N844" s="80">
        <f t="shared" si="40"/>
        <v>475896.73</v>
      </c>
      <c r="O844" s="83"/>
      <c r="P844" s="65"/>
      <c r="Q844" s="65"/>
      <c r="R844" s="65"/>
      <c r="S844" s="65"/>
      <c r="T844" s="65"/>
      <c r="U844" s="65"/>
      <c r="V844" s="80">
        <f t="shared" si="41"/>
        <v>0</v>
      </c>
      <c r="W844" s="65"/>
      <c r="X844" s="65"/>
      <c r="Y844" s="17"/>
    </row>
    <row r="845" spans="1:25" s="8" customFormat="1" ht="15" x14ac:dyDescent="0.35">
      <c r="A845" s="106" t="s">
        <v>2664</v>
      </c>
      <c r="B845" s="106" t="s">
        <v>2665</v>
      </c>
      <c r="C845" s="106" t="s">
        <v>2666</v>
      </c>
      <c r="D845" s="107" t="s">
        <v>136</v>
      </c>
      <c r="E845" s="101" t="s">
        <v>137</v>
      </c>
      <c r="F845" s="81">
        <v>13</v>
      </c>
      <c r="G845" s="81">
        <v>0</v>
      </c>
      <c r="H845" s="81">
        <v>0</v>
      </c>
      <c r="I845" s="81">
        <v>0</v>
      </c>
      <c r="J845" s="82">
        <f t="shared" si="39"/>
        <v>13</v>
      </c>
      <c r="K845" s="65">
        <v>130000</v>
      </c>
      <c r="L845" s="65">
        <v>95817.24</v>
      </c>
      <c r="M845" s="65">
        <v>0</v>
      </c>
      <c r="N845" s="80">
        <f t="shared" si="40"/>
        <v>225817.24</v>
      </c>
      <c r="O845" s="83"/>
      <c r="P845" s="65"/>
      <c r="Q845" s="65"/>
      <c r="R845" s="65"/>
      <c r="S845" s="65"/>
      <c r="T845" s="65"/>
      <c r="U845" s="65"/>
      <c r="V845" s="80">
        <f t="shared" si="41"/>
        <v>0</v>
      </c>
      <c r="W845" s="65"/>
      <c r="X845" s="65"/>
      <c r="Y845" s="17"/>
    </row>
    <row r="846" spans="1:25" s="8" customFormat="1" ht="15" x14ac:dyDescent="0.35">
      <c r="A846" s="106" t="s">
        <v>2667</v>
      </c>
      <c r="B846" s="106" t="s">
        <v>2668</v>
      </c>
      <c r="C846" s="106" t="s">
        <v>2669</v>
      </c>
      <c r="D846" s="107" t="s">
        <v>137</v>
      </c>
      <c r="E846" s="101" t="s">
        <v>137</v>
      </c>
      <c r="F846" s="81"/>
      <c r="G846" s="81"/>
      <c r="H846" s="81"/>
      <c r="I846" s="81"/>
      <c r="J846" s="82">
        <f t="shared" si="39"/>
        <v>0</v>
      </c>
      <c r="K846" s="65"/>
      <c r="L846" s="65"/>
      <c r="M846" s="65"/>
      <c r="N846" s="80">
        <f t="shared" si="40"/>
        <v>0</v>
      </c>
      <c r="O846" s="83"/>
      <c r="P846" s="65"/>
      <c r="Q846" s="65"/>
      <c r="R846" s="65"/>
      <c r="S846" s="65"/>
      <c r="T846" s="65"/>
      <c r="U846" s="65"/>
      <c r="V846" s="80">
        <f t="shared" si="41"/>
        <v>0</v>
      </c>
      <c r="W846" s="65"/>
      <c r="X846" s="65"/>
      <c r="Y846" s="17"/>
    </row>
    <row r="847" spans="1:25" s="8" customFormat="1" ht="15" x14ac:dyDescent="0.35">
      <c r="A847" s="106" t="s">
        <v>2670</v>
      </c>
      <c r="B847" s="106" t="s">
        <v>2671</v>
      </c>
      <c r="C847" s="106" t="s">
        <v>2672</v>
      </c>
      <c r="D847" s="107" t="s">
        <v>137</v>
      </c>
      <c r="E847" s="101" t="s">
        <v>137</v>
      </c>
      <c r="F847" s="81"/>
      <c r="G847" s="81"/>
      <c r="H847" s="81"/>
      <c r="I847" s="81"/>
      <c r="J847" s="82">
        <f t="shared" si="39"/>
        <v>0</v>
      </c>
      <c r="K847" s="65"/>
      <c r="L847" s="65"/>
      <c r="M847" s="65"/>
      <c r="N847" s="80">
        <f t="shared" si="40"/>
        <v>0</v>
      </c>
      <c r="O847" s="83"/>
      <c r="P847" s="65"/>
      <c r="Q847" s="65"/>
      <c r="R847" s="65"/>
      <c r="S847" s="65"/>
      <c r="T847" s="65"/>
      <c r="U847" s="65"/>
      <c r="V847" s="80">
        <f t="shared" si="41"/>
        <v>0</v>
      </c>
      <c r="W847" s="65"/>
      <c r="X847" s="65"/>
      <c r="Y847" s="17"/>
    </row>
    <row r="848" spans="1:25" s="8" customFormat="1" ht="15" x14ac:dyDescent="0.35">
      <c r="A848" s="106" t="s">
        <v>2673</v>
      </c>
      <c r="B848" s="106" t="s">
        <v>2674</v>
      </c>
      <c r="C848" s="106" t="s">
        <v>2675</v>
      </c>
      <c r="D848" s="107" t="s">
        <v>136</v>
      </c>
      <c r="E848" s="101" t="s">
        <v>137</v>
      </c>
      <c r="F848" s="81">
        <v>16</v>
      </c>
      <c r="G848" s="81">
        <v>0</v>
      </c>
      <c r="H848" s="81">
        <v>0</v>
      </c>
      <c r="I848" s="81">
        <v>0</v>
      </c>
      <c r="J848" s="82">
        <f t="shared" si="39"/>
        <v>16</v>
      </c>
      <c r="K848" s="65">
        <v>144691</v>
      </c>
      <c r="L848" s="65">
        <v>0.31</v>
      </c>
      <c r="M848" s="65">
        <v>0</v>
      </c>
      <c r="N848" s="80">
        <f t="shared" si="40"/>
        <v>144691.31</v>
      </c>
      <c r="O848" s="83"/>
      <c r="P848" s="65"/>
      <c r="Q848" s="65"/>
      <c r="R848" s="65"/>
      <c r="S848" s="65"/>
      <c r="T848" s="65"/>
      <c r="U848" s="65"/>
      <c r="V848" s="80">
        <f t="shared" si="41"/>
        <v>0</v>
      </c>
      <c r="W848" s="65"/>
      <c r="X848" s="65"/>
      <c r="Y848" s="17"/>
    </row>
    <row r="849" spans="1:25" s="8" customFormat="1" ht="15" x14ac:dyDescent="0.35">
      <c r="A849" s="106" t="s">
        <v>2676</v>
      </c>
      <c r="B849" s="106" t="s">
        <v>2677</v>
      </c>
      <c r="C849" s="106" t="s">
        <v>2678</v>
      </c>
      <c r="D849" s="107" t="s">
        <v>137</v>
      </c>
      <c r="E849" s="101" t="s">
        <v>137</v>
      </c>
      <c r="F849" s="81"/>
      <c r="G849" s="81"/>
      <c r="H849" s="81"/>
      <c r="I849" s="81"/>
      <c r="J849" s="82">
        <f t="shared" si="39"/>
        <v>0</v>
      </c>
      <c r="K849" s="65"/>
      <c r="L849" s="65"/>
      <c r="M849" s="65"/>
      <c r="N849" s="80">
        <f t="shared" si="40"/>
        <v>0</v>
      </c>
      <c r="O849" s="83"/>
      <c r="P849" s="65"/>
      <c r="Q849" s="65"/>
      <c r="R849" s="65"/>
      <c r="S849" s="65"/>
      <c r="T849" s="65"/>
      <c r="U849" s="65"/>
      <c r="V849" s="80">
        <f t="shared" si="41"/>
        <v>0</v>
      </c>
      <c r="W849" s="65"/>
      <c r="X849" s="65"/>
      <c r="Y849" s="17"/>
    </row>
    <row r="850" spans="1:25" s="8" customFormat="1" ht="15" x14ac:dyDescent="0.35">
      <c r="A850" s="106" t="s">
        <v>2679</v>
      </c>
      <c r="B850" s="106" t="s">
        <v>2680</v>
      </c>
      <c r="C850" s="106" t="s">
        <v>2681</v>
      </c>
      <c r="D850" s="107" t="s">
        <v>137</v>
      </c>
      <c r="E850" s="101" t="s">
        <v>137</v>
      </c>
      <c r="F850" s="81"/>
      <c r="G850" s="81"/>
      <c r="H850" s="81"/>
      <c r="I850" s="81"/>
      <c r="J850" s="82">
        <f t="shared" si="39"/>
        <v>0</v>
      </c>
      <c r="K850" s="65"/>
      <c r="L850" s="65"/>
      <c r="M850" s="65"/>
      <c r="N850" s="80">
        <f t="shared" si="40"/>
        <v>0</v>
      </c>
      <c r="O850" s="83"/>
      <c r="P850" s="65"/>
      <c r="Q850" s="65"/>
      <c r="R850" s="65"/>
      <c r="S850" s="65"/>
      <c r="T850" s="65"/>
      <c r="U850" s="65"/>
      <c r="V850" s="80">
        <f t="shared" si="41"/>
        <v>0</v>
      </c>
      <c r="W850" s="65"/>
      <c r="X850" s="65"/>
      <c r="Y850" s="17"/>
    </row>
    <row r="851" spans="1:25" s="8" customFormat="1" ht="15" x14ac:dyDescent="0.35">
      <c r="A851" s="106" t="s">
        <v>2682</v>
      </c>
      <c r="B851" s="106" t="s">
        <v>2683</v>
      </c>
      <c r="C851" s="106" t="s">
        <v>2684</v>
      </c>
      <c r="D851" s="107" t="s">
        <v>137</v>
      </c>
      <c r="E851" s="101" t="s">
        <v>137</v>
      </c>
      <c r="F851" s="81"/>
      <c r="G851" s="81"/>
      <c r="H851" s="81"/>
      <c r="I851" s="81"/>
      <c r="J851" s="82">
        <f t="shared" si="39"/>
        <v>0</v>
      </c>
      <c r="K851" s="65"/>
      <c r="L851" s="65"/>
      <c r="M851" s="65"/>
      <c r="N851" s="80">
        <f t="shared" si="40"/>
        <v>0</v>
      </c>
      <c r="O851" s="83"/>
      <c r="P851" s="65"/>
      <c r="Q851" s="65"/>
      <c r="R851" s="65"/>
      <c r="S851" s="65"/>
      <c r="T851" s="65"/>
      <c r="U851" s="65"/>
      <c r="V851" s="80">
        <f t="shared" si="41"/>
        <v>0</v>
      </c>
      <c r="W851" s="65"/>
      <c r="X851" s="65"/>
      <c r="Y851" s="17"/>
    </row>
    <row r="852" spans="1:25" s="8" customFormat="1" ht="15" x14ac:dyDescent="0.35">
      <c r="A852" s="106" t="s">
        <v>2685</v>
      </c>
      <c r="B852" s="106" t="s">
        <v>2686</v>
      </c>
      <c r="C852" s="106" t="s">
        <v>2687</v>
      </c>
      <c r="D852" s="107" t="s">
        <v>137</v>
      </c>
      <c r="E852" s="101" t="s">
        <v>137</v>
      </c>
      <c r="F852" s="81"/>
      <c r="G852" s="81"/>
      <c r="H852" s="81"/>
      <c r="I852" s="81"/>
      <c r="J852" s="82">
        <f t="shared" si="39"/>
        <v>0</v>
      </c>
      <c r="K852" s="65"/>
      <c r="L852" s="65"/>
      <c r="M852" s="65"/>
      <c r="N852" s="80">
        <f t="shared" si="40"/>
        <v>0</v>
      </c>
      <c r="O852" s="83"/>
      <c r="P852" s="65"/>
      <c r="Q852" s="65"/>
      <c r="R852" s="65"/>
      <c r="S852" s="65"/>
      <c r="T852" s="65"/>
      <c r="U852" s="65"/>
      <c r="V852" s="80">
        <f t="shared" si="41"/>
        <v>0</v>
      </c>
      <c r="W852" s="65"/>
      <c r="X852" s="65"/>
      <c r="Y852" s="17"/>
    </row>
    <row r="853" spans="1:25" s="8" customFormat="1" ht="15" x14ac:dyDescent="0.35">
      <c r="A853" s="106" t="s">
        <v>2688</v>
      </c>
      <c r="B853" s="106" t="s">
        <v>2689</v>
      </c>
      <c r="C853" s="106" t="s">
        <v>2690</v>
      </c>
      <c r="D853" s="107" t="s">
        <v>137</v>
      </c>
      <c r="E853" s="101" t="s">
        <v>137</v>
      </c>
      <c r="F853" s="81"/>
      <c r="G853" s="81"/>
      <c r="H853" s="81"/>
      <c r="I853" s="81"/>
      <c r="J853" s="82">
        <f t="shared" si="39"/>
        <v>0</v>
      </c>
      <c r="K853" s="65"/>
      <c r="L853" s="65"/>
      <c r="M853" s="65"/>
      <c r="N853" s="80">
        <f t="shared" si="40"/>
        <v>0</v>
      </c>
      <c r="O853" s="83"/>
      <c r="P853" s="65"/>
      <c r="Q853" s="65"/>
      <c r="R853" s="65"/>
      <c r="S853" s="65"/>
      <c r="T853" s="65"/>
      <c r="U853" s="65"/>
      <c r="V853" s="80">
        <f t="shared" si="41"/>
        <v>0</v>
      </c>
      <c r="W853" s="65"/>
      <c r="X853" s="65"/>
      <c r="Y853" s="17"/>
    </row>
    <row r="854" spans="1:25" s="8" customFormat="1" ht="15" x14ac:dyDescent="0.35">
      <c r="A854" s="106" t="s">
        <v>2691</v>
      </c>
      <c r="B854" s="106" t="s">
        <v>2692</v>
      </c>
      <c r="C854" s="106" t="s">
        <v>2693</v>
      </c>
      <c r="D854" s="107" t="s">
        <v>137</v>
      </c>
      <c r="E854" s="101" t="s">
        <v>137</v>
      </c>
      <c r="F854" s="81"/>
      <c r="G854" s="81"/>
      <c r="H854" s="81"/>
      <c r="I854" s="81"/>
      <c r="J854" s="82">
        <f t="shared" si="39"/>
        <v>0</v>
      </c>
      <c r="K854" s="65"/>
      <c r="L854" s="65"/>
      <c r="M854" s="65"/>
      <c r="N854" s="80">
        <f t="shared" si="40"/>
        <v>0</v>
      </c>
      <c r="O854" s="83"/>
      <c r="P854" s="65"/>
      <c r="Q854" s="65"/>
      <c r="R854" s="65"/>
      <c r="S854" s="65"/>
      <c r="T854" s="65"/>
      <c r="U854" s="65"/>
      <c r="V854" s="80">
        <f t="shared" si="41"/>
        <v>0</v>
      </c>
      <c r="W854" s="65"/>
      <c r="X854" s="65"/>
      <c r="Y854" s="17"/>
    </row>
    <row r="855" spans="1:25" s="8" customFormat="1" ht="15" x14ac:dyDescent="0.35">
      <c r="A855" s="106" t="s">
        <v>2694</v>
      </c>
      <c r="B855" s="106" t="s">
        <v>2695</v>
      </c>
      <c r="C855" s="106" t="s">
        <v>2696</v>
      </c>
      <c r="D855" s="107" t="s">
        <v>137</v>
      </c>
      <c r="E855" s="101" t="s">
        <v>136</v>
      </c>
      <c r="F855" s="81"/>
      <c r="G855" s="81"/>
      <c r="H855" s="81"/>
      <c r="I855" s="81"/>
      <c r="J855" s="82">
        <f t="shared" si="39"/>
        <v>0</v>
      </c>
      <c r="K855" s="65"/>
      <c r="L855" s="65"/>
      <c r="M855" s="65"/>
      <c r="N855" s="80">
        <f t="shared" si="40"/>
        <v>0</v>
      </c>
      <c r="O855" s="83">
        <v>1</v>
      </c>
      <c r="P855" s="65">
        <v>646742.37</v>
      </c>
      <c r="Q855" s="65">
        <v>40298.400000000001</v>
      </c>
      <c r="R855" s="65">
        <v>0</v>
      </c>
      <c r="S855" s="65">
        <v>0</v>
      </c>
      <c r="T855" s="65">
        <v>201492</v>
      </c>
      <c r="U855" s="65">
        <v>120895.2</v>
      </c>
      <c r="V855" s="80">
        <f t="shared" si="41"/>
        <v>1009427.97</v>
      </c>
      <c r="W855" s="65">
        <v>354678</v>
      </c>
      <c r="X855" s="65">
        <v>251765.97</v>
      </c>
      <c r="Y855" s="17">
        <v>402984</v>
      </c>
    </row>
    <row r="856" spans="1:25" s="8" customFormat="1" ht="15" x14ac:dyDescent="0.35">
      <c r="A856" s="106" t="s">
        <v>2697</v>
      </c>
      <c r="B856" s="106" t="s">
        <v>2698</v>
      </c>
      <c r="C856" s="106" t="s">
        <v>2699</v>
      </c>
      <c r="D856" s="107" t="s">
        <v>137</v>
      </c>
      <c r="E856" s="101" t="s">
        <v>137</v>
      </c>
      <c r="F856" s="81"/>
      <c r="G856" s="81"/>
      <c r="H856" s="81"/>
      <c r="I856" s="81"/>
      <c r="J856" s="82">
        <f t="shared" si="39"/>
        <v>0</v>
      </c>
      <c r="K856" s="65"/>
      <c r="L856" s="65"/>
      <c r="M856" s="65"/>
      <c r="N856" s="80">
        <f t="shared" si="40"/>
        <v>0</v>
      </c>
      <c r="O856" s="83"/>
      <c r="P856" s="65"/>
      <c r="Q856" s="65"/>
      <c r="R856" s="65"/>
      <c r="S856" s="65"/>
      <c r="T856" s="65"/>
      <c r="U856" s="65"/>
      <c r="V856" s="80">
        <f t="shared" si="41"/>
        <v>0</v>
      </c>
      <c r="W856" s="65"/>
      <c r="X856" s="65"/>
      <c r="Y856" s="17"/>
    </row>
    <row r="857" spans="1:25" s="8" customFormat="1" ht="15" x14ac:dyDescent="0.35">
      <c r="A857" s="106" t="s">
        <v>2700</v>
      </c>
      <c r="B857" s="106" t="s">
        <v>2701</v>
      </c>
      <c r="C857" s="106" t="s">
        <v>2702</v>
      </c>
      <c r="D857" s="107" t="s">
        <v>137</v>
      </c>
      <c r="E857" s="101" t="s">
        <v>137</v>
      </c>
      <c r="F857" s="81"/>
      <c r="G857" s="81"/>
      <c r="H857" s="81"/>
      <c r="I857" s="81"/>
      <c r="J857" s="82">
        <f t="shared" si="39"/>
        <v>0</v>
      </c>
      <c r="K857" s="65"/>
      <c r="L857" s="65"/>
      <c r="M857" s="65"/>
      <c r="N857" s="80">
        <f t="shared" si="40"/>
        <v>0</v>
      </c>
      <c r="O857" s="83"/>
      <c r="P857" s="65"/>
      <c r="Q857" s="65"/>
      <c r="R857" s="65"/>
      <c r="S857" s="65"/>
      <c r="T857" s="65"/>
      <c r="U857" s="65"/>
      <c r="V857" s="80">
        <f t="shared" si="41"/>
        <v>0</v>
      </c>
      <c r="W857" s="65"/>
      <c r="X857" s="65"/>
      <c r="Y857" s="17"/>
    </row>
    <row r="858" spans="1:25" s="8" customFormat="1" ht="15" x14ac:dyDescent="0.35">
      <c r="A858" s="106" t="s">
        <v>2703</v>
      </c>
      <c r="B858" s="106" t="s">
        <v>2704</v>
      </c>
      <c r="C858" s="106" t="s">
        <v>2705</v>
      </c>
      <c r="D858" s="107" t="s">
        <v>137</v>
      </c>
      <c r="E858" s="101" t="s">
        <v>137</v>
      </c>
      <c r="F858" s="81"/>
      <c r="G858" s="81"/>
      <c r="H858" s="81"/>
      <c r="I858" s="81"/>
      <c r="J858" s="82">
        <f t="shared" si="39"/>
        <v>0</v>
      </c>
      <c r="K858" s="65"/>
      <c r="L858" s="65"/>
      <c r="M858" s="65"/>
      <c r="N858" s="80">
        <f t="shared" si="40"/>
        <v>0</v>
      </c>
      <c r="O858" s="83"/>
      <c r="P858" s="65"/>
      <c r="Q858" s="65"/>
      <c r="R858" s="65"/>
      <c r="S858" s="65"/>
      <c r="T858" s="65"/>
      <c r="U858" s="65"/>
      <c r="V858" s="80">
        <f t="shared" si="41"/>
        <v>0</v>
      </c>
      <c r="W858" s="65"/>
      <c r="X858" s="65"/>
      <c r="Y858" s="17"/>
    </row>
    <row r="859" spans="1:25" s="8" customFormat="1" ht="15" x14ac:dyDescent="0.35">
      <c r="A859" s="106" t="s">
        <v>2706</v>
      </c>
      <c r="B859" s="106" t="s">
        <v>2707</v>
      </c>
      <c r="C859" s="106" t="s">
        <v>2708</v>
      </c>
      <c r="D859" s="107" t="s">
        <v>137</v>
      </c>
      <c r="E859" s="101" t="s">
        <v>137</v>
      </c>
      <c r="F859" s="81"/>
      <c r="G859" s="81"/>
      <c r="H859" s="81"/>
      <c r="I859" s="81"/>
      <c r="J859" s="82">
        <f t="shared" si="39"/>
        <v>0</v>
      </c>
      <c r="K859" s="65"/>
      <c r="L859" s="65"/>
      <c r="M859" s="65"/>
      <c r="N859" s="80">
        <f t="shared" si="40"/>
        <v>0</v>
      </c>
      <c r="O859" s="83"/>
      <c r="P859" s="65"/>
      <c r="Q859" s="65"/>
      <c r="R859" s="65"/>
      <c r="S859" s="65"/>
      <c r="T859" s="65"/>
      <c r="U859" s="65"/>
      <c r="V859" s="80">
        <f t="shared" si="41"/>
        <v>0</v>
      </c>
      <c r="W859" s="65"/>
      <c r="X859" s="65"/>
      <c r="Y859" s="17"/>
    </row>
    <row r="860" spans="1:25" s="8" customFormat="1" ht="15" x14ac:dyDescent="0.35">
      <c r="A860" s="106" t="s">
        <v>2709</v>
      </c>
      <c r="B860" s="106" t="s">
        <v>2710</v>
      </c>
      <c r="C860" s="106" t="s">
        <v>2711</v>
      </c>
      <c r="D860" s="107" t="s">
        <v>137</v>
      </c>
      <c r="E860" s="101" t="s">
        <v>137</v>
      </c>
      <c r="F860" s="81"/>
      <c r="G860" s="81"/>
      <c r="H860" s="81"/>
      <c r="I860" s="81"/>
      <c r="J860" s="82">
        <f t="shared" si="39"/>
        <v>0</v>
      </c>
      <c r="K860" s="65"/>
      <c r="L860" s="65"/>
      <c r="M860" s="65"/>
      <c r="N860" s="80">
        <f t="shared" si="40"/>
        <v>0</v>
      </c>
      <c r="O860" s="83"/>
      <c r="P860" s="65"/>
      <c r="Q860" s="65"/>
      <c r="R860" s="65"/>
      <c r="S860" s="65"/>
      <c r="T860" s="65"/>
      <c r="U860" s="65"/>
      <c r="V860" s="80">
        <f t="shared" si="41"/>
        <v>0</v>
      </c>
      <c r="W860" s="65"/>
      <c r="X860" s="65"/>
      <c r="Y860" s="17"/>
    </row>
    <row r="861" spans="1:25" s="8" customFormat="1" ht="15" x14ac:dyDescent="0.35">
      <c r="A861" s="106" t="s">
        <v>2712</v>
      </c>
      <c r="B861" s="106" t="s">
        <v>2713</v>
      </c>
      <c r="C861" s="106" t="s">
        <v>2714</v>
      </c>
      <c r="D861" s="107" t="s">
        <v>137</v>
      </c>
      <c r="E861" s="101" t="s">
        <v>137</v>
      </c>
      <c r="F861" s="81"/>
      <c r="G861" s="81"/>
      <c r="H861" s="81"/>
      <c r="I861" s="81"/>
      <c r="J861" s="82">
        <f t="shared" si="39"/>
        <v>0</v>
      </c>
      <c r="K861" s="65"/>
      <c r="L861" s="65"/>
      <c r="M861" s="65"/>
      <c r="N861" s="80">
        <f t="shared" si="40"/>
        <v>0</v>
      </c>
      <c r="O861" s="83"/>
      <c r="P861" s="65"/>
      <c r="Q861" s="65"/>
      <c r="R861" s="65"/>
      <c r="S861" s="65"/>
      <c r="T861" s="65"/>
      <c r="U861" s="65"/>
      <c r="V861" s="80">
        <f t="shared" si="41"/>
        <v>0</v>
      </c>
      <c r="W861" s="65"/>
      <c r="X861" s="65"/>
      <c r="Y861" s="17"/>
    </row>
    <row r="862" spans="1:25" s="8" customFormat="1" ht="15" x14ac:dyDescent="0.35">
      <c r="A862" s="106" t="s">
        <v>2715</v>
      </c>
      <c r="B862" s="106" t="s">
        <v>2716</v>
      </c>
      <c r="C862" s="106" t="s">
        <v>2717</v>
      </c>
      <c r="D862" s="107" t="s">
        <v>136</v>
      </c>
      <c r="E862" s="101" t="s">
        <v>137</v>
      </c>
      <c r="F862" s="81">
        <v>34</v>
      </c>
      <c r="G862" s="81">
        <v>0</v>
      </c>
      <c r="H862" s="81">
        <v>30</v>
      </c>
      <c r="I862" s="81">
        <v>0</v>
      </c>
      <c r="J862" s="82">
        <f t="shared" si="39"/>
        <v>64</v>
      </c>
      <c r="K862" s="65">
        <v>640000</v>
      </c>
      <c r="L862" s="65">
        <v>288364.76</v>
      </c>
      <c r="M862" s="65">
        <v>0</v>
      </c>
      <c r="N862" s="80">
        <f t="shared" si="40"/>
        <v>928364.76</v>
      </c>
      <c r="O862" s="83"/>
      <c r="P862" s="65"/>
      <c r="Q862" s="65"/>
      <c r="R862" s="65"/>
      <c r="S862" s="65"/>
      <c r="T862" s="65"/>
      <c r="U862" s="65"/>
      <c r="V862" s="80">
        <f t="shared" si="41"/>
        <v>0</v>
      </c>
      <c r="W862" s="65"/>
      <c r="X862" s="65"/>
      <c r="Y862" s="17"/>
    </row>
    <row r="863" spans="1:25" s="8" customFormat="1" ht="15" x14ac:dyDescent="0.35">
      <c r="A863" s="106" t="s">
        <v>2718</v>
      </c>
      <c r="B863" s="106" t="s">
        <v>2719</v>
      </c>
      <c r="C863" s="106" t="s">
        <v>2720</v>
      </c>
      <c r="D863" s="107" t="s">
        <v>136</v>
      </c>
      <c r="E863" s="101" t="s">
        <v>137</v>
      </c>
      <c r="F863" s="81">
        <v>50</v>
      </c>
      <c r="G863" s="81">
        <v>0</v>
      </c>
      <c r="H863" s="81">
        <v>45</v>
      </c>
      <c r="I863" s="81">
        <v>0</v>
      </c>
      <c r="J863" s="82">
        <f t="shared" si="39"/>
        <v>95</v>
      </c>
      <c r="K863" s="65">
        <v>950000</v>
      </c>
      <c r="L863" s="65">
        <v>511377.23</v>
      </c>
      <c r="M863" s="65">
        <v>0</v>
      </c>
      <c r="N863" s="80">
        <f t="shared" si="40"/>
        <v>1461377.23</v>
      </c>
      <c r="O863" s="83"/>
      <c r="P863" s="65"/>
      <c r="Q863" s="65"/>
      <c r="R863" s="65"/>
      <c r="S863" s="65"/>
      <c r="T863" s="65"/>
      <c r="U863" s="65"/>
      <c r="V863" s="80">
        <f t="shared" si="41"/>
        <v>0</v>
      </c>
      <c r="W863" s="65"/>
      <c r="X863" s="65"/>
      <c r="Y863" s="17"/>
    </row>
    <row r="864" spans="1:25" s="8" customFormat="1" ht="15" x14ac:dyDescent="0.35">
      <c r="A864" s="106" t="s">
        <v>2721</v>
      </c>
      <c r="B864" s="106" t="s">
        <v>2722</v>
      </c>
      <c r="C864" s="106" t="s">
        <v>2723</v>
      </c>
      <c r="D864" s="107" t="s">
        <v>136</v>
      </c>
      <c r="E864" s="101" t="s">
        <v>137</v>
      </c>
      <c r="F864" s="81">
        <v>13</v>
      </c>
      <c r="G864" s="81">
        <v>0</v>
      </c>
      <c r="H864" s="81">
        <v>0</v>
      </c>
      <c r="I864" s="81">
        <v>0</v>
      </c>
      <c r="J864" s="82">
        <f t="shared" si="39"/>
        <v>13</v>
      </c>
      <c r="K864" s="65">
        <v>130000</v>
      </c>
      <c r="L864" s="65">
        <v>138613.28</v>
      </c>
      <c r="M864" s="65">
        <v>0</v>
      </c>
      <c r="N864" s="80">
        <f t="shared" si="40"/>
        <v>268613.28000000003</v>
      </c>
      <c r="O864" s="83"/>
      <c r="P864" s="65"/>
      <c r="Q864" s="65"/>
      <c r="R864" s="65"/>
      <c r="S864" s="65"/>
      <c r="T864" s="65"/>
      <c r="U864" s="65"/>
      <c r="V864" s="80">
        <f t="shared" si="41"/>
        <v>0</v>
      </c>
      <c r="W864" s="65"/>
      <c r="X864" s="65"/>
      <c r="Y864" s="17"/>
    </row>
    <row r="865" spans="1:25" s="8" customFormat="1" ht="15" x14ac:dyDescent="0.35">
      <c r="A865" s="106" t="s">
        <v>2724</v>
      </c>
      <c r="B865" s="106" t="s">
        <v>2725</v>
      </c>
      <c r="C865" s="106" t="s">
        <v>2726</v>
      </c>
      <c r="D865" s="107" t="s">
        <v>136</v>
      </c>
      <c r="E865" s="101" t="s">
        <v>136</v>
      </c>
      <c r="F865" s="81">
        <v>13</v>
      </c>
      <c r="G865" s="81">
        <v>0</v>
      </c>
      <c r="H865" s="81">
        <v>15</v>
      </c>
      <c r="I865" s="81">
        <v>0</v>
      </c>
      <c r="J865" s="82">
        <f t="shared" si="39"/>
        <v>28</v>
      </c>
      <c r="K865" s="65">
        <v>254815</v>
      </c>
      <c r="L865" s="65">
        <v>176722.83</v>
      </c>
      <c r="M865" s="65">
        <v>0</v>
      </c>
      <c r="N865" s="80">
        <f t="shared" si="40"/>
        <v>431537.82999999996</v>
      </c>
      <c r="O865" s="83">
        <v>1</v>
      </c>
      <c r="P865" s="65">
        <v>95782.04</v>
      </c>
      <c r="Q865" s="65">
        <v>25462.799999999999</v>
      </c>
      <c r="R865" s="65">
        <v>0</v>
      </c>
      <c r="S865" s="65">
        <v>0</v>
      </c>
      <c r="T865" s="65">
        <v>127314</v>
      </c>
      <c r="U865" s="65">
        <v>76388.399999999994</v>
      </c>
      <c r="V865" s="80">
        <f t="shared" si="41"/>
        <v>324947.24</v>
      </c>
      <c r="W865" s="65">
        <v>41126</v>
      </c>
      <c r="X865" s="65">
        <v>29193.24</v>
      </c>
      <c r="Y865" s="17">
        <v>254628</v>
      </c>
    </row>
    <row r="866" spans="1:25" s="8" customFormat="1" ht="15" x14ac:dyDescent="0.35">
      <c r="A866" s="106" t="s">
        <v>2727</v>
      </c>
      <c r="B866" s="106" t="s">
        <v>2728</v>
      </c>
      <c r="C866" s="106" t="s">
        <v>2729</v>
      </c>
      <c r="D866" s="107" t="s">
        <v>137</v>
      </c>
      <c r="E866" s="101" t="s">
        <v>137</v>
      </c>
      <c r="F866" s="81"/>
      <c r="G866" s="81"/>
      <c r="H866" s="81"/>
      <c r="I866" s="81"/>
      <c r="J866" s="82">
        <f t="shared" si="39"/>
        <v>0</v>
      </c>
      <c r="K866" s="65"/>
      <c r="L866" s="65"/>
      <c r="M866" s="65"/>
      <c r="N866" s="80">
        <f t="shared" si="40"/>
        <v>0</v>
      </c>
      <c r="O866" s="83"/>
      <c r="P866" s="65"/>
      <c r="Q866" s="65"/>
      <c r="R866" s="65"/>
      <c r="S866" s="65"/>
      <c r="T866" s="65"/>
      <c r="U866" s="65"/>
      <c r="V866" s="80">
        <f t="shared" si="41"/>
        <v>0</v>
      </c>
      <c r="W866" s="65"/>
      <c r="X866" s="65"/>
      <c r="Y866" s="17"/>
    </row>
    <row r="867" spans="1:25" s="8" customFormat="1" ht="15" x14ac:dyDescent="0.35">
      <c r="A867" s="106" t="s">
        <v>2730</v>
      </c>
      <c r="B867" s="106" t="s">
        <v>2731</v>
      </c>
      <c r="C867" s="106" t="s">
        <v>2732</v>
      </c>
      <c r="D867" s="107" t="s">
        <v>136</v>
      </c>
      <c r="E867" s="101" t="s">
        <v>136</v>
      </c>
      <c r="F867" s="81">
        <v>48</v>
      </c>
      <c r="G867" s="81">
        <v>0</v>
      </c>
      <c r="H867" s="81">
        <v>30</v>
      </c>
      <c r="I867" s="81">
        <v>0</v>
      </c>
      <c r="J867" s="82">
        <f t="shared" si="39"/>
        <v>78</v>
      </c>
      <c r="K867" s="65">
        <v>780000</v>
      </c>
      <c r="L867" s="65">
        <v>279376.53000000003</v>
      </c>
      <c r="M867" s="65">
        <v>0</v>
      </c>
      <c r="N867" s="80">
        <f t="shared" si="40"/>
        <v>1059376.53</v>
      </c>
      <c r="O867" s="83">
        <v>1</v>
      </c>
      <c r="P867" s="65">
        <v>244123.25</v>
      </c>
      <c r="Q867" s="65">
        <v>19306.5</v>
      </c>
      <c r="R867" s="65">
        <v>0</v>
      </c>
      <c r="S867" s="65">
        <v>0</v>
      </c>
      <c r="T867" s="65">
        <v>96532.5</v>
      </c>
      <c r="U867" s="65">
        <v>57919.5</v>
      </c>
      <c r="V867" s="80">
        <f t="shared" si="41"/>
        <v>417881.75</v>
      </c>
      <c r="W867" s="65">
        <v>131484</v>
      </c>
      <c r="X867" s="65">
        <v>93332.75</v>
      </c>
      <c r="Y867" s="17">
        <v>193065</v>
      </c>
    </row>
    <row r="868" spans="1:25" s="8" customFormat="1" ht="15" x14ac:dyDescent="0.35">
      <c r="A868" s="106" t="s">
        <v>2733</v>
      </c>
      <c r="B868" s="106" t="s">
        <v>2734</v>
      </c>
      <c r="C868" s="106" t="s">
        <v>2735</v>
      </c>
      <c r="D868" s="107" t="s">
        <v>137</v>
      </c>
      <c r="E868" s="101" t="s">
        <v>137</v>
      </c>
      <c r="F868" s="81"/>
      <c r="G868" s="81"/>
      <c r="H868" s="81"/>
      <c r="I868" s="81"/>
      <c r="J868" s="82">
        <f t="shared" si="39"/>
        <v>0</v>
      </c>
      <c r="K868" s="65"/>
      <c r="L868" s="65"/>
      <c r="M868" s="65"/>
      <c r="N868" s="80">
        <f t="shared" si="40"/>
        <v>0</v>
      </c>
      <c r="O868" s="83"/>
      <c r="P868" s="65"/>
      <c r="Q868" s="65"/>
      <c r="R868" s="65"/>
      <c r="S868" s="65"/>
      <c r="T868" s="65"/>
      <c r="U868" s="65"/>
      <c r="V868" s="80">
        <f t="shared" si="41"/>
        <v>0</v>
      </c>
      <c r="W868" s="65"/>
      <c r="X868" s="65"/>
      <c r="Y868" s="17"/>
    </row>
    <row r="869" spans="1:25" s="8" customFormat="1" ht="15" x14ac:dyDescent="0.35">
      <c r="A869" s="106" t="s">
        <v>2736</v>
      </c>
      <c r="B869" s="106" t="s">
        <v>2737</v>
      </c>
      <c r="C869" s="106" t="s">
        <v>2738</v>
      </c>
      <c r="D869" s="107" t="s">
        <v>136</v>
      </c>
      <c r="E869" s="101" t="s">
        <v>136</v>
      </c>
      <c r="F869" s="81">
        <v>32</v>
      </c>
      <c r="G869" s="81">
        <v>0</v>
      </c>
      <c r="H869" s="81">
        <v>15</v>
      </c>
      <c r="I869" s="81">
        <v>0</v>
      </c>
      <c r="J869" s="82">
        <f t="shared" si="39"/>
        <v>47</v>
      </c>
      <c r="K869" s="65">
        <v>442777</v>
      </c>
      <c r="L869" s="65">
        <v>238333.78</v>
      </c>
      <c r="M869" s="65">
        <v>0</v>
      </c>
      <c r="N869" s="80">
        <f t="shared" si="40"/>
        <v>681110.78</v>
      </c>
      <c r="O869" s="83">
        <v>1</v>
      </c>
      <c r="P869" s="65">
        <v>20955.3</v>
      </c>
      <c r="Q869" s="65">
        <v>20955.3</v>
      </c>
      <c r="R869" s="65">
        <v>0</v>
      </c>
      <c r="S869" s="65">
        <v>0</v>
      </c>
      <c r="T869" s="65">
        <v>104776.5</v>
      </c>
      <c r="U869" s="65">
        <v>62865.9</v>
      </c>
      <c r="V869" s="80">
        <f t="shared" si="41"/>
        <v>209553</v>
      </c>
      <c r="W869" s="65">
        <v>0</v>
      </c>
      <c r="X869" s="65">
        <v>0</v>
      </c>
      <c r="Y869" s="17">
        <v>209553</v>
      </c>
    </row>
    <row r="870" spans="1:25" s="8" customFormat="1" ht="15" x14ac:dyDescent="0.35">
      <c r="A870" s="106" t="s">
        <v>2739</v>
      </c>
      <c r="B870" s="106" t="s">
        <v>2740</v>
      </c>
      <c r="C870" s="106" t="s">
        <v>2741</v>
      </c>
      <c r="D870" s="107" t="s">
        <v>136</v>
      </c>
      <c r="E870" s="101" t="s">
        <v>137</v>
      </c>
      <c r="F870" s="81">
        <v>15</v>
      </c>
      <c r="G870" s="81">
        <v>0</v>
      </c>
      <c r="H870" s="81">
        <v>15</v>
      </c>
      <c r="I870" s="81">
        <v>0</v>
      </c>
      <c r="J870" s="82">
        <f t="shared" si="39"/>
        <v>30</v>
      </c>
      <c r="K870" s="65">
        <v>300000</v>
      </c>
      <c r="L870" s="65">
        <v>62094.77</v>
      </c>
      <c r="M870" s="65">
        <v>0</v>
      </c>
      <c r="N870" s="80">
        <f t="shared" si="40"/>
        <v>362094.77</v>
      </c>
      <c r="O870" s="83"/>
      <c r="P870" s="65"/>
      <c r="Q870" s="65"/>
      <c r="R870" s="65"/>
      <c r="S870" s="65"/>
      <c r="T870" s="65"/>
      <c r="U870" s="65"/>
      <c r="V870" s="80">
        <f t="shared" si="41"/>
        <v>0</v>
      </c>
      <c r="W870" s="65"/>
      <c r="X870" s="65"/>
      <c r="Y870" s="17"/>
    </row>
    <row r="871" spans="1:25" s="8" customFormat="1" ht="15" x14ac:dyDescent="0.35">
      <c r="A871" s="106" t="s">
        <v>2742</v>
      </c>
      <c r="B871" s="106" t="s">
        <v>2743</v>
      </c>
      <c r="C871" s="106" t="s">
        <v>2744</v>
      </c>
      <c r="D871" s="107" t="s">
        <v>136</v>
      </c>
      <c r="E871" s="101" t="s">
        <v>137</v>
      </c>
      <c r="F871" s="81">
        <v>18</v>
      </c>
      <c r="G871" s="81">
        <v>0</v>
      </c>
      <c r="H871" s="81">
        <v>14</v>
      </c>
      <c r="I871" s="81">
        <v>0</v>
      </c>
      <c r="J871" s="82">
        <f t="shared" si="39"/>
        <v>32</v>
      </c>
      <c r="K871" s="65">
        <v>320000</v>
      </c>
      <c r="L871" s="65">
        <v>315691.92</v>
      </c>
      <c r="M871" s="65">
        <v>0</v>
      </c>
      <c r="N871" s="80">
        <f t="shared" si="40"/>
        <v>635691.91999999993</v>
      </c>
      <c r="O871" s="83"/>
      <c r="P871" s="65"/>
      <c r="Q871" s="65"/>
      <c r="R871" s="65"/>
      <c r="S871" s="65"/>
      <c r="T871" s="65"/>
      <c r="U871" s="65"/>
      <c r="V871" s="80">
        <f t="shared" si="41"/>
        <v>0</v>
      </c>
      <c r="W871" s="65"/>
      <c r="X871" s="65"/>
      <c r="Y871" s="17"/>
    </row>
    <row r="872" spans="1:25" s="8" customFormat="1" ht="15" x14ac:dyDescent="0.35">
      <c r="A872" s="106" t="s">
        <v>2745</v>
      </c>
      <c r="B872" s="106" t="s">
        <v>2746</v>
      </c>
      <c r="C872" s="106" t="s">
        <v>2747</v>
      </c>
      <c r="D872" s="107" t="s">
        <v>137</v>
      </c>
      <c r="E872" s="101" t="s">
        <v>137</v>
      </c>
      <c r="F872" s="81"/>
      <c r="G872" s="81"/>
      <c r="H872" s="81"/>
      <c r="I872" s="81"/>
      <c r="J872" s="82">
        <f t="shared" si="39"/>
        <v>0</v>
      </c>
      <c r="K872" s="65"/>
      <c r="L872" s="65"/>
      <c r="M872" s="65"/>
      <c r="N872" s="80">
        <f t="shared" si="40"/>
        <v>0</v>
      </c>
      <c r="O872" s="83"/>
      <c r="P872" s="65"/>
      <c r="Q872" s="65"/>
      <c r="R872" s="65"/>
      <c r="S872" s="65"/>
      <c r="T872" s="65"/>
      <c r="U872" s="65"/>
      <c r="V872" s="80">
        <f t="shared" si="41"/>
        <v>0</v>
      </c>
      <c r="W872" s="65"/>
      <c r="X872" s="65"/>
      <c r="Y872" s="17"/>
    </row>
    <row r="873" spans="1:25" s="8" customFormat="1" ht="15" x14ac:dyDescent="0.35">
      <c r="A873" s="106" t="s">
        <v>2748</v>
      </c>
      <c r="B873" s="106" t="s">
        <v>2749</v>
      </c>
      <c r="C873" s="106" t="s">
        <v>2750</v>
      </c>
      <c r="D873" s="107" t="s">
        <v>136</v>
      </c>
      <c r="E873" s="101" t="s">
        <v>136</v>
      </c>
      <c r="F873" s="81">
        <v>16</v>
      </c>
      <c r="G873" s="81">
        <v>0</v>
      </c>
      <c r="H873" s="81">
        <v>12</v>
      </c>
      <c r="I873" s="81">
        <v>0</v>
      </c>
      <c r="J873" s="82">
        <f t="shared" si="39"/>
        <v>28</v>
      </c>
      <c r="K873" s="65">
        <v>259557</v>
      </c>
      <c r="L873" s="65">
        <v>342238.76</v>
      </c>
      <c r="M873" s="65">
        <v>0</v>
      </c>
      <c r="N873" s="80">
        <f t="shared" si="40"/>
        <v>601795.76</v>
      </c>
      <c r="O873" s="83">
        <v>1</v>
      </c>
      <c r="P873" s="65">
        <v>745144.47</v>
      </c>
      <c r="Q873" s="65">
        <v>71398.55</v>
      </c>
      <c r="R873" s="65">
        <v>0</v>
      </c>
      <c r="S873" s="65">
        <v>0</v>
      </c>
      <c r="T873" s="65">
        <v>206992.74</v>
      </c>
      <c r="U873" s="65">
        <v>124195.65</v>
      </c>
      <c r="V873" s="80">
        <f t="shared" si="41"/>
        <v>1147731.4099999999</v>
      </c>
      <c r="W873" s="65">
        <v>671249</v>
      </c>
      <c r="X873" s="65">
        <v>476482.41</v>
      </c>
      <c r="Y873" s="17">
        <v>0</v>
      </c>
    </row>
    <row r="874" spans="1:25" s="8" customFormat="1" ht="15" x14ac:dyDescent="0.35">
      <c r="A874" s="106" t="s">
        <v>2751</v>
      </c>
      <c r="B874" s="106" t="s">
        <v>2752</v>
      </c>
      <c r="C874" s="106" t="s">
        <v>2753</v>
      </c>
      <c r="D874" s="107" t="s">
        <v>136</v>
      </c>
      <c r="E874" s="101" t="s">
        <v>137</v>
      </c>
      <c r="F874" s="81">
        <v>27</v>
      </c>
      <c r="G874" s="81">
        <v>0</v>
      </c>
      <c r="H874" s="81">
        <v>16</v>
      </c>
      <c r="I874" s="81">
        <v>0</v>
      </c>
      <c r="J874" s="82">
        <f t="shared" si="39"/>
        <v>43</v>
      </c>
      <c r="K874" s="65">
        <v>359140</v>
      </c>
      <c r="L874" s="65">
        <v>677066.78</v>
      </c>
      <c r="M874" s="65">
        <v>0</v>
      </c>
      <c r="N874" s="80">
        <f t="shared" si="40"/>
        <v>1036206.78</v>
      </c>
      <c r="O874" s="83"/>
      <c r="P874" s="65"/>
      <c r="Q874" s="65"/>
      <c r="R874" s="65"/>
      <c r="S874" s="65"/>
      <c r="T874" s="65"/>
      <c r="U874" s="65"/>
      <c r="V874" s="80">
        <f t="shared" si="41"/>
        <v>0</v>
      </c>
      <c r="W874" s="65"/>
      <c r="X874" s="65"/>
      <c r="Y874" s="17"/>
    </row>
    <row r="875" spans="1:25" s="8" customFormat="1" ht="15" x14ac:dyDescent="0.35">
      <c r="A875" s="106" t="s">
        <v>2754</v>
      </c>
      <c r="B875" s="106" t="s">
        <v>2755</v>
      </c>
      <c r="C875" s="106" t="s">
        <v>2756</v>
      </c>
      <c r="D875" s="107" t="s">
        <v>136</v>
      </c>
      <c r="E875" s="101" t="s">
        <v>136</v>
      </c>
      <c r="F875" s="81">
        <v>20</v>
      </c>
      <c r="G875" s="81">
        <v>0</v>
      </c>
      <c r="H875" s="81">
        <v>0</v>
      </c>
      <c r="I875" s="81">
        <v>0</v>
      </c>
      <c r="J875" s="82">
        <f t="shared" si="39"/>
        <v>20</v>
      </c>
      <c r="K875" s="65">
        <v>200000</v>
      </c>
      <c r="L875" s="65">
        <v>257524.48000000001</v>
      </c>
      <c r="M875" s="65">
        <v>0</v>
      </c>
      <c r="N875" s="80">
        <f t="shared" si="40"/>
        <v>457524.47999999998</v>
      </c>
      <c r="O875" s="83">
        <v>1</v>
      </c>
      <c r="P875" s="65">
        <v>314952.38</v>
      </c>
      <c r="Q875" s="65">
        <v>99169.71</v>
      </c>
      <c r="R875" s="65">
        <v>0</v>
      </c>
      <c r="S875" s="65">
        <v>0</v>
      </c>
      <c r="T875" s="65">
        <v>195848.55</v>
      </c>
      <c r="U875" s="65">
        <v>117509.13</v>
      </c>
      <c r="V875" s="80">
        <f t="shared" si="41"/>
        <v>727479.77</v>
      </c>
      <c r="W875" s="65">
        <v>425465</v>
      </c>
      <c r="X875" s="65">
        <v>302014.77</v>
      </c>
      <c r="Y875" s="17">
        <v>0</v>
      </c>
    </row>
    <row r="876" spans="1:25" s="8" customFormat="1" ht="15" x14ac:dyDescent="0.35">
      <c r="A876" s="106" t="s">
        <v>2757</v>
      </c>
      <c r="B876" s="106" t="s">
        <v>2758</v>
      </c>
      <c r="C876" s="106" t="s">
        <v>2759</v>
      </c>
      <c r="D876" s="107" t="s">
        <v>136</v>
      </c>
      <c r="E876" s="101" t="s">
        <v>137</v>
      </c>
      <c r="F876" s="81">
        <v>33</v>
      </c>
      <c r="G876" s="81">
        <v>0</v>
      </c>
      <c r="H876" s="81">
        <v>28</v>
      </c>
      <c r="I876" s="81">
        <v>0</v>
      </c>
      <c r="J876" s="82">
        <f t="shared" si="39"/>
        <v>61</v>
      </c>
      <c r="K876" s="65">
        <v>610000</v>
      </c>
      <c r="L876" s="65">
        <v>138644.82999999999</v>
      </c>
      <c r="M876" s="65">
        <v>0</v>
      </c>
      <c r="N876" s="80">
        <f t="shared" si="40"/>
        <v>748644.83</v>
      </c>
      <c r="O876" s="83"/>
      <c r="P876" s="65"/>
      <c r="Q876" s="65"/>
      <c r="R876" s="65"/>
      <c r="S876" s="65"/>
      <c r="T876" s="65"/>
      <c r="U876" s="65"/>
      <c r="V876" s="80">
        <f t="shared" si="41"/>
        <v>0</v>
      </c>
      <c r="W876" s="65"/>
      <c r="X876" s="65"/>
      <c r="Y876" s="17"/>
    </row>
    <row r="877" spans="1:25" s="8" customFormat="1" ht="15" x14ac:dyDescent="0.35">
      <c r="A877" s="106" t="s">
        <v>2760</v>
      </c>
      <c r="B877" s="106" t="s">
        <v>2761</v>
      </c>
      <c r="C877" s="106" t="s">
        <v>2762</v>
      </c>
      <c r="D877" s="107" t="s">
        <v>136</v>
      </c>
      <c r="E877" s="101" t="s">
        <v>137</v>
      </c>
      <c r="F877" s="81">
        <v>35</v>
      </c>
      <c r="G877" s="81">
        <v>0</v>
      </c>
      <c r="H877" s="81">
        <v>0</v>
      </c>
      <c r="I877" s="81">
        <v>0</v>
      </c>
      <c r="J877" s="82">
        <f t="shared" si="39"/>
        <v>35</v>
      </c>
      <c r="K877" s="65">
        <v>165566</v>
      </c>
      <c r="L877" s="65">
        <v>257400.34</v>
      </c>
      <c r="M877" s="65">
        <v>0</v>
      </c>
      <c r="N877" s="80">
        <f t="shared" si="40"/>
        <v>422966.33999999997</v>
      </c>
      <c r="O877" s="83"/>
      <c r="P877" s="65"/>
      <c r="Q877" s="65"/>
      <c r="R877" s="65"/>
      <c r="S877" s="65"/>
      <c r="T877" s="65"/>
      <c r="U877" s="65"/>
      <c r="V877" s="80">
        <f t="shared" si="41"/>
        <v>0</v>
      </c>
      <c r="W877" s="65"/>
      <c r="X877" s="65"/>
      <c r="Y877" s="17"/>
    </row>
    <row r="878" spans="1:25" s="8" customFormat="1" ht="15" x14ac:dyDescent="0.35">
      <c r="A878" s="106" t="s">
        <v>2763</v>
      </c>
      <c r="B878" s="106" t="s">
        <v>2764</v>
      </c>
      <c r="C878" s="106" t="s">
        <v>2765</v>
      </c>
      <c r="D878" s="107" t="s">
        <v>137</v>
      </c>
      <c r="E878" s="101" t="s">
        <v>136</v>
      </c>
      <c r="F878" s="81"/>
      <c r="G878" s="81"/>
      <c r="H878" s="81"/>
      <c r="I878" s="81"/>
      <c r="J878" s="82">
        <f t="shared" si="39"/>
        <v>0</v>
      </c>
      <c r="K878" s="65"/>
      <c r="L878" s="65"/>
      <c r="M878" s="65"/>
      <c r="N878" s="80">
        <f t="shared" si="40"/>
        <v>0</v>
      </c>
      <c r="O878" s="83">
        <v>1</v>
      </c>
      <c r="P878" s="65">
        <v>12632.1</v>
      </c>
      <c r="Q878" s="65">
        <v>12632.1</v>
      </c>
      <c r="R878" s="65">
        <v>0</v>
      </c>
      <c r="S878" s="65">
        <v>0</v>
      </c>
      <c r="T878" s="65">
        <v>63160.5</v>
      </c>
      <c r="U878" s="65">
        <v>37896.300000000003</v>
      </c>
      <c r="V878" s="80">
        <f t="shared" si="41"/>
        <v>126321</v>
      </c>
      <c r="W878" s="65">
        <v>0</v>
      </c>
      <c r="X878" s="65">
        <v>0</v>
      </c>
      <c r="Y878" s="17">
        <v>126321</v>
      </c>
    </row>
    <row r="879" spans="1:25" s="8" customFormat="1" ht="15" x14ac:dyDescent="0.35">
      <c r="A879" s="106" t="s">
        <v>2766</v>
      </c>
      <c r="B879" s="106" t="s">
        <v>2767</v>
      </c>
      <c r="C879" s="106" t="s">
        <v>2768</v>
      </c>
      <c r="D879" s="107" t="s">
        <v>137</v>
      </c>
      <c r="E879" s="101" t="s">
        <v>137</v>
      </c>
      <c r="F879" s="81"/>
      <c r="G879" s="81"/>
      <c r="H879" s="81"/>
      <c r="I879" s="81"/>
      <c r="J879" s="82">
        <f t="shared" si="39"/>
        <v>0</v>
      </c>
      <c r="K879" s="65"/>
      <c r="L879" s="65"/>
      <c r="M879" s="65"/>
      <c r="N879" s="80">
        <f t="shared" si="40"/>
        <v>0</v>
      </c>
      <c r="O879" s="83"/>
      <c r="P879" s="65"/>
      <c r="Q879" s="65"/>
      <c r="R879" s="65"/>
      <c r="S879" s="65"/>
      <c r="T879" s="65"/>
      <c r="U879" s="65"/>
      <c r="V879" s="80">
        <f t="shared" si="41"/>
        <v>0</v>
      </c>
      <c r="W879" s="65"/>
      <c r="X879" s="65"/>
      <c r="Y879" s="17"/>
    </row>
    <row r="880" spans="1:25" s="8" customFormat="1" ht="15" x14ac:dyDescent="0.35">
      <c r="A880" s="106" t="s">
        <v>2769</v>
      </c>
      <c r="B880" s="106" t="s">
        <v>2770</v>
      </c>
      <c r="C880" s="106" t="s">
        <v>2771</v>
      </c>
      <c r="D880" s="107" t="s">
        <v>137</v>
      </c>
      <c r="E880" s="101" t="s">
        <v>136</v>
      </c>
      <c r="F880" s="81"/>
      <c r="G880" s="81"/>
      <c r="H880" s="81"/>
      <c r="I880" s="81"/>
      <c r="J880" s="82">
        <f t="shared" si="39"/>
        <v>0</v>
      </c>
      <c r="K880" s="65"/>
      <c r="L880" s="65"/>
      <c r="M880" s="65"/>
      <c r="N880" s="80">
        <f t="shared" si="40"/>
        <v>0</v>
      </c>
      <c r="O880" s="83">
        <v>1</v>
      </c>
      <c r="P880" s="65">
        <v>1014548.92</v>
      </c>
      <c r="Q880" s="65">
        <v>100061.74</v>
      </c>
      <c r="R880" s="65">
        <v>0</v>
      </c>
      <c r="S880" s="65">
        <v>0</v>
      </c>
      <c r="T880" s="65">
        <v>160308.70000000001</v>
      </c>
      <c r="U880" s="65">
        <v>96185.22</v>
      </c>
      <c r="V880" s="80">
        <f t="shared" si="41"/>
        <v>1371104.58</v>
      </c>
      <c r="W880" s="65">
        <v>801889</v>
      </c>
      <c r="X880" s="65">
        <v>569215.57999999996</v>
      </c>
      <c r="Y880" s="17">
        <v>0</v>
      </c>
    </row>
    <row r="881" spans="1:25" s="8" customFormat="1" ht="15" x14ac:dyDescent="0.35">
      <c r="A881" s="106" t="s">
        <v>2772</v>
      </c>
      <c r="B881" s="106" t="s">
        <v>2773</v>
      </c>
      <c r="C881" s="106" t="s">
        <v>2774</v>
      </c>
      <c r="D881" s="107" t="s">
        <v>137</v>
      </c>
      <c r="E881" s="101" t="s">
        <v>137</v>
      </c>
      <c r="F881" s="81"/>
      <c r="G881" s="81"/>
      <c r="H881" s="81"/>
      <c r="I881" s="81"/>
      <c r="J881" s="82">
        <f t="shared" si="39"/>
        <v>0</v>
      </c>
      <c r="K881" s="65"/>
      <c r="L881" s="65"/>
      <c r="M881" s="65"/>
      <c r="N881" s="80">
        <f t="shared" si="40"/>
        <v>0</v>
      </c>
      <c r="O881" s="83"/>
      <c r="P881" s="65"/>
      <c r="Q881" s="65"/>
      <c r="R881" s="65"/>
      <c r="S881" s="65"/>
      <c r="T881" s="65"/>
      <c r="U881" s="65"/>
      <c r="V881" s="80">
        <f t="shared" si="41"/>
        <v>0</v>
      </c>
      <c r="W881" s="65"/>
      <c r="X881" s="65"/>
      <c r="Y881" s="17"/>
    </row>
    <row r="882" spans="1:25" s="8" customFormat="1" ht="15" x14ac:dyDescent="0.35">
      <c r="A882" s="106" t="s">
        <v>2775</v>
      </c>
      <c r="B882" s="106" t="s">
        <v>2776</v>
      </c>
      <c r="C882" s="106" t="s">
        <v>2777</v>
      </c>
      <c r="D882" s="107" t="s">
        <v>137</v>
      </c>
      <c r="E882" s="101" t="s">
        <v>136</v>
      </c>
      <c r="F882" s="81"/>
      <c r="G882" s="81"/>
      <c r="H882" s="81"/>
      <c r="I882" s="81"/>
      <c r="J882" s="82">
        <f t="shared" si="39"/>
        <v>0</v>
      </c>
      <c r="K882" s="65"/>
      <c r="L882" s="65"/>
      <c r="M882" s="65"/>
      <c r="N882" s="80">
        <f t="shared" si="40"/>
        <v>0</v>
      </c>
      <c r="O882" s="83">
        <v>1</v>
      </c>
      <c r="P882" s="65">
        <v>132564.63</v>
      </c>
      <c r="Q882" s="65">
        <v>12772.2</v>
      </c>
      <c r="R882" s="65">
        <v>0</v>
      </c>
      <c r="S882" s="65">
        <v>0</v>
      </c>
      <c r="T882" s="65">
        <v>63861</v>
      </c>
      <c r="U882" s="65">
        <v>38316.6</v>
      </c>
      <c r="V882" s="80">
        <f t="shared" si="41"/>
        <v>247514.43000000002</v>
      </c>
      <c r="W882" s="65">
        <v>70061</v>
      </c>
      <c r="X882" s="65">
        <v>49731.43</v>
      </c>
      <c r="Y882" s="17">
        <v>127722</v>
      </c>
    </row>
    <row r="883" spans="1:25" s="8" customFormat="1" ht="15" x14ac:dyDescent="0.35">
      <c r="A883" s="106" t="s">
        <v>2778</v>
      </c>
      <c r="B883" s="106" t="s">
        <v>2779</v>
      </c>
      <c r="C883" s="106" t="s">
        <v>2780</v>
      </c>
      <c r="D883" s="107" t="s">
        <v>137</v>
      </c>
      <c r="E883" s="101" t="s">
        <v>137</v>
      </c>
      <c r="F883" s="81"/>
      <c r="G883" s="81"/>
      <c r="H883" s="81"/>
      <c r="I883" s="81"/>
      <c r="J883" s="82">
        <f t="shared" si="39"/>
        <v>0</v>
      </c>
      <c r="K883" s="65"/>
      <c r="L883" s="65"/>
      <c r="M883" s="65"/>
      <c r="N883" s="80">
        <f t="shared" si="40"/>
        <v>0</v>
      </c>
      <c r="O883" s="83"/>
      <c r="P883" s="65"/>
      <c r="Q883" s="65"/>
      <c r="R883" s="65"/>
      <c r="S883" s="65"/>
      <c r="T883" s="65"/>
      <c r="U883" s="65"/>
      <c r="V883" s="80">
        <f t="shared" si="41"/>
        <v>0</v>
      </c>
      <c r="W883" s="65"/>
      <c r="X883" s="65"/>
      <c r="Y883" s="17"/>
    </row>
    <row r="884" spans="1:25" s="8" customFormat="1" ht="15" x14ac:dyDescent="0.35">
      <c r="A884" s="106" t="s">
        <v>2781</v>
      </c>
      <c r="B884" s="106" t="s">
        <v>2782</v>
      </c>
      <c r="C884" s="106" t="s">
        <v>2783</v>
      </c>
      <c r="D884" s="107" t="s">
        <v>137</v>
      </c>
      <c r="E884" s="101" t="s">
        <v>136</v>
      </c>
      <c r="F884" s="81"/>
      <c r="G884" s="81"/>
      <c r="H884" s="81"/>
      <c r="I884" s="81"/>
      <c r="J884" s="82">
        <f t="shared" si="39"/>
        <v>0</v>
      </c>
      <c r="K884" s="65"/>
      <c r="L884" s="65"/>
      <c r="M884" s="65"/>
      <c r="N884" s="80">
        <f t="shared" si="40"/>
        <v>0</v>
      </c>
      <c r="O884" s="83">
        <v>1</v>
      </c>
      <c r="P884" s="65">
        <v>215895.16</v>
      </c>
      <c r="Q884" s="65">
        <v>90874.27</v>
      </c>
      <c r="R884" s="65">
        <v>0</v>
      </c>
      <c r="S884" s="65">
        <v>0</v>
      </c>
      <c r="T884" s="65">
        <v>124371.37</v>
      </c>
      <c r="U884" s="65">
        <v>74622.820000000007</v>
      </c>
      <c r="V884" s="80">
        <f t="shared" si="41"/>
        <v>505763.62</v>
      </c>
      <c r="W884" s="65">
        <v>295795</v>
      </c>
      <c r="X884" s="65">
        <v>209968.62</v>
      </c>
      <c r="Y884" s="17">
        <v>0</v>
      </c>
    </row>
    <row r="885" spans="1:25" s="8" customFormat="1" ht="15" x14ac:dyDescent="0.35">
      <c r="A885" s="106" t="s">
        <v>2784</v>
      </c>
      <c r="B885" s="106" t="s">
        <v>2785</v>
      </c>
      <c r="C885" s="106" t="s">
        <v>2786</v>
      </c>
      <c r="D885" s="107" t="s">
        <v>137</v>
      </c>
      <c r="E885" s="101" t="s">
        <v>137</v>
      </c>
      <c r="F885" s="81"/>
      <c r="G885" s="81"/>
      <c r="H885" s="81"/>
      <c r="I885" s="81"/>
      <c r="J885" s="82">
        <f t="shared" si="39"/>
        <v>0</v>
      </c>
      <c r="K885" s="65"/>
      <c r="L885" s="65"/>
      <c r="M885" s="65"/>
      <c r="N885" s="80">
        <f t="shared" si="40"/>
        <v>0</v>
      </c>
      <c r="O885" s="83"/>
      <c r="P885" s="65"/>
      <c r="Q885" s="65"/>
      <c r="R885" s="65"/>
      <c r="S885" s="65"/>
      <c r="T885" s="65"/>
      <c r="U885" s="65"/>
      <c r="V885" s="80">
        <f t="shared" si="41"/>
        <v>0</v>
      </c>
      <c r="W885" s="65"/>
      <c r="X885" s="65"/>
      <c r="Y885" s="17"/>
    </row>
    <row r="886" spans="1:25" s="8" customFormat="1" ht="15" x14ac:dyDescent="0.35">
      <c r="A886" s="106" t="s">
        <v>2787</v>
      </c>
      <c r="B886" s="106" t="s">
        <v>2788</v>
      </c>
      <c r="C886" s="106" t="s">
        <v>2789</v>
      </c>
      <c r="D886" s="107" t="s">
        <v>137</v>
      </c>
      <c r="E886" s="101" t="s">
        <v>137</v>
      </c>
      <c r="F886" s="81"/>
      <c r="G886" s="81"/>
      <c r="H886" s="81"/>
      <c r="I886" s="81"/>
      <c r="J886" s="82">
        <f t="shared" si="39"/>
        <v>0</v>
      </c>
      <c r="K886" s="65"/>
      <c r="L886" s="65"/>
      <c r="M886" s="65"/>
      <c r="N886" s="80">
        <f t="shared" si="40"/>
        <v>0</v>
      </c>
      <c r="O886" s="83"/>
      <c r="P886" s="65"/>
      <c r="Q886" s="65"/>
      <c r="R886" s="65"/>
      <c r="S886" s="65"/>
      <c r="T886" s="65"/>
      <c r="U886" s="65"/>
      <c r="V886" s="80">
        <f t="shared" si="41"/>
        <v>0</v>
      </c>
      <c r="W886" s="65"/>
      <c r="X886" s="65"/>
      <c r="Y886" s="17"/>
    </row>
    <row r="887" spans="1:25" s="8" customFormat="1" ht="15" x14ac:dyDescent="0.35">
      <c r="A887" s="106" t="s">
        <v>2790</v>
      </c>
      <c r="B887" s="106" t="s">
        <v>2791</v>
      </c>
      <c r="C887" s="106" t="s">
        <v>2792</v>
      </c>
      <c r="D887" s="107" t="s">
        <v>136</v>
      </c>
      <c r="E887" s="101" t="s">
        <v>137</v>
      </c>
      <c r="F887" s="81">
        <v>35</v>
      </c>
      <c r="G887" s="81">
        <v>0</v>
      </c>
      <c r="H887" s="81">
        <v>0</v>
      </c>
      <c r="I887" s="81">
        <v>0</v>
      </c>
      <c r="J887" s="82">
        <f t="shared" si="39"/>
        <v>35</v>
      </c>
      <c r="K887" s="65">
        <v>350000</v>
      </c>
      <c r="L887" s="65">
        <v>137141</v>
      </c>
      <c r="M887" s="65">
        <v>0</v>
      </c>
      <c r="N887" s="80">
        <f t="shared" si="40"/>
        <v>487141</v>
      </c>
      <c r="O887" s="83"/>
      <c r="P887" s="65"/>
      <c r="Q887" s="65"/>
      <c r="R887" s="65"/>
      <c r="S887" s="65"/>
      <c r="T887" s="65"/>
      <c r="U887" s="65"/>
      <c r="V887" s="80">
        <f t="shared" si="41"/>
        <v>0</v>
      </c>
      <c r="W887" s="65"/>
      <c r="X887" s="65"/>
      <c r="Y887" s="17"/>
    </row>
    <row r="888" spans="1:25" s="8" customFormat="1" ht="15" x14ac:dyDescent="0.35">
      <c r="A888" s="106" t="s">
        <v>2793</v>
      </c>
      <c r="B888" s="106" t="s">
        <v>2794</v>
      </c>
      <c r="C888" s="106" t="s">
        <v>2795</v>
      </c>
      <c r="D888" s="107" t="s">
        <v>136</v>
      </c>
      <c r="E888" s="101" t="s">
        <v>136</v>
      </c>
      <c r="F888" s="81">
        <v>28</v>
      </c>
      <c r="G888" s="81">
        <v>0</v>
      </c>
      <c r="H888" s="81">
        <v>0</v>
      </c>
      <c r="I888" s="81">
        <v>0</v>
      </c>
      <c r="J888" s="82">
        <f t="shared" si="39"/>
        <v>28</v>
      </c>
      <c r="K888" s="65">
        <v>176682</v>
      </c>
      <c r="L888" s="65">
        <v>244802.05</v>
      </c>
      <c r="M888" s="65">
        <v>0</v>
      </c>
      <c r="N888" s="80">
        <f t="shared" si="40"/>
        <v>421484.05</v>
      </c>
      <c r="O888" s="83">
        <v>1</v>
      </c>
      <c r="P888" s="65">
        <v>15000</v>
      </c>
      <c r="Q888" s="65">
        <v>15000</v>
      </c>
      <c r="R888" s="65">
        <v>0</v>
      </c>
      <c r="S888" s="65">
        <v>0</v>
      </c>
      <c r="T888" s="65">
        <v>75000</v>
      </c>
      <c r="U888" s="65">
        <v>45000</v>
      </c>
      <c r="V888" s="80">
        <f t="shared" si="41"/>
        <v>150000</v>
      </c>
      <c r="W888" s="65">
        <v>0</v>
      </c>
      <c r="X888" s="65">
        <v>0</v>
      </c>
      <c r="Y888" s="17">
        <v>150000</v>
      </c>
    </row>
    <row r="889" spans="1:25" s="8" customFormat="1" ht="15" x14ac:dyDescent="0.35">
      <c r="A889" s="106" t="s">
        <v>2796</v>
      </c>
      <c r="B889" s="106" t="s">
        <v>2797</v>
      </c>
      <c r="C889" s="106" t="s">
        <v>2798</v>
      </c>
      <c r="D889" s="107" t="s">
        <v>137</v>
      </c>
      <c r="E889" s="101" t="s">
        <v>137</v>
      </c>
      <c r="F889" s="81"/>
      <c r="G889" s="81"/>
      <c r="H889" s="81"/>
      <c r="I889" s="81"/>
      <c r="J889" s="82">
        <f t="shared" si="39"/>
        <v>0</v>
      </c>
      <c r="K889" s="65"/>
      <c r="L889" s="65"/>
      <c r="M889" s="65"/>
      <c r="N889" s="80">
        <f t="shared" si="40"/>
        <v>0</v>
      </c>
      <c r="O889" s="83"/>
      <c r="P889" s="65"/>
      <c r="Q889" s="65"/>
      <c r="R889" s="65"/>
      <c r="S889" s="65"/>
      <c r="T889" s="65"/>
      <c r="U889" s="65"/>
      <c r="V889" s="80">
        <f t="shared" si="41"/>
        <v>0</v>
      </c>
      <c r="W889" s="65"/>
      <c r="X889" s="65"/>
      <c r="Y889" s="17"/>
    </row>
    <row r="890" spans="1:25" s="8" customFormat="1" ht="15" x14ac:dyDescent="0.35">
      <c r="A890" s="106" t="s">
        <v>2799</v>
      </c>
      <c r="B890" s="106" t="s">
        <v>2800</v>
      </c>
      <c r="C890" s="106" t="s">
        <v>2801</v>
      </c>
      <c r="D890" s="107" t="s">
        <v>136</v>
      </c>
      <c r="E890" s="101" t="s">
        <v>137</v>
      </c>
      <c r="F890" s="81">
        <v>20</v>
      </c>
      <c r="G890" s="81">
        <v>0</v>
      </c>
      <c r="H890" s="81">
        <v>0</v>
      </c>
      <c r="I890" s="81">
        <v>0</v>
      </c>
      <c r="J890" s="82">
        <f t="shared" si="39"/>
        <v>20</v>
      </c>
      <c r="K890" s="65">
        <v>200000</v>
      </c>
      <c r="L890" s="65">
        <v>261362.63</v>
      </c>
      <c r="M890" s="65">
        <v>0</v>
      </c>
      <c r="N890" s="80">
        <f t="shared" si="40"/>
        <v>461362.63</v>
      </c>
      <c r="O890" s="83"/>
      <c r="P890" s="65"/>
      <c r="Q890" s="65"/>
      <c r="R890" s="65"/>
      <c r="S890" s="65"/>
      <c r="T890" s="65"/>
      <c r="U890" s="65"/>
      <c r="V890" s="80">
        <f t="shared" si="41"/>
        <v>0</v>
      </c>
      <c r="W890" s="65"/>
      <c r="X890" s="65"/>
      <c r="Y890" s="17"/>
    </row>
    <row r="891" spans="1:25" s="8" customFormat="1" ht="15" x14ac:dyDescent="0.35">
      <c r="A891" s="106" t="s">
        <v>2802</v>
      </c>
      <c r="B891" s="106" t="s">
        <v>2803</v>
      </c>
      <c r="C891" s="106" t="s">
        <v>2804</v>
      </c>
      <c r="D891" s="107" t="s">
        <v>136</v>
      </c>
      <c r="E891" s="101" t="s">
        <v>137</v>
      </c>
      <c r="F891" s="81">
        <v>31</v>
      </c>
      <c r="G891" s="81">
        <v>0</v>
      </c>
      <c r="H891" s="81">
        <v>0</v>
      </c>
      <c r="I891" s="81">
        <v>0</v>
      </c>
      <c r="J891" s="82">
        <f t="shared" si="39"/>
        <v>31</v>
      </c>
      <c r="K891" s="65">
        <v>273057</v>
      </c>
      <c r="L891" s="65">
        <v>205343.11</v>
      </c>
      <c r="M891" s="65">
        <v>0</v>
      </c>
      <c r="N891" s="80">
        <f t="shared" si="40"/>
        <v>478400.11</v>
      </c>
      <c r="O891" s="83"/>
      <c r="P891" s="65"/>
      <c r="Q891" s="65"/>
      <c r="R891" s="65"/>
      <c r="S891" s="65"/>
      <c r="T891" s="65"/>
      <c r="U891" s="65"/>
      <c r="V891" s="80">
        <f t="shared" si="41"/>
        <v>0</v>
      </c>
      <c r="W891" s="65"/>
      <c r="X891" s="65"/>
      <c r="Y891" s="17"/>
    </row>
    <row r="892" spans="1:25" s="8" customFormat="1" ht="15" x14ac:dyDescent="0.35">
      <c r="A892" s="106" t="s">
        <v>2805</v>
      </c>
      <c r="B892" s="106" t="s">
        <v>2806</v>
      </c>
      <c r="C892" s="106" t="s">
        <v>2807</v>
      </c>
      <c r="D892" s="107" t="s">
        <v>136</v>
      </c>
      <c r="E892" s="101" t="s">
        <v>137</v>
      </c>
      <c r="F892" s="81">
        <v>37</v>
      </c>
      <c r="G892" s="81">
        <v>0</v>
      </c>
      <c r="H892" s="81">
        <v>0</v>
      </c>
      <c r="I892" s="81">
        <v>0</v>
      </c>
      <c r="J892" s="82">
        <f t="shared" si="39"/>
        <v>37</v>
      </c>
      <c r="K892" s="65">
        <v>370000</v>
      </c>
      <c r="L892" s="65">
        <v>117790.76</v>
      </c>
      <c r="M892" s="65">
        <v>0</v>
      </c>
      <c r="N892" s="80">
        <f t="shared" si="40"/>
        <v>487790.76</v>
      </c>
      <c r="O892" s="83"/>
      <c r="P892" s="65"/>
      <c r="Q892" s="65"/>
      <c r="R892" s="65"/>
      <c r="S892" s="65"/>
      <c r="T892" s="65"/>
      <c r="U892" s="65"/>
      <c r="V892" s="80">
        <f t="shared" si="41"/>
        <v>0</v>
      </c>
      <c r="W892" s="65"/>
      <c r="X892" s="65"/>
      <c r="Y892" s="17"/>
    </row>
    <row r="893" spans="1:25" s="8" customFormat="1" ht="15" x14ac:dyDescent="0.35">
      <c r="A893" s="106" t="s">
        <v>2808</v>
      </c>
      <c r="B893" s="106" t="s">
        <v>2809</v>
      </c>
      <c r="C893" s="106" t="s">
        <v>2810</v>
      </c>
      <c r="D893" s="107" t="s">
        <v>136</v>
      </c>
      <c r="E893" s="101" t="s">
        <v>137</v>
      </c>
      <c r="F893" s="81">
        <v>27</v>
      </c>
      <c r="G893" s="81">
        <v>0</v>
      </c>
      <c r="H893" s="81">
        <v>0</v>
      </c>
      <c r="I893" s="81">
        <v>0</v>
      </c>
      <c r="J893" s="82">
        <f t="shared" si="39"/>
        <v>27</v>
      </c>
      <c r="K893" s="65">
        <v>270000</v>
      </c>
      <c r="L893" s="65">
        <v>259477.78</v>
      </c>
      <c r="M893" s="65">
        <v>0</v>
      </c>
      <c r="N893" s="80">
        <f t="shared" si="40"/>
        <v>529477.78</v>
      </c>
      <c r="O893" s="83"/>
      <c r="P893" s="65"/>
      <c r="Q893" s="65"/>
      <c r="R893" s="65"/>
      <c r="S893" s="65"/>
      <c r="T893" s="65"/>
      <c r="U893" s="65"/>
      <c r="V893" s="80">
        <f t="shared" si="41"/>
        <v>0</v>
      </c>
      <c r="W893" s="65"/>
      <c r="X893" s="65"/>
      <c r="Y893" s="17"/>
    </row>
    <row r="894" spans="1:25" s="8" customFormat="1" ht="15" x14ac:dyDescent="0.35">
      <c r="A894" s="106" t="s">
        <v>2811</v>
      </c>
      <c r="B894" s="106" t="s">
        <v>2812</v>
      </c>
      <c r="C894" s="106" t="s">
        <v>2813</v>
      </c>
      <c r="D894" s="107" t="s">
        <v>136</v>
      </c>
      <c r="E894" s="101" t="s">
        <v>137</v>
      </c>
      <c r="F894" s="81">
        <v>25</v>
      </c>
      <c r="G894" s="81">
        <v>0</v>
      </c>
      <c r="H894" s="81">
        <v>0</v>
      </c>
      <c r="I894" s="81">
        <v>0</v>
      </c>
      <c r="J894" s="82">
        <f t="shared" si="39"/>
        <v>25</v>
      </c>
      <c r="K894" s="65">
        <v>185989</v>
      </c>
      <c r="L894" s="65">
        <v>144287.26</v>
      </c>
      <c r="M894" s="65">
        <v>0</v>
      </c>
      <c r="N894" s="80">
        <f t="shared" si="40"/>
        <v>330276.26</v>
      </c>
      <c r="O894" s="83"/>
      <c r="P894" s="65"/>
      <c r="Q894" s="65"/>
      <c r="R894" s="65"/>
      <c r="S894" s="65"/>
      <c r="T894" s="65"/>
      <c r="U894" s="65"/>
      <c r="V894" s="80">
        <f t="shared" si="41"/>
        <v>0</v>
      </c>
      <c r="W894" s="65"/>
      <c r="X894" s="65"/>
      <c r="Y894" s="17"/>
    </row>
    <row r="895" spans="1:25" s="8" customFormat="1" ht="15" x14ac:dyDescent="0.35">
      <c r="A895" s="106" t="s">
        <v>2814</v>
      </c>
      <c r="B895" s="106" t="s">
        <v>2815</v>
      </c>
      <c r="C895" s="106" t="s">
        <v>2816</v>
      </c>
      <c r="D895" s="107" t="s">
        <v>137</v>
      </c>
      <c r="E895" s="101" t="s">
        <v>137</v>
      </c>
      <c r="F895" s="81"/>
      <c r="G895" s="81"/>
      <c r="H895" s="81"/>
      <c r="I895" s="81"/>
      <c r="J895" s="82">
        <f t="shared" si="39"/>
        <v>0</v>
      </c>
      <c r="K895" s="65"/>
      <c r="L895" s="65"/>
      <c r="M895" s="65"/>
      <c r="N895" s="80">
        <f t="shared" si="40"/>
        <v>0</v>
      </c>
      <c r="O895" s="83"/>
      <c r="P895" s="65"/>
      <c r="Q895" s="65"/>
      <c r="R895" s="65"/>
      <c r="S895" s="65"/>
      <c r="T895" s="65"/>
      <c r="U895" s="65"/>
      <c r="V895" s="80">
        <f t="shared" si="41"/>
        <v>0</v>
      </c>
      <c r="W895" s="65"/>
      <c r="X895" s="65"/>
      <c r="Y895" s="17"/>
    </row>
    <row r="896" spans="1:25" s="8" customFormat="1" ht="15" x14ac:dyDescent="0.35">
      <c r="A896" s="106" t="s">
        <v>2817</v>
      </c>
      <c r="B896" s="106" t="s">
        <v>2818</v>
      </c>
      <c r="C896" s="106" t="s">
        <v>2819</v>
      </c>
      <c r="D896" s="107" t="s">
        <v>136</v>
      </c>
      <c r="E896" s="101" t="s">
        <v>137</v>
      </c>
      <c r="F896" s="81">
        <v>17</v>
      </c>
      <c r="G896" s="81">
        <v>0</v>
      </c>
      <c r="H896" s="81">
        <v>0</v>
      </c>
      <c r="I896" s="81">
        <v>0</v>
      </c>
      <c r="J896" s="82">
        <f t="shared" si="39"/>
        <v>17</v>
      </c>
      <c r="K896" s="65">
        <v>170000</v>
      </c>
      <c r="L896" s="65">
        <v>90761.09</v>
      </c>
      <c r="M896" s="65">
        <v>0</v>
      </c>
      <c r="N896" s="80">
        <f t="shared" si="40"/>
        <v>260761.09</v>
      </c>
      <c r="O896" s="83"/>
      <c r="P896" s="65"/>
      <c r="Q896" s="65"/>
      <c r="R896" s="65"/>
      <c r="S896" s="65"/>
      <c r="T896" s="65"/>
      <c r="U896" s="65"/>
      <c r="V896" s="80">
        <f t="shared" si="41"/>
        <v>0</v>
      </c>
      <c r="W896" s="65"/>
      <c r="X896" s="65"/>
      <c r="Y896" s="17"/>
    </row>
    <row r="897" spans="1:25" s="8" customFormat="1" ht="15" x14ac:dyDescent="0.35">
      <c r="A897" s="106" t="s">
        <v>2820</v>
      </c>
      <c r="B897" s="106" t="s">
        <v>2821</v>
      </c>
      <c r="C897" s="106" t="s">
        <v>2822</v>
      </c>
      <c r="D897" s="107" t="s">
        <v>136</v>
      </c>
      <c r="E897" s="101" t="s">
        <v>137</v>
      </c>
      <c r="F897" s="81">
        <v>24</v>
      </c>
      <c r="G897" s="81">
        <v>0</v>
      </c>
      <c r="H897" s="81">
        <v>1</v>
      </c>
      <c r="I897" s="81">
        <v>0</v>
      </c>
      <c r="J897" s="82">
        <f t="shared" si="39"/>
        <v>25</v>
      </c>
      <c r="K897" s="65">
        <v>219626</v>
      </c>
      <c r="L897" s="65">
        <v>297231.96000000002</v>
      </c>
      <c r="M897" s="65">
        <v>0</v>
      </c>
      <c r="N897" s="80">
        <f t="shared" si="40"/>
        <v>516857.96</v>
      </c>
      <c r="O897" s="83"/>
      <c r="P897" s="65"/>
      <c r="Q897" s="65"/>
      <c r="R897" s="65"/>
      <c r="S897" s="65"/>
      <c r="T897" s="65"/>
      <c r="U897" s="65"/>
      <c r="V897" s="80">
        <f t="shared" si="41"/>
        <v>0</v>
      </c>
      <c r="W897" s="65"/>
      <c r="X897" s="65"/>
      <c r="Y897" s="17"/>
    </row>
    <row r="898" spans="1:25" s="8" customFormat="1" ht="15" x14ac:dyDescent="0.35">
      <c r="A898" s="106" t="s">
        <v>2823</v>
      </c>
      <c r="B898" s="106" t="s">
        <v>2824</v>
      </c>
      <c r="C898" s="106" t="s">
        <v>2825</v>
      </c>
      <c r="D898" s="107" t="s">
        <v>136</v>
      </c>
      <c r="E898" s="101" t="s">
        <v>136</v>
      </c>
      <c r="F898" s="81">
        <v>51</v>
      </c>
      <c r="G898" s="81">
        <v>0</v>
      </c>
      <c r="H898" s="81">
        <v>0</v>
      </c>
      <c r="I898" s="81">
        <v>0</v>
      </c>
      <c r="J898" s="82">
        <f t="shared" si="39"/>
        <v>51</v>
      </c>
      <c r="K898" s="65">
        <v>510000</v>
      </c>
      <c r="L898" s="65">
        <v>311865.57</v>
      </c>
      <c r="M898" s="65">
        <v>0</v>
      </c>
      <c r="N898" s="80">
        <f t="shared" si="40"/>
        <v>821865.57000000007</v>
      </c>
      <c r="O898" s="83">
        <v>1</v>
      </c>
      <c r="P898" s="65">
        <v>439955.9</v>
      </c>
      <c r="Q898" s="65">
        <v>15000</v>
      </c>
      <c r="R898" s="65">
        <v>0</v>
      </c>
      <c r="S898" s="65">
        <v>0</v>
      </c>
      <c r="T898" s="65">
        <v>75000</v>
      </c>
      <c r="U898" s="65">
        <v>45000</v>
      </c>
      <c r="V898" s="80">
        <f t="shared" si="41"/>
        <v>574955.9</v>
      </c>
      <c r="W898" s="65">
        <v>248535</v>
      </c>
      <c r="X898" s="65">
        <v>176420.9</v>
      </c>
      <c r="Y898" s="17">
        <v>150000</v>
      </c>
    </row>
    <row r="899" spans="1:25" s="8" customFormat="1" ht="15" x14ac:dyDescent="0.35">
      <c r="A899" s="106" t="s">
        <v>2826</v>
      </c>
      <c r="B899" s="106" t="s">
        <v>2827</v>
      </c>
      <c r="C899" s="106" t="s">
        <v>2828</v>
      </c>
      <c r="D899" s="107" t="s">
        <v>137</v>
      </c>
      <c r="E899" s="101" t="s">
        <v>136</v>
      </c>
      <c r="F899" s="81"/>
      <c r="G899" s="81"/>
      <c r="H899" s="81"/>
      <c r="I899" s="81"/>
      <c r="J899" s="82">
        <f t="shared" si="39"/>
        <v>0</v>
      </c>
      <c r="K899" s="65"/>
      <c r="L899" s="65"/>
      <c r="M899" s="65"/>
      <c r="N899" s="80">
        <f t="shared" si="40"/>
        <v>0</v>
      </c>
      <c r="O899" s="83">
        <v>1</v>
      </c>
      <c r="P899" s="65">
        <v>194496.14</v>
      </c>
      <c r="Q899" s="65">
        <v>15000</v>
      </c>
      <c r="R899" s="65">
        <v>0</v>
      </c>
      <c r="S899" s="65">
        <v>0</v>
      </c>
      <c r="T899" s="65">
        <v>75000</v>
      </c>
      <c r="U899" s="65">
        <v>45000</v>
      </c>
      <c r="V899" s="80">
        <f t="shared" si="41"/>
        <v>329496.14</v>
      </c>
      <c r="W899" s="65">
        <v>104978</v>
      </c>
      <c r="X899" s="65">
        <v>74518.14</v>
      </c>
      <c r="Y899" s="17">
        <v>150000</v>
      </c>
    </row>
    <row r="900" spans="1:25" s="8" customFormat="1" ht="15" x14ac:dyDescent="0.35">
      <c r="A900" s="106" t="s">
        <v>2829</v>
      </c>
      <c r="B900" s="106" t="s">
        <v>2830</v>
      </c>
      <c r="C900" s="106" t="s">
        <v>2831</v>
      </c>
      <c r="D900" s="107" t="s">
        <v>136</v>
      </c>
      <c r="E900" s="101" t="s">
        <v>137</v>
      </c>
      <c r="F900" s="81">
        <v>34</v>
      </c>
      <c r="G900" s="81">
        <v>0</v>
      </c>
      <c r="H900" s="81">
        <v>0</v>
      </c>
      <c r="I900" s="81">
        <v>0</v>
      </c>
      <c r="J900" s="82">
        <f t="shared" si="39"/>
        <v>34</v>
      </c>
      <c r="K900" s="65">
        <v>340000</v>
      </c>
      <c r="L900" s="65">
        <v>41566.6</v>
      </c>
      <c r="M900" s="65">
        <v>0</v>
      </c>
      <c r="N900" s="80">
        <f t="shared" si="40"/>
        <v>381566.6</v>
      </c>
      <c r="O900" s="83"/>
      <c r="P900" s="65"/>
      <c r="Q900" s="65"/>
      <c r="R900" s="65"/>
      <c r="S900" s="65"/>
      <c r="T900" s="65"/>
      <c r="U900" s="65"/>
      <c r="V900" s="80">
        <f t="shared" si="41"/>
        <v>0</v>
      </c>
      <c r="W900" s="65"/>
      <c r="X900" s="65"/>
      <c r="Y900" s="17"/>
    </row>
    <row r="901" spans="1:25" s="8" customFormat="1" ht="15" x14ac:dyDescent="0.35">
      <c r="A901" s="106" t="s">
        <v>2832</v>
      </c>
      <c r="B901" s="106" t="s">
        <v>2833</v>
      </c>
      <c r="C901" s="106" t="s">
        <v>2834</v>
      </c>
      <c r="D901" s="107" t="s">
        <v>136</v>
      </c>
      <c r="E901" s="101" t="s">
        <v>137</v>
      </c>
      <c r="F901" s="81">
        <v>18</v>
      </c>
      <c r="G901" s="81">
        <v>0</v>
      </c>
      <c r="H901" s="81">
        <v>5</v>
      </c>
      <c r="I901" s="81">
        <v>0</v>
      </c>
      <c r="J901" s="82">
        <f t="shared" si="39"/>
        <v>23</v>
      </c>
      <c r="K901" s="65">
        <v>95662</v>
      </c>
      <c r="L901" s="65">
        <v>450512.03</v>
      </c>
      <c r="M901" s="65">
        <v>0</v>
      </c>
      <c r="N901" s="80">
        <f t="shared" si="40"/>
        <v>546174.03</v>
      </c>
      <c r="O901" s="83"/>
      <c r="P901" s="65"/>
      <c r="Q901" s="65"/>
      <c r="R901" s="65"/>
      <c r="S901" s="65"/>
      <c r="T901" s="65"/>
      <c r="U901" s="65"/>
      <c r="V901" s="80">
        <f t="shared" si="41"/>
        <v>0</v>
      </c>
      <c r="W901" s="65"/>
      <c r="X901" s="65"/>
      <c r="Y901" s="17"/>
    </row>
    <row r="902" spans="1:25" s="8" customFormat="1" ht="15" x14ac:dyDescent="0.35">
      <c r="A902" s="106" t="s">
        <v>2835</v>
      </c>
      <c r="B902" s="106" t="s">
        <v>2836</v>
      </c>
      <c r="C902" s="106" t="s">
        <v>2837</v>
      </c>
      <c r="D902" s="107" t="s">
        <v>136</v>
      </c>
      <c r="E902" s="101" t="s">
        <v>137</v>
      </c>
      <c r="F902" s="81">
        <v>59</v>
      </c>
      <c r="G902" s="81">
        <v>0</v>
      </c>
      <c r="H902" s="81">
        <v>0</v>
      </c>
      <c r="I902" s="81">
        <v>0</v>
      </c>
      <c r="J902" s="82">
        <f t="shared" si="39"/>
        <v>59</v>
      </c>
      <c r="K902" s="65">
        <v>590000</v>
      </c>
      <c r="L902" s="65">
        <v>205275.35</v>
      </c>
      <c r="M902" s="65">
        <v>0</v>
      </c>
      <c r="N902" s="80">
        <f t="shared" si="40"/>
        <v>795275.35</v>
      </c>
      <c r="O902" s="83"/>
      <c r="P902" s="65"/>
      <c r="Q902" s="65"/>
      <c r="R902" s="65"/>
      <c r="S902" s="65"/>
      <c r="T902" s="65"/>
      <c r="U902" s="65"/>
      <c r="V902" s="80">
        <f t="shared" si="41"/>
        <v>0</v>
      </c>
      <c r="W902" s="65"/>
      <c r="X902" s="65"/>
      <c r="Y902" s="17"/>
    </row>
    <row r="903" spans="1:25" s="8" customFormat="1" ht="15" x14ac:dyDescent="0.35">
      <c r="A903" s="106" t="s">
        <v>2838</v>
      </c>
      <c r="B903" s="106" t="s">
        <v>2839</v>
      </c>
      <c r="C903" s="106" t="s">
        <v>2840</v>
      </c>
      <c r="D903" s="107" t="s">
        <v>137</v>
      </c>
      <c r="E903" s="101" t="s">
        <v>137</v>
      </c>
      <c r="F903" s="81"/>
      <c r="G903" s="81"/>
      <c r="H903" s="81"/>
      <c r="I903" s="81"/>
      <c r="J903" s="82">
        <f t="shared" si="39"/>
        <v>0</v>
      </c>
      <c r="K903" s="65"/>
      <c r="L903" s="65"/>
      <c r="M903" s="65"/>
      <c r="N903" s="80">
        <f t="shared" si="40"/>
        <v>0</v>
      </c>
      <c r="O903" s="83"/>
      <c r="P903" s="65"/>
      <c r="Q903" s="65"/>
      <c r="R903" s="65"/>
      <c r="S903" s="65"/>
      <c r="T903" s="65"/>
      <c r="U903" s="65"/>
      <c r="V903" s="80">
        <f t="shared" si="41"/>
        <v>0</v>
      </c>
      <c r="W903" s="65"/>
      <c r="X903" s="65"/>
      <c r="Y903" s="17"/>
    </row>
    <row r="904" spans="1:25" s="8" customFormat="1" ht="15" x14ac:dyDescent="0.35">
      <c r="A904" s="106" t="s">
        <v>2841</v>
      </c>
      <c r="B904" s="106" t="s">
        <v>2842</v>
      </c>
      <c r="C904" s="106" t="s">
        <v>2843</v>
      </c>
      <c r="D904" s="107" t="s">
        <v>137</v>
      </c>
      <c r="E904" s="101" t="s">
        <v>136</v>
      </c>
      <c r="F904" s="81"/>
      <c r="G904" s="81"/>
      <c r="H904" s="81"/>
      <c r="I904" s="81"/>
      <c r="J904" s="82">
        <f t="shared" ref="J904:J967" si="42">SUM(F904:I904)</f>
        <v>0</v>
      </c>
      <c r="K904" s="65"/>
      <c r="L904" s="65"/>
      <c r="M904" s="65"/>
      <c r="N904" s="80">
        <f t="shared" ref="N904:N967" si="43">SUM(K904:M904)</f>
        <v>0</v>
      </c>
      <c r="O904" s="83">
        <v>1</v>
      </c>
      <c r="P904" s="65">
        <v>506045.11</v>
      </c>
      <c r="Q904" s="65">
        <v>55503.58</v>
      </c>
      <c r="R904" s="65">
        <v>0</v>
      </c>
      <c r="S904" s="65">
        <v>0</v>
      </c>
      <c r="T904" s="65">
        <v>127517.88</v>
      </c>
      <c r="U904" s="65">
        <v>76510.73</v>
      </c>
      <c r="V904" s="80">
        <f t="shared" ref="V904:V967" si="44">SUM(P904:U904)</f>
        <v>765577.29999999993</v>
      </c>
      <c r="W904" s="65">
        <v>447747</v>
      </c>
      <c r="X904" s="65">
        <v>317830.28999999998</v>
      </c>
      <c r="Y904" s="17">
        <v>0</v>
      </c>
    </row>
    <row r="905" spans="1:25" s="8" customFormat="1" ht="15" x14ac:dyDescent="0.35">
      <c r="A905" s="106" t="s">
        <v>2844</v>
      </c>
      <c r="B905" s="106" t="s">
        <v>2845</v>
      </c>
      <c r="C905" s="106" t="s">
        <v>2846</v>
      </c>
      <c r="D905" s="107" t="s">
        <v>137</v>
      </c>
      <c r="E905" s="101" t="s">
        <v>137</v>
      </c>
      <c r="F905" s="81"/>
      <c r="G905" s="81"/>
      <c r="H905" s="81"/>
      <c r="I905" s="81"/>
      <c r="J905" s="82">
        <f t="shared" si="42"/>
        <v>0</v>
      </c>
      <c r="K905" s="65"/>
      <c r="L905" s="65"/>
      <c r="M905" s="65"/>
      <c r="N905" s="80">
        <f t="shared" si="43"/>
        <v>0</v>
      </c>
      <c r="O905" s="83"/>
      <c r="P905" s="65"/>
      <c r="Q905" s="65"/>
      <c r="R905" s="65"/>
      <c r="S905" s="65"/>
      <c r="T905" s="65"/>
      <c r="U905" s="65"/>
      <c r="V905" s="80">
        <f t="shared" si="44"/>
        <v>0</v>
      </c>
      <c r="W905" s="65"/>
      <c r="X905" s="65"/>
      <c r="Y905" s="17"/>
    </row>
    <row r="906" spans="1:25" s="8" customFormat="1" ht="15" x14ac:dyDescent="0.35">
      <c r="A906" s="106" t="s">
        <v>2847</v>
      </c>
      <c r="B906" s="106" t="s">
        <v>2848</v>
      </c>
      <c r="C906" s="106" t="s">
        <v>2849</v>
      </c>
      <c r="D906" s="107" t="s">
        <v>137</v>
      </c>
      <c r="E906" s="101" t="s">
        <v>136</v>
      </c>
      <c r="F906" s="81"/>
      <c r="G906" s="81"/>
      <c r="H906" s="81"/>
      <c r="I906" s="81"/>
      <c r="J906" s="82">
        <f t="shared" si="42"/>
        <v>0</v>
      </c>
      <c r="K906" s="65"/>
      <c r="L906" s="65"/>
      <c r="M906" s="65"/>
      <c r="N906" s="80">
        <f t="shared" si="43"/>
        <v>0</v>
      </c>
      <c r="O906" s="83">
        <v>1</v>
      </c>
      <c r="P906" s="65">
        <v>629443.04</v>
      </c>
      <c r="Q906" s="65">
        <v>153082.98000000001</v>
      </c>
      <c r="R906" s="65">
        <v>0</v>
      </c>
      <c r="S906" s="65">
        <v>0</v>
      </c>
      <c r="T906" s="65">
        <v>135414.91</v>
      </c>
      <c r="U906" s="65">
        <v>81248.94</v>
      </c>
      <c r="V906" s="80">
        <f t="shared" si="44"/>
        <v>999189.87000000011</v>
      </c>
      <c r="W906" s="65">
        <v>584375</v>
      </c>
      <c r="X906" s="65">
        <v>414814.87</v>
      </c>
      <c r="Y906" s="17">
        <v>0</v>
      </c>
    </row>
    <row r="907" spans="1:25" s="8" customFormat="1" ht="15" x14ac:dyDescent="0.35">
      <c r="A907" s="106" t="s">
        <v>2850</v>
      </c>
      <c r="B907" s="106" t="s">
        <v>2851</v>
      </c>
      <c r="C907" s="106" t="s">
        <v>2852</v>
      </c>
      <c r="D907" s="107" t="s">
        <v>136</v>
      </c>
      <c r="E907" s="101" t="s">
        <v>137</v>
      </c>
      <c r="F907" s="81">
        <v>27</v>
      </c>
      <c r="G907" s="81">
        <v>0</v>
      </c>
      <c r="H907" s="81">
        <v>0</v>
      </c>
      <c r="I907" s="81">
        <v>0</v>
      </c>
      <c r="J907" s="82">
        <f t="shared" si="42"/>
        <v>27</v>
      </c>
      <c r="K907" s="65">
        <v>206276</v>
      </c>
      <c r="L907" s="65">
        <v>515925.02</v>
      </c>
      <c r="M907" s="65">
        <v>0</v>
      </c>
      <c r="N907" s="80">
        <f t="shared" si="43"/>
        <v>722201.02</v>
      </c>
      <c r="O907" s="83"/>
      <c r="P907" s="65"/>
      <c r="Q907" s="65"/>
      <c r="R907" s="65"/>
      <c r="S907" s="65"/>
      <c r="T907" s="65"/>
      <c r="U907" s="65"/>
      <c r="V907" s="80">
        <f t="shared" si="44"/>
        <v>0</v>
      </c>
      <c r="W907" s="65"/>
      <c r="X907" s="65"/>
      <c r="Y907" s="17"/>
    </row>
    <row r="908" spans="1:25" s="8" customFormat="1" ht="15" x14ac:dyDescent="0.35">
      <c r="A908" s="106" t="s">
        <v>2853</v>
      </c>
      <c r="B908" s="106" t="s">
        <v>2854</v>
      </c>
      <c r="C908" s="106" t="s">
        <v>2855</v>
      </c>
      <c r="D908" s="107" t="s">
        <v>136</v>
      </c>
      <c r="E908" s="101" t="s">
        <v>137</v>
      </c>
      <c r="F908" s="81">
        <v>20</v>
      </c>
      <c r="G908" s="81">
        <v>0</v>
      </c>
      <c r="H908" s="81">
        <v>0</v>
      </c>
      <c r="I908" s="81">
        <v>0</v>
      </c>
      <c r="J908" s="82">
        <f t="shared" si="42"/>
        <v>20</v>
      </c>
      <c r="K908" s="65">
        <v>137672</v>
      </c>
      <c r="L908" s="65">
        <v>247030.74</v>
      </c>
      <c r="M908" s="65">
        <v>0</v>
      </c>
      <c r="N908" s="80">
        <f t="shared" si="43"/>
        <v>384702.74</v>
      </c>
      <c r="O908" s="83"/>
      <c r="P908" s="65"/>
      <c r="Q908" s="65"/>
      <c r="R908" s="65"/>
      <c r="S908" s="65"/>
      <c r="T908" s="65"/>
      <c r="U908" s="65"/>
      <c r="V908" s="80">
        <f t="shared" si="44"/>
        <v>0</v>
      </c>
      <c r="W908" s="65"/>
      <c r="X908" s="65"/>
      <c r="Y908" s="17"/>
    </row>
    <row r="909" spans="1:25" s="8" customFormat="1" ht="15" x14ac:dyDescent="0.35">
      <c r="A909" s="106" t="s">
        <v>2856</v>
      </c>
      <c r="B909" s="106" t="s">
        <v>2857</v>
      </c>
      <c r="C909" s="106" t="s">
        <v>2858</v>
      </c>
      <c r="D909" s="107" t="s">
        <v>136</v>
      </c>
      <c r="E909" s="101" t="s">
        <v>137</v>
      </c>
      <c r="F909" s="81">
        <v>10</v>
      </c>
      <c r="G909" s="81">
        <v>0</v>
      </c>
      <c r="H909" s="81">
        <v>0</v>
      </c>
      <c r="I909" s="81">
        <v>0</v>
      </c>
      <c r="J909" s="82">
        <f t="shared" si="42"/>
        <v>10</v>
      </c>
      <c r="K909" s="65">
        <v>100000</v>
      </c>
      <c r="L909" s="65">
        <v>145983.16</v>
      </c>
      <c r="M909" s="65">
        <v>0</v>
      </c>
      <c r="N909" s="80">
        <f t="shared" si="43"/>
        <v>245983.16</v>
      </c>
      <c r="O909" s="83"/>
      <c r="P909" s="65"/>
      <c r="Q909" s="65"/>
      <c r="R909" s="65"/>
      <c r="S909" s="65"/>
      <c r="T909" s="65"/>
      <c r="U909" s="65"/>
      <c r="V909" s="80">
        <f t="shared" si="44"/>
        <v>0</v>
      </c>
      <c r="W909" s="65"/>
      <c r="X909" s="65"/>
      <c r="Y909" s="17"/>
    </row>
    <row r="910" spans="1:25" s="8" customFormat="1" ht="15" x14ac:dyDescent="0.35">
      <c r="A910" s="106" t="s">
        <v>2859</v>
      </c>
      <c r="B910" s="106" t="s">
        <v>2860</v>
      </c>
      <c r="C910" s="106" t="s">
        <v>2861</v>
      </c>
      <c r="D910" s="107" t="s">
        <v>136</v>
      </c>
      <c r="E910" s="101" t="s">
        <v>137</v>
      </c>
      <c r="F910" s="81">
        <v>32</v>
      </c>
      <c r="G910" s="81">
        <v>0</v>
      </c>
      <c r="H910" s="81">
        <v>0</v>
      </c>
      <c r="I910" s="81">
        <v>0</v>
      </c>
      <c r="J910" s="82">
        <f t="shared" si="42"/>
        <v>32</v>
      </c>
      <c r="K910" s="65">
        <v>184538</v>
      </c>
      <c r="L910" s="65">
        <v>368510.66</v>
      </c>
      <c r="M910" s="65">
        <v>0</v>
      </c>
      <c r="N910" s="80">
        <f t="shared" si="43"/>
        <v>553048.65999999992</v>
      </c>
      <c r="O910" s="83"/>
      <c r="P910" s="65"/>
      <c r="Q910" s="65"/>
      <c r="R910" s="65"/>
      <c r="S910" s="65"/>
      <c r="T910" s="65"/>
      <c r="U910" s="65"/>
      <c r="V910" s="80">
        <f t="shared" si="44"/>
        <v>0</v>
      </c>
      <c r="W910" s="65"/>
      <c r="X910" s="65"/>
      <c r="Y910" s="17"/>
    </row>
    <row r="911" spans="1:25" s="8" customFormat="1" ht="15" x14ac:dyDescent="0.35">
      <c r="A911" s="106" t="s">
        <v>2862</v>
      </c>
      <c r="B911" s="106" t="s">
        <v>2863</v>
      </c>
      <c r="C911" s="106" t="s">
        <v>2864</v>
      </c>
      <c r="D911" s="107" t="s">
        <v>137</v>
      </c>
      <c r="E911" s="101" t="s">
        <v>137</v>
      </c>
      <c r="F911" s="81"/>
      <c r="G911" s="81"/>
      <c r="H911" s="81"/>
      <c r="I911" s="81"/>
      <c r="J911" s="82">
        <f t="shared" si="42"/>
        <v>0</v>
      </c>
      <c r="K911" s="65"/>
      <c r="L911" s="65"/>
      <c r="M911" s="65"/>
      <c r="N911" s="80">
        <f t="shared" si="43"/>
        <v>0</v>
      </c>
      <c r="O911" s="83"/>
      <c r="P911" s="65"/>
      <c r="Q911" s="65"/>
      <c r="R911" s="65"/>
      <c r="S911" s="65"/>
      <c r="T911" s="65"/>
      <c r="U911" s="65"/>
      <c r="V911" s="80">
        <f t="shared" si="44"/>
        <v>0</v>
      </c>
      <c r="W911" s="65"/>
      <c r="X911" s="65"/>
      <c r="Y911" s="17"/>
    </row>
    <row r="912" spans="1:25" s="8" customFormat="1" ht="15" x14ac:dyDescent="0.35">
      <c r="A912" s="106" t="s">
        <v>2865</v>
      </c>
      <c r="B912" s="106" t="s">
        <v>2866</v>
      </c>
      <c r="C912" s="106" t="s">
        <v>2867</v>
      </c>
      <c r="D912" s="107" t="s">
        <v>137</v>
      </c>
      <c r="E912" s="101" t="s">
        <v>137</v>
      </c>
      <c r="F912" s="81"/>
      <c r="G912" s="81"/>
      <c r="H912" s="81"/>
      <c r="I912" s="81"/>
      <c r="J912" s="82">
        <f t="shared" si="42"/>
        <v>0</v>
      </c>
      <c r="K912" s="65"/>
      <c r="L912" s="65"/>
      <c r="M912" s="65"/>
      <c r="N912" s="80">
        <f t="shared" si="43"/>
        <v>0</v>
      </c>
      <c r="O912" s="83"/>
      <c r="P912" s="65"/>
      <c r="Q912" s="65"/>
      <c r="R912" s="65"/>
      <c r="S912" s="65"/>
      <c r="T912" s="65"/>
      <c r="U912" s="65"/>
      <c r="V912" s="80">
        <f t="shared" si="44"/>
        <v>0</v>
      </c>
      <c r="W912" s="65"/>
      <c r="X912" s="65"/>
      <c r="Y912" s="17"/>
    </row>
    <row r="913" spans="1:25" s="8" customFormat="1" ht="15" x14ac:dyDescent="0.35">
      <c r="A913" s="106" t="s">
        <v>2868</v>
      </c>
      <c r="B913" s="106" t="s">
        <v>2869</v>
      </c>
      <c r="C913" s="106" t="s">
        <v>2870</v>
      </c>
      <c r="D913" s="107" t="s">
        <v>136</v>
      </c>
      <c r="E913" s="101" t="s">
        <v>137</v>
      </c>
      <c r="F913" s="81">
        <v>70</v>
      </c>
      <c r="G913" s="81">
        <v>0</v>
      </c>
      <c r="H913" s="81">
        <v>0</v>
      </c>
      <c r="I913" s="81">
        <v>0</v>
      </c>
      <c r="J913" s="82">
        <f t="shared" si="42"/>
        <v>70</v>
      </c>
      <c r="K913" s="65">
        <v>596148</v>
      </c>
      <c r="L913" s="65">
        <v>445489.52</v>
      </c>
      <c r="M913" s="65">
        <v>0</v>
      </c>
      <c r="N913" s="80">
        <f t="shared" si="43"/>
        <v>1041637.52</v>
      </c>
      <c r="O913" s="83"/>
      <c r="P913" s="65"/>
      <c r="Q913" s="65"/>
      <c r="R913" s="65"/>
      <c r="S913" s="65"/>
      <c r="T913" s="65"/>
      <c r="U913" s="65"/>
      <c r="V913" s="80">
        <f t="shared" si="44"/>
        <v>0</v>
      </c>
      <c r="W913" s="65"/>
      <c r="X913" s="65"/>
      <c r="Y913" s="17"/>
    </row>
    <row r="914" spans="1:25" s="8" customFormat="1" ht="15" x14ac:dyDescent="0.35">
      <c r="A914" s="106" t="s">
        <v>2871</v>
      </c>
      <c r="B914" s="106" t="s">
        <v>2872</v>
      </c>
      <c r="C914" s="106" t="s">
        <v>2873</v>
      </c>
      <c r="D914" s="107" t="s">
        <v>136</v>
      </c>
      <c r="E914" s="101" t="s">
        <v>137</v>
      </c>
      <c r="F914" s="81">
        <v>34</v>
      </c>
      <c r="G914" s="81">
        <v>0</v>
      </c>
      <c r="H914" s="81">
        <v>0</v>
      </c>
      <c r="I914" s="81">
        <v>0</v>
      </c>
      <c r="J914" s="82">
        <f t="shared" si="42"/>
        <v>34</v>
      </c>
      <c r="K914" s="65">
        <v>145906</v>
      </c>
      <c r="L914" s="65">
        <v>222996.6</v>
      </c>
      <c r="M914" s="65">
        <v>0</v>
      </c>
      <c r="N914" s="80">
        <f t="shared" si="43"/>
        <v>368902.6</v>
      </c>
      <c r="O914" s="83"/>
      <c r="P914" s="65"/>
      <c r="Q914" s="65"/>
      <c r="R914" s="65"/>
      <c r="S914" s="65"/>
      <c r="T914" s="65"/>
      <c r="U914" s="65"/>
      <c r="V914" s="80">
        <f t="shared" si="44"/>
        <v>0</v>
      </c>
      <c r="W914" s="65"/>
      <c r="X914" s="65"/>
      <c r="Y914" s="17"/>
    </row>
    <row r="915" spans="1:25" s="8" customFormat="1" ht="15" x14ac:dyDescent="0.35">
      <c r="A915" s="106" t="s">
        <v>2874</v>
      </c>
      <c r="B915" s="106" t="s">
        <v>2875</v>
      </c>
      <c r="C915" s="106" t="s">
        <v>2876</v>
      </c>
      <c r="D915" s="107" t="s">
        <v>137</v>
      </c>
      <c r="E915" s="101" t="s">
        <v>136</v>
      </c>
      <c r="F915" s="81"/>
      <c r="G915" s="81"/>
      <c r="H915" s="81"/>
      <c r="I915" s="81"/>
      <c r="J915" s="82">
        <f t="shared" si="42"/>
        <v>0</v>
      </c>
      <c r="K915" s="65"/>
      <c r="L915" s="65"/>
      <c r="M915" s="65"/>
      <c r="N915" s="80">
        <f t="shared" si="43"/>
        <v>0</v>
      </c>
      <c r="O915" s="83">
        <v>1</v>
      </c>
      <c r="P915" s="65">
        <v>18181.8</v>
      </c>
      <c r="Q915" s="65">
        <v>18181.8</v>
      </c>
      <c r="R915" s="65">
        <v>0</v>
      </c>
      <c r="S915" s="65">
        <v>0</v>
      </c>
      <c r="T915" s="65">
        <v>90909</v>
      </c>
      <c r="U915" s="65">
        <v>54545.4</v>
      </c>
      <c r="V915" s="80">
        <f t="shared" si="44"/>
        <v>181818</v>
      </c>
      <c r="W915" s="65">
        <v>106336</v>
      </c>
      <c r="X915" s="65">
        <v>75482</v>
      </c>
      <c r="Y915" s="17">
        <v>0</v>
      </c>
    </row>
    <row r="916" spans="1:25" s="8" customFormat="1" ht="15" x14ac:dyDescent="0.35">
      <c r="A916" s="106" t="s">
        <v>2877</v>
      </c>
      <c r="B916" s="106" t="s">
        <v>2878</v>
      </c>
      <c r="C916" s="106" t="s">
        <v>2879</v>
      </c>
      <c r="D916" s="107" t="s">
        <v>136</v>
      </c>
      <c r="E916" s="101" t="s">
        <v>137</v>
      </c>
      <c r="F916" s="81">
        <v>42</v>
      </c>
      <c r="G916" s="81">
        <v>0</v>
      </c>
      <c r="H916" s="81">
        <v>0</v>
      </c>
      <c r="I916" s="81">
        <v>0</v>
      </c>
      <c r="J916" s="82">
        <f t="shared" si="42"/>
        <v>42</v>
      </c>
      <c r="K916" s="65">
        <v>186616</v>
      </c>
      <c r="L916" s="65">
        <v>337847.25</v>
      </c>
      <c r="M916" s="65">
        <v>0</v>
      </c>
      <c r="N916" s="80">
        <f t="shared" si="43"/>
        <v>524463.25</v>
      </c>
      <c r="O916" s="83"/>
      <c r="P916" s="65"/>
      <c r="Q916" s="65"/>
      <c r="R916" s="65"/>
      <c r="S916" s="65"/>
      <c r="T916" s="65"/>
      <c r="U916" s="65"/>
      <c r="V916" s="80">
        <f t="shared" si="44"/>
        <v>0</v>
      </c>
      <c r="W916" s="65"/>
      <c r="X916" s="65"/>
      <c r="Y916" s="17"/>
    </row>
    <row r="917" spans="1:25" s="8" customFormat="1" ht="15" x14ac:dyDescent="0.35">
      <c r="A917" s="106" t="s">
        <v>2880</v>
      </c>
      <c r="B917" s="106" t="s">
        <v>2881</v>
      </c>
      <c r="C917" s="106" t="s">
        <v>2882</v>
      </c>
      <c r="D917" s="107" t="s">
        <v>137</v>
      </c>
      <c r="E917" s="101" t="s">
        <v>137</v>
      </c>
      <c r="F917" s="81"/>
      <c r="G917" s="81"/>
      <c r="H917" s="81"/>
      <c r="I917" s="81"/>
      <c r="J917" s="82">
        <f t="shared" si="42"/>
        <v>0</v>
      </c>
      <c r="K917" s="65"/>
      <c r="L917" s="65"/>
      <c r="M917" s="65"/>
      <c r="N917" s="80">
        <f t="shared" si="43"/>
        <v>0</v>
      </c>
      <c r="O917" s="83"/>
      <c r="P917" s="65"/>
      <c r="Q917" s="65"/>
      <c r="R917" s="65"/>
      <c r="S917" s="65"/>
      <c r="T917" s="65"/>
      <c r="U917" s="65"/>
      <c r="V917" s="80">
        <f t="shared" si="44"/>
        <v>0</v>
      </c>
      <c r="W917" s="65"/>
      <c r="X917" s="65"/>
      <c r="Y917" s="17"/>
    </row>
    <row r="918" spans="1:25" s="8" customFormat="1" ht="15" x14ac:dyDescent="0.35">
      <c r="A918" s="106" t="s">
        <v>2883</v>
      </c>
      <c r="B918" s="106" t="s">
        <v>2884</v>
      </c>
      <c r="C918" s="106" t="s">
        <v>2885</v>
      </c>
      <c r="D918" s="107" t="s">
        <v>137</v>
      </c>
      <c r="E918" s="101" t="s">
        <v>137</v>
      </c>
      <c r="F918" s="81"/>
      <c r="G918" s="81"/>
      <c r="H918" s="81"/>
      <c r="I918" s="81"/>
      <c r="J918" s="82">
        <f t="shared" si="42"/>
        <v>0</v>
      </c>
      <c r="K918" s="65"/>
      <c r="L918" s="65"/>
      <c r="M918" s="65"/>
      <c r="N918" s="80">
        <f t="shared" si="43"/>
        <v>0</v>
      </c>
      <c r="O918" s="83"/>
      <c r="P918" s="65"/>
      <c r="Q918" s="65"/>
      <c r="R918" s="65"/>
      <c r="S918" s="65"/>
      <c r="T918" s="65"/>
      <c r="U918" s="65"/>
      <c r="V918" s="80">
        <f t="shared" si="44"/>
        <v>0</v>
      </c>
      <c r="W918" s="65"/>
      <c r="X918" s="65"/>
      <c r="Y918" s="17"/>
    </row>
    <row r="919" spans="1:25" s="8" customFormat="1" ht="15" x14ac:dyDescent="0.35">
      <c r="A919" s="106" t="s">
        <v>2886</v>
      </c>
      <c r="B919" s="106" t="s">
        <v>2887</v>
      </c>
      <c r="C919" s="106" t="s">
        <v>2888</v>
      </c>
      <c r="D919" s="107" t="s">
        <v>137</v>
      </c>
      <c r="E919" s="101" t="s">
        <v>137</v>
      </c>
      <c r="F919" s="81"/>
      <c r="G919" s="81"/>
      <c r="H919" s="81"/>
      <c r="I919" s="81"/>
      <c r="J919" s="82">
        <f t="shared" si="42"/>
        <v>0</v>
      </c>
      <c r="K919" s="65"/>
      <c r="L919" s="65"/>
      <c r="M919" s="65"/>
      <c r="N919" s="80">
        <f t="shared" si="43"/>
        <v>0</v>
      </c>
      <c r="O919" s="83"/>
      <c r="P919" s="65"/>
      <c r="Q919" s="65"/>
      <c r="R919" s="65"/>
      <c r="S919" s="65"/>
      <c r="T919" s="65"/>
      <c r="U919" s="65"/>
      <c r="V919" s="80">
        <f t="shared" si="44"/>
        <v>0</v>
      </c>
      <c r="W919" s="65"/>
      <c r="X919" s="65"/>
      <c r="Y919" s="17"/>
    </row>
    <row r="920" spans="1:25" s="8" customFormat="1" ht="15" x14ac:dyDescent="0.35">
      <c r="A920" s="106" t="s">
        <v>2889</v>
      </c>
      <c r="B920" s="106" t="s">
        <v>2890</v>
      </c>
      <c r="C920" s="106" t="s">
        <v>2891</v>
      </c>
      <c r="D920" s="107" t="s">
        <v>137</v>
      </c>
      <c r="E920" s="101" t="s">
        <v>137</v>
      </c>
      <c r="F920" s="81"/>
      <c r="G920" s="81"/>
      <c r="H920" s="81"/>
      <c r="I920" s="81"/>
      <c r="J920" s="82">
        <f t="shared" si="42"/>
        <v>0</v>
      </c>
      <c r="K920" s="65"/>
      <c r="L920" s="65"/>
      <c r="M920" s="65"/>
      <c r="N920" s="80">
        <f t="shared" si="43"/>
        <v>0</v>
      </c>
      <c r="O920" s="83"/>
      <c r="P920" s="65"/>
      <c r="Q920" s="65"/>
      <c r="R920" s="65"/>
      <c r="S920" s="65"/>
      <c r="T920" s="65"/>
      <c r="U920" s="65"/>
      <c r="V920" s="80">
        <f t="shared" si="44"/>
        <v>0</v>
      </c>
      <c r="W920" s="65"/>
      <c r="X920" s="65"/>
      <c r="Y920" s="17"/>
    </row>
    <row r="921" spans="1:25" s="8" customFormat="1" ht="15" x14ac:dyDescent="0.35">
      <c r="A921" s="106" t="s">
        <v>2892</v>
      </c>
      <c r="B921" s="106" t="s">
        <v>2893</v>
      </c>
      <c r="C921" s="106" t="s">
        <v>2894</v>
      </c>
      <c r="D921" s="107" t="s">
        <v>137</v>
      </c>
      <c r="E921" s="101" t="s">
        <v>137</v>
      </c>
      <c r="F921" s="81"/>
      <c r="G921" s="81"/>
      <c r="H921" s="81"/>
      <c r="I921" s="81"/>
      <c r="J921" s="82">
        <f t="shared" si="42"/>
        <v>0</v>
      </c>
      <c r="K921" s="65"/>
      <c r="L921" s="65"/>
      <c r="M921" s="65"/>
      <c r="N921" s="80">
        <f t="shared" si="43"/>
        <v>0</v>
      </c>
      <c r="O921" s="83"/>
      <c r="P921" s="65"/>
      <c r="Q921" s="65"/>
      <c r="R921" s="65"/>
      <c r="S921" s="65"/>
      <c r="T921" s="65"/>
      <c r="U921" s="65"/>
      <c r="V921" s="80">
        <f t="shared" si="44"/>
        <v>0</v>
      </c>
      <c r="W921" s="65"/>
      <c r="X921" s="65"/>
      <c r="Y921" s="17"/>
    </row>
    <row r="922" spans="1:25" s="8" customFormat="1" ht="15" x14ac:dyDescent="0.35">
      <c r="A922" s="106" t="s">
        <v>2895</v>
      </c>
      <c r="B922" s="106" t="s">
        <v>2896</v>
      </c>
      <c r="C922" s="106" t="s">
        <v>2897</v>
      </c>
      <c r="D922" s="107" t="s">
        <v>137</v>
      </c>
      <c r="E922" s="101" t="s">
        <v>137</v>
      </c>
      <c r="F922" s="81"/>
      <c r="G922" s="81"/>
      <c r="H922" s="81"/>
      <c r="I922" s="81"/>
      <c r="J922" s="82">
        <f t="shared" si="42"/>
        <v>0</v>
      </c>
      <c r="K922" s="65"/>
      <c r="L922" s="65"/>
      <c r="M922" s="65"/>
      <c r="N922" s="80">
        <f t="shared" si="43"/>
        <v>0</v>
      </c>
      <c r="O922" s="83"/>
      <c r="P922" s="65"/>
      <c r="Q922" s="65"/>
      <c r="R922" s="65"/>
      <c r="S922" s="65"/>
      <c r="T922" s="65"/>
      <c r="U922" s="65"/>
      <c r="V922" s="80">
        <f t="shared" si="44"/>
        <v>0</v>
      </c>
      <c r="W922" s="65"/>
      <c r="X922" s="65"/>
      <c r="Y922" s="17"/>
    </row>
    <row r="923" spans="1:25" s="8" customFormat="1" ht="15" x14ac:dyDescent="0.35">
      <c r="A923" s="106" t="s">
        <v>2898</v>
      </c>
      <c r="B923" s="106" t="s">
        <v>2899</v>
      </c>
      <c r="C923" s="106" t="s">
        <v>2900</v>
      </c>
      <c r="D923" s="107" t="s">
        <v>137</v>
      </c>
      <c r="E923" s="101" t="s">
        <v>137</v>
      </c>
      <c r="F923" s="81"/>
      <c r="G923" s="81"/>
      <c r="H923" s="81"/>
      <c r="I923" s="81"/>
      <c r="J923" s="82">
        <f t="shared" si="42"/>
        <v>0</v>
      </c>
      <c r="K923" s="65"/>
      <c r="L923" s="65"/>
      <c r="M923" s="65"/>
      <c r="N923" s="80">
        <f t="shared" si="43"/>
        <v>0</v>
      </c>
      <c r="O923" s="83"/>
      <c r="P923" s="65"/>
      <c r="Q923" s="65"/>
      <c r="R923" s="65"/>
      <c r="S923" s="65"/>
      <c r="T923" s="65"/>
      <c r="U923" s="65"/>
      <c r="V923" s="80">
        <f t="shared" si="44"/>
        <v>0</v>
      </c>
      <c r="W923" s="65"/>
      <c r="X923" s="65"/>
      <c r="Y923" s="17"/>
    </row>
    <row r="924" spans="1:25" s="8" customFormat="1" ht="15" x14ac:dyDescent="0.35">
      <c r="A924" s="106" t="s">
        <v>2901</v>
      </c>
      <c r="B924" s="106" t="s">
        <v>2902</v>
      </c>
      <c r="C924" s="106" t="s">
        <v>2903</v>
      </c>
      <c r="D924" s="107" t="s">
        <v>137</v>
      </c>
      <c r="E924" s="101" t="s">
        <v>137</v>
      </c>
      <c r="F924" s="81"/>
      <c r="G924" s="81"/>
      <c r="H924" s="81"/>
      <c r="I924" s="81"/>
      <c r="J924" s="82">
        <f t="shared" si="42"/>
        <v>0</v>
      </c>
      <c r="K924" s="65"/>
      <c r="L924" s="65"/>
      <c r="M924" s="65"/>
      <c r="N924" s="80">
        <f t="shared" si="43"/>
        <v>0</v>
      </c>
      <c r="O924" s="83"/>
      <c r="P924" s="65"/>
      <c r="Q924" s="65"/>
      <c r="R924" s="65"/>
      <c r="S924" s="65"/>
      <c r="T924" s="65"/>
      <c r="U924" s="65"/>
      <c r="V924" s="80">
        <f t="shared" si="44"/>
        <v>0</v>
      </c>
      <c r="W924" s="65"/>
      <c r="X924" s="65"/>
      <c r="Y924" s="17"/>
    </row>
    <row r="925" spans="1:25" s="8" customFormat="1" ht="15" x14ac:dyDescent="0.35">
      <c r="A925" s="106" t="s">
        <v>2904</v>
      </c>
      <c r="B925" s="106" t="s">
        <v>2905</v>
      </c>
      <c r="C925" s="106" t="s">
        <v>2906</v>
      </c>
      <c r="D925" s="107" t="s">
        <v>137</v>
      </c>
      <c r="E925" s="101" t="s">
        <v>137</v>
      </c>
      <c r="F925" s="81"/>
      <c r="G925" s="81"/>
      <c r="H925" s="81"/>
      <c r="I925" s="81"/>
      <c r="J925" s="82">
        <f t="shared" si="42"/>
        <v>0</v>
      </c>
      <c r="K925" s="65"/>
      <c r="L925" s="65"/>
      <c r="M925" s="65"/>
      <c r="N925" s="80">
        <f t="shared" si="43"/>
        <v>0</v>
      </c>
      <c r="O925" s="83"/>
      <c r="P925" s="65"/>
      <c r="Q925" s="65"/>
      <c r="R925" s="65"/>
      <c r="S925" s="65"/>
      <c r="T925" s="65"/>
      <c r="U925" s="65"/>
      <c r="V925" s="80">
        <f t="shared" si="44"/>
        <v>0</v>
      </c>
      <c r="W925" s="65"/>
      <c r="X925" s="65"/>
      <c r="Y925" s="17"/>
    </row>
    <row r="926" spans="1:25" s="8" customFormat="1" ht="15" x14ac:dyDescent="0.35">
      <c r="A926" s="106" t="s">
        <v>2907</v>
      </c>
      <c r="B926" s="106" t="s">
        <v>2908</v>
      </c>
      <c r="C926" s="106" t="s">
        <v>2909</v>
      </c>
      <c r="D926" s="107" t="s">
        <v>137</v>
      </c>
      <c r="E926" s="101" t="s">
        <v>137</v>
      </c>
      <c r="F926" s="81"/>
      <c r="G926" s="81"/>
      <c r="H926" s="81"/>
      <c r="I926" s="81"/>
      <c r="J926" s="82">
        <f t="shared" si="42"/>
        <v>0</v>
      </c>
      <c r="K926" s="65"/>
      <c r="L926" s="65"/>
      <c r="M926" s="65"/>
      <c r="N926" s="80">
        <f t="shared" si="43"/>
        <v>0</v>
      </c>
      <c r="O926" s="83"/>
      <c r="P926" s="65"/>
      <c r="Q926" s="65"/>
      <c r="R926" s="65"/>
      <c r="S926" s="65"/>
      <c r="T926" s="65"/>
      <c r="U926" s="65"/>
      <c r="V926" s="80">
        <f t="shared" si="44"/>
        <v>0</v>
      </c>
      <c r="W926" s="65"/>
      <c r="X926" s="65"/>
      <c r="Y926" s="17"/>
    </row>
    <row r="927" spans="1:25" s="8" customFormat="1" ht="15" x14ac:dyDescent="0.35">
      <c r="A927" s="106" t="s">
        <v>2910</v>
      </c>
      <c r="B927" s="106" t="s">
        <v>2911</v>
      </c>
      <c r="C927" s="106" t="s">
        <v>2912</v>
      </c>
      <c r="D927" s="107" t="s">
        <v>137</v>
      </c>
      <c r="E927" s="101" t="s">
        <v>137</v>
      </c>
      <c r="F927" s="81"/>
      <c r="G927" s="81"/>
      <c r="H927" s="81"/>
      <c r="I927" s="81"/>
      <c r="J927" s="82">
        <f t="shared" si="42"/>
        <v>0</v>
      </c>
      <c r="K927" s="65"/>
      <c r="L927" s="65"/>
      <c r="M927" s="65"/>
      <c r="N927" s="80">
        <f t="shared" si="43"/>
        <v>0</v>
      </c>
      <c r="O927" s="83"/>
      <c r="P927" s="65"/>
      <c r="Q927" s="65"/>
      <c r="R927" s="65"/>
      <c r="S927" s="65"/>
      <c r="T927" s="65"/>
      <c r="U927" s="65"/>
      <c r="V927" s="80">
        <f t="shared" si="44"/>
        <v>0</v>
      </c>
      <c r="W927" s="65"/>
      <c r="X927" s="65"/>
      <c r="Y927" s="17"/>
    </row>
    <row r="928" spans="1:25" s="8" customFormat="1" ht="15" x14ac:dyDescent="0.35">
      <c r="A928" s="106" t="s">
        <v>2913</v>
      </c>
      <c r="B928" s="106" t="s">
        <v>2914</v>
      </c>
      <c r="C928" s="106" t="s">
        <v>2915</v>
      </c>
      <c r="D928" s="107" t="s">
        <v>137</v>
      </c>
      <c r="E928" s="101" t="s">
        <v>137</v>
      </c>
      <c r="F928" s="81"/>
      <c r="G928" s="81"/>
      <c r="H928" s="81"/>
      <c r="I928" s="81"/>
      <c r="J928" s="82">
        <f t="shared" si="42"/>
        <v>0</v>
      </c>
      <c r="K928" s="65"/>
      <c r="L928" s="65"/>
      <c r="M928" s="65"/>
      <c r="N928" s="80">
        <f t="shared" si="43"/>
        <v>0</v>
      </c>
      <c r="O928" s="83"/>
      <c r="P928" s="65"/>
      <c r="Q928" s="65"/>
      <c r="R928" s="65"/>
      <c r="S928" s="65"/>
      <c r="T928" s="65"/>
      <c r="U928" s="65"/>
      <c r="V928" s="80">
        <f t="shared" si="44"/>
        <v>0</v>
      </c>
      <c r="W928" s="65"/>
      <c r="X928" s="65"/>
      <c r="Y928" s="17"/>
    </row>
    <row r="929" spans="1:25" s="8" customFormat="1" ht="15" x14ac:dyDescent="0.35">
      <c r="A929" s="106" t="s">
        <v>2916</v>
      </c>
      <c r="B929" s="106" t="s">
        <v>2917</v>
      </c>
      <c r="C929" s="106" t="s">
        <v>2918</v>
      </c>
      <c r="D929" s="107" t="s">
        <v>137</v>
      </c>
      <c r="E929" s="101" t="s">
        <v>136</v>
      </c>
      <c r="F929" s="81"/>
      <c r="G929" s="81"/>
      <c r="H929" s="81"/>
      <c r="I929" s="81"/>
      <c r="J929" s="82">
        <f t="shared" si="42"/>
        <v>0</v>
      </c>
      <c r="K929" s="65"/>
      <c r="L929" s="65"/>
      <c r="M929" s="65"/>
      <c r="N929" s="80">
        <f t="shared" si="43"/>
        <v>0</v>
      </c>
      <c r="O929" s="83">
        <v>1</v>
      </c>
      <c r="P929" s="65">
        <v>125539.83</v>
      </c>
      <c r="Q929" s="65">
        <v>48183.79</v>
      </c>
      <c r="R929" s="65">
        <v>0</v>
      </c>
      <c r="S929" s="65">
        <v>0</v>
      </c>
      <c r="T929" s="65">
        <v>110918.97</v>
      </c>
      <c r="U929" s="65">
        <v>66551.38</v>
      </c>
      <c r="V929" s="80">
        <f t="shared" si="44"/>
        <v>351193.97</v>
      </c>
      <c r="W929" s="65">
        <v>205395</v>
      </c>
      <c r="X929" s="65">
        <v>145798.98000000001</v>
      </c>
      <c r="Y929" s="17">
        <v>0</v>
      </c>
    </row>
    <row r="930" spans="1:25" s="8" customFormat="1" ht="15" x14ac:dyDescent="0.35">
      <c r="A930" s="106" t="s">
        <v>2919</v>
      </c>
      <c r="B930" s="106" t="s">
        <v>2920</v>
      </c>
      <c r="C930" s="106" t="s">
        <v>2921</v>
      </c>
      <c r="D930" s="107" t="s">
        <v>137</v>
      </c>
      <c r="E930" s="101" t="s">
        <v>137</v>
      </c>
      <c r="F930" s="81"/>
      <c r="G930" s="81"/>
      <c r="H930" s="81"/>
      <c r="I930" s="81"/>
      <c r="J930" s="82">
        <f t="shared" si="42"/>
        <v>0</v>
      </c>
      <c r="K930" s="65"/>
      <c r="L930" s="65"/>
      <c r="M930" s="65"/>
      <c r="N930" s="80">
        <f t="shared" si="43"/>
        <v>0</v>
      </c>
      <c r="O930" s="83"/>
      <c r="P930" s="65"/>
      <c r="Q930" s="65"/>
      <c r="R930" s="65"/>
      <c r="S930" s="65"/>
      <c r="T930" s="65"/>
      <c r="U930" s="65"/>
      <c r="V930" s="80">
        <f t="shared" si="44"/>
        <v>0</v>
      </c>
      <c r="W930" s="65"/>
      <c r="X930" s="65"/>
      <c r="Y930" s="17"/>
    </row>
    <row r="931" spans="1:25" s="8" customFormat="1" ht="15" x14ac:dyDescent="0.35">
      <c r="A931" s="106" t="s">
        <v>2922</v>
      </c>
      <c r="B931" s="106" t="s">
        <v>2923</v>
      </c>
      <c r="C931" s="106" t="s">
        <v>2924</v>
      </c>
      <c r="D931" s="107" t="s">
        <v>137</v>
      </c>
      <c r="E931" s="101" t="s">
        <v>137</v>
      </c>
      <c r="F931" s="81"/>
      <c r="G931" s="81"/>
      <c r="H931" s="81"/>
      <c r="I931" s="81"/>
      <c r="J931" s="82">
        <f t="shared" si="42"/>
        <v>0</v>
      </c>
      <c r="K931" s="65"/>
      <c r="L931" s="65"/>
      <c r="M931" s="65"/>
      <c r="N931" s="80">
        <f t="shared" si="43"/>
        <v>0</v>
      </c>
      <c r="O931" s="83"/>
      <c r="P931" s="65"/>
      <c r="Q931" s="65"/>
      <c r="R931" s="65"/>
      <c r="S931" s="65"/>
      <c r="T931" s="65"/>
      <c r="U931" s="65"/>
      <c r="V931" s="80">
        <f t="shared" si="44"/>
        <v>0</v>
      </c>
      <c r="W931" s="65"/>
      <c r="X931" s="65"/>
      <c r="Y931" s="17"/>
    </row>
    <row r="932" spans="1:25" s="8" customFormat="1" ht="15" x14ac:dyDescent="0.35">
      <c r="A932" s="106" t="s">
        <v>2925</v>
      </c>
      <c r="B932" s="106" t="s">
        <v>2926</v>
      </c>
      <c r="C932" s="106" t="s">
        <v>2927</v>
      </c>
      <c r="D932" s="107" t="s">
        <v>137</v>
      </c>
      <c r="E932" s="101" t="s">
        <v>137</v>
      </c>
      <c r="F932" s="81"/>
      <c r="G932" s="81"/>
      <c r="H932" s="81"/>
      <c r="I932" s="81"/>
      <c r="J932" s="82">
        <f t="shared" si="42"/>
        <v>0</v>
      </c>
      <c r="K932" s="65"/>
      <c r="L932" s="65"/>
      <c r="M932" s="65"/>
      <c r="N932" s="80">
        <f t="shared" si="43"/>
        <v>0</v>
      </c>
      <c r="O932" s="83"/>
      <c r="P932" s="65"/>
      <c r="Q932" s="65"/>
      <c r="R932" s="65"/>
      <c r="S932" s="65"/>
      <c r="T932" s="65"/>
      <c r="U932" s="65"/>
      <c r="V932" s="80">
        <f t="shared" si="44"/>
        <v>0</v>
      </c>
      <c r="W932" s="65"/>
      <c r="X932" s="65"/>
      <c r="Y932" s="17"/>
    </row>
    <row r="933" spans="1:25" s="8" customFormat="1" ht="15" x14ac:dyDescent="0.35">
      <c r="A933" s="106" t="s">
        <v>2928</v>
      </c>
      <c r="B933" s="106" t="s">
        <v>2929</v>
      </c>
      <c r="C933" s="106" t="s">
        <v>2930</v>
      </c>
      <c r="D933" s="107" t="s">
        <v>137</v>
      </c>
      <c r="E933" s="101" t="s">
        <v>137</v>
      </c>
      <c r="F933" s="81"/>
      <c r="G933" s="81"/>
      <c r="H933" s="81"/>
      <c r="I933" s="81"/>
      <c r="J933" s="82">
        <f t="shared" si="42"/>
        <v>0</v>
      </c>
      <c r="K933" s="65"/>
      <c r="L933" s="65"/>
      <c r="M933" s="65"/>
      <c r="N933" s="80">
        <f t="shared" si="43"/>
        <v>0</v>
      </c>
      <c r="O933" s="83"/>
      <c r="P933" s="65"/>
      <c r="Q933" s="65"/>
      <c r="R933" s="65"/>
      <c r="S933" s="65"/>
      <c r="T933" s="65"/>
      <c r="U933" s="65"/>
      <c r="V933" s="80">
        <f t="shared" si="44"/>
        <v>0</v>
      </c>
      <c r="W933" s="65"/>
      <c r="X933" s="65"/>
      <c r="Y933" s="17"/>
    </row>
    <row r="934" spans="1:25" s="8" customFormat="1" ht="15" x14ac:dyDescent="0.35">
      <c r="A934" s="106" t="s">
        <v>2931</v>
      </c>
      <c r="B934" s="106" t="s">
        <v>2932</v>
      </c>
      <c r="C934" s="106" t="s">
        <v>2933</v>
      </c>
      <c r="D934" s="107" t="s">
        <v>136</v>
      </c>
      <c r="E934" s="101" t="s">
        <v>137</v>
      </c>
      <c r="F934" s="81">
        <v>33</v>
      </c>
      <c r="G934" s="81">
        <v>0</v>
      </c>
      <c r="H934" s="81">
        <v>0</v>
      </c>
      <c r="I934" s="81">
        <v>0</v>
      </c>
      <c r="J934" s="82">
        <f t="shared" si="42"/>
        <v>33</v>
      </c>
      <c r="K934" s="65">
        <v>330000</v>
      </c>
      <c r="L934" s="65">
        <v>163221.85999999999</v>
      </c>
      <c r="M934" s="65">
        <v>0</v>
      </c>
      <c r="N934" s="80">
        <f t="shared" si="43"/>
        <v>493221.86</v>
      </c>
      <c r="O934" s="83"/>
      <c r="P934" s="65"/>
      <c r="Q934" s="65"/>
      <c r="R934" s="65"/>
      <c r="S934" s="65"/>
      <c r="T934" s="65"/>
      <c r="U934" s="65"/>
      <c r="V934" s="80">
        <f t="shared" si="44"/>
        <v>0</v>
      </c>
      <c r="W934" s="65"/>
      <c r="X934" s="65"/>
      <c r="Y934" s="17"/>
    </row>
    <row r="935" spans="1:25" s="8" customFormat="1" ht="15" x14ac:dyDescent="0.35">
      <c r="A935" s="106" t="s">
        <v>2934</v>
      </c>
      <c r="B935" s="106" t="s">
        <v>2935</v>
      </c>
      <c r="C935" s="106" t="s">
        <v>2936</v>
      </c>
      <c r="D935" s="107" t="s">
        <v>137</v>
      </c>
      <c r="E935" s="101" t="s">
        <v>136</v>
      </c>
      <c r="F935" s="81"/>
      <c r="G935" s="81"/>
      <c r="H935" s="81"/>
      <c r="I935" s="81"/>
      <c r="J935" s="82">
        <f t="shared" si="42"/>
        <v>0</v>
      </c>
      <c r="K935" s="65"/>
      <c r="L935" s="65"/>
      <c r="M935" s="65"/>
      <c r="N935" s="80">
        <f t="shared" si="43"/>
        <v>0</v>
      </c>
      <c r="O935" s="83">
        <v>1</v>
      </c>
      <c r="P935" s="65">
        <v>492059.43</v>
      </c>
      <c r="Q935" s="65">
        <v>15000</v>
      </c>
      <c r="R935" s="65">
        <v>0</v>
      </c>
      <c r="S935" s="65">
        <v>0</v>
      </c>
      <c r="T935" s="65">
        <v>75000</v>
      </c>
      <c r="U935" s="65">
        <v>45000</v>
      </c>
      <c r="V935" s="80">
        <f t="shared" si="44"/>
        <v>627059.42999999993</v>
      </c>
      <c r="W935" s="65">
        <v>279008</v>
      </c>
      <c r="X935" s="65">
        <v>198051.43</v>
      </c>
      <c r="Y935" s="17">
        <v>150000</v>
      </c>
    </row>
    <row r="936" spans="1:25" s="8" customFormat="1" ht="15" x14ac:dyDescent="0.35">
      <c r="A936" s="106" t="s">
        <v>2937</v>
      </c>
      <c r="B936" s="106" t="s">
        <v>2938</v>
      </c>
      <c r="C936" s="106" t="s">
        <v>2939</v>
      </c>
      <c r="D936" s="107" t="s">
        <v>136</v>
      </c>
      <c r="E936" s="101" t="s">
        <v>137</v>
      </c>
      <c r="F936" s="81">
        <v>49</v>
      </c>
      <c r="G936" s="81">
        <v>0</v>
      </c>
      <c r="H936" s="81">
        <v>0</v>
      </c>
      <c r="I936" s="81">
        <v>0</v>
      </c>
      <c r="J936" s="82">
        <f t="shared" si="42"/>
        <v>49</v>
      </c>
      <c r="K936" s="65">
        <v>383480</v>
      </c>
      <c r="L936" s="65">
        <v>247801.51</v>
      </c>
      <c r="M936" s="65">
        <v>0</v>
      </c>
      <c r="N936" s="80">
        <f t="shared" si="43"/>
        <v>631281.51</v>
      </c>
      <c r="O936" s="83"/>
      <c r="P936" s="65"/>
      <c r="Q936" s="65"/>
      <c r="R936" s="65"/>
      <c r="S936" s="65"/>
      <c r="T936" s="65"/>
      <c r="U936" s="65"/>
      <c r="V936" s="80">
        <f t="shared" si="44"/>
        <v>0</v>
      </c>
      <c r="W936" s="65"/>
      <c r="X936" s="65"/>
      <c r="Y936" s="17"/>
    </row>
    <row r="937" spans="1:25" s="8" customFormat="1" ht="15" x14ac:dyDescent="0.35">
      <c r="A937" s="106" t="s">
        <v>2940</v>
      </c>
      <c r="B937" s="106" t="s">
        <v>2941</v>
      </c>
      <c r="C937" s="106" t="s">
        <v>2942</v>
      </c>
      <c r="D937" s="107" t="s">
        <v>136</v>
      </c>
      <c r="E937" s="101" t="s">
        <v>137</v>
      </c>
      <c r="F937" s="81">
        <v>92</v>
      </c>
      <c r="G937" s="81">
        <v>0</v>
      </c>
      <c r="H937" s="81">
        <v>0</v>
      </c>
      <c r="I937" s="81">
        <v>0</v>
      </c>
      <c r="J937" s="82">
        <f t="shared" si="42"/>
        <v>92</v>
      </c>
      <c r="K937" s="65">
        <v>920000</v>
      </c>
      <c r="L937" s="65">
        <v>399186.53</v>
      </c>
      <c r="M937" s="65">
        <v>0</v>
      </c>
      <c r="N937" s="80">
        <f t="shared" si="43"/>
        <v>1319186.53</v>
      </c>
      <c r="O937" s="83"/>
      <c r="P937" s="65"/>
      <c r="Q937" s="65"/>
      <c r="R937" s="65"/>
      <c r="S937" s="65"/>
      <c r="T937" s="65"/>
      <c r="U937" s="65"/>
      <c r="V937" s="80">
        <f t="shared" si="44"/>
        <v>0</v>
      </c>
      <c r="W937" s="65"/>
      <c r="X937" s="65"/>
      <c r="Y937" s="17"/>
    </row>
    <row r="938" spans="1:25" s="8" customFormat="1" ht="15" x14ac:dyDescent="0.35">
      <c r="A938" s="106" t="s">
        <v>2943</v>
      </c>
      <c r="B938" s="106" t="s">
        <v>2944</v>
      </c>
      <c r="C938" s="106" t="s">
        <v>2945</v>
      </c>
      <c r="D938" s="107" t="s">
        <v>136</v>
      </c>
      <c r="E938" s="101" t="s">
        <v>136</v>
      </c>
      <c r="F938" s="81">
        <v>32</v>
      </c>
      <c r="G938" s="81">
        <v>0</v>
      </c>
      <c r="H938" s="81">
        <v>0</v>
      </c>
      <c r="I938" s="81">
        <v>0</v>
      </c>
      <c r="J938" s="82">
        <f t="shared" si="42"/>
        <v>32</v>
      </c>
      <c r="K938" s="65">
        <v>128223</v>
      </c>
      <c r="L938" s="65">
        <v>229164.23</v>
      </c>
      <c r="M938" s="65">
        <v>0</v>
      </c>
      <c r="N938" s="80">
        <f t="shared" si="43"/>
        <v>357387.23</v>
      </c>
      <c r="O938" s="83">
        <v>1</v>
      </c>
      <c r="P938" s="65">
        <v>330455.03999999998</v>
      </c>
      <c r="Q938" s="65">
        <v>15000</v>
      </c>
      <c r="R938" s="65">
        <v>0</v>
      </c>
      <c r="S938" s="65">
        <v>0</v>
      </c>
      <c r="T938" s="65">
        <v>75000</v>
      </c>
      <c r="U938" s="65">
        <v>45000</v>
      </c>
      <c r="V938" s="80">
        <f t="shared" si="44"/>
        <v>465455.04</v>
      </c>
      <c r="W938" s="65">
        <v>184494</v>
      </c>
      <c r="X938" s="65">
        <v>130961.04</v>
      </c>
      <c r="Y938" s="17">
        <v>150000</v>
      </c>
    </row>
    <row r="939" spans="1:25" s="8" customFormat="1" ht="15" x14ac:dyDescent="0.35">
      <c r="A939" s="106" t="s">
        <v>2946</v>
      </c>
      <c r="B939" s="106" t="s">
        <v>2947</v>
      </c>
      <c r="C939" s="106" t="s">
        <v>2948</v>
      </c>
      <c r="D939" s="107" t="s">
        <v>136</v>
      </c>
      <c r="E939" s="101" t="s">
        <v>137</v>
      </c>
      <c r="F939" s="81">
        <v>27</v>
      </c>
      <c r="G939" s="81">
        <v>0</v>
      </c>
      <c r="H939" s="81">
        <v>0</v>
      </c>
      <c r="I939" s="81">
        <v>0</v>
      </c>
      <c r="J939" s="82">
        <f t="shared" si="42"/>
        <v>27</v>
      </c>
      <c r="K939" s="65">
        <v>270000</v>
      </c>
      <c r="L939" s="65">
        <v>129137.43</v>
      </c>
      <c r="M939" s="65">
        <v>0</v>
      </c>
      <c r="N939" s="80">
        <f t="shared" si="43"/>
        <v>399137.43</v>
      </c>
      <c r="O939" s="83"/>
      <c r="P939" s="65"/>
      <c r="Q939" s="65"/>
      <c r="R939" s="65"/>
      <c r="S939" s="65"/>
      <c r="T939" s="65"/>
      <c r="U939" s="65"/>
      <c r="V939" s="80">
        <f t="shared" si="44"/>
        <v>0</v>
      </c>
      <c r="W939" s="65"/>
      <c r="X939" s="65"/>
      <c r="Y939" s="17"/>
    </row>
    <row r="940" spans="1:25" s="8" customFormat="1" ht="15" x14ac:dyDescent="0.35">
      <c r="A940" s="106" t="s">
        <v>2949</v>
      </c>
      <c r="B940" s="106" t="s">
        <v>2950</v>
      </c>
      <c r="C940" s="106" t="s">
        <v>2951</v>
      </c>
      <c r="D940" s="107" t="s">
        <v>137</v>
      </c>
      <c r="E940" s="101" t="s">
        <v>137</v>
      </c>
      <c r="F940" s="81"/>
      <c r="G940" s="81"/>
      <c r="H940" s="81"/>
      <c r="I940" s="81"/>
      <c r="J940" s="82">
        <f t="shared" si="42"/>
        <v>0</v>
      </c>
      <c r="K940" s="65"/>
      <c r="L940" s="65"/>
      <c r="M940" s="65"/>
      <c r="N940" s="80">
        <f t="shared" si="43"/>
        <v>0</v>
      </c>
      <c r="O940" s="83"/>
      <c r="P940" s="65"/>
      <c r="Q940" s="65"/>
      <c r="R940" s="65"/>
      <c r="S940" s="65"/>
      <c r="T940" s="65"/>
      <c r="U940" s="65"/>
      <c r="V940" s="80">
        <f t="shared" si="44"/>
        <v>0</v>
      </c>
      <c r="W940" s="65"/>
      <c r="X940" s="65"/>
      <c r="Y940" s="17"/>
    </row>
    <row r="941" spans="1:25" s="8" customFormat="1" ht="15" x14ac:dyDescent="0.35">
      <c r="A941" s="106" t="s">
        <v>2952</v>
      </c>
      <c r="B941" s="106" t="s">
        <v>2953</v>
      </c>
      <c r="C941" s="106" t="s">
        <v>2954</v>
      </c>
      <c r="D941" s="107" t="s">
        <v>136</v>
      </c>
      <c r="E941" s="101" t="s">
        <v>137</v>
      </c>
      <c r="F941" s="81">
        <v>29</v>
      </c>
      <c r="G941" s="81">
        <v>0</v>
      </c>
      <c r="H941" s="81">
        <v>0</v>
      </c>
      <c r="I941" s="81">
        <v>0</v>
      </c>
      <c r="J941" s="82">
        <f t="shared" si="42"/>
        <v>29</v>
      </c>
      <c r="K941" s="65">
        <v>194583</v>
      </c>
      <c r="L941" s="65">
        <v>238422.05</v>
      </c>
      <c r="M941" s="65">
        <v>0</v>
      </c>
      <c r="N941" s="80">
        <f t="shared" si="43"/>
        <v>433005.05</v>
      </c>
      <c r="O941" s="83"/>
      <c r="P941" s="65"/>
      <c r="Q941" s="65"/>
      <c r="R941" s="65"/>
      <c r="S941" s="65"/>
      <c r="T941" s="65"/>
      <c r="U941" s="65"/>
      <c r="V941" s="80">
        <f t="shared" si="44"/>
        <v>0</v>
      </c>
      <c r="W941" s="65"/>
      <c r="X941" s="65"/>
      <c r="Y941" s="17"/>
    </row>
    <row r="942" spans="1:25" s="8" customFormat="1" ht="15" x14ac:dyDescent="0.35">
      <c r="A942" s="106" t="s">
        <v>2955</v>
      </c>
      <c r="B942" s="106" t="s">
        <v>2956</v>
      </c>
      <c r="C942" s="106" t="s">
        <v>2957</v>
      </c>
      <c r="D942" s="107" t="s">
        <v>136</v>
      </c>
      <c r="E942" s="101" t="s">
        <v>137</v>
      </c>
      <c r="F942" s="81">
        <v>46</v>
      </c>
      <c r="G942" s="81">
        <v>0</v>
      </c>
      <c r="H942" s="81">
        <v>0</v>
      </c>
      <c r="I942" s="81">
        <v>0</v>
      </c>
      <c r="J942" s="82">
        <f t="shared" si="42"/>
        <v>46</v>
      </c>
      <c r="K942" s="65">
        <v>378547</v>
      </c>
      <c r="L942" s="65">
        <v>385810.93</v>
      </c>
      <c r="M942" s="65">
        <v>0</v>
      </c>
      <c r="N942" s="80">
        <f t="shared" si="43"/>
        <v>764357.92999999993</v>
      </c>
      <c r="O942" s="83"/>
      <c r="P942" s="65"/>
      <c r="Q942" s="65"/>
      <c r="R942" s="65"/>
      <c r="S942" s="65"/>
      <c r="T942" s="65"/>
      <c r="U942" s="65"/>
      <c r="V942" s="80">
        <f t="shared" si="44"/>
        <v>0</v>
      </c>
      <c r="W942" s="65"/>
      <c r="X942" s="65"/>
      <c r="Y942" s="17"/>
    </row>
    <row r="943" spans="1:25" s="8" customFormat="1" ht="15" x14ac:dyDescent="0.35">
      <c r="A943" s="106" t="s">
        <v>2958</v>
      </c>
      <c r="B943" s="106" t="s">
        <v>2959</v>
      </c>
      <c r="C943" s="106" t="s">
        <v>2960</v>
      </c>
      <c r="D943" s="107" t="s">
        <v>136</v>
      </c>
      <c r="E943" s="101" t="s">
        <v>137</v>
      </c>
      <c r="F943" s="81">
        <v>35</v>
      </c>
      <c r="G943" s="81">
        <v>0</v>
      </c>
      <c r="H943" s="81">
        <v>0</v>
      </c>
      <c r="I943" s="81">
        <v>0</v>
      </c>
      <c r="J943" s="82">
        <f t="shared" si="42"/>
        <v>35</v>
      </c>
      <c r="K943" s="65">
        <v>184464</v>
      </c>
      <c r="L943" s="65">
        <v>344550.86</v>
      </c>
      <c r="M943" s="65">
        <v>0</v>
      </c>
      <c r="N943" s="80">
        <f t="shared" si="43"/>
        <v>529014.86</v>
      </c>
      <c r="O943" s="83"/>
      <c r="P943" s="65"/>
      <c r="Q943" s="65"/>
      <c r="R943" s="65"/>
      <c r="S943" s="65"/>
      <c r="T943" s="65"/>
      <c r="U943" s="65"/>
      <c r="V943" s="80">
        <f t="shared" si="44"/>
        <v>0</v>
      </c>
      <c r="W943" s="65"/>
      <c r="X943" s="65"/>
      <c r="Y943" s="17"/>
    </row>
    <row r="944" spans="1:25" s="8" customFormat="1" ht="15" x14ac:dyDescent="0.35">
      <c r="A944" s="106" t="s">
        <v>2961</v>
      </c>
      <c r="B944" s="106" t="s">
        <v>2962</v>
      </c>
      <c r="C944" s="106" t="s">
        <v>2963</v>
      </c>
      <c r="D944" s="107" t="s">
        <v>136</v>
      </c>
      <c r="E944" s="101" t="s">
        <v>137</v>
      </c>
      <c r="F944" s="81">
        <v>34</v>
      </c>
      <c r="G944" s="81">
        <v>0</v>
      </c>
      <c r="H944" s="81">
        <v>0</v>
      </c>
      <c r="I944" s="81">
        <v>0</v>
      </c>
      <c r="J944" s="82">
        <f t="shared" si="42"/>
        <v>34</v>
      </c>
      <c r="K944" s="65">
        <v>340000</v>
      </c>
      <c r="L944" s="65">
        <v>40775.050000000003</v>
      </c>
      <c r="M944" s="65">
        <v>0</v>
      </c>
      <c r="N944" s="80">
        <f t="shared" si="43"/>
        <v>380775.05</v>
      </c>
      <c r="O944" s="83"/>
      <c r="P944" s="65"/>
      <c r="Q944" s="65"/>
      <c r="R944" s="65"/>
      <c r="S944" s="65"/>
      <c r="T944" s="65"/>
      <c r="U944" s="65"/>
      <c r="V944" s="80">
        <f t="shared" si="44"/>
        <v>0</v>
      </c>
      <c r="W944" s="65"/>
      <c r="X944" s="65"/>
      <c r="Y944" s="17"/>
    </row>
    <row r="945" spans="1:25" s="8" customFormat="1" ht="15" x14ac:dyDescent="0.35">
      <c r="A945" s="106" t="s">
        <v>2964</v>
      </c>
      <c r="B945" s="106" t="s">
        <v>2965</v>
      </c>
      <c r="C945" s="106" t="s">
        <v>2966</v>
      </c>
      <c r="D945" s="107" t="s">
        <v>136</v>
      </c>
      <c r="E945" s="101" t="s">
        <v>137</v>
      </c>
      <c r="F945" s="81">
        <v>35</v>
      </c>
      <c r="G945" s="81">
        <v>0</v>
      </c>
      <c r="H945" s="81">
        <v>0</v>
      </c>
      <c r="I945" s="81">
        <v>0</v>
      </c>
      <c r="J945" s="82">
        <f t="shared" si="42"/>
        <v>35</v>
      </c>
      <c r="K945" s="65">
        <v>350000</v>
      </c>
      <c r="L945" s="65">
        <v>177026.36</v>
      </c>
      <c r="M945" s="65">
        <v>0</v>
      </c>
      <c r="N945" s="80">
        <f t="shared" si="43"/>
        <v>527026.36</v>
      </c>
      <c r="O945" s="83"/>
      <c r="P945" s="65"/>
      <c r="Q945" s="65"/>
      <c r="R945" s="65"/>
      <c r="S945" s="65"/>
      <c r="T945" s="65"/>
      <c r="U945" s="65"/>
      <c r="V945" s="80">
        <f t="shared" si="44"/>
        <v>0</v>
      </c>
      <c r="W945" s="65"/>
      <c r="X945" s="65"/>
      <c r="Y945" s="17"/>
    </row>
    <row r="946" spans="1:25" s="8" customFormat="1" ht="15" x14ac:dyDescent="0.35">
      <c r="A946" s="106" t="s">
        <v>2967</v>
      </c>
      <c r="B946" s="106" t="s">
        <v>2968</v>
      </c>
      <c r="C946" s="106" t="s">
        <v>2969</v>
      </c>
      <c r="D946" s="107" t="s">
        <v>136</v>
      </c>
      <c r="E946" s="101" t="s">
        <v>136</v>
      </c>
      <c r="F946" s="81">
        <v>37</v>
      </c>
      <c r="G946" s="81">
        <v>0</v>
      </c>
      <c r="H946" s="81">
        <v>0</v>
      </c>
      <c r="I946" s="81">
        <v>0</v>
      </c>
      <c r="J946" s="82">
        <f t="shared" si="42"/>
        <v>37</v>
      </c>
      <c r="K946" s="65">
        <v>154838</v>
      </c>
      <c r="L946" s="65">
        <v>419378.04</v>
      </c>
      <c r="M946" s="65">
        <v>0</v>
      </c>
      <c r="N946" s="80">
        <f t="shared" si="43"/>
        <v>574216.04</v>
      </c>
      <c r="O946" s="83">
        <v>1</v>
      </c>
      <c r="P946" s="65">
        <v>944759.29</v>
      </c>
      <c r="Q946" s="65">
        <v>90601.07</v>
      </c>
      <c r="R946" s="65">
        <v>0</v>
      </c>
      <c r="S946" s="65">
        <v>0</v>
      </c>
      <c r="T946" s="65">
        <v>153005.37</v>
      </c>
      <c r="U946" s="65">
        <v>91803.22</v>
      </c>
      <c r="V946" s="80">
        <f t="shared" si="44"/>
        <v>1280168.95</v>
      </c>
      <c r="W946" s="65">
        <v>748705</v>
      </c>
      <c r="X946" s="65">
        <v>531463.93999999994</v>
      </c>
      <c r="Y946" s="17">
        <v>0</v>
      </c>
    </row>
    <row r="947" spans="1:25" s="8" customFormat="1" ht="15" x14ac:dyDescent="0.35">
      <c r="A947" s="106" t="s">
        <v>2970</v>
      </c>
      <c r="B947" s="106" t="s">
        <v>2971</v>
      </c>
      <c r="C947" s="106" t="s">
        <v>2972</v>
      </c>
      <c r="D947" s="107" t="s">
        <v>136</v>
      </c>
      <c r="E947" s="101" t="s">
        <v>137</v>
      </c>
      <c r="F947" s="81">
        <v>52</v>
      </c>
      <c r="G947" s="81">
        <v>0</v>
      </c>
      <c r="H947" s="81">
        <v>0</v>
      </c>
      <c r="I947" s="81">
        <v>0</v>
      </c>
      <c r="J947" s="82">
        <f t="shared" si="42"/>
        <v>52</v>
      </c>
      <c r="K947" s="65">
        <v>520000</v>
      </c>
      <c r="L947" s="65">
        <v>445200.13</v>
      </c>
      <c r="M947" s="65">
        <v>0</v>
      </c>
      <c r="N947" s="80">
        <f t="shared" si="43"/>
        <v>965200.13</v>
      </c>
      <c r="O947" s="83"/>
      <c r="P947" s="65"/>
      <c r="Q947" s="65"/>
      <c r="R947" s="65"/>
      <c r="S947" s="65"/>
      <c r="T947" s="65"/>
      <c r="U947" s="65"/>
      <c r="V947" s="80">
        <f t="shared" si="44"/>
        <v>0</v>
      </c>
      <c r="W947" s="65"/>
      <c r="X947" s="65"/>
      <c r="Y947" s="17"/>
    </row>
    <row r="948" spans="1:25" s="8" customFormat="1" ht="15" x14ac:dyDescent="0.35">
      <c r="A948" s="106" t="s">
        <v>2973</v>
      </c>
      <c r="B948" s="106" t="s">
        <v>2974</v>
      </c>
      <c r="C948" s="106" t="s">
        <v>2975</v>
      </c>
      <c r="D948" s="107" t="s">
        <v>136</v>
      </c>
      <c r="E948" s="101" t="s">
        <v>137</v>
      </c>
      <c r="F948" s="81">
        <v>47</v>
      </c>
      <c r="G948" s="81">
        <v>0</v>
      </c>
      <c r="H948" s="81">
        <v>0</v>
      </c>
      <c r="I948" s="81">
        <v>0</v>
      </c>
      <c r="J948" s="82">
        <f t="shared" si="42"/>
        <v>47</v>
      </c>
      <c r="K948" s="65">
        <v>470000</v>
      </c>
      <c r="L948" s="65">
        <v>246426.42</v>
      </c>
      <c r="M948" s="65">
        <v>0</v>
      </c>
      <c r="N948" s="80">
        <f t="shared" si="43"/>
        <v>716426.42</v>
      </c>
      <c r="O948" s="83"/>
      <c r="P948" s="65"/>
      <c r="Q948" s="65"/>
      <c r="R948" s="65"/>
      <c r="S948" s="65"/>
      <c r="T948" s="65"/>
      <c r="U948" s="65"/>
      <c r="V948" s="80">
        <f t="shared" si="44"/>
        <v>0</v>
      </c>
      <c r="W948" s="65"/>
      <c r="X948" s="65"/>
      <c r="Y948" s="17"/>
    </row>
    <row r="949" spans="1:25" s="8" customFormat="1" ht="15" x14ac:dyDescent="0.35">
      <c r="A949" s="106" t="s">
        <v>2976</v>
      </c>
      <c r="B949" s="106" t="s">
        <v>2977</v>
      </c>
      <c r="C949" s="106" t="s">
        <v>2978</v>
      </c>
      <c r="D949" s="107" t="s">
        <v>137</v>
      </c>
      <c r="E949" s="101" t="s">
        <v>137</v>
      </c>
      <c r="F949" s="81"/>
      <c r="G949" s="81"/>
      <c r="H949" s="81"/>
      <c r="I949" s="81"/>
      <c r="J949" s="82">
        <f t="shared" si="42"/>
        <v>0</v>
      </c>
      <c r="K949" s="65"/>
      <c r="L949" s="65"/>
      <c r="M949" s="65"/>
      <c r="N949" s="80">
        <f t="shared" si="43"/>
        <v>0</v>
      </c>
      <c r="O949" s="83"/>
      <c r="P949" s="65"/>
      <c r="Q949" s="65"/>
      <c r="R949" s="65"/>
      <c r="S949" s="65"/>
      <c r="T949" s="65"/>
      <c r="U949" s="65"/>
      <c r="V949" s="80">
        <f t="shared" si="44"/>
        <v>0</v>
      </c>
      <c r="W949" s="65"/>
      <c r="X949" s="65"/>
      <c r="Y949" s="17"/>
    </row>
    <row r="950" spans="1:25" s="8" customFormat="1" ht="15" x14ac:dyDescent="0.35">
      <c r="A950" s="106" t="s">
        <v>2979</v>
      </c>
      <c r="B950" s="106" t="s">
        <v>2980</v>
      </c>
      <c r="C950" s="106" t="s">
        <v>2981</v>
      </c>
      <c r="D950" s="107" t="s">
        <v>137</v>
      </c>
      <c r="E950" s="101" t="s">
        <v>137</v>
      </c>
      <c r="F950" s="81"/>
      <c r="G950" s="81"/>
      <c r="H950" s="81"/>
      <c r="I950" s="81"/>
      <c r="J950" s="82">
        <f t="shared" si="42"/>
        <v>0</v>
      </c>
      <c r="K950" s="65"/>
      <c r="L950" s="65"/>
      <c r="M950" s="65"/>
      <c r="N950" s="80">
        <f t="shared" si="43"/>
        <v>0</v>
      </c>
      <c r="O950" s="83"/>
      <c r="P950" s="65"/>
      <c r="Q950" s="65"/>
      <c r="R950" s="65"/>
      <c r="S950" s="65"/>
      <c r="T950" s="65"/>
      <c r="U950" s="65"/>
      <c r="V950" s="80">
        <f t="shared" si="44"/>
        <v>0</v>
      </c>
      <c r="W950" s="65"/>
      <c r="X950" s="65"/>
      <c r="Y950" s="17"/>
    </row>
    <row r="951" spans="1:25" s="8" customFormat="1" ht="15" x14ac:dyDescent="0.35">
      <c r="A951" s="106" t="s">
        <v>2982</v>
      </c>
      <c r="B951" s="106" t="s">
        <v>2983</v>
      </c>
      <c r="C951" s="106" t="s">
        <v>2984</v>
      </c>
      <c r="D951" s="107" t="s">
        <v>137</v>
      </c>
      <c r="E951" s="101" t="s">
        <v>136</v>
      </c>
      <c r="F951" s="81"/>
      <c r="G951" s="81"/>
      <c r="H951" s="81"/>
      <c r="I951" s="81"/>
      <c r="J951" s="82">
        <f t="shared" si="42"/>
        <v>0</v>
      </c>
      <c r="K951" s="65"/>
      <c r="L951" s="65"/>
      <c r="M951" s="65"/>
      <c r="N951" s="80">
        <f t="shared" si="43"/>
        <v>0</v>
      </c>
      <c r="O951" s="83">
        <v>1</v>
      </c>
      <c r="P951" s="65">
        <v>486635.66</v>
      </c>
      <c r="Q951" s="65">
        <v>85465.46</v>
      </c>
      <c r="R951" s="65">
        <v>0</v>
      </c>
      <c r="S951" s="65">
        <v>0</v>
      </c>
      <c r="T951" s="65">
        <v>127327.31</v>
      </c>
      <c r="U951" s="65">
        <v>76396.39</v>
      </c>
      <c r="V951" s="80">
        <f t="shared" si="44"/>
        <v>775824.82</v>
      </c>
      <c r="W951" s="65">
        <v>453740</v>
      </c>
      <c r="X951" s="65">
        <v>322084.82</v>
      </c>
      <c r="Y951" s="17">
        <v>0</v>
      </c>
    </row>
    <row r="952" spans="1:25" s="8" customFormat="1" ht="15" x14ac:dyDescent="0.35">
      <c r="A952" s="106" t="s">
        <v>2985</v>
      </c>
      <c r="B952" s="106" t="s">
        <v>2986</v>
      </c>
      <c r="C952" s="106" t="s">
        <v>2987</v>
      </c>
      <c r="D952" s="107" t="s">
        <v>137</v>
      </c>
      <c r="E952" s="101" t="s">
        <v>136</v>
      </c>
      <c r="F952" s="81"/>
      <c r="G952" s="81"/>
      <c r="H952" s="81"/>
      <c r="I952" s="81"/>
      <c r="J952" s="82">
        <f t="shared" si="42"/>
        <v>0</v>
      </c>
      <c r="K952" s="65"/>
      <c r="L952" s="65"/>
      <c r="M952" s="65"/>
      <c r="N952" s="80">
        <f t="shared" si="43"/>
        <v>0</v>
      </c>
      <c r="O952" s="83">
        <v>1</v>
      </c>
      <c r="P952" s="65">
        <v>264457.03999999998</v>
      </c>
      <c r="Q952" s="65">
        <v>24467.9</v>
      </c>
      <c r="R952" s="65">
        <v>0</v>
      </c>
      <c r="S952" s="65">
        <v>0</v>
      </c>
      <c r="T952" s="65">
        <v>122339.5</v>
      </c>
      <c r="U952" s="65">
        <v>73403.7</v>
      </c>
      <c r="V952" s="80">
        <f t="shared" si="44"/>
        <v>484668.14</v>
      </c>
      <c r="W952" s="65">
        <v>140357</v>
      </c>
      <c r="X952" s="65">
        <v>99632.14</v>
      </c>
      <c r="Y952" s="17">
        <v>244679</v>
      </c>
    </row>
    <row r="953" spans="1:25" s="8" customFormat="1" ht="15" x14ac:dyDescent="0.35">
      <c r="A953" s="106" t="s">
        <v>2988</v>
      </c>
      <c r="B953" s="106" t="s">
        <v>2989</v>
      </c>
      <c r="C953" s="106" t="s">
        <v>2990</v>
      </c>
      <c r="D953" s="107" t="s">
        <v>137</v>
      </c>
      <c r="E953" s="101" t="s">
        <v>137</v>
      </c>
      <c r="F953" s="81"/>
      <c r="G953" s="81"/>
      <c r="H953" s="81"/>
      <c r="I953" s="81"/>
      <c r="J953" s="82">
        <f t="shared" si="42"/>
        <v>0</v>
      </c>
      <c r="K953" s="65"/>
      <c r="L953" s="65"/>
      <c r="M953" s="65"/>
      <c r="N953" s="80">
        <f t="shared" si="43"/>
        <v>0</v>
      </c>
      <c r="O953" s="83"/>
      <c r="P953" s="65"/>
      <c r="Q953" s="65"/>
      <c r="R953" s="65"/>
      <c r="S953" s="65"/>
      <c r="T953" s="65"/>
      <c r="U953" s="65"/>
      <c r="V953" s="80">
        <f t="shared" si="44"/>
        <v>0</v>
      </c>
      <c r="W953" s="65"/>
      <c r="X953" s="65"/>
      <c r="Y953" s="17"/>
    </row>
    <row r="954" spans="1:25" s="8" customFormat="1" ht="15" x14ac:dyDescent="0.35">
      <c r="A954" s="106" t="s">
        <v>2991</v>
      </c>
      <c r="B954" s="106" t="s">
        <v>2992</v>
      </c>
      <c r="C954" s="106" t="s">
        <v>2993</v>
      </c>
      <c r="D954" s="107" t="s">
        <v>137</v>
      </c>
      <c r="E954" s="101" t="s">
        <v>136</v>
      </c>
      <c r="F954" s="81"/>
      <c r="G954" s="81"/>
      <c r="H954" s="81"/>
      <c r="I954" s="81"/>
      <c r="J954" s="82">
        <f t="shared" si="42"/>
        <v>0</v>
      </c>
      <c r="K954" s="65"/>
      <c r="L954" s="65"/>
      <c r="M954" s="65"/>
      <c r="N954" s="80">
        <f t="shared" si="43"/>
        <v>0</v>
      </c>
      <c r="O954" s="83">
        <v>1</v>
      </c>
      <c r="P954" s="65">
        <v>32041.8</v>
      </c>
      <c r="Q954" s="65">
        <v>32041.8</v>
      </c>
      <c r="R954" s="65">
        <v>0</v>
      </c>
      <c r="S954" s="65">
        <v>0</v>
      </c>
      <c r="T954" s="65">
        <v>160209</v>
      </c>
      <c r="U954" s="65">
        <v>96125.4</v>
      </c>
      <c r="V954" s="80">
        <f t="shared" si="44"/>
        <v>320418</v>
      </c>
      <c r="W954" s="65">
        <v>0</v>
      </c>
      <c r="X954" s="65">
        <v>0</v>
      </c>
      <c r="Y954" s="17">
        <v>320418</v>
      </c>
    </row>
    <row r="955" spans="1:25" s="8" customFormat="1" ht="15" x14ac:dyDescent="0.35">
      <c r="A955" s="106" t="s">
        <v>2994</v>
      </c>
      <c r="B955" s="106" t="s">
        <v>2995</v>
      </c>
      <c r="C955" s="106" t="s">
        <v>2996</v>
      </c>
      <c r="D955" s="107" t="s">
        <v>137</v>
      </c>
      <c r="E955" s="101" t="s">
        <v>136</v>
      </c>
      <c r="F955" s="81"/>
      <c r="G955" s="81"/>
      <c r="H955" s="81"/>
      <c r="I955" s="81"/>
      <c r="J955" s="82">
        <f t="shared" si="42"/>
        <v>0</v>
      </c>
      <c r="K955" s="65"/>
      <c r="L955" s="65"/>
      <c r="M955" s="65"/>
      <c r="N955" s="80">
        <f t="shared" si="43"/>
        <v>0</v>
      </c>
      <c r="O955" s="83">
        <v>1</v>
      </c>
      <c r="P955" s="65">
        <v>370212.67</v>
      </c>
      <c r="Q955" s="65">
        <v>187076.65</v>
      </c>
      <c r="R955" s="65">
        <v>0</v>
      </c>
      <c r="S955" s="65">
        <v>0</v>
      </c>
      <c r="T955" s="65">
        <v>135383.24</v>
      </c>
      <c r="U955" s="65">
        <v>81229.95</v>
      </c>
      <c r="V955" s="80">
        <f t="shared" si="44"/>
        <v>773902.50999999989</v>
      </c>
      <c r="W955" s="65">
        <v>452615</v>
      </c>
      <c r="X955" s="65">
        <v>321287.51</v>
      </c>
      <c r="Y955" s="17">
        <v>0</v>
      </c>
    </row>
    <row r="956" spans="1:25" s="8" customFormat="1" ht="15" x14ac:dyDescent="0.35">
      <c r="A956" s="106" t="s">
        <v>2997</v>
      </c>
      <c r="B956" s="106" t="s">
        <v>2998</v>
      </c>
      <c r="C956" s="106" t="s">
        <v>2999</v>
      </c>
      <c r="D956" s="107" t="s">
        <v>137</v>
      </c>
      <c r="E956" s="101" t="s">
        <v>137</v>
      </c>
      <c r="F956" s="81"/>
      <c r="G956" s="81"/>
      <c r="H956" s="81"/>
      <c r="I956" s="81"/>
      <c r="J956" s="82">
        <f t="shared" si="42"/>
        <v>0</v>
      </c>
      <c r="K956" s="65"/>
      <c r="L956" s="65"/>
      <c r="M956" s="65"/>
      <c r="N956" s="80">
        <f t="shared" si="43"/>
        <v>0</v>
      </c>
      <c r="O956" s="83"/>
      <c r="P956" s="65"/>
      <c r="Q956" s="65"/>
      <c r="R956" s="65"/>
      <c r="S956" s="65"/>
      <c r="T956" s="65"/>
      <c r="U956" s="65"/>
      <c r="V956" s="80">
        <f t="shared" si="44"/>
        <v>0</v>
      </c>
      <c r="W956" s="65"/>
      <c r="X956" s="65"/>
      <c r="Y956" s="17"/>
    </row>
    <row r="957" spans="1:25" s="8" customFormat="1" ht="15" x14ac:dyDescent="0.35">
      <c r="A957" s="106" t="s">
        <v>3000</v>
      </c>
      <c r="B957" s="106" t="s">
        <v>3001</v>
      </c>
      <c r="C957" s="106" t="s">
        <v>3002</v>
      </c>
      <c r="D957" s="107" t="s">
        <v>137</v>
      </c>
      <c r="E957" s="101" t="s">
        <v>136</v>
      </c>
      <c r="F957" s="81"/>
      <c r="G957" s="81"/>
      <c r="H957" s="81"/>
      <c r="I957" s="81"/>
      <c r="J957" s="82">
        <f t="shared" si="42"/>
        <v>0</v>
      </c>
      <c r="K957" s="65"/>
      <c r="L957" s="65"/>
      <c r="M957" s="65"/>
      <c r="N957" s="80">
        <f t="shared" si="43"/>
        <v>0</v>
      </c>
      <c r="O957" s="83">
        <v>1</v>
      </c>
      <c r="P957" s="65">
        <v>14535.9</v>
      </c>
      <c r="Q957" s="65">
        <v>14535.9</v>
      </c>
      <c r="R957" s="65">
        <v>0</v>
      </c>
      <c r="S957" s="65">
        <v>0</v>
      </c>
      <c r="T957" s="65">
        <v>72679.509999999995</v>
      </c>
      <c r="U957" s="65">
        <v>43607.71</v>
      </c>
      <c r="V957" s="80">
        <f t="shared" si="44"/>
        <v>145359.01999999999</v>
      </c>
      <c r="W957" s="65">
        <v>85013</v>
      </c>
      <c r="X957" s="65">
        <v>60346.02</v>
      </c>
      <c r="Y957" s="17">
        <v>0</v>
      </c>
    </row>
    <row r="958" spans="1:25" s="8" customFormat="1" ht="15" x14ac:dyDescent="0.35">
      <c r="A958" s="106" t="s">
        <v>3003</v>
      </c>
      <c r="B958" s="106" t="s">
        <v>3004</v>
      </c>
      <c r="C958" s="106" t="s">
        <v>3005</v>
      </c>
      <c r="D958" s="107" t="s">
        <v>137</v>
      </c>
      <c r="E958" s="101" t="s">
        <v>137</v>
      </c>
      <c r="F958" s="81"/>
      <c r="G958" s="81"/>
      <c r="H958" s="81"/>
      <c r="I958" s="81"/>
      <c r="J958" s="82">
        <f t="shared" si="42"/>
        <v>0</v>
      </c>
      <c r="K958" s="65"/>
      <c r="L958" s="65"/>
      <c r="M958" s="65"/>
      <c r="N958" s="80">
        <f t="shared" si="43"/>
        <v>0</v>
      </c>
      <c r="O958" s="83"/>
      <c r="P958" s="65"/>
      <c r="Q958" s="65"/>
      <c r="R958" s="65"/>
      <c r="S958" s="65"/>
      <c r="T958" s="65"/>
      <c r="U958" s="65"/>
      <c r="V958" s="80">
        <f t="shared" si="44"/>
        <v>0</v>
      </c>
      <c r="W958" s="65"/>
      <c r="X958" s="65"/>
      <c r="Y958" s="17"/>
    </row>
    <row r="959" spans="1:25" s="8" customFormat="1" ht="15" x14ac:dyDescent="0.35">
      <c r="A959" s="106" t="s">
        <v>3006</v>
      </c>
      <c r="B959" s="106" t="s">
        <v>3007</v>
      </c>
      <c r="C959" s="106" t="s">
        <v>3008</v>
      </c>
      <c r="D959" s="107" t="s">
        <v>137</v>
      </c>
      <c r="E959" s="101" t="s">
        <v>137</v>
      </c>
      <c r="F959" s="81"/>
      <c r="G959" s="81"/>
      <c r="H959" s="81"/>
      <c r="I959" s="81"/>
      <c r="J959" s="82">
        <f t="shared" si="42"/>
        <v>0</v>
      </c>
      <c r="K959" s="65"/>
      <c r="L959" s="65"/>
      <c r="M959" s="65"/>
      <c r="N959" s="80">
        <f t="shared" si="43"/>
        <v>0</v>
      </c>
      <c r="O959" s="83"/>
      <c r="P959" s="65"/>
      <c r="Q959" s="65"/>
      <c r="R959" s="65"/>
      <c r="S959" s="65"/>
      <c r="T959" s="65"/>
      <c r="U959" s="65"/>
      <c r="V959" s="80">
        <f t="shared" si="44"/>
        <v>0</v>
      </c>
      <c r="W959" s="65"/>
      <c r="X959" s="65"/>
      <c r="Y959" s="17"/>
    </row>
    <row r="960" spans="1:25" s="8" customFormat="1" ht="15" x14ac:dyDescent="0.35">
      <c r="A960" s="106" t="s">
        <v>3009</v>
      </c>
      <c r="B960" s="106" t="s">
        <v>3010</v>
      </c>
      <c r="C960" s="106" t="s">
        <v>3011</v>
      </c>
      <c r="D960" s="107" t="s">
        <v>137</v>
      </c>
      <c r="E960" s="101" t="s">
        <v>137</v>
      </c>
      <c r="F960" s="81"/>
      <c r="G960" s="81"/>
      <c r="H960" s="81"/>
      <c r="I960" s="81"/>
      <c r="J960" s="82">
        <f t="shared" si="42"/>
        <v>0</v>
      </c>
      <c r="K960" s="65"/>
      <c r="L960" s="65"/>
      <c r="M960" s="65"/>
      <c r="N960" s="80">
        <f t="shared" si="43"/>
        <v>0</v>
      </c>
      <c r="O960" s="83"/>
      <c r="P960" s="65"/>
      <c r="Q960" s="65"/>
      <c r="R960" s="65"/>
      <c r="S960" s="65"/>
      <c r="T960" s="65"/>
      <c r="U960" s="65"/>
      <c r="V960" s="80">
        <f t="shared" si="44"/>
        <v>0</v>
      </c>
      <c r="W960" s="65"/>
      <c r="X960" s="65"/>
      <c r="Y960" s="17"/>
    </row>
    <row r="961" spans="1:25" s="8" customFormat="1" ht="15" x14ac:dyDescent="0.35">
      <c r="A961" s="106" t="s">
        <v>3012</v>
      </c>
      <c r="B961" s="106" t="s">
        <v>3013</v>
      </c>
      <c r="C961" s="106" t="s">
        <v>3014</v>
      </c>
      <c r="D961" s="107" t="s">
        <v>137</v>
      </c>
      <c r="E961" s="101" t="s">
        <v>136</v>
      </c>
      <c r="F961" s="81"/>
      <c r="G961" s="81"/>
      <c r="H961" s="81"/>
      <c r="I961" s="81"/>
      <c r="J961" s="82">
        <f t="shared" si="42"/>
        <v>0</v>
      </c>
      <c r="K961" s="65"/>
      <c r="L961" s="65"/>
      <c r="M961" s="65"/>
      <c r="N961" s="80">
        <f t="shared" si="43"/>
        <v>0</v>
      </c>
      <c r="O961" s="83">
        <v>1</v>
      </c>
      <c r="P961" s="65">
        <v>27996.5</v>
      </c>
      <c r="Q961" s="65">
        <v>27996.5</v>
      </c>
      <c r="R961" s="65">
        <v>0</v>
      </c>
      <c r="S961" s="65">
        <v>0</v>
      </c>
      <c r="T961" s="65">
        <v>139982.5</v>
      </c>
      <c r="U961" s="65">
        <v>83989.5</v>
      </c>
      <c r="V961" s="80">
        <f t="shared" si="44"/>
        <v>279965</v>
      </c>
      <c r="W961" s="65">
        <v>0</v>
      </c>
      <c r="X961" s="65">
        <v>0</v>
      </c>
      <c r="Y961" s="17">
        <v>279965</v>
      </c>
    </row>
    <row r="962" spans="1:25" s="8" customFormat="1" ht="15" x14ac:dyDescent="0.35">
      <c r="A962" s="106" t="s">
        <v>3015</v>
      </c>
      <c r="B962" s="106" t="s">
        <v>3016</v>
      </c>
      <c r="C962" s="106" t="s">
        <v>3017</v>
      </c>
      <c r="D962" s="107" t="s">
        <v>137</v>
      </c>
      <c r="E962" s="101" t="s">
        <v>137</v>
      </c>
      <c r="F962" s="81"/>
      <c r="G962" s="81"/>
      <c r="H962" s="81"/>
      <c r="I962" s="81"/>
      <c r="J962" s="82">
        <f t="shared" si="42"/>
        <v>0</v>
      </c>
      <c r="K962" s="65"/>
      <c r="L962" s="65"/>
      <c r="M962" s="65"/>
      <c r="N962" s="80">
        <f t="shared" si="43"/>
        <v>0</v>
      </c>
      <c r="O962" s="83"/>
      <c r="P962" s="65"/>
      <c r="Q962" s="65"/>
      <c r="R962" s="65"/>
      <c r="S962" s="65"/>
      <c r="T962" s="65"/>
      <c r="U962" s="65"/>
      <c r="V962" s="80">
        <f t="shared" si="44"/>
        <v>0</v>
      </c>
      <c r="W962" s="65"/>
      <c r="X962" s="65"/>
      <c r="Y962" s="17"/>
    </row>
    <row r="963" spans="1:25" s="8" customFormat="1" ht="15" x14ac:dyDescent="0.35">
      <c r="A963" s="106" t="s">
        <v>3018</v>
      </c>
      <c r="B963" s="106" t="s">
        <v>3019</v>
      </c>
      <c r="C963" s="106" t="s">
        <v>3020</v>
      </c>
      <c r="D963" s="107" t="s">
        <v>137</v>
      </c>
      <c r="E963" s="101" t="s">
        <v>137</v>
      </c>
      <c r="F963" s="81"/>
      <c r="G963" s="81"/>
      <c r="H963" s="81"/>
      <c r="I963" s="81"/>
      <c r="J963" s="82">
        <f t="shared" si="42"/>
        <v>0</v>
      </c>
      <c r="K963" s="65"/>
      <c r="L963" s="65"/>
      <c r="M963" s="65"/>
      <c r="N963" s="80">
        <f t="shared" si="43"/>
        <v>0</v>
      </c>
      <c r="O963" s="83"/>
      <c r="P963" s="65"/>
      <c r="Q963" s="65"/>
      <c r="R963" s="65"/>
      <c r="S963" s="65"/>
      <c r="T963" s="65"/>
      <c r="U963" s="65"/>
      <c r="V963" s="80">
        <f t="shared" si="44"/>
        <v>0</v>
      </c>
      <c r="W963" s="65"/>
      <c r="X963" s="65"/>
      <c r="Y963" s="17"/>
    </row>
    <row r="964" spans="1:25" s="8" customFormat="1" ht="15" x14ac:dyDescent="0.35">
      <c r="A964" s="106" t="s">
        <v>3021</v>
      </c>
      <c r="B964" s="106" t="s">
        <v>3022</v>
      </c>
      <c r="C964" s="106" t="s">
        <v>3023</v>
      </c>
      <c r="D964" s="107" t="s">
        <v>137</v>
      </c>
      <c r="E964" s="101" t="s">
        <v>137</v>
      </c>
      <c r="F964" s="81"/>
      <c r="G964" s="81"/>
      <c r="H964" s="81"/>
      <c r="I964" s="81"/>
      <c r="J964" s="82">
        <f t="shared" si="42"/>
        <v>0</v>
      </c>
      <c r="K964" s="65"/>
      <c r="L964" s="65"/>
      <c r="M964" s="65"/>
      <c r="N964" s="80">
        <f t="shared" si="43"/>
        <v>0</v>
      </c>
      <c r="O964" s="83"/>
      <c r="P964" s="65"/>
      <c r="Q964" s="65"/>
      <c r="R964" s="65"/>
      <c r="S964" s="65"/>
      <c r="T964" s="65"/>
      <c r="U964" s="65"/>
      <c r="V964" s="80">
        <f t="shared" si="44"/>
        <v>0</v>
      </c>
      <c r="W964" s="65"/>
      <c r="X964" s="65"/>
      <c r="Y964" s="17"/>
    </row>
    <row r="965" spans="1:25" s="8" customFormat="1" ht="15" x14ac:dyDescent="0.35">
      <c r="A965" s="106" t="s">
        <v>3024</v>
      </c>
      <c r="B965" s="106" t="s">
        <v>3025</v>
      </c>
      <c r="C965" s="106" t="s">
        <v>3026</v>
      </c>
      <c r="D965" s="107" t="s">
        <v>137</v>
      </c>
      <c r="E965" s="101" t="s">
        <v>137</v>
      </c>
      <c r="F965" s="81"/>
      <c r="G965" s="81"/>
      <c r="H965" s="81"/>
      <c r="I965" s="81"/>
      <c r="J965" s="82">
        <f t="shared" si="42"/>
        <v>0</v>
      </c>
      <c r="K965" s="65"/>
      <c r="L965" s="65"/>
      <c r="M965" s="65"/>
      <c r="N965" s="80">
        <f t="shared" si="43"/>
        <v>0</v>
      </c>
      <c r="O965" s="83"/>
      <c r="P965" s="65"/>
      <c r="Q965" s="65"/>
      <c r="R965" s="65"/>
      <c r="S965" s="65"/>
      <c r="T965" s="65"/>
      <c r="U965" s="65"/>
      <c r="V965" s="80">
        <f t="shared" si="44"/>
        <v>0</v>
      </c>
      <c r="W965" s="65"/>
      <c r="X965" s="65"/>
      <c r="Y965" s="17"/>
    </row>
    <row r="966" spans="1:25" s="8" customFormat="1" ht="15" x14ac:dyDescent="0.35">
      <c r="A966" s="106" t="s">
        <v>3027</v>
      </c>
      <c r="B966" s="106" t="s">
        <v>3028</v>
      </c>
      <c r="C966" s="106" t="s">
        <v>3029</v>
      </c>
      <c r="D966" s="107" t="s">
        <v>137</v>
      </c>
      <c r="E966" s="101" t="s">
        <v>136</v>
      </c>
      <c r="F966" s="81"/>
      <c r="G966" s="81"/>
      <c r="H966" s="81"/>
      <c r="I966" s="81"/>
      <c r="J966" s="82">
        <f t="shared" si="42"/>
        <v>0</v>
      </c>
      <c r="K966" s="65"/>
      <c r="L966" s="65"/>
      <c r="M966" s="65"/>
      <c r="N966" s="80">
        <f t="shared" si="43"/>
        <v>0</v>
      </c>
      <c r="O966" s="83">
        <v>1</v>
      </c>
      <c r="P966" s="65">
        <v>276825.77</v>
      </c>
      <c r="Q966" s="65">
        <v>52482.9</v>
      </c>
      <c r="R966" s="65">
        <v>0</v>
      </c>
      <c r="S966" s="65">
        <v>0</v>
      </c>
      <c r="T966" s="65">
        <v>112414.5</v>
      </c>
      <c r="U966" s="65">
        <v>67448.7</v>
      </c>
      <c r="V966" s="80">
        <f t="shared" si="44"/>
        <v>509171.87000000005</v>
      </c>
      <c r="W966" s="65">
        <v>297788</v>
      </c>
      <c r="X966" s="65">
        <v>211383.87</v>
      </c>
      <c r="Y966" s="17">
        <v>0</v>
      </c>
    </row>
    <row r="967" spans="1:25" s="8" customFormat="1" ht="15" x14ac:dyDescent="0.35">
      <c r="A967" s="106" t="s">
        <v>3030</v>
      </c>
      <c r="B967" s="106" t="s">
        <v>3031</v>
      </c>
      <c r="C967" s="106" t="s">
        <v>3032</v>
      </c>
      <c r="D967" s="107" t="s">
        <v>136</v>
      </c>
      <c r="E967" s="101" t="s">
        <v>137</v>
      </c>
      <c r="F967" s="81">
        <v>34</v>
      </c>
      <c r="G967" s="81">
        <v>0</v>
      </c>
      <c r="H967" s="81">
        <v>15</v>
      </c>
      <c r="I967" s="81">
        <v>0</v>
      </c>
      <c r="J967" s="82">
        <f t="shared" si="42"/>
        <v>49</v>
      </c>
      <c r="K967" s="65">
        <v>490000</v>
      </c>
      <c r="L967" s="65">
        <v>208099.58</v>
      </c>
      <c r="M967" s="65">
        <v>0</v>
      </c>
      <c r="N967" s="80">
        <f t="shared" si="43"/>
        <v>698099.58</v>
      </c>
      <c r="O967" s="83"/>
      <c r="P967" s="65"/>
      <c r="Q967" s="65"/>
      <c r="R967" s="65"/>
      <c r="S967" s="65"/>
      <c r="T967" s="65"/>
      <c r="U967" s="65"/>
      <c r="V967" s="80">
        <f t="shared" si="44"/>
        <v>0</v>
      </c>
      <c r="W967" s="65"/>
      <c r="X967" s="65"/>
      <c r="Y967" s="17"/>
    </row>
    <row r="968" spans="1:25" s="8" customFormat="1" ht="15" x14ac:dyDescent="0.35">
      <c r="A968" s="106" t="s">
        <v>3033</v>
      </c>
      <c r="B968" s="106" t="s">
        <v>3034</v>
      </c>
      <c r="C968" s="106" t="s">
        <v>3035</v>
      </c>
      <c r="D968" s="107" t="s">
        <v>136</v>
      </c>
      <c r="E968" s="101" t="s">
        <v>137</v>
      </c>
      <c r="F968" s="81">
        <v>32</v>
      </c>
      <c r="G968" s="81">
        <v>0</v>
      </c>
      <c r="H968" s="81">
        <v>28</v>
      </c>
      <c r="I968" s="81">
        <v>0</v>
      </c>
      <c r="J968" s="82">
        <f t="shared" ref="J968:J1031" si="45">SUM(F968:I968)</f>
        <v>60</v>
      </c>
      <c r="K968" s="65">
        <v>600000</v>
      </c>
      <c r="L968" s="65">
        <v>282030.12</v>
      </c>
      <c r="M968" s="65">
        <v>0</v>
      </c>
      <c r="N968" s="80">
        <f t="shared" ref="N968:N1031" si="46">SUM(K968:M968)</f>
        <v>882030.12</v>
      </c>
      <c r="O968" s="83"/>
      <c r="P968" s="65"/>
      <c r="Q968" s="65"/>
      <c r="R968" s="65"/>
      <c r="S968" s="65"/>
      <c r="T968" s="65"/>
      <c r="U968" s="65"/>
      <c r="V968" s="80">
        <f t="shared" ref="V968:V1031" si="47">SUM(P968:U968)</f>
        <v>0</v>
      </c>
      <c r="W968" s="65"/>
      <c r="X968" s="65"/>
      <c r="Y968" s="17"/>
    </row>
    <row r="969" spans="1:25" s="8" customFormat="1" ht="15" x14ac:dyDescent="0.35">
      <c r="A969" s="106" t="s">
        <v>3036</v>
      </c>
      <c r="B969" s="106" t="s">
        <v>3037</v>
      </c>
      <c r="C969" s="106" t="s">
        <v>3038</v>
      </c>
      <c r="D969" s="107" t="s">
        <v>136</v>
      </c>
      <c r="E969" s="101" t="s">
        <v>137</v>
      </c>
      <c r="F969" s="81">
        <v>0</v>
      </c>
      <c r="G969" s="81">
        <v>0</v>
      </c>
      <c r="H969" s="81">
        <v>15</v>
      </c>
      <c r="I969" s="81">
        <v>0</v>
      </c>
      <c r="J969" s="82">
        <f t="shared" si="45"/>
        <v>15</v>
      </c>
      <c r="K969" s="65">
        <v>0</v>
      </c>
      <c r="L969" s="65">
        <v>994196.35</v>
      </c>
      <c r="M969" s="65">
        <v>0</v>
      </c>
      <c r="N969" s="80">
        <f t="shared" si="46"/>
        <v>994196.35</v>
      </c>
      <c r="O969" s="83"/>
      <c r="P969" s="65"/>
      <c r="Q969" s="65"/>
      <c r="R969" s="65"/>
      <c r="S969" s="65"/>
      <c r="T969" s="65"/>
      <c r="U969" s="65"/>
      <c r="V969" s="80">
        <f t="shared" si="47"/>
        <v>0</v>
      </c>
      <c r="W969" s="65"/>
      <c r="X969" s="65"/>
      <c r="Y969" s="17"/>
    </row>
    <row r="970" spans="1:25" s="8" customFormat="1" ht="15" x14ac:dyDescent="0.35">
      <c r="A970" s="106" t="s">
        <v>3039</v>
      </c>
      <c r="B970" s="106" t="s">
        <v>3040</v>
      </c>
      <c r="C970" s="106" t="s">
        <v>3041</v>
      </c>
      <c r="D970" s="107" t="s">
        <v>136</v>
      </c>
      <c r="E970" s="101" t="s">
        <v>137</v>
      </c>
      <c r="F970" s="81">
        <v>17</v>
      </c>
      <c r="G970" s="81">
        <v>0</v>
      </c>
      <c r="H970" s="81">
        <v>15</v>
      </c>
      <c r="I970" s="81">
        <v>0</v>
      </c>
      <c r="J970" s="82">
        <f t="shared" si="45"/>
        <v>32</v>
      </c>
      <c r="K970" s="65">
        <v>277469</v>
      </c>
      <c r="L970" s="65">
        <v>136912.66</v>
      </c>
      <c r="M970" s="65">
        <v>0</v>
      </c>
      <c r="N970" s="80">
        <f t="shared" si="46"/>
        <v>414381.66000000003</v>
      </c>
      <c r="O970" s="83"/>
      <c r="P970" s="65"/>
      <c r="Q970" s="65"/>
      <c r="R970" s="65"/>
      <c r="S970" s="65"/>
      <c r="T970" s="65"/>
      <c r="U970" s="65"/>
      <c r="V970" s="80">
        <f t="shared" si="47"/>
        <v>0</v>
      </c>
      <c r="W970" s="65"/>
      <c r="X970" s="65"/>
      <c r="Y970" s="17"/>
    </row>
    <row r="971" spans="1:25" s="8" customFormat="1" ht="15" x14ac:dyDescent="0.35">
      <c r="A971" s="106" t="s">
        <v>3042</v>
      </c>
      <c r="B971" s="106" t="s">
        <v>3043</v>
      </c>
      <c r="C971" s="106" t="s">
        <v>3044</v>
      </c>
      <c r="D971" s="107" t="s">
        <v>136</v>
      </c>
      <c r="E971" s="101" t="s">
        <v>137</v>
      </c>
      <c r="F971" s="81">
        <v>96</v>
      </c>
      <c r="G971" s="81">
        <v>0</v>
      </c>
      <c r="H971" s="81">
        <v>0</v>
      </c>
      <c r="I971" s="81">
        <v>0</v>
      </c>
      <c r="J971" s="82">
        <f t="shared" si="45"/>
        <v>96</v>
      </c>
      <c r="K971" s="65">
        <v>960000</v>
      </c>
      <c r="L971" s="65">
        <v>356263.42</v>
      </c>
      <c r="M971" s="65">
        <v>0</v>
      </c>
      <c r="N971" s="80">
        <f t="shared" si="46"/>
        <v>1316263.42</v>
      </c>
      <c r="O971" s="83"/>
      <c r="P971" s="65"/>
      <c r="Q971" s="65"/>
      <c r="R971" s="65"/>
      <c r="S971" s="65"/>
      <c r="T971" s="65"/>
      <c r="U971" s="65"/>
      <c r="V971" s="80">
        <f t="shared" si="47"/>
        <v>0</v>
      </c>
      <c r="W971" s="65"/>
      <c r="X971" s="65"/>
      <c r="Y971" s="17"/>
    </row>
    <row r="972" spans="1:25" s="8" customFormat="1" ht="15" x14ac:dyDescent="0.35">
      <c r="A972" s="106" t="s">
        <v>3045</v>
      </c>
      <c r="B972" s="106" t="s">
        <v>3046</v>
      </c>
      <c r="C972" s="106" t="s">
        <v>3047</v>
      </c>
      <c r="D972" s="107" t="s">
        <v>136</v>
      </c>
      <c r="E972" s="101" t="s">
        <v>136</v>
      </c>
      <c r="F972" s="81">
        <v>61</v>
      </c>
      <c r="G972" s="81">
        <v>0</v>
      </c>
      <c r="H972" s="81">
        <v>14</v>
      </c>
      <c r="I972" s="81">
        <v>0</v>
      </c>
      <c r="J972" s="82">
        <f t="shared" si="45"/>
        <v>75</v>
      </c>
      <c r="K972" s="65">
        <v>668012</v>
      </c>
      <c r="L972" s="65">
        <v>681326.94</v>
      </c>
      <c r="M972" s="65">
        <v>0</v>
      </c>
      <c r="N972" s="80">
        <f t="shared" si="46"/>
        <v>1349338.94</v>
      </c>
      <c r="O972" s="83">
        <v>1</v>
      </c>
      <c r="P972" s="65">
        <v>456985.31</v>
      </c>
      <c r="Q972" s="65">
        <v>15000</v>
      </c>
      <c r="R972" s="65">
        <v>0</v>
      </c>
      <c r="S972" s="65">
        <v>0</v>
      </c>
      <c r="T972" s="65">
        <v>75000</v>
      </c>
      <c r="U972" s="65">
        <v>45000</v>
      </c>
      <c r="V972" s="80">
        <f t="shared" si="47"/>
        <v>591985.31000000006</v>
      </c>
      <c r="W972" s="65">
        <v>258495</v>
      </c>
      <c r="X972" s="65">
        <v>183490.31</v>
      </c>
      <c r="Y972" s="17">
        <v>150000</v>
      </c>
    </row>
    <row r="973" spans="1:25" s="8" customFormat="1" ht="15" x14ac:dyDescent="0.35">
      <c r="A973" s="106" t="s">
        <v>3048</v>
      </c>
      <c r="B973" s="106" t="s">
        <v>3049</v>
      </c>
      <c r="C973" s="106" t="s">
        <v>3050</v>
      </c>
      <c r="D973" s="107" t="s">
        <v>136</v>
      </c>
      <c r="E973" s="101" t="s">
        <v>136</v>
      </c>
      <c r="F973" s="81">
        <v>53</v>
      </c>
      <c r="G973" s="81">
        <v>0</v>
      </c>
      <c r="H973" s="81">
        <v>37</v>
      </c>
      <c r="I973" s="81">
        <v>0</v>
      </c>
      <c r="J973" s="82">
        <f t="shared" si="45"/>
        <v>90</v>
      </c>
      <c r="K973" s="65">
        <v>900000</v>
      </c>
      <c r="L973" s="65">
        <v>685700.53</v>
      </c>
      <c r="M973" s="65">
        <v>0</v>
      </c>
      <c r="N973" s="80">
        <f t="shared" si="46"/>
        <v>1585700.53</v>
      </c>
      <c r="O973" s="83">
        <v>1</v>
      </c>
      <c r="P973" s="65">
        <v>716490.71</v>
      </c>
      <c r="Q973" s="65">
        <v>96001.93</v>
      </c>
      <c r="R973" s="65">
        <v>0</v>
      </c>
      <c r="S973" s="65">
        <v>0</v>
      </c>
      <c r="T973" s="65">
        <v>155009.67000000001</v>
      </c>
      <c r="U973" s="65">
        <v>93005.8</v>
      </c>
      <c r="V973" s="80">
        <f t="shared" si="47"/>
        <v>1060508.1099999999</v>
      </c>
      <c r="W973" s="65">
        <v>620237</v>
      </c>
      <c r="X973" s="65">
        <v>440271.12</v>
      </c>
      <c r="Y973" s="17">
        <v>0</v>
      </c>
    </row>
    <row r="974" spans="1:25" s="8" customFormat="1" ht="15" x14ac:dyDescent="0.35">
      <c r="A974" s="106" t="s">
        <v>3051</v>
      </c>
      <c r="B974" s="106" t="s">
        <v>3052</v>
      </c>
      <c r="C974" s="106" t="s">
        <v>3053</v>
      </c>
      <c r="D974" s="107" t="s">
        <v>136</v>
      </c>
      <c r="E974" s="101" t="s">
        <v>137</v>
      </c>
      <c r="F974" s="81">
        <v>18</v>
      </c>
      <c r="G974" s="81">
        <v>0</v>
      </c>
      <c r="H974" s="81">
        <v>0</v>
      </c>
      <c r="I974" s="81">
        <v>0</v>
      </c>
      <c r="J974" s="82">
        <f t="shared" si="45"/>
        <v>18</v>
      </c>
      <c r="K974" s="65">
        <v>180000</v>
      </c>
      <c r="L974" s="65">
        <v>373840</v>
      </c>
      <c r="M974" s="65">
        <v>0</v>
      </c>
      <c r="N974" s="80">
        <f t="shared" si="46"/>
        <v>553840</v>
      </c>
      <c r="O974" s="83"/>
      <c r="P974" s="65"/>
      <c r="Q974" s="65"/>
      <c r="R974" s="65"/>
      <c r="S974" s="65"/>
      <c r="T974" s="65"/>
      <c r="U974" s="65"/>
      <c r="V974" s="80">
        <f t="shared" si="47"/>
        <v>0</v>
      </c>
      <c r="W974" s="65"/>
      <c r="X974" s="65"/>
      <c r="Y974" s="17"/>
    </row>
    <row r="975" spans="1:25" s="8" customFormat="1" ht="15" x14ac:dyDescent="0.35">
      <c r="A975" s="106" t="s">
        <v>3054</v>
      </c>
      <c r="B975" s="106" t="s">
        <v>3055</v>
      </c>
      <c r="C975" s="106" t="s">
        <v>3056</v>
      </c>
      <c r="D975" s="107" t="s">
        <v>137</v>
      </c>
      <c r="E975" s="101" t="s">
        <v>137</v>
      </c>
      <c r="F975" s="81"/>
      <c r="G975" s="81"/>
      <c r="H975" s="81"/>
      <c r="I975" s="81"/>
      <c r="J975" s="82">
        <f t="shared" si="45"/>
        <v>0</v>
      </c>
      <c r="K975" s="65"/>
      <c r="L975" s="65"/>
      <c r="M975" s="65"/>
      <c r="N975" s="80">
        <f t="shared" si="46"/>
        <v>0</v>
      </c>
      <c r="O975" s="83"/>
      <c r="P975" s="65"/>
      <c r="Q975" s="65"/>
      <c r="R975" s="65"/>
      <c r="S975" s="65"/>
      <c r="T975" s="65"/>
      <c r="U975" s="65"/>
      <c r="V975" s="80">
        <f t="shared" si="47"/>
        <v>0</v>
      </c>
      <c r="W975" s="65"/>
      <c r="X975" s="65"/>
      <c r="Y975" s="17"/>
    </row>
    <row r="976" spans="1:25" s="8" customFormat="1" ht="15" x14ac:dyDescent="0.35">
      <c r="A976" s="106" t="s">
        <v>3057</v>
      </c>
      <c r="B976" s="106" t="s">
        <v>3058</v>
      </c>
      <c r="C976" s="106" t="s">
        <v>3059</v>
      </c>
      <c r="D976" s="107" t="s">
        <v>136</v>
      </c>
      <c r="E976" s="101" t="s">
        <v>137</v>
      </c>
      <c r="F976" s="81">
        <v>11</v>
      </c>
      <c r="G976" s="81">
        <v>0</v>
      </c>
      <c r="H976" s="81">
        <v>12</v>
      </c>
      <c r="I976" s="81">
        <v>0</v>
      </c>
      <c r="J976" s="82">
        <f t="shared" si="45"/>
        <v>23</v>
      </c>
      <c r="K976" s="65">
        <v>202518</v>
      </c>
      <c r="L976" s="65">
        <v>280031.83</v>
      </c>
      <c r="M976" s="65">
        <v>0</v>
      </c>
      <c r="N976" s="80">
        <f t="shared" si="46"/>
        <v>482549.83</v>
      </c>
      <c r="O976" s="83"/>
      <c r="P976" s="65"/>
      <c r="Q976" s="65"/>
      <c r="R976" s="65"/>
      <c r="S976" s="65"/>
      <c r="T976" s="65"/>
      <c r="U976" s="65"/>
      <c r="V976" s="80">
        <f t="shared" si="47"/>
        <v>0</v>
      </c>
      <c r="W976" s="65"/>
      <c r="X976" s="65"/>
      <c r="Y976" s="17"/>
    </row>
    <row r="977" spans="1:25" s="8" customFormat="1" ht="15" x14ac:dyDescent="0.35">
      <c r="A977" s="106" t="s">
        <v>3060</v>
      </c>
      <c r="B977" s="106" t="s">
        <v>3061</v>
      </c>
      <c r="C977" s="106" t="s">
        <v>3062</v>
      </c>
      <c r="D977" s="107" t="s">
        <v>136</v>
      </c>
      <c r="E977" s="101" t="s">
        <v>137</v>
      </c>
      <c r="F977" s="81">
        <v>13</v>
      </c>
      <c r="G977" s="81">
        <v>0</v>
      </c>
      <c r="H977" s="81">
        <v>27</v>
      </c>
      <c r="I977" s="81">
        <v>0</v>
      </c>
      <c r="J977" s="82">
        <f t="shared" si="45"/>
        <v>40</v>
      </c>
      <c r="K977" s="65">
        <v>365773</v>
      </c>
      <c r="L977" s="65">
        <v>792428.03</v>
      </c>
      <c r="M977" s="65">
        <v>0</v>
      </c>
      <c r="N977" s="80">
        <f t="shared" si="46"/>
        <v>1158201.03</v>
      </c>
      <c r="O977" s="83"/>
      <c r="P977" s="65"/>
      <c r="Q977" s="65"/>
      <c r="R977" s="65"/>
      <c r="S977" s="65"/>
      <c r="T977" s="65"/>
      <c r="U977" s="65"/>
      <c r="V977" s="80">
        <f t="shared" si="47"/>
        <v>0</v>
      </c>
      <c r="W977" s="65"/>
      <c r="X977" s="65"/>
      <c r="Y977" s="17"/>
    </row>
    <row r="978" spans="1:25" s="8" customFormat="1" ht="15" x14ac:dyDescent="0.35">
      <c r="A978" s="106" t="s">
        <v>3063</v>
      </c>
      <c r="B978" s="106" t="s">
        <v>3064</v>
      </c>
      <c r="C978" s="106" t="s">
        <v>3065</v>
      </c>
      <c r="D978" s="107" t="s">
        <v>136</v>
      </c>
      <c r="E978" s="101" t="s">
        <v>137</v>
      </c>
      <c r="F978" s="81">
        <v>26</v>
      </c>
      <c r="G978" s="81">
        <v>0</v>
      </c>
      <c r="H978" s="81">
        <v>29</v>
      </c>
      <c r="I978" s="81">
        <v>0</v>
      </c>
      <c r="J978" s="82">
        <f t="shared" si="45"/>
        <v>55</v>
      </c>
      <c r="K978" s="65">
        <v>498726</v>
      </c>
      <c r="L978" s="65">
        <v>398482.81</v>
      </c>
      <c r="M978" s="65">
        <v>0</v>
      </c>
      <c r="N978" s="80">
        <f t="shared" si="46"/>
        <v>897208.81</v>
      </c>
      <c r="O978" s="83"/>
      <c r="P978" s="65"/>
      <c r="Q978" s="65"/>
      <c r="R978" s="65"/>
      <c r="S978" s="65"/>
      <c r="T978" s="65"/>
      <c r="U978" s="65"/>
      <c r="V978" s="80">
        <f t="shared" si="47"/>
        <v>0</v>
      </c>
      <c r="W978" s="65"/>
      <c r="X978" s="65"/>
      <c r="Y978" s="17"/>
    </row>
    <row r="979" spans="1:25" s="8" customFormat="1" ht="15" x14ac:dyDescent="0.35">
      <c r="A979" s="106" t="s">
        <v>3066</v>
      </c>
      <c r="B979" s="106" t="s">
        <v>3067</v>
      </c>
      <c r="C979" s="106" t="s">
        <v>3068</v>
      </c>
      <c r="D979" s="107" t="s">
        <v>136</v>
      </c>
      <c r="E979" s="101" t="s">
        <v>137</v>
      </c>
      <c r="F979" s="81">
        <v>80</v>
      </c>
      <c r="G979" s="81">
        <v>0</v>
      </c>
      <c r="H979" s="81">
        <v>15</v>
      </c>
      <c r="I979" s="81">
        <v>0</v>
      </c>
      <c r="J979" s="82">
        <f t="shared" si="45"/>
        <v>95</v>
      </c>
      <c r="K979" s="65">
        <v>567292</v>
      </c>
      <c r="L979" s="65">
        <v>854227.84</v>
      </c>
      <c r="M979" s="65">
        <v>0</v>
      </c>
      <c r="N979" s="80">
        <f t="shared" si="46"/>
        <v>1421519.8399999999</v>
      </c>
      <c r="O979" s="83"/>
      <c r="P979" s="65"/>
      <c r="Q979" s="65"/>
      <c r="R979" s="65"/>
      <c r="S979" s="65"/>
      <c r="T979" s="65"/>
      <c r="U979" s="65"/>
      <c r="V979" s="80">
        <f t="shared" si="47"/>
        <v>0</v>
      </c>
      <c r="W979" s="65"/>
      <c r="X979" s="65"/>
      <c r="Y979" s="17"/>
    </row>
    <row r="980" spans="1:25" s="8" customFormat="1" ht="15" x14ac:dyDescent="0.35">
      <c r="A980" s="106" t="s">
        <v>3069</v>
      </c>
      <c r="B980" s="106" t="s">
        <v>3070</v>
      </c>
      <c r="C980" s="106" t="s">
        <v>3071</v>
      </c>
      <c r="D980" s="107" t="s">
        <v>137</v>
      </c>
      <c r="E980" s="101" t="s">
        <v>136</v>
      </c>
      <c r="F980" s="81"/>
      <c r="G980" s="81"/>
      <c r="H980" s="81"/>
      <c r="I980" s="81"/>
      <c r="J980" s="82">
        <f t="shared" si="45"/>
        <v>0</v>
      </c>
      <c r="K980" s="65"/>
      <c r="L980" s="65"/>
      <c r="M980" s="65"/>
      <c r="N980" s="80">
        <f t="shared" si="46"/>
        <v>0</v>
      </c>
      <c r="O980" s="83">
        <v>1</v>
      </c>
      <c r="P980" s="65">
        <v>526851.83999999997</v>
      </c>
      <c r="Q980" s="65">
        <v>37380.800000000003</v>
      </c>
      <c r="R980" s="65">
        <v>0</v>
      </c>
      <c r="S980" s="65">
        <v>0</v>
      </c>
      <c r="T980" s="65">
        <v>186904</v>
      </c>
      <c r="U980" s="65">
        <v>112142.39999999999</v>
      </c>
      <c r="V980" s="80">
        <f t="shared" si="47"/>
        <v>863279.04</v>
      </c>
      <c r="W980" s="65">
        <v>286267</v>
      </c>
      <c r="X980" s="65">
        <v>203204.04</v>
      </c>
      <c r="Y980" s="17">
        <v>373808</v>
      </c>
    </row>
    <row r="981" spans="1:25" s="8" customFormat="1" ht="15" x14ac:dyDescent="0.35">
      <c r="A981" s="106" t="s">
        <v>3072</v>
      </c>
      <c r="B981" s="106" t="s">
        <v>3073</v>
      </c>
      <c r="C981" s="106" t="s">
        <v>3074</v>
      </c>
      <c r="D981" s="107" t="s">
        <v>136</v>
      </c>
      <c r="E981" s="101" t="s">
        <v>137</v>
      </c>
      <c r="F981" s="81">
        <v>32</v>
      </c>
      <c r="G981" s="81">
        <v>0</v>
      </c>
      <c r="H981" s="81">
        <v>0</v>
      </c>
      <c r="I981" s="81">
        <v>0</v>
      </c>
      <c r="J981" s="82">
        <f t="shared" si="45"/>
        <v>32</v>
      </c>
      <c r="K981" s="65">
        <v>320000</v>
      </c>
      <c r="L981" s="65">
        <v>485216.12</v>
      </c>
      <c r="M981" s="65">
        <v>0</v>
      </c>
      <c r="N981" s="80">
        <f t="shared" si="46"/>
        <v>805216.12</v>
      </c>
      <c r="O981" s="83"/>
      <c r="P981" s="65"/>
      <c r="Q981" s="65"/>
      <c r="R981" s="65"/>
      <c r="S981" s="65"/>
      <c r="T981" s="65"/>
      <c r="U981" s="65"/>
      <c r="V981" s="80">
        <f t="shared" si="47"/>
        <v>0</v>
      </c>
      <c r="W981" s="65"/>
      <c r="X981" s="65"/>
      <c r="Y981" s="17"/>
    </row>
    <row r="982" spans="1:25" s="8" customFormat="1" ht="15" x14ac:dyDescent="0.35">
      <c r="A982" s="106" t="s">
        <v>3075</v>
      </c>
      <c r="B982" s="106" t="s">
        <v>3076</v>
      </c>
      <c r="C982" s="106" t="s">
        <v>3077</v>
      </c>
      <c r="D982" s="107" t="s">
        <v>136</v>
      </c>
      <c r="E982" s="101" t="s">
        <v>137</v>
      </c>
      <c r="F982" s="81">
        <v>26</v>
      </c>
      <c r="G982" s="81">
        <v>0</v>
      </c>
      <c r="H982" s="81">
        <v>26</v>
      </c>
      <c r="I982" s="81">
        <v>0</v>
      </c>
      <c r="J982" s="82">
        <f t="shared" si="45"/>
        <v>52</v>
      </c>
      <c r="K982" s="65">
        <v>520000</v>
      </c>
      <c r="L982" s="65">
        <v>439043.8</v>
      </c>
      <c r="M982" s="65">
        <v>0</v>
      </c>
      <c r="N982" s="80">
        <f t="shared" si="46"/>
        <v>959043.8</v>
      </c>
      <c r="O982" s="83"/>
      <c r="P982" s="65"/>
      <c r="Q982" s="65"/>
      <c r="R982" s="65"/>
      <c r="S982" s="65"/>
      <c r="T982" s="65"/>
      <c r="U982" s="65"/>
      <c r="V982" s="80">
        <f t="shared" si="47"/>
        <v>0</v>
      </c>
      <c r="W982" s="65"/>
      <c r="X982" s="65"/>
      <c r="Y982" s="17"/>
    </row>
    <row r="983" spans="1:25" s="8" customFormat="1" ht="15" x14ac:dyDescent="0.35">
      <c r="A983" s="106" t="s">
        <v>3078</v>
      </c>
      <c r="B983" s="106" t="s">
        <v>3079</v>
      </c>
      <c r="C983" s="106" t="s">
        <v>3080</v>
      </c>
      <c r="D983" s="107" t="s">
        <v>136</v>
      </c>
      <c r="E983" s="101" t="s">
        <v>137</v>
      </c>
      <c r="F983" s="81">
        <v>29</v>
      </c>
      <c r="G983" s="81">
        <v>0</v>
      </c>
      <c r="H983" s="81">
        <v>0</v>
      </c>
      <c r="I983" s="81">
        <v>0</v>
      </c>
      <c r="J983" s="82">
        <f t="shared" si="45"/>
        <v>29</v>
      </c>
      <c r="K983" s="65">
        <v>290000</v>
      </c>
      <c r="L983" s="65">
        <v>149030.15</v>
      </c>
      <c r="M983" s="65">
        <v>0</v>
      </c>
      <c r="N983" s="80">
        <f t="shared" si="46"/>
        <v>439030.15</v>
      </c>
      <c r="O983" s="83"/>
      <c r="P983" s="65"/>
      <c r="Q983" s="65"/>
      <c r="R983" s="65"/>
      <c r="S983" s="65"/>
      <c r="T983" s="65"/>
      <c r="U983" s="65"/>
      <c r="V983" s="80">
        <f t="shared" si="47"/>
        <v>0</v>
      </c>
      <c r="W983" s="65"/>
      <c r="X983" s="65"/>
      <c r="Y983" s="17"/>
    </row>
    <row r="984" spans="1:25" s="8" customFormat="1" ht="15" x14ac:dyDescent="0.35">
      <c r="A984" s="106" t="s">
        <v>3081</v>
      </c>
      <c r="B984" s="106" t="s">
        <v>3082</v>
      </c>
      <c r="C984" s="106" t="s">
        <v>3083</v>
      </c>
      <c r="D984" s="107" t="s">
        <v>137</v>
      </c>
      <c r="E984" s="101" t="s">
        <v>136</v>
      </c>
      <c r="F984" s="81"/>
      <c r="G984" s="81"/>
      <c r="H984" s="81"/>
      <c r="I984" s="81"/>
      <c r="J984" s="82">
        <f t="shared" si="45"/>
        <v>0</v>
      </c>
      <c r="K984" s="65"/>
      <c r="L984" s="65"/>
      <c r="M984" s="65"/>
      <c r="N984" s="80">
        <f t="shared" si="46"/>
        <v>0</v>
      </c>
      <c r="O984" s="83">
        <v>1</v>
      </c>
      <c r="P984" s="65">
        <v>742787.2</v>
      </c>
      <c r="Q984" s="65">
        <v>121304.16</v>
      </c>
      <c r="R984" s="65">
        <v>0</v>
      </c>
      <c r="S984" s="65">
        <v>0</v>
      </c>
      <c r="T984" s="65">
        <v>306520.78000000003</v>
      </c>
      <c r="U984" s="65">
        <v>183912.47</v>
      </c>
      <c r="V984" s="80">
        <f t="shared" si="47"/>
        <v>1354524.61</v>
      </c>
      <c r="W984" s="65">
        <v>582725</v>
      </c>
      <c r="X984" s="65">
        <v>413644.6</v>
      </c>
      <c r="Y984" s="17">
        <v>358155</v>
      </c>
    </row>
    <row r="985" spans="1:25" s="8" customFormat="1" ht="15" x14ac:dyDescent="0.35">
      <c r="A985" s="106" t="s">
        <v>3084</v>
      </c>
      <c r="B985" s="106" t="s">
        <v>3085</v>
      </c>
      <c r="C985" s="106" t="s">
        <v>3086</v>
      </c>
      <c r="D985" s="107" t="s">
        <v>136</v>
      </c>
      <c r="E985" s="101" t="s">
        <v>136</v>
      </c>
      <c r="F985" s="81">
        <v>33</v>
      </c>
      <c r="G985" s="81">
        <v>0</v>
      </c>
      <c r="H985" s="81">
        <v>28</v>
      </c>
      <c r="I985" s="81">
        <v>0</v>
      </c>
      <c r="J985" s="82">
        <f t="shared" si="45"/>
        <v>61</v>
      </c>
      <c r="K985" s="65">
        <v>610000</v>
      </c>
      <c r="L985" s="65">
        <v>283002.78999999998</v>
      </c>
      <c r="M985" s="65">
        <v>0</v>
      </c>
      <c r="N985" s="80">
        <f t="shared" si="46"/>
        <v>893002.79</v>
      </c>
      <c r="O985" s="83">
        <v>1</v>
      </c>
      <c r="P985" s="65">
        <v>550844.68000000005</v>
      </c>
      <c r="Q985" s="65">
        <v>60873.98</v>
      </c>
      <c r="R985" s="65">
        <v>0</v>
      </c>
      <c r="S985" s="65">
        <v>0</v>
      </c>
      <c r="T985" s="65">
        <v>204369.9</v>
      </c>
      <c r="U985" s="65">
        <v>122621.94</v>
      </c>
      <c r="V985" s="80">
        <f t="shared" si="47"/>
        <v>938710.5</v>
      </c>
      <c r="W985" s="65">
        <v>549003</v>
      </c>
      <c r="X985" s="65">
        <v>389707.5</v>
      </c>
      <c r="Y985" s="17">
        <v>0</v>
      </c>
    </row>
    <row r="986" spans="1:25" s="8" customFormat="1" ht="15" x14ac:dyDescent="0.35">
      <c r="A986" s="106" t="s">
        <v>3087</v>
      </c>
      <c r="B986" s="106" t="s">
        <v>3088</v>
      </c>
      <c r="C986" s="106" t="s">
        <v>3089</v>
      </c>
      <c r="D986" s="107" t="s">
        <v>136</v>
      </c>
      <c r="E986" s="101" t="s">
        <v>136</v>
      </c>
      <c r="F986" s="81">
        <v>15</v>
      </c>
      <c r="G986" s="81">
        <v>0</v>
      </c>
      <c r="H986" s="81">
        <v>14</v>
      </c>
      <c r="I986" s="81">
        <v>0</v>
      </c>
      <c r="J986" s="82">
        <f t="shared" si="45"/>
        <v>29</v>
      </c>
      <c r="K986" s="65">
        <v>290000</v>
      </c>
      <c r="L986" s="65">
        <v>110164.17</v>
      </c>
      <c r="M986" s="65">
        <v>0</v>
      </c>
      <c r="N986" s="80">
        <f t="shared" si="46"/>
        <v>400164.17</v>
      </c>
      <c r="O986" s="83">
        <v>1</v>
      </c>
      <c r="P986" s="65">
        <v>18181.8</v>
      </c>
      <c r="Q986" s="65">
        <v>18181.8</v>
      </c>
      <c r="R986" s="65">
        <v>0</v>
      </c>
      <c r="S986" s="65">
        <v>0</v>
      </c>
      <c r="T986" s="65">
        <v>90909</v>
      </c>
      <c r="U986" s="65">
        <v>54545.4</v>
      </c>
      <c r="V986" s="80">
        <f t="shared" si="47"/>
        <v>181818</v>
      </c>
      <c r="W986" s="65">
        <v>106336</v>
      </c>
      <c r="X986" s="65">
        <v>75482</v>
      </c>
      <c r="Y986" s="17">
        <v>0</v>
      </c>
    </row>
    <row r="987" spans="1:25" s="8" customFormat="1" ht="15" x14ac:dyDescent="0.35">
      <c r="A987" s="106" t="s">
        <v>3090</v>
      </c>
      <c r="B987" s="106" t="s">
        <v>3091</v>
      </c>
      <c r="C987" s="106" t="s">
        <v>3092</v>
      </c>
      <c r="D987" s="107" t="s">
        <v>136</v>
      </c>
      <c r="E987" s="101" t="s">
        <v>136</v>
      </c>
      <c r="F987" s="81">
        <v>31</v>
      </c>
      <c r="G987" s="81">
        <v>0</v>
      </c>
      <c r="H987" s="81">
        <v>28</v>
      </c>
      <c r="I987" s="81">
        <v>0</v>
      </c>
      <c r="J987" s="82">
        <f t="shared" si="45"/>
        <v>59</v>
      </c>
      <c r="K987" s="65">
        <v>590000</v>
      </c>
      <c r="L987" s="65">
        <v>338975.48</v>
      </c>
      <c r="M987" s="65">
        <v>0</v>
      </c>
      <c r="N987" s="80">
        <f t="shared" si="46"/>
        <v>928975.48</v>
      </c>
      <c r="O987" s="83">
        <v>1</v>
      </c>
      <c r="P987" s="65">
        <v>66529.490000000005</v>
      </c>
      <c r="Q987" s="65">
        <v>109531.35</v>
      </c>
      <c r="R987" s="65">
        <v>0</v>
      </c>
      <c r="S987" s="65">
        <v>0</v>
      </c>
      <c r="T987" s="65">
        <v>147656.74</v>
      </c>
      <c r="U987" s="65">
        <v>88594.04</v>
      </c>
      <c r="V987" s="80">
        <f t="shared" si="47"/>
        <v>412311.62</v>
      </c>
      <c r="W987" s="65">
        <v>241139</v>
      </c>
      <c r="X987" s="65">
        <v>171172.62</v>
      </c>
      <c r="Y987" s="17">
        <v>0</v>
      </c>
    </row>
    <row r="988" spans="1:25" s="8" customFormat="1" ht="15" x14ac:dyDescent="0.35">
      <c r="A988" s="106" t="s">
        <v>3093</v>
      </c>
      <c r="B988" s="106" t="s">
        <v>3094</v>
      </c>
      <c r="C988" s="106" t="s">
        <v>3095</v>
      </c>
      <c r="D988" s="107" t="s">
        <v>136</v>
      </c>
      <c r="E988" s="101" t="s">
        <v>137</v>
      </c>
      <c r="F988" s="81">
        <v>36</v>
      </c>
      <c r="G988" s="81">
        <v>0</v>
      </c>
      <c r="H988" s="81">
        <v>26</v>
      </c>
      <c r="I988" s="81">
        <v>0</v>
      </c>
      <c r="J988" s="82">
        <f t="shared" si="45"/>
        <v>62</v>
      </c>
      <c r="K988" s="65">
        <v>620000</v>
      </c>
      <c r="L988" s="65">
        <v>311736.98</v>
      </c>
      <c r="M988" s="65">
        <v>0</v>
      </c>
      <c r="N988" s="80">
        <f t="shared" si="46"/>
        <v>931736.98</v>
      </c>
      <c r="O988" s="83"/>
      <c r="P988" s="65"/>
      <c r="Q988" s="65"/>
      <c r="R988" s="65"/>
      <c r="S988" s="65"/>
      <c r="T988" s="65"/>
      <c r="U988" s="65"/>
      <c r="V988" s="80">
        <f t="shared" si="47"/>
        <v>0</v>
      </c>
      <c r="W988" s="65"/>
      <c r="X988" s="65"/>
      <c r="Y988" s="17"/>
    </row>
    <row r="989" spans="1:25" s="8" customFormat="1" ht="15" x14ac:dyDescent="0.35">
      <c r="A989" s="106" t="s">
        <v>3096</v>
      </c>
      <c r="B989" s="106" t="s">
        <v>3097</v>
      </c>
      <c r="C989" s="106" t="s">
        <v>3098</v>
      </c>
      <c r="D989" s="107" t="s">
        <v>136</v>
      </c>
      <c r="E989" s="101" t="s">
        <v>137</v>
      </c>
      <c r="F989" s="81">
        <v>34</v>
      </c>
      <c r="G989" s="81">
        <v>0</v>
      </c>
      <c r="H989" s="81">
        <v>12</v>
      </c>
      <c r="I989" s="81">
        <v>0</v>
      </c>
      <c r="J989" s="82">
        <f t="shared" si="45"/>
        <v>46</v>
      </c>
      <c r="K989" s="65">
        <v>460000</v>
      </c>
      <c r="L989" s="65">
        <v>131900.09</v>
      </c>
      <c r="M989" s="65">
        <v>0</v>
      </c>
      <c r="N989" s="80">
        <f t="shared" si="46"/>
        <v>591900.09</v>
      </c>
      <c r="O989" s="83"/>
      <c r="P989" s="65"/>
      <c r="Q989" s="65"/>
      <c r="R989" s="65"/>
      <c r="S989" s="65"/>
      <c r="T989" s="65"/>
      <c r="U989" s="65"/>
      <c r="V989" s="80">
        <f t="shared" si="47"/>
        <v>0</v>
      </c>
      <c r="W989" s="65"/>
      <c r="X989" s="65"/>
      <c r="Y989" s="17"/>
    </row>
    <row r="990" spans="1:25" s="8" customFormat="1" ht="15" x14ac:dyDescent="0.35">
      <c r="A990" s="106" t="s">
        <v>3099</v>
      </c>
      <c r="B990" s="106" t="s">
        <v>3100</v>
      </c>
      <c r="C990" s="106" t="s">
        <v>3101</v>
      </c>
      <c r="D990" s="107" t="s">
        <v>137</v>
      </c>
      <c r="E990" s="101" t="s">
        <v>136</v>
      </c>
      <c r="F990" s="81"/>
      <c r="G990" s="81"/>
      <c r="H990" s="81"/>
      <c r="I990" s="81"/>
      <c r="J990" s="82">
        <f t="shared" si="45"/>
        <v>0</v>
      </c>
      <c r="K990" s="65"/>
      <c r="L990" s="65"/>
      <c r="M990" s="65"/>
      <c r="N990" s="80">
        <f t="shared" si="46"/>
        <v>0</v>
      </c>
      <c r="O990" s="83">
        <v>1</v>
      </c>
      <c r="P990" s="65">
        <v>322894.84000000003</v>
      </c>
      <c r="Q990" s="65">
        <v>34468.5</v>
      </c>
      <c r="R990" s="65">
        <v>0</v>
      </c>
      <c r="S990" s="65">
        <v>0</v>
      </c>
      <c r="T990" s="65">
        <v>172342.5</v>
      </c>
      <c r="U990" s="65">
        <v>103405.5</v>
      </c>
      <c r="V990" s="80">
        <f t="shared" si="47"/>
        <v>633111.34000000008</v>
      </c>
      <c r="W990" s="65">
        <v>168686</v>
      </c>
      <c r="X990" s="65">
        <v>119740.34</v>
      </c>
      <c r="Y990" s="17">
        <v>344685</v>
      </c>
    </row>
    <row r="991" spans="1:25" s="8" customFormat="1" ht="15" x14ac:dyDescent="0.35">
      <c r="A991" s="106" t="s">
        <v>3102</v>
      </c>
      <c r="B991" s="106" t="s">
        <v>3103</v>
      </c>
      <c r="C991" s="106" t="s">
        <v>3104</v>
      </c>
      <c r="D991" s="107" t="s">
        <v>137</v>
      </c>
      <c r="E991" s="101" t="s">
        <v>137</v>
      </c>
      <c r="F991" s="81"/>
      <c r="G991" s="81"/>
      <c r="H991" s="81"/>
      <c r="I991" s="81"/>
      <c r="J991" s="82">
        <f t="shared" si="45"/>
        <v>0</v>
      </c>
      <c r="K991" s="65"/>
      <c r="L991" s="65"/>
      <c r="M991" s="65"/>
      <c r="N991" s="80">
        <f t="shared" si="46"/>
        <v>0</v>
      </c>
      <c r="O991" s="83"/>
      <c r="P991" s="65"/>
      <c r="Q991" s="65"/>
      <c r="R991" s="65"/>
      <c r="S991" s="65"/>
      <c r="T991" s="65"/>
      <c r="U991" s="65"/>
      <c r="V991" s="80">
        <f t="shared" si="47"/>
        <v>0</v>
      </c>
      <c r="W991" s="65"/>
      <c r="X991" s="65"/>
      <c r="Y991" s="17"/>
    </row>
    <row r="992" spans="1:25" s="8" customFormat="1" ht="15" x14ac:dyDescent="0.35">
      <c r="A992" s="106" t="s">
        <v>3105</v>
      </c>
      <c r="B992" s="106" t="s">
        <v>3106</v>
      </c>
      <c r="C992" s="106" t="s">
        <v>3107</v>
      </c>
      <c r="D992" s="107" t="s">
        <v>136</v>
      </c>
      <c r="E992" s="101" t="s">
        <v>136</v>
      </c>
      <c r="F992" s="81">
        <v>33</v>
      </c>
      <c r="G992" s="81">
        <v>0</v>
      </c>
      <c r="H992" s="81">
        <v>15</v>
      </c>
      <c r="I992" s="81">
        <v>0</v>
      </c>
      <c r="J992" s="82">
        <f t="shared" si="45"/>
        <v>48</v>
      </c>
      <c r="K992" s="65">
        <v>371253</v>
      </c>
      <c r="L992" s="65">
        <v>294240.11</v>
      </c>
      <c r="M992" s="65">
        <v>0</v>
      </c>
      <c r="N992" s="80">
        <f t="shared" si="46"/>
        <v>665493.11</v>
      </c>
      <c r="O992" s="83">
        <v>1</v>
      </c>
      <c r="P992" s="65">
        <v>23279.54</v>
      </c>
      <c r="Q992" s="65">
        <v>68279.539999999994</v>
      </c>
      <c r="R992" s="65">
        <v>0</v>
      </c>
      <c r="S992" s="65">
        <v>0</v>
      </c>
      <c r="T992" s="65">
        <v>116397.69</v>
      </c>
      <c r="U992" s="65">
        <v>69838.61</v>
      </c>
      <c r="V992" s="80">
        <f t="shared" si="47"/>
        <v>277795.38</v>
      </c>
      <c r="W992" s="65">
        <v>162468</v>
      </c>
      <c r="X992" s="65">
        <v>115327.38</v>
      </c>
      <c r="Y992" s="17">
        <v>0</v>
      </c>
    </row>
    <row r="993" spans="1:25" s="8" customFormat="1" ht="15" x14ac:dyDescent="0.35">
      <c r="A993" s="106" t="s">
        <v>3108</v>
      </c>
      <c r="B993" s="106" t="s">
        <v>3109</v>
      </c>
      <c r="C993" s="106" t="s">
        <v>3110</v>
      </c>
      <c r="D993" s="107" t="s">
        <v>137</v>
      </c>
      <c r="E993" s="101" t="s">
        <v>137</v>
      </c>
      <c r="F993" s="81"/>
      <c r="G993" s="81"/>
      <c r="H993" s="81"/>
      <c r="I993" s="81"/>
      <c r="J993" s="82">
        <f t="shared" si="45"/>
        <v>0</v>
      </c>
      <c r="K993" s="65"/>
      <c r="L993" s="65"/>
      <c r="M993" s="65"/>
      <c r="N993" s="80">
        <f t="shared" si="46"/>
        <v>0</v>
      </c>
      <c r="O993" s="83"/>
      <c r="P993" s="65"/>
      <c r="Q993" s="65"/>
      <c r="R993" s="65"/>
      <c r="S993" s="65"/>
      <c r="T993" s="65"/>
      <c r="U993" s="65"/>
      <c r="V993" s="80">
        <f t="shared" si="47"/>
        <v>0</v>
      </c>
      <c r="W993" s="65"/>
      <c r="X993" s="65"/>
      <c r="Y993" s="17"/>
    </row>
    <row r="994" spans="1:25" s="8" customFormat="1" ht="15" x14ac:dyDescent="0.35">
      <c r="A994" s="106" t="s">
        <v>3111</v>
      </c>
      <c r="B994" s="106" t="s">
        <v>3112</v>
      </c>
      <c r="C994" s="106" t="s">
        <v>3113</v>
      </c>
      <c r="D994" s="107" t="s">
        <v>137</v>
      </c>
      <c r="E994" s="101" t="s">
        <v>137</v>
      </c>
      <c r="F994" s="81"/>
      <c r="G994" s="81"/>
      <c r="H994" s="81"/>
      <c r="I994" s="81"/>
      <c r="J994" s="82">
        <f t="shared" si="45"/>
        <v>0</v>
      </c>
      <c r="K994" s="65"/>
      <c r="L994" s="65"/>
      <c r="M994" s="65"/>
      <c r="N994" s="80">
        <f t="shared" si="46"/>
        <v>0</v>
      </c>
      <c r="O994" s="83"/>
      <c r="P994" s="65"/>
      <c r="Q994" s="65"/>
      <c r="R994" s="65"/>
      <c r="S994" s="65"/>
      <c r="T994" s="65"/>
      <c r="U994" s="65"/>
      <c r="V994" s="80">
        <f t="shared" si="47"/>
        <v>0</v>
      </c>
      <c r="W994" s="65"/>
      <c r="X994" s="65"/>
      <c r="Y994" s="17"/>
    </row>
    <row r="995" spans="1:25" s="8" customFormat="1" ht="15" x14ac:dyDescent="0.35">
      <c r="A995" s="106" t="s">
        <v>3114</v>
      </c>
      <c r="B995" s="106" t="s">
        <v>3115</v>
      </c>
      <c r="C995" s="106" t="s">
        <v>3116</v>
      </c>
      <c r="D995" s="107" t="s">
        <v>137</v>
      </c>
      <c r="E995" s="101" t="s">
        <v>137</v>
      </c>
      <c r="F995" s="81"/>
      <c r="G995" s="81"/>
      <c r="H995" s="81"/>
      <c r="I995" s="81"/>
      <c r="J995" s="82">
        <f t="shared" si="45"/>
        <v>0</v>
      </c>
      <c r="K995" s="65"/>
      <c r="L995" s="65"/>
      <c r="M995" s="65"/>
      <c r="N995" s="80">
        <f t="shared" si="46"/>
        <v>0</v>
      </c>
      <c r="O995" s="83"/>
      <c r="P995" s="65"/>
      <c r="Q995" s="65"/>
      <c r="R995" s="65"/>
      <c r="S995" s="65"/>
      <c r="T995" s="65"/>
      <c r="U995" s="65"/>
      <c r="V995" s="80">
        <f t="shared" si="47"/>
        <v>0</v>
      </c>
      <c r="W995" s="65"/>
      <c r="X995" s="65"/>
      <c r="Y995" s="17"/>
    </row>
    <row r="996" spans="1:25" s="8" customFormat="1" ht="15" x14ac:dyDescent="0.35">
      <c r="A996" s="106" t="s">
        <v>3117</v>
      </c>
      <c r="B996" s="106" t="s">
        <v>3118</v>
      </c>
      <c r="C996" s="106" t="s">
        <v>3119</v>
      </c>
      <c r="D996" s="107" t="s">
        <v>137</v>
      </c>
      <c r="E996" s="101" t="s">
        <v>137</v>
      </c>
      <c r="F996" s="81"/>
      <c r="G996" s="81"/>
      <c r="H996" s="81"/>
      <c r="I996" s="81"/>
      <c r="J996" s="82">
        <f t="shared" si="45"/>
        <v>0</v>
      </c>
      <c r="K996" s="65"/>
      <c r="L996" s="65"/>
      <c r="M996" s="65"/>
      <c r="N996" s="80">
        <f t="shared" si="46"/>
        <v>0</v>
      </c>
      <c r="O996" s="83"/>
      <c r="P996" s="65"/>
      <c r="Q996" s="65"/>
      <c r="R996" s="65"/>
      <c r="S996" s="65"/>
      <c r="T996" s="65"/>
      <c r="U996" s="65"/>
      <c r="V996" s="80">
        <f t="shared" si="47"/>
        <v>0</v>
      </c>
      <c r="W996" s="65"/>
      <c r="X996" s="65"/>
      <c r="Y996" s="17"/>
    </row>
    <row r="997" spans="1:25" s="8" customFormat="1" ht="15" x14ac:dyDescent="0.35">
      <c r="A997" s="106" t="s">
        <v>3120</v>
      </c>
      <c r="B997" s="106" t="s">
        <v>3121</v>
      </c>
      <c r="C997" s="106" t="s">
        <v>3122</v>
      </c>
      <c r="D997" s="107" t="s">
        <v>136</v>
      </c>
      <c r="E997" s="101" t="s">
        <v>137</v>
      </c>
      <c r="F997" s="81">
        <v>30</v>
      </c>
      <c r="G997" s="81">
        <v>0</v>
      </c>
      <c r="H997" s="81">
        <v>15</v>
      </c>
      <c r="I997" s="81">
        <v>0</v>
      </c>
      <c r="J997" s="82">
        <f t="shared" si="45"/>
        <v>45</v>
      </c>
      <c r="K997" s="65">
        <v>350145</v>
      </c>
      <c r="L997" s="65">
        <v>422788.53</v>
      </c>
      <c r="M997" s="65">
        <v>0</v>
      </c>
      <c r="N997" s="80">
        <f t="shared" si="46"/>
        <v>772933.53</v>
      </c>
      <c r="O997" s="83"/>
      <c r="P997" s="65"/>
      <c r="Q997" s="65"/>
      <c r="R997" s="65"/>
      <c r="S997" s="65"/>
      <c r="T997" s="65"/>
      <c r="U997" s="65"/>
      <c r="V997" s="80">
        <f t="shared" si="47"/>
        <v>0</v>
      </c>
      <c r="W997" s="65"/>
      <c r="X997" s="65"/>
      <c r="Y997" s="17"/>
    </row>
    <row r="998" spans="1:25" s="8" customFormat="1" ht="15" x14ac:dyDescent="0.35">
      <c r="A998" s="106" t="s">
        <v>3123</v>
      </c>
      <c r="B998" s="106" t="s">
        <v>3124</v>
      </c>
      <c r="C998" s="106" t="s">
        <v>3125</v>
      </c>
      <c r="D998" s="107" t="s">
        <v>137</v>
      </c>
      <c r="E998" s="101" t="s">
        <v>136</v>
      </c>
      <c r="F998" s="81"/>
      <c r="G998" s="81"/>
      <c r="H998" s="81"/>
      <c r="I998" s="81"/>
      <c r="J998" s="82">
        <f t="shared" si="45"/>
        <v>0</v>
      </c>
      <c r="K998" s="65"/>
      <c r="L998" s="65"/>
      <c r="M998" s="65"/>
      <c r="N998" s="80">
        <f t="shared" si="46"/>
        <v>0</v>
      </c>
      <c r="O998" s="83">
        <v>1</v>
      </c>
      <c r="P998" s="65">
        <v>18181.8</v>
      </c>
      <c r="Q998" s="65">
        <v>18181.8</v>
      </c>
      <c r="R998" s="65">
        <v>0</v>
      </c>
      <c r="S998" s="65">
        <v>0</v>
      </c>
      <c r="T998" s="65">
        <v>90909</v>
      </c>
      <c r="U998" s="65">
        <v>54545.4</v>
      </c>
      <c r="V998" s="80">
        <f t="shared" si="47"/>
        <v>181818</v>
      </c>
      <c r="W998" s="65">
        <v>106336</v>
      </c>
      <c r="X998" s="65">
        <v>75482</v>
      </c>
      <c r="Y998" s="17">
        <v>0</v>
      </c>
    </row>
    <row r="999" spans="1:25" s="8" customFormat="1" ht="15" x14ac:dyDescent="0.35">
      <c r="A999" s="106" t="s">
        <v>3126</v>
      </c>
      <c r="B999" s="106" t="s">
        <v>3127</v>
      </c>
      <c r="C999" s="106" t="s">
        <v>3128</v>
      </c>
      <c r="D999" s="107" t="s">
        <v>137</v>
      </c>
      <c r="E999" s="101" t="s">
        <v>137</v>
      </c>
      <c r="F999" s="81"/>
      <c r="G999" s="81"/>
      <c r="H999" s="81"/>
      <c r="I999" s="81"/>
      <c r="J999" s="82">
        <f t="shared" si="45"/>
        <v>0</v>
      </c>
      <c r="K999" s="65"/>
      <c r="L999" s="65"/>
      <c r="M999" s="65"/>
      <c r="N999" s="80">
        <f t="shared" si="46"/>
        <v>0</v>
      </c>
      <c r="O999" s="83"/>
      <c r="P999" s="65"/>
      <c r="Q999" s="65"/>
      <c r="R999" s="65"/>
      <c r="S999" s="65"/>
      <c r="T999" s="65"/>
      <c r="U999" s="65"/>
      <c r="V999" s="80">
        <f t="shared" si="47"/>
        <v>0</v>
      </c>
      <c r="W999" s="65"/>
      <c r="X999" s="65"/>
      <c r="Y999" s="17"/>
    </row>
    <row r="1000" spans="1:25" s="8" customFormat="1" ht="15" x14ac:dyDescent="0.35">
      <c r="A1000" s="106" t="s">
        <v>3129</v>
      </c>
      <c r="B1000" s="106" t="s">
        <v>3130</v>
      </c>
      <c r="C1000" s="106" t="s">
        <v>3131</v>
      </c>
      <c r="D1000" s="107" t="s">
        <v>137</v>
      </c>
      <c r="E1000" s="101" t="s">
        <v>137</v>
      </c>
      <c r="F1000" s="81"/>
      <c r="G1000" s="81"/>
      <c r="H1000" s="81"/>
      <c r="I1000" s="81"/>
      <c r="J1000" s="82">
        <f t="shared" si="45"/>
        <v>0</v>
      </c>
      <c r="K1000" s="65"/>
      <c r="L1000" s="65"/>
      <c r="M1000" s="65"/>
      <c r="N1000" s="80">
        <f t="shared" si="46"/>
        <v>0</v>
      </c>
      <c r="O1000" s="83"/>
      <c r="P1000" s="65"/>
      <c r="Q1000" s="65"/>
      <c r="R1000" s="65"/>
      <c r="S1000" s="65"/>
      <c r="T1000" s="65"/>
      <c r="U1000" s="65"/>
      <c r="V1000" s="80">
        <f t="shared" si="47"/>
        <v>0</v>
      </c>
      <c r="W1000" s="65"/>
      <c r="X1000" s="65"/>
      <c r="Y1000" s="17"/>
    </row>
    <row r="1001" spans="1:25" s="8" customFormat="1" ht="15" x14ac:dyDescent="0.35">
      <c r="A1001" s="106" t="s">
        <v>3132</v>
      </c>
      <c r="B1001" s="106" t="s">
        <v>3133</v>
      </c>
      <c r="C1001" s="106" t="s">
        <v>3134</v>
      </c>
      <c r="D1001" s="107" t="s">
        <v>137</v>
      </c>
      <c r="E1001" s="101" t="s">
        <v>137</v>
      </c>
      <c r="F1001" s="81"/>
      <c r="G1001" s="81"/>
      <c r="H1001" s="81"/>
      <c r="I1001" s="81"/>
      <c r="J1001" s="82">
        <f t="shared" si="45"/>
        <v>0</v>
      </c>
      <c r="K1001" s="65"/>
      <c r="L1001" s="65"/>
      <c r="M1001" s="65"/>
      <c r="N1001" s="80">
        <f t="shared" si="46"/>
        <v>0</v>
      </c>
      <c r="O1001" s="83"/>
      <c r="P1001" s="65"/>
      <c r="Q1001" s="65"/>
      <c r="R1001" s="65"/>
      <c r="S1001" s="65"/>
      <c r="T1001" s="65"/>
      <c r="U1001" s="65"/>
      <c r="V1001" s="80">
        <f t="shared" si="47"/>
        <v>0</v>
      </c>
      <c r="W1001" s="65"/>
      <c r="X1001" s="65"/>
      <c r="Y1001" s="17"/>
    </row>
    <row r="1002" spans="1:25" s="8" customFormat="1" ht="15" x14ac:dyDescent="0.35">
      <c r="A1002" s="106" t="s">
        <v>3135</v>
      </c>
      <c r="B1002" s="106" t="s">
        <v>3136</v>
      </c>
      <c r="C1002" s="106" t="s">
        <v>3137</v>
      </c>
      <c r="D1002" s="107" t="s">
        <v>137</v>
      </c>
      <c r="E1002" s="101" t="s">
        <v>136</v>
      </c>
      <c r="F1002" s="81"/>
      <c r="G1002" s="81"/>
      <c r="H1002" s="81"/>
      <c r="I1002" s="81"/>
      <c r="J1002" s="82">
        <f t="shared" si="45"/>
        <v>0</v>
      </c>
      <c r="K1002" s="65"/>
      <c r="L1002" s="65"/>
      <c r="M1002" s="65"/>
      <c r="N1002" s="80">
        <f t="shared" si="46"/>
        <v>0</v>
      </c>
      <c r="O1002" s="83">
        <v>1</v>
      </c>
      <c r="P1002" s="65">
        <v>701981.42</v>
      </c>
      <c r="Q1002" s="65">
        <v>57572.55</v>
      </c>
      <c r="R1002" s="65">
        <v>0</v>
      </c>
      <c r="S1002" s="65">
        <v>0</v>
      </c>
      <c r="T1002" s="65">
        <v>77862.759999999995</v>
      </c>
      <c r="U1002" s="65">
        <v>46717.65</v>
      </c>
      <c r="V1002" s="80">
        <f t="shared" si="47"/>
        <v>884134.38000000012</v>
      </c>
      <c r="W1002" s="65">
        <v>517085</v>
      </c>
      <c r="X1002" s="65">
        <v>367049.39</v>
      </c>
      <c r="Y1002" s="17">
        <v>0</v>
      </c>
    </row>
    <row r="1003" spans="1:25" s="8" customFormat="1" ht="15" x14ac:dyDescent="0.35">
      <c r="A1003" s="106" t="s">
        <v>3138</v>
      </c>
      <c r="B1003" s="106" t="s">
        <v>3139</v>
      </c>
      <c r="C1003" s="106" t="s">
        <v>3140</v>
      </c>
      <c r="D1003" s="107" t="s">
        <v>137</v>
      </c>
      <c r="E1003" s="101" t="s">
        <v>137</v>
      </c>
      <c r="F1003" s="81"/>
      <c r="G1003" s="81"/>
      <c r="H1003" s="81"/>
      <c r="I1003" s="81"/>
      <c r="J1003" s="82">
        <f t="shared" si="45"/>
        <v>0</v>
      </c>
      <c r="K1003" s="65"/>
      <c r="L1003" s="65"/>
      <c r="M1003" s="65"/>
      <c r="N1003" s="80">
        <f t="shared" si="46"/>
        <v>0</v>
      </c>
      <c r="O1003" s="83"/>
      <c r="P1003" s="65"/>
      <c r="Q1003" s="65"/>
      <c r="R1003" s="65"/>
      <c r="S1003" s="65"/>
      <c r="T1003" s="65"/>
      <c r="U1003" s="65"/>
      <c r="V1003" s="80">
        <f t="shared" si="47"/>
        <v>0</v>
      </c>
      <c r="W1003" s="65"/>
      <c r="X1003" s="65"/>
      <c r="Y1003" s="17"/>
    </row>
    <row r="1004" spans="1:25" s="8" customFormat="1" ht="15" x14ac:dyDescent="0.35">
      <c r="A1004" s="106" t="s">
        <v>3141</v>
      </c>
      <c r="B1004" s="106" t="s">
        <v>3142</v>
      </c>
      <c r="C1004" s="106" t="s">
        <v>3143</v>
      </c>
      <c r="D1004" s="107" t="s">
        <v>137</v>
      </c>
      <c r="E1004" s="101" t="s">
        <v>136</v>
      </c>
      <c r="F1004" s="81"/>
      <c r="G1004" s="81"/>
      <c r="H1004" s="81"/>
      <c r="I1004" s="81"/>
      <c r="J1004" s="82">
        <f t="shared" si="45"/>
        <v>0</v>
      </c>
      <c r="K1004" s="65"/>
      <c r="L1004" s="65"/>
      <c r="M1004" s="65"/>
      <c r="N1004" s="80">
        <f t="shared" si="46"/>
        <v>0</v>
      </c>
      <c r="O1004" s="83">
        <v>1</v>
      </c>
      <c r="P1004" s="65">
        <v>15572.55</v>
      </c>
      <c r="Q1004" s="65">
        <v>57572.55</v>
      </c>
      <c r="R1004" s="65">
        <v>0</v>
      </c>
      <c r="S1004" s="65">
        <v>0</v>
      </c>
      <c r="T1004" s="65">
        <v>77862.759999999995</v>
      </c>
      <c r="U1004" s="65">
        <v>46717.65</v>
      </c>
      <c r="V1004" s="80">
        <f t="shared" si="47"/>
        <v>197725.50999999998</v>
      </c>
      <c r="W1004" s="65">
        <v>115639</v>
      </c>
      <c r="X1004" s="65">
        <v>82086.509999999995</v>
      </c>
      <c r="Y1004" s="17">
        <v>0</v>
      </c>
    </row>
    <row r="1005" spans="1:25" s="8" customFormat="1" ht="15" x14ac:dyDescent="0.35">
      <c r="A1005" s="106" t="s">
        <v>3144</v>
      </c>
      <c r="B1005" s="106" t="s">
        <v>3145</v>
      </c>
      <c r="C1005" s="106" t="s">
        <v>3146</v>
      </c>
      <c r="D1005" s="107" t="s">
        <v>137</v>
      </c>
      <c r="E1005" s="101" t="s">
        <v>137</v>
      </c>
      <c r="F1005" s="81"/>
      <c r="G1005" s="81"/>
      <c r="H1005" s="81"/>
      <c r="I1005" s="81"/>
      <c r="J1005" s="82">
        <f t="shared" si="45"/>
        <v>0</v>
      </c>
      <c r="K1005" s="65"/>
      <c r="L1005" s="65"/>
      <c r="M1005" s="65"/>
      <c r="N1005" s="80">
        <f t="shared" si="46"/>
        <v>0</v>
      </c>
      <c r="O1005" s="83"/>
      <c r="P1005" s="65"/>
      <c r="Q1005" s="65"/>
      <c r="R1005" s="65"/>
      <c r="S1005" s="65"/>
      <c r="T1005" s="65"/>
      <c r="U1005" s="65"/>
      <c r="V1005" s="80">
        <f t="shared" si="47"/>
        <v>0</v>
      </c>
      <c r="W1005" s="65"/>
      <c r="X1005" s="65"/>
      <c r="Y1005" s="17"/>
    </row>
    <row r="1006" spans="1:25" s="8" customFormat="1" ht="15" x14ac:dyDescent="0.35">
      <c r="A1006" s="106" t="s">
        <v>3147</v>
      </c>
      <c r="B1006" s="106" t="s">
        <v>3148</v>
      </c>
      <c r="C1006" s="106" t="s">
        <v>3149</v>
      </c>
      <c r="D1006" s="107" t="s">
        <v>137</v>
      </c>
      <c r="E1006" s="101" t="s">
        <v>137</v>
      </c>
      <c r="F1006" s="81"/>
      <c r="G1006" s="81"/>
      <c r="H1006" s="81"/>
      <c r="I1006" s="81"/>
      <c r="J1006" s="82">
        <f t="shared" si="45"/>
        <v>0</v>
      </c>
      <c r="K1006" s="65"/>
      <c r="L1006" s="65"/>
      <c r="M1006" s="65"/>
      <c r="N1006" s="80">
        <f t="shared" si="46"/>
        <v>0</v>
      </c>
      <c r="O1006" s="83"/>
      <c r="P1006" s="65"/>
      <c r="Q1006" s="65"/>
      <c r="R1006" s="65"/>
      <c r="S1006" s="65"/>
      <c r="T1006" s="65"/>
      <c r="U1006" s="65"/>
      <c r="V1006" s="80">
        <f t="shared" si="47"/>
        <v>0</v>
      </c>
      <c r="W1006" s="65"/>
      <c r="X1006" s="65"/>
      <c r="Y1006" s="17"/>
    </row>
    <row r="1007" spans="1:25" s="8" customFormat="1" ht="15" x14ac:dyDescent="0.35">
      <c r="A1007" s="106" t="s">
        <v>3150</v>
      </c>
      <c r="B1007" s="106" t="s">
        <v>3151</v>
      </c>
      <c r="C1007" s="106" t="s">
        <v>3152</v>
      </c>
      <c r="D1007" s="107" t="s">
        <v>137</v>
      </c>
      <c r="E1007" s="101" t="s">
        <v>137</v>
      </c>
      <c r="F1007" s="81"/>
      <c r="G1007" s="81"/>
      <c r="H1007" s="81"/>
      <c r="I1007" s="81"/>
      <c r="J1007" s="82">
        <f t="shared" si="45"/>
        <v>0</v>
      </c>
      <c r="K1007" s="65"/>
      <c r="L1007" s="65"/>
      <c r="M1007" s="65"/>
      <c r="N1007" s="80">
        <f t="shared" si="46"/>
        <v>0</v>
      </c>
      <c r="O1007" s="83"/>
      <c r="P1007" s="65"/>
      <c r="Q1007" s="65"/>
      <c r="R1007" s="65"/>
      <c r="S1007" s="65"/>
      <c r="T1007" s="65"/>
      <c r="U1007" s="65"/>
      <c r="V1007" s="80">
        <f t="shared" si="47"/>
        <v>0</v>
      </c>
      <c r="W1007" s="65"/>
      <c r="X1007" s="65"/>
      <c r="Y1007" s="17"/>
    </row>
    <row r="1008" spans="1:25" s="8" customFormat="1" ht="15" x14ac:dyDescent="0.35">
      <c r="A1008" s="106" t="s">
        <v>3153</v>
      </c>
      <c r="B1008" s="106" t="s">
        <v>3154</v>
      </c>
      <c r="C1008" s="106" t="s">
        <v>3155</v>
      </c>
      <c r="D1008" s="107" t="s">
        <v>137</v>
      </c>
      <c r="E1008" s="101" t="s">
        <v>137</v>
      </c>
      <c r="F1008" s="81"/>
      <c r="G1008" s="81"/>
      <c r="H1008" s="81"/>
      <c r="I1008" s="81"/>
      <c r="J1008" s="82">
        <f t="shared" si="45"/>
        <v>0</v>
      </c>
      <c r="K1008" s="65"/>
      <c r="L1008" s="65"/>
      <c r="M1008" s="65"/>
      <c r="N1008" s="80">
        <f t="shared" si="46"/>
        <v>0</v>
      </c>
      <c r="O1008" s="83"/>
      <c r="P1008" s="65"/>
      <c r="Q1008" s="65"/>
      <c r="R1008" s="65"/>
      <c r="S1008" s="65"/>
      <c r="T1008" s="65"/>
      <c r="U1008" s="65"/>
      <c r="V1008" s="80">
        <f t="shared" si="47"/>
        <v>0</v>
      </c>
      <c r="W1008" s="65"/>
      <c r="X1008" s="65"/>
      <c r="Y1008" s="17"/>
    </row>
    <row r="1009" spans="1:25" s="8" customFormat="1" ht="15" x14ac:dyDescent="0.35">
      <c r="A1009" s="106" t="s">
        <v>3156</v>
      </c>
      <c r="B1009" s="106" t="s">
        <v>3157</v>
      </c>
      <c r="C1009" s="106" t="s">
        <v>3158</v>
      </c>
      <c r="D1009" s="107" t="s">
        <v>137</v>
      </c>
      <c r="E1009" s="101" t="s">
        <v>136</v>
      </c>
      <c r="F1009" s="81"/>
      <c r="G1009" s="81"/>
      <c r="H1009" s="81"/>
      <c r="I1009" s="81"/>
      <c r="J1009" s="82">
        <f t="shared" si="45"/>
        <v>0</v>
      </c>
      <c r="K1009" s="65"/>
      <c r="L1009" s="65"/>
      <c r="M1009" s="65"/>
      <c r="N1009" s="80">
        <f t="shared" si="46"/>
        <v>0</v>
      </c>
      <c r="O1009" s="83">
        <v>1</v>
      </c>
      <c r="P1009" s="65">
        <v>427921.93</v>
      </c>
      <c r="Q1009" s="65">
        <v>110523.86</v>
      </c>
      <c r="R1009" s="65">
        <v>0</v>
      </c>
      <c r="S1009" s="65">
        <v>0</v>
      </c>
      <c r="T1009" s="65">
        <v>137619.29999999999</v>
      </c>
      <c r="U1009" s="65">
        <v>82571.58</v>
      </c>
      <c r="V1009" s="80">
        <f t="shared" si="47"/>
        <v>758636.67</v>
      </c>
      <c r="W1009" s="65">
        <v>443687</v>
      </c>
      <c r="X1009" s="65">
        <v>314949.65999999997</v>
      </c>
      <c r="Y1009" s="17">
        <v>0</v>
      </c>
    </row>
    <row r="1010" spans="1:25" s="8" customFormat="1" ht="15" x14ac:dyDescent="0.35">
      <c r="A1010" s="106" t="s">
        <v>3159</v>
      </c>
      <c r="B1010" s="106" t="s">
        <v>3160</v>
      </c>
      <c r="C1010" s="106" t="s">
        <v>3161</v>
      </c>
      <c r="D1010" s="107" t="s">
        <v>137</v>
      </c>
      <c r="E1010" s="101" t="s">
        <v>137</v>
      </c>
      <c r="F1010" s="81"/>
      <c r="G1010" s="81"/>
      <c r="H1010" s="81"/>
      <c r="I1010" s="81"/>
      <c r="J1010" s="82">
        <f t="shared" si="45"/>
        <v>0</v>
      </c>
      <c r="K1010" s="65"/>
      <c r="L1010" s="65"/>
      <c r="M1010" s="65"/>
      <c r="N1010" s="80">
        <f t="shared" si="46"/>
        <v>0</v>
      </c>
      <c r="O1010" s="83"/>
      <c r="P1010" s="65"/>
      <c r="Q1010" s="65"/>
      <c r="R1010" s="65"/>
      <c r="S1010" s="65"/>
      <c r="T1010" s="65"/>
      <c r="U1010" s="65"/>
      <c r="V1010" s="80">
        <f t="shared" si="47"/>
        <v>0</v>
      </c>
      <c r="W1010" s="65"/>
      <c r="X1010" s="65"/>
      <c r="Y1010" s="17"/>
    </row>
    <row r="1011" spans="1:25" s="8" customFormat="1" ht="15" x14ac:dyDescent="0.35">
      <c r="A1011" s="106" t="s">
        <v>3162</v>
      </c>
      <c r="B1011" s="106" t="s">
        <v>3163</v>
      </c>
      <c r="C1011" s="106" t="s">
        <v>3164</v>
      </c>
      <c r="D1011" s="107" t="s">
        <v>137</v>
      </c>
      <c r="E1011" s="101" t="s">
        <v>136</v>
      </c>
      <c r="F1011" s="81"/>
      <c r="G1011" s="81"/>
      <c r="H1011" s="81"/>
      <c r="I1011" s="81"/>
      <c r="J1011" s="82">
        <f t="shared" si="45"/>
        <v>0</v>
      </c>
      <c r="K1011" s="65"/>
      <c r="L1011" s="65"/>
      <c r="M1011" s="65"/>
      <c r="N1011" s="80">
        <f t="shared" si="46"/>
        <v>0</v>
      </c>
      <c r="O1011" s="83">
        <v>1</v>
      </c>
      <c r="P1011" s="65">
        <v>103149.77</v>
      </c>
      <c r="Q1011" s="65">
        <v>12456.94</v>
      </c>
      <c r="R1011" s="65">
        <v>0</v>
      </c>
      <c r="S1011" s="65">
        <v>0</v>
      </c>
      <c r="T1011" s="65">
        <v>62284.7</v>
      </c>
      <c r="U1011" s="65">
        <v>37370.82</v>
      </c>
      <c r="V1011" s="80">
        <f t="shared" si="47"/>
        <v>215262.23</v>
      </c>
      <c r="W1011" s="65">
        <v>125896</v>
      </c>
      <c r="X1011" s="65">
        <v>89366.22</v>
      </c>
      <c r="Y1011" s="17">
        <v>0</v>
      </c>
    </row>
    <row r="1012" spans="1:25" s="8" customFormat="1" ht="15" x14ac:dyDescent="0.35">
      <c r="A1012" s="106" t="s">
        <v>3165</v>
      </c>
      <c r="B1012" s="106" t="s">
        <v>3166</v>
      </c>
      <c r="C1012" s="106" t="s">
        <v>3167</v>
      </c>
      <c r="D1012" s="107" t="s">
        <v>137</v>
      </c>
      <c r="E1012" s="101" t="s">
        <v>136</v>
      </c>
      <c r="F1012" s="81"/>
      <c r="G1012" s="81"/>
      <c r="H1012" s="81"/>
      <c r="I1012" s="81"/>
      <c r="J1012" s="82">
        <f t="shared" si="45"/>
        <v>0</v>
      </c>
      <c r="K1012" s="65"/>
      <c r="L1012" s="65"/>
      <c r="M1012" s="65"/>
      <c r="N1012" s="80">
        <f t="shared" si="46"/>
        <v>0</v>
      </c>
      <c r="O1012" s="83">
        <v>1</v>
      </c>
      <c r="P1012" s="65">
        <v>448155.59</v>
      </c>
      <c r="Q1012" s="65">
        <v>25274.68</v>
      </c>
      <c r="R1012" s="65">
        <v>0</v>
      </c>
      <c r="S1012" s="65">
        <v>0</v>
      </c>
      <c r="T1012" s="65">
        <v>126373.4</v>
      </c>
      <c r="U1012" s="65">
        <v>75824.039999999994</v>
      </c>
      <c r="V1012" s="80">
        <f t="shared" si="47"/>
        <v>675627.71000000008</v>
      </c>
      <c r="W1012" s="65">
        <v>395140</v>
      </c>
      <c r="X1012" s="65">
        <v>280487.71999999997</v>
      </c>
      <c r="Y1012" s="17">
        <v>0</v>
      </c>
    </row>
    <row r="1013" spans="1:25" s="8" customFormat="1" ht="15" x14ac:dyDescent="0.35">
      <c r="A1013" s="106" t="s">
        <v>3168</v>
      </c>
      <c r="B1013" s="106" t="s">
        <v>3169</v>
      </c>
      <c r="C1013" s="106" t="s">
        <v>3170</v>
      </c>
      <c r="D1013" s="107" t="s">
        <v>137</v>
      </c>
      <c r="E1013" s="101" t="s">
        <v>136</v>
      </c>
      <c r="F1013" s="81"/>
      <c r="G1013" s="81"/>
      <c r="H1013" s="81"/>
      <c r="I1013" s="81"/>
      <c r="J1013" s="82">
        <f t="shared" si="45"/>
        <v>0</v>
      </c>
      <c r="K1013" s="65"/>
      <c r="L1013" s="65"/>
      <c r="M1013" s="65"/>
      <c r="N1013" s="80">
        <f t="shared" si="46"/>
        <v>0</v>
      </c>
      <c r="O1013" s="83">
        <v>1</v>
      </c>
      <c r="P1013" s="65">
        <v>670876.85</v>
      </c>
      <c r="Q1013" s="65">
        <v>109760.63</v>
      </c>
      <c r="R1013" s="65">
        <v>0</v>
      </c>
      <c r="S1013" s="65">
        <v>0</v>
      </c>
      <c r="T1013" s="65">
        <v>133803.14000000001</v>
      </c>
      <c r="U1013" s="65">
        <v>80281.89</v>
      </c>
      <c r="V1013" s="80">
        <f t="shared" si="47"/>
        <v>994722.51</v>
      </c>
      <c r="W1013" s="65">
        <v>581762</v>
      </c>
      <c r="X1013" s="65">
        <v>412960.51</v>
      </c>
      <c r="Y1013" s="17">
        <v>0</v>
      </c>
    </row>
    <row r="1014" spans="1:25" s="8" customFormat="1" ht="15" x14ac:dyDescent="0.35">
      <c r="A1014" s="106" t="s">
        <v>3171</v>
      </c>
      <c r="B1014" s="106" t="s">
        <v>3172</v>
      </c>
      <c r="C1014" s="106" t="s">
        <v>3173</v>
      </c>
      <c r="D1014" s="107" t="s">
        <v>137</v>
      </c>
      <c r="E1014" s="101" t="s">
        <v>137</v>
      </c>
      <c r="F1014" s="81"/>
      <c r="G1014" s="81"/>
      <c r="H1014" s="81"/>
      <c r="I1014" s="81"/>
      <c r="J1014" s="82">
        <f t="shared" si="45"/>
        <v>0</v>
      </c>
      <c r="K1014" s="65"/>
      <c r="L1014" s="65"/>
      <c r="M1014" s="65"/>
      <c r="N1014" s="80">
        <f t="shared" si="46"/>
        <v>0</v>
      </c>
      <c r="O1014" s="83"/>
      <c r="P1014" s="65"/>
      <c r="Q1014" s="65"/>
      <c r="R1014" s="65"/>
      <c r="S1014" s="65"/>
      <c r="T1014" s="65"/>
      <c r="U1014" s="65"/>
      <c r="V1014" s="80">
        <f t="shared" si="47"/>
        <v>0</v>
      </c>
      <c r="W1014" s="65"/>
      <c r="X1014" s="65"/>
      <c r="Y1014" s="17"/>
    </row>
    <row r="1015" spans="1:25" s="8" customFormat="1" ht="15" x14ac:dyDescent="0.35">
      <c r="A1015" s="106" t="s">
        <v>3174</v>
      </c>
      <c r="B1015" s="106" t="s">
        <v>3175</v>
      </c>
      <c r="C1015" s="106" t="s">
        <v>3176</v>
      </c>
      <c r="D1015" s="107" t="s">
        <v>137</v>
      </c>
      <c r="E1015" s="101" t="s">
        <v>137</v>
      </c>
      <c r="F1015" s="81"/>
      <c r="G1015" s="81"/>
      <c r="H1015" s="81"/>
      <c r="I1015" s="81"/>
      <c r="J1015" s="82">
        <f t="shared" si="45"/>
        <v>0</v>
      </c>
      <c r="K1015" s="65"/>
      <c r="L1015" s="65"/>
      <c r="M1015" s="65"/>
      <c r="N1015" s="80">
        <f t="shared" si="46"/>
        <v>0</v>
      </c>
      <c r="O1015" s="83"/>
      <c r="P1015" s="65"/>
      <c r="Q1015" s="65"/>
      <c r="R1015" s="65"/>
      <c r="S1015" s="65"/>
      <c r="T1015" s="65"/>
      <c r="U1015" s="65"/>
      <c r="V1015" s="80">
        <f t="shared" si="47"/>
        <v>0</v>
      </c>
      <c r="W1015" s="65"/>
      <c r="X1015" s="65"/>
      <c r="Y1015" s="17"/>
    </row>
    <row r="1016" spans="1:25" s="8" customFormat="1" ht="15" x14ac:dyDescent="0.35">
      <c r="A1016" s="106" t="s">
        <v>3177</v>
      </c>
      <c r="B1016" s="106" t="s">
        <v>3178</v>
      </c>
      <c r="C1016" s="106" t="s">
        <v>3179</v>
      </c>
      <c r="D1016" s="107" t="s">
        <v>137</v>
      </c>
      <c r="E1016" s="101" t="s">
        <v>137</v>
      </c>
      <c r="F1016" s="81"/>
      <c r="G1016" s="81"/>
      <c r="H1016" s="81"/>
      <c r="I1016" s="81"/>
      <c r="J1016" s="82">
        <f t="shared" si="45"/>
        <v>0</v>
      </c>
      <c r="K1016" s="65"/>
      <c r="L1016" s="65"/>
      <c r="M1016" s="65"/>
      <c r="N1016" s="80">
        <f t="shared" si="46"/>
        <v>0</v>
      </c>
      <c r="O1016" s="83"/>
      <c r="P1016" s="65"/>
      <c r="Q1016" s="65"/>
      <c r="R1016" s="65"/>
      <c r="S1016" s="65"/>
      <c r="T1016" s="65"/>
      <c r="U1016" s="65"/>
      <c r="V1016" s="80">
        <f t="shared" si="47"/>
        <v>0</v>
      </c>
      <c r="W1016" s="65"/>
      <c r="X1016" s="65"/>
      <c r="Y1016" s="17"/>
    </row>
    <row r="1017" spans="1:25" s="8" customFormat="1" ht="15" x14ac:dyDescent="0.35">
      <c r="A1017" s="106" t="s">
        <v>3180</v>
      </c>
      <c r="B1017" s="106" t="s">
        <v>3181</v>
      </c>
      <c r="C1017" s="106" t="s">
        <v>3182</v>
      </c>
      <c r="D1017" s="107" t="s">
        <v>137</v>
      </c>
      <c r="E1017" s="101" t="s">
        <v>137</v>
      </c>
      <c r="F1017" s="81"/>
      <c r="G1017" s="81"/>
      <c r="H1017" s="81"/>
      <c r="I1017" s="81"/>
      <c r="J1017" s="82">
        <f t="shared" si="45"/>
        <v>0</v>
      </c>
      <c r="K1017" s="65"/>
      <c r="L1017" s="65"/>
      <c r="M1017" s="65"/>
      <c r="N1017" s="80">
        <f t="shared" si="46"/>
        <v>0</v>
      </c>
      <c r="O1017" s="83"/>
      <c r="P1017" s="65"/>
      <c r="Q1017" s="65"/>
      <c r="R1017" s="65"/>
      <c r="S1017" s="65"/>
      <c r="T1017" s="65"/>
      <c r="U1017" s="65"/>
      <c r="V1017" s="80">
        <f t="shared" si="47"/>
        <v>0</v>
      </c>
      <c r="W1017" s="65"/>
      <c r="X1017" s="65"/>
      <c r="Y1017" s="17"/>
    </row>
    <row r="1018" spans="1:25" s="8" customFormat="1" ht="15" x14ac:dyDescent="0.35">
      <c r="A1018" s="106" t="s">
        <v>3183</v>
      </c>
      <c r="B1018" s="106" t="s">
        <v>3184</v>
      </c>
      <c r="C1018" s="106" t="s">
        <v>3185</v>
      </c>
      <c r="D1018" s="107" t="s">
        <v>137</v>
      </c>
      <c r="E1018" s="101" t="s">
        <v>137</v>
      </c>
      <c r="F1018" s="81"/>
      <c r="G1018" s="81"/>
      <c r="H1018" s="81"/>
      <c r="I1018" s="81"/>
      <c r="J1018" s="82">
        <f t="shared" si="45"/>
        <v>0</v>
      </c>
      <c r="K1018" s="65"/>
      <c r="L1018" s="65"/>
      <c r="M1018" s="65"/>
      <c r="N1018" s="80">
        <f t="shared" si="46"/>
        <v>0</v>
      </c>
      <c r="O1018" s="83"/>
      <c r="P1018" s="65"/>
      <c r="Q1018" s="65"/>
      <c r="R1018" s="65"/>
      <c r="S1018" s="65"/>
      <c r="T1018" s="65"/>
      <c r="U1018" s="65"/>
      <c r="V1018" s="80">
        <f t="shared" si="47"/>
        <v>0</v>
      </c>
      <c r="W1018" s="65"/>
      <c r="X1018" s="65"/>
      <c r="Y1018" s="17"/>
    </row>
    <row r="1019" spans="1:25" s="8" customFormat="1" ht="15" x14ac:dyDescent="0.35">
      <c r="A1019" s="106" t="s">
        <v>3186</v>
      </c>
      <c r="B1019" s="106" t="s">
        <v>3187</v>
      </c>
      <c r="C1019" s="106" t="s">
        <v>3188</v>
      </c>
      <c r="D1019" s="107" t="s">
        <v>136</v>
      </c>
      <c r="E1019" s="101" t="s">
        <v>137</v>
      </c>
      <c r="F1019" s="81">
        <v>18</v>
      </c>
      <c r="G1019" s="81">
        <v>0</v>
      </c>
      <c r="H1019" s="81">
        <v>0</v>
      </c>
      <c r="I1019" s="81">
        <v>0</v>
      </c>
      <c r="J1019" s="82">
        <f t="shared" si="45"/>
        <v>18</v>
      </c>
      <c r="K1019" s="65">
        <v>180000</v>
      </c>
      <c r="L1019" s="65">
        <v>136889</v>
      </c>
      <c r="M1019" s="65">
        <v>0</v>
      </c>
      <c r="N1019" s="80">
        <f t="shared" si="46"/>
        <v>316889</v>
      </c>
      <c r="O1019" s="83"/>
      <c r="P1019" s="65"/>
      <c r="Q1019" s="65"/>
      <c r="R1019" s="65"/>
      <c r="S1019" s="65"/>
      <c r="T1019" s="65"/>
      <c r="U1019" s="65"/>
      <c r="V1019" s="80">
        <f t="shared" si="47"/>
        <v>0</v>
      </c>
      <c r="W1019" s="65"/>
      <c r="X1019" s="65"/>
      <c r="Y1019" s="17"/>
    </row>
    <row r="1020" spans="1:25" s="8" customFormat="1" ht="15" x14ac:dyDescent="0.35">
      <c r="A1020" s="106" t="s">
        <v>3189</v>
      </c>
      <c r="B1020" s="106" t="s">
        <v>3190</v>
      </c>
      <c r="C1020" s="106" t="s">
        <v>3191</v>
      </c>
      <c r="D1020" s="107" t="s">
        <v>137</v>
      </c>
      <c r="E1020" s="101" t="s">
        <v>137</v>
      </c>
      <c r="F1020" s="81"/>
      <c r="G1020" s="81"/>
      <c r="H1020" s="81"/>
      <c r="I1020" s="81"/>
      <c r="J1020" s="82">
        <f t="shared" si="45"/>
        <v>0</v>
      </c>
      <c r="K1020" s="65"/>
      <c r="L1020" s="65"/>
      <c r="M1020" s="65"/>
      <c r="N1020" s="80">
        <f t="shared" si="46"/>
        <v>0</v>
      </c>
      <c r="O1020" s="83"/>
      <c r="P1020" s="65"/>
      <c r="Q1020" s="65"/>
      <c r="R1020" s="65"/>
      <c r="S1020" s="65"/>
      <c r="T1020" s="65"/>
      <c r="U1020" s="65"/>
      <c r="V1020" s="80">
        <f t="shared" si="47"/>
        <v>0</v>
      </c>
      <c r="W1020" s="65"/>
      <c r="X1020" s="65"/>
      <c r="Y1020" s="17"/>
    </row>
    <row r="1021" spans="1:25" s="8" customFormat="1" ht="15" x14ac:dyDescent="0.35">
      <c r="A1021" s="106" t="s">
        <v>3192</v>
      </c>
      <c r="B1021" s="106" t="s">
        <v>3193</v>
      </c>
      <c r="C1021" s="106" t="s">
        <v>3194</v>
      </c>
      <c r="D1021" s="107" t="s">
        <v>137</v>
      </c>
      <c r="E1021" s="101" t="s">
        <v>137</v>
      </c>
      <c r="F1021" s="81"/>
      <c r="G1021" s="81"/>
      <c r="H1021" s="81"/>
      <c r="I1021" s="81"/>
      <c r="J1021" s="82">
        <f t="shared" si="45"/>
        <v>0</v>
      </c>
      <c r="K1021" s="65"/>
      <c r="L1021" s="65"/>
      <c r="M1021" s="65"/>
      <c r="N1021" s="80">
        <f t="shared" si="46"/>
        <v>0</v>
      </c>
      <c r="O1021" s="83"/>
      <c r="P1021" s="65"/>
      <c r="Q1021" s="65"/>
      <c r="R1021" s="65"/>
      <c r="S1021" s="65"/>
      <c r="T1021" s="65"/>
      <c r="U1021" s="65"/>
      <c r="V1021" s="80">
        <f t="shared" si="47"/>
        <v>0</v>
      </c>
      <c r="W1021" s="65"/>
      <c r="X1021" s="65"/>
      <c r="Y1021" s="17"/>
    </row>
    <row r="1022" spans="1:25" s="8" customFormat="1" ht="15" x14ac:dyDescent="0.35">
      <c r="A1022" s="106" t="s">
        <v>3195</v>
      </c>
      <c r="B1022" s="106" t="s">
        <v>3196</v>
      </c>
      <c r="C1022" s="106" t="s">
        <v>3197</v>
      </c>
      <c r="D1022" s="107" t="s">
        <v>137</v>
      </c>
      <c r="E1022" s="101" t="s">
        <v>137</v>
      </c>
      <c r="F1022" s="81"/>
      <c r="G1022" s="81"/>
      <c r="H1022" s="81"/>
      <c r="I1022" s="81"/>
      <c r="J1022" s="82">
        <f t="shared" si="45"/>
        <v>0</v>
      </c>
      <c r="K1022" s="65"/>
      <c r="L1022" s="65"/>
      <c r="M1022" s="65"/>
      <c r="N1022" s="80">
        <f t="shared" si="46"/>
        <v>0</v>
      </c>
      <c r="O1022" s="83"/>
      <c r="P1022" s="65"/>
      <c r="Q1022" s="65"/>
      <c r="R1022" s="65"/>
      <c r="S1022" s="65"/>
      <c r="T1022" s="65"/>
      <c r="U1022" s="65"/>
      <c r="V1022" s="80">
        <f t="shared" si="47"/>
        <v>0</v>
      </c>
      <c r="W1022" s="65"/>
      <c r="X1022" s="65"/>
      <c r="Y1022" s="17"/>
    </row>
    <row r="1023" spans="1:25" s="8" customFormat="1" ht="15" x14ac:dyDescent="0.35">
      <c r="A1023" s="106" t="s">
        <v>3198</v>
      </c>
      <c r="B1023" s="106" t="s">
        <v>3199</v>
      </c>
      <c r="C1023" s="106" t="s">
        <v>3200</v>
      </c>
      <c r="D1023" s="107" t="s">
        <v>137</v>
      </c>
      <c r="E1023" s="101" t="s">
        <v>137</v>
      </c>
      <c r="F1023" s="81"/>
      <c r="G1023" s="81"/>
      <c r="H1023" s="81"/>
      <c r="I1023" s="81"/>
      <c r="J1023" s="82">
        <f t="shared" si="45"/>
        <v>0</v>
      </c>
      <c r="K1023" s="65"/>
      <c r="L1023" s="65"/>
      <c r="M1023" s="65"/>
      <c r="N1023" s="80">
        <f t="shared" si="46"/>
        <v>0</v>
      </c>
      <c r="O1023" s="83"/>
      <c r="P1023" s="65"/>
      <c r="Q1023" s="65"/>
      <c r="R1023" s="65"/>
      <c r="S1023" s="65"/>
      <c r="T1023" s="65"/>
      <c r="U1023" s="65"/>
      <c r="V1023" s="80">
        <f t="shared" si="47"/>
        <v>0</v>
      </c>
      <c r="W1023" s="65"/>
      <c r="X1023" s="65"/>
      <c r="Y1023" s="17"/>
    </row>
    <row r="1024" spans="1:25" s="8" customFormat="1" ht="15" x14ac:dyDescent="0.35">
      <c r="A1024" s="106" t="s">
        <v>3201</v>
      </c>
      <c r="B1024" s="106" t="s">
        <v>3202</v>
      </c>
      <c r="C1024" s="106" t="s">
        <v>3203</v>
      </c>
      <c r="D1024" s="107" t="s">
        <v>137</v>
      </c>
      <c r="E1024" s="101" t="s">
        <v>137</v>
      </c>
      <c r="F1024" s="81"/>
      <c r="G1024" s="81"/>
      <c r="H1024" s="81"/>
      <c r="I1024" s="81"/>
      <c r="J1024" s="82">
        <f t="shared" si="45"/>
        <v>0</v>
      </c>
      <c r="K1024" s="65"/>
      <c r="L1024" s="65"/>
      <c r="M1024" s="65"/>
      <c r="N1024" s="80">
        <f t="shared" si="46"/>
        <v>0</v>
      </c>
      <c r="O1024" s="83"/>
      <c r="P1024" s="65"/>
      <c r="Q1024" s="65"/>
      <c r="R1024" s="65"/>
      <c r="S1024" s="65"/>
      <c r="T1024" s="65"/>
      <c r="U1024" s="65"/>
      <c r="V1024" s="80">
        <f t="shared" si="47"/>
        <v>0</v>
      </c>
      <c r="W1024" s="65"/>
      <c r="X1024" s="65"/>
      <c r="Y1024" s="17"/>
    </row>
    <row r="1025" spans="1:25" s="8" customFormat="1" ht="15" x14ac:dyDescent="0.35">
      <c r="A1025" s="106" t="s">
        <v>3204</v>
      </c>
      <c r="B1025" s="106" t="s">
        <v>3205</v>
      </c>
      <c r="C1025" s="106" t="s">
        <v>3206</v>
      </c>
      <c r="D1025" s="107" t="s">
        <v>136</v>
      </c>
      <c r="E1025" s="101" t="s">
        <v>137</v>
      </c>
      <c r="F1025" s="81">
        <v>18</v>
      </c>
      <c r="G1025" s="81">
        <v>0</v>
      </c>
      <c r="H1025" s="81">
        <v>0</v>
      </c>
      <c r="I1025" s="81">
        <v>0</v>
      </c>
      <c r="J1025" s="82">
        <f t="shared" si="45"/>
        <v>18</v>
      </c>
      <c r="K1025" s="65">
        <v>180000</v>
      </c>
      <c r="L1025" s="65">
        <v>58603</v>
      </c>
      <c r="M1025" s="65">
        <v>0</v>
      </c>
      <c r="N1025" s="80">
        <f t="shared" si="46"/>
        <v>238603</v>
      </c>
      <c r="O1025" s="83"/>
      <c r="P1025" s="65"/>
      <c r="Q1025" s="65"/>
      <c r="R1025" s="65"/>
      <c r="S1025" s="65"/>
      <c r="T1025" s="65"/>
      <c r="U1025" s="65"/>
      <c r="V1025" s="80">
        <f t="shared" si="47"/>
        <v>0</v>
      </c>
      <c r="W1025" s="65"/>
      <c r="X1025" s="65"/>
      <c r="Y1025" s="17"/>
    </row>
    <row r="1026" spans="1:25" s="8" customFormat="1" ht="15" x14ac:dyDescent="0.35">
      <c r="A1026" s="106" t="s">
        <v>3207</v>
      </c>
      <c r="B1026" s="106" t="s">
        <v>3208</v>
      </c>
      <c r="C1026" s="106" t="s">
        <v>3209</v>
      </c>
      <c r="D1026" s="107" t="s">
        <v>137</v>
      </c>
      <c r="E1026" s="101" t="s">
        <v>137</v>
      </c>
      <c r="F1026" s="81"/>
      <c r="G1026" s="81"/>
      <c r="H1026" s="81"/>
      <c r="I1026" s="81"/>
      <c r="J1026" s="82">
        <f t="shared" si="45"/>
        <v>0</v>
      </c>
      <c r="K1026" s="65"/>
      <c r="L1026" s="65"/>
      <c r="M1026" s="65"/>
      <c r="N1026" s="80">
        <f t="shared" si="46"/>
        <v>0</v>
      </c>
      <c r="O1026" s="83"/>
      <c r="P1026" s="65"/>
      <c r="Q1026" s="65"/>
      <c r="R1026" s="65"/>
      <c r="S1026" s="65"/>
      <c r="T1026" s="65"/>
      <c r="U1026" s="65"/>
      <c r="V1026" s="80">
        <f t="shared" si="47"/>
        <v>0</v>
      </c>
      <c r="W1026" s="65"/>
      <c r="X1026" s="65"/>
      <c r="Y1026" s="17"/>
    </row>
    <row r="1027" spans="1:25" s="8" customFormat="1" ht="15" x14ac:dyDescent="0.35">
      <c r="A1027" s="106" t="s">
        <v>3210</v>
      </c>
      <c r="B1027" s="106" t="s">
        <v>3211</v>
      </c>
      <c r="C1027" s="106" t="s">
        <v>3212</v>
      </c>
      <c r="D1027" s="107" t="s">
        <v>137</v>
      </c>
      <c r="E1027" s="101" t="s">
        <v>137</v>
      </c>
      <c r="F1027" s="81"/>
      <c r="G1027" s="81"/>
      <c r="H1027" s="81"/>
      <c r="I1027" s="81"/>
      <c r="J1027" s="82">
        <f t="shared" si="45"/>
        <v>0</v>
      </c>
      <c r="K1027" s="65"/>
      <c r="L1027" s="65"/>
      <c r="M1027" s="65"/>
      <c r="N1027" s="80">
        <f t="shared" si="46"/>
        <v>0</v>
      </c>
      <c r="O1027" s="83"/>
      <c r="P1027" s="65"/>
      <c r="Q1027" s="65"/>
      <c r="R1027" s="65"/>
      <c r="S1027" s="65"/>
      <c r="T1027" s="65"/>
      <c r="U1027" s="65"/>
      <c r="V1027" s="80">
        <f t="shared" si="47"/>
        <v>0</v>
      </c>
      <c r="W1027" s="65"/>
      <c r="X1027" s="65"/>
      <c r="Y1027" s="17"/>
    </row>
    <row r="1028" spans="1:25" s="8" customFormat="1" ht="15" x14ac:dyDescent="0.35">
      <c r="A1028" s="106" t="s">
        <v>3213</v>
      </c>
      <c r="B1028" s="106" t="s">
        <v>3214</v>
      </c>
      <c r="C1028" s="106" t="s">
        <v>3215</v>
      </c>
      <c r="D1028" s="107" t="s">
        <v>137</v>
      </c>
      <c r="E1028" s="101" t="s">
        <v>137</v>
      </c>
      <c r="F1028" s="81"/>
      <c r="G1028" s="81"/>
      <c r="H1028" s="81"/>
      <c r="I1028" s="81"/>
      <c r="J1028" s="82">
        <f t="shared" si="45"/>
        <v>0</v>
      </c>
      <c r="K1028" s="65"/>
      <c r="L1028" s="65"/>
      <c r="M1028" s="65"/>
      <c r="N1028" s="80">
        <f t="shared" si="46"/>
        <v>0</v>
      </c>
      <c r="O1028" s="83"/>
      <c r="P1028" s="65"/>
      <c r="Q1028" s="65"/>
      <c r="R1028" s="65"/>
      <c r="S1028" s="65"/>
      <c r="T1028" s="65"/>
      <c r="U1028" s="65"/>
      <c r="V1028" s="80">
        <f t="shared" si="47"/>
        <v>0</v>
      </c>
      <c r="W1028" s="65"/>
      <c r="X1028" s="65"/>
      <c r="Y1028" s="17"/>
    </row>
    <row r="1029" spans="1:25" s="8" customFormat="1" ht="15" x14ac:dyDescent="0.35">
      <c r="A1029" s="106" t="s">
        <v>3216</v>
      </c>
      <c r="B1029" s="106" t="s">
        <v>3217</v>
      </c>
      <c r="C1029" s="106" t="s">
        <v>3218</v>
      </c>
      <c r="D1029" s="107" t="s">
        <v>136</v>
      </c>
      <c r="E1029" s="101" t="s">
        <v>136</v>
      </c>
      <c r="F1029" s="81">
        <v>26</v>
      </c>
      <c r="G1029" s="81">
        <v>0</v>
      </c>
      <c r="H1029" s="81">
        <v>0</v>
      </c>
      <c r="I1029" s="81">
        <v>0</v>
      </c>
      <c r="J1029" s="82">
        <f t="shared" si="45"/>
        <v>26</v>
      </c>
      <c r="K1029" s="65">
        <v>107240</v>
      </c>
      <c r="L1029" s="65">
        <v>152021.64000000001</v>
      </c>
      <c r="M1029" s="65">
        <v>0</v>
      </c>
      <c r="N1029" s="80">
        <f t="shared" si="46"/>
        <v>259261.64</v>
      </c>
      <c r="O1029" s="83">
        <v>1</v>
      </c>
      <c r="P1029" s="65">
        <v>113376.87</v>
      </c>
      <c r="Q1029" s="65">
        <v>36911.9</v>
      </c>
      <c r="R1029" s="65">
        <v>0</v>
      </c>
      <c r="S1029" s="65">
        <v>0</v>
      </c>
      <c r="T1029" s="65">
        <v>184559.5</v>
      </c>
      <c r="U1029" s="65">
        <v>110735.7</v>
      </c>
      <c r="V1029" s="80">
        <f t="shared" si="47"/>
        <v>445583.97000000003</v>
      </c>
      <c r="W1029" s="65">
        <v>44720</v>
      </c>
      <c r="X1029" s="65">
        <v>31744.97</v>
      </c>
      <c r="Y1029" s="17">
        <v>369119</v>
      </c>
    </row>
    <row r="1030" spans="1:25" s="8" customFormat="1" ht="15" x14ac:dyDescent="0.35">
      <c r="A1030" s="106" t="s">
        <v>3219</v>
      </c>
      <c r="B1030" s="106" t="s">
        <v>3220</v>
      </c>
      <c r="C1030" s="106" t="s">
        <v>3221</v>
      </c>
      <c r="D1030" s="107" t="s">
        <v>137</v>
      </c>
      <c r="E1030" s="101" t="s">
        <v>137</v>
      </c>
      <c r="F1030" s="81"/>
      <c r="G1030" s="81"/>
      <c r="H1030" s="81"/>
      <c r="I1030" s="81"/>
      <c r="J1030" s="82">
        <f t="shared" si="45"/>
        <v>0</v>
      </c>
      <c r="K1030" s="65"/>
      <c r="L1030" s="65"/>
      <c r="M1030" s="65"/>
      <c r="N1030" s="80">
        <f t="shared" si="46"/>
        <v>0</v>
      </c>
      <c r="O1030" s="83"/>
      <c r="P1030" s="65"/>
      <c r="Q1030" s="65"/>
      <c r="R1030" s="65"/>
      <c r="S1030" s="65"/>
      <c r="T1030" s="65"/>
      <c r="U1030" s="65"/>
      <c r="V1030" s="80">
        <f t="shared" si="47"/>
        <v>0</v>
      </c>
      <c r="W1030" s="65"/>
      <c r="X1030" s="65"/>
      <c r="Y1030" s="17"/>
    </row>
    <row r="1031" spans="1:25" s="8" customFormat="1" ht="15" x14ac:dyDescent="0.35">
      <c r="A1031" s="106" t="s">
        <v>3222</v>
      </c>
      <c r="B1031" s="106" t="s">
        <v>3223</v>
      </c>
      <c r="C1031" s="106" t="s">
        <v>3224</v>
      </c>
      <c r="D1031" s="107" t="s">
        <v>137</v>
      </c>
      <c r="E1031" s="101" t="s">
        <v>137</v>
      </c>
      <c r="F1031" s="81"/>
      <c r="G1031" s="81"/>
      <c r="H1031" s="81"/>
      <c r="I1031" s="81"/>
      <c r="J1031" s="82">
        <f t="shared" si="45"/>
        <v>0</v>
      </c>
      <c r="K1031" s="65"/>
      <c r="L1031" s="65"/>
      <c r="M1031" s="65"/>
      <c r="N1031" s="80">
        <f t="shared" si="46"/>
        <v>0</v>
      </c>
      <c r="O1031" s="83"/>
      <c r="P1031" s="65"/>
      <c r="Q1031" s="65"/>
      <c r="R1031" s="65"/>
      <c r="S1031" s="65"/>
      <c r="T1031" s="65"/>
      <c r="U1031" s="65"/>
      <c r="V1031" s="80">
        <f t="shared" si="47"/>
        <v>0</v>
      </c>
      <c r="W1031" s="65"/>
      <c r="X1031" s="65"/>
      <c r="Y1031" s="17"/>
    </row>
    <row r="1032" spans="1:25" s="8" customFormat="1" ht="15" x14ac:dyDescent="0.35">
      <c r="A1032" s="106" t="s">
        <v>3225</v>
      </c>
      <c r="B1032" s="106" t="s">
        <v>3226</v>
      </c>
      <c r="C1032" s="106" t="s">
        <v>3227</v>
      </c>
      <c r="D1032" s="107" t="s">
        <v>136</v>
      </c>
      <c r="E1032" s="101" t="s">
        <v>136</v>
      </c>
      <c r="F1032" s="81">
        <v>36</v>
      </c>
      <c r="G1032" s="81">
        <v>0</v>
      </c>
      <c r="H1032" s="81">
        <v>0</v>
      </c>
      <c r="I1032" s="81">
        <v>0</v>
      </c>
      <c r="J1032" s="82">
        <f t="shared" ref="J1032:J1095" si="48">SUM(F1032:I1032)</f>
        <v>36</v>
      </c>
      <c r="K1032" s="65">
        <v>360000</v>
      </c>
      <c r="L1032" s="65">
        <v>158333.64000000001</v>
      </c>
      <c r="M1032" s="65">
        <v>0</v>
      </c>
      <c r="N1032" s="80">
        <f t="shared" ref="N1032:N1095" si="49">SUM(K1032:M1032)</f>
        <v>518333.64</v>
      </c>
      <c r="O1032" s="83">
        <v>1</v>
      </c>
      <c r="P1032" s="65">
        <v>901903.58</v>
      </c>
      <c r="Q1032" s="65">
        <v>32852.5</v>
      </c>
      <c r="R1032" s="65">
        <v>0</v>
      </c>
      <c r="S1032" s="65">
        <v>0</v>
      </c>
      <c r="T1032" s="65">
        <v>164262.5</v>
      </c>
      <c r="U1032" s="65">
        <v>98557.5</v>
      </c>
      <c r="V1032" s="80">
        <f t="shared" ref="V1032:V1095" si="50">SUM(P1032:U1032)</f>
        <v>1197576.08</v>
      </c>
      <c r="W1032" s="65">
        <v>508264</v>
      </c>
      <c r="X1032" s="65">
        <v>360787.08</v>
      </c>
      <c r="Y1032" s="17">
        <v>328525</v>
      </c>
    </row>
    <row r="1033" spans="1:25" s="8" customFormat="1" ht="15" x14ac:dyDescent="0.35">
      <c r="A1033" s="106" t="s">
        <v>3228</v>
      </c>
      <c r="B1033" s="106" t="s">
        <v>3229</v>
      </c>
      <c r="C1033" s="106" t="s">
        <v>3230</v>
      </c>
      <c r="D1033" s="107" t="s">
        <v>136</v>
      </c>
      <c r="E1033" s="101" t="s">
        <v>137</v>
      </c>
      <c r="F1033" s="81">
        <v>10</v>
      </c>
      <c r="G1033" s="81">
        <v>0</v>
      </c>
      <c r="H1033" s="81">
        <v>0</v>
      </c>
      <c r="I1033" s="81">
        <v>0</v>
      </c>
      <c r="J1033" s="82">
        <f t="shared" si="48"/>
        <v>10</v>
      </c>
      <c r="K1033" s="65">
        <v>69480</v>
      </c>
      <c r="L1033" s="65">
        <v>57612.06</v>
      </c>
      <c r="M1033" s="65">
        <v>0</v>
      </c>
      <c r="N1033" s="80">
        <f t="shared" si="49"/>
        <v>127092.06</v>
      </c>
      <c r="O1033" s="83"/>
      <c r="P1033" s="65"/>
      <c r="Q1033" s="65"/>
      <c r="R1033" s="65"/>
      <c r="S1033" s="65"/>
      <c r="T1033" s="65"/>
      <c r="U1033" s="65"/>
      <c r="V1033" s="80">
        <f t="shared" si="50"/>
        <v>0</v>
      </c>
      <c r="W1033" s="65"/>
      <c r="X1033" s="65"/>
      <c r="Y1033" s="17"/>
    </row>
    <row r="1034" spans="1:25" s="8" customFormat="1" ht="15" x14ac:dyDescent="0.35">
      <c r="A1034" s="106" t="s">
        <v>3231</v>
      </c>
      <c r="B1034" s="106" t="s">
        <v>3232</v>
      </c>
      <c r="C1034" s="106" t="s">
        <v>3233</v>
      </c>
      <c r="D1034" s="107" t="s">
        <v>137</v>
      </c>
      <c r="E1034" s="101" t="s">
        <v>137</v>
      </c>
      <c r="F1034" s="81"/>
      <c r="G1034" s="81"/>
      <c r="H1034" s="81"/>
      <c r="I1034" s="81"/>
      <c r="J1034" s="82">
        <f t="shared" si="48"/>
        <v>0</v>
      </c>
      <c r="K1034" s="65"/>
      <c r="L1034" s="65"/>
      <c r="M1034" s="65"/>
      <c r="N1034" s="80">
        <f t="shared" si="49"/>
        <v>0</v>
      </c>
      <c r="O1034" s="83"/>
      <c r="P1034" s="65"/>
      <c r="Q1034" s="65"/>
      <c r="R1034" s="65"/>
      <c r="S1034" s="65"/>
      <c r="T1034" s="65"/>
      <c r="U1034" s="65"/>
      <c r="V1034" s="80">
        <f t="shared" si="50"/>
        <v>0</v>
      </c>
      <c r="W1034" s="65"/>
      <c r="X1034" s="65"/>
      <c r="Y1034" s="17"/>
    </row>
    <row r="1035" spans="1:25" s="8" customFormat="1" ht="15" x14ac:dyDescent="0.35">
      <c r="A1035" s="106" t="s">
        <v>3234</v>
      </c>
      <c r="B1035" s="106" t="s">
        <v>3235</v>
      </c>
      <c r="C1035" s="106" t="s">
        <v>3236</v>
      </c>
      <c r="D1035" s="107" t="s">
        <v>137</v>
      </c>
      <c r="E1035" s="101" t="s">
        <v>137</v>
      </c>
      <c r="F1035" s="81"/>
      <c r="G1035" s="81"/>
      <c r="H1035" s="81"/>
      <c r="I1035" s="81"/>
      <c r="J1035" s="82">
        <f t="shared" si="48"/>
        <v>0</v>
      </c>
      <c r="K1035" s="65"/>
      <c r="L1035" s="65"/>
      <c r="M1035" s="65"/>
      <c r="N1035" s="80">
        <f t="shared" si="49"/>
        <v>0</v>
      </c>
      <c r="O1035" s="83"/>
      <c r="P1035" s="65"/>
      <c r="Q1035" s="65"/>
      <c r="R1035" s="65"/>
      <c r="S1035" s="65"/>
      <c r="T1035" s="65"/>
      <c r="U1035" s="65"/>
      <c r="V1035" s="80">
        <f t="shared" si="50"/>
        <v>0</v>
      </c>
      <c r="W1035" s="65"/>
      <c r="X1035" s="65"/>
      <c r="Y1035" s="17"/>
    </row>
    <row r="1036" spans="1:25" s="8" customFormat="1" ht="15" x14ac:dyDescent="0.35">
      <c r="A1036" s="106" t="s">
        <v>3237</v>
      </c>
      <c r="B1036" s="106" t="s">
        <v>3238</v>
      </c>
      <c r="C1036" s="106" t="s">
        <v>3239</v>
      </c>
      <c r="D1036" s="107" t="s">
        <v>137</v>
      </c>
      <c r="E1036" s="101" t="s">
        <v>137</v>
      </c>
      <c r="F1036" s="81"/>
      <c r="G1036" s="81"/>
      <c r="H1036" s="81"/>
      <c r="I1036" s="81"/>
      <c r="J1036" s="82">
        <f t="shared" si="48"/>
        <v>0</v>
      </c>
      <c r="K1036" s="65"/>
      <c r="L1036" s="65"/>
      <c r="M1036" s="65"/>
      <c r="N1036" s="80">
        <f t="shared" si="49"/>
        <v>0</v>
      </c>
      <c r="O1036" s="83"/>
      <c r="P1036" s="65"/>
      <c r="Q1036" s="65"/>
      <c r="R1036" s="65"/>
      <c r="S1036" s="65"/>
      <c r="T1036" s="65"/>
      <c r="U1036" s="65"/>
      <c r="V1036" s="80">
        <f t="shared" si="50"/>
        <v>0</v>
      </c>
      <c r="W1036" s="65"/>
      <c r="X1036" s="65"/>
      <c r="Y1036" s="17"/>
    </row>
    <row r="1037" spans="1:25" s="8" customFormat="1" ht="15" x14ac:dyDescent="0.35">
      <c r="A1037" s="106" t="s">
        <v>3240</v>
      </c>
      <c r="B1037" s="106" t="s">
        <v>3241</v>
      </c>
      <c r="C1037" s="106" t="s">
        <v>3242</v>
      </c>
      <c r="D1037" s="107" t="s">
        <v>136</v>
      </c>
      <c r="E1037" s="101" t="s">
        <v>137</v>
      </c>
      <c r="F1037" s="81">
        <v>26</v>
      </c>
      <c r="G1037" s="81">
        <v>0</v>
      </c>
      <c r="H1037" s="81">
        <v>0</v>
      </c>
      <c r="I1037" s="81">
        <v>0</v>
      </c>
      <c r="J1037" s="82">
        <f t="shared" si="48"/>
        <v>26</v>
      </c>
      <c r="K1037" s="65">
        <v>223023</v>
      </c>
      <c r="L1037" s="65">
        <v>148518.10999999999</v>
      </c>
      <c r="M1037" s="65">
        <v>0</v>
      </c>
      <c r="N1037" s="80">
        <f t="shared" si="49"/>
        <v>371541.11</v>
      </c>
      <c r="O1037" s="83"/>
      <c r="P1037" s="65"/>
      <c r="Q1037" s="65"/>
      <c r="R1037" s="65"/>
      <c r="S1037" s="65"/>
      <c r="T1037" s="65"/>
      <c r="U1037" s="65"/>
      <c r="V1037" s="80">
        <f t="shared" si="50"/>
        <v>0</v>
      </c>
      <c r="W1037" s="65"/>
      <c r="X1037" s="65"/>
      <c r="Y1037" s="17"/>
    </row>
    <row r="1038" spans="1:25" s="8" customFormat="1" ht="15" x14ac:dyDescent="0.35">
      <c r="A1038" s="106" t="s">
        <v>3243</v>
      </c>
      <c r="B1038" s="106" t="s">
        <v>3244</v>
      </c>
      <c r="C1038" s="106" t="s">
        <v>3245</v>
      </c>
      <c r="D1038" s="107" t="s">
        <v>136</v>
      </c>
      <c r="E1038" s="101" t="s">
        <v>137</v>
      </c>
      <c r="F1038" s="81">
        <v>17</v>
      </c>
      <c r="G1038" s="81">
        <v>0</v>
      </c>
      <c r="H1038" s="81">
        <v>0</v>
      </c>
      <c r="I1038" s="81">
        <v>0</v>
      </c>
      <c r="J1038" s="82">
        <f t="shared" si="48"/>
        <v>17</v>
      </c>
      <c r="K1038" s="65">
        <v>145986</v>
      </c>
      <c r="L1038" s="65">
        <v>8036.85</v>
      </c>
      <c r="M1038" s="65">
        <v>0</v>
      </c>
      <c r="N1038" s="80">
        <f t="shared" si="49"/>
        <v>154022.85</v>
      </c>
      <c r="O1038" s="83"/>
      <c r="P1038" s="65"/>
      <c r="Q1038" s="65"/>
      <c r="R1038" s="65"/>
      <c r="S1038" s="65"/>
      <c r="T1038" s="65"/>
      <c r="U1038" s="65"/>
      <c r="V1038" s="80">
        <f t="shared" si="50"/>
        <v>0</v>
      </c>
      <c r="W1038" s="65"/>
      <c r="X1038" s="65"/>
      <c r="Y1038" s="17"/>
    </row>
    <row r="1039" spans="1:25" s="8" customFormat="1" ht="15" x14ac:dyDescent="0.35">
      <c r="A1039" s="106" t="s">
        <v>3246</v>
      </c>
      <c r="B1039" s="106" t="s">
        <v>3247</v>
      </c>
      <c r="C1039" s="106" t="s">
        <v>3248</v>
      </c>
      <c r="D1039" s="107" t="s">
        <v>137</v>
      </c>
      <c r="E1039" s="101" t="s">
        <v>137</v>
      </c>
      <c r="F1039" s="81"/>
      <c r="G1039" s="81"/>
      <c r="H1039" s="81"/>
      <c r="I1039" s="81"/>
      <c r="J1039" s="82">
        <f t="shared" si="48"/>
        <v>0</v>
      </c>
      <c r="K1039" s="65"/>
      <c r="L1039" s="65"/>
      <c r="M1039" s="65"/>
      <c r="N1039" s="80">
        <f t="shared" si="49"/>
        <v>0</v>
      </c>
      <c r="O1039" s="83"/>
      <c r="P1039" s="65"/>
      <c r="Q1039" s="65"/>
      <c r="R1039" s="65"/>
      <c r="S1039" s="65"/>
      <c r="T1039" s="65"/>
      <c r="U1039" s="65"/>
      <c r="V1039" s="80">
        <f t="shared" si="50"/>
        <v>0</v>
      </c>
      <c r="W1039" s="65"/>
      <c r="X1039" s="65"/>
      <c r="Y1039" s="17"/>
    </row>
    <row r="1040" spans="1:25" s="8" customFormat="1" ht="15" x14ac:dyDescent="0.35">
      <c r="A1040" s="106" t="s">
        <v>3249</v>
      </c>
      <c r="B1040" s="106" t="s">
        <v>3250</v>
      </c>
      <c r="C1040" s="106" t="s">
        <v>3251</v>
      </c>
      <c r="D1040" s="107" t="s">
        <v>136</v>
      </c>
      <c r="E1040" s="101" t="s">
        <v>137</v>
      </c>
      <c r="F1040" s="81">
        <v>18</v>
      </c>
      <c r="G1040" s="81">
        <v>0</v>
      </c>
      <c r="H1040" s="81">
        <v>0</v>
      </c>
      <c r="I1040" s="81">
        <v>0</v>
      </c>
      <c r="J1040" s="82">
        <f t="shared" si="48"/>
        <v>18</v>
      </c>
      <c r="K1040" s="65">
        <v>180000</v>
      </c>
      <c r="L1040" s="65">
        <v>84078</v>
      </c>
      <c r="M1040" s="65">
        <v>0</v>
      </c>
      <c r="N1040" s="80">
        <f t="shared" si="49"/>
        <v>264078</v>
      </c>
      <c r="O1040" s="83"/>
      <c r="P1040" s="65"/>
      <c r="Q1040" s="65"/>
      <c r="R1040" s="65"/>
      <c r="S1040" s="65"/>
      <c r="T1040" s="65"/>
      <c r="U1040" s="65"/>
      <c r="V1040" s="80">
        <f t="shared" si="50"/>
        <v>0</v>
      </c>
      <c r="W1040" s="65"/>
      <c r="X1040" s="65"/>
      <c r="Y1040" s="17"/>
    </row>
    <row r="1041" spans="1:25" s="8" customFormat="1" ht="15" x14ac:dyDescent="0.35">
      <c r="A1041" s="106" t="s">
        <v>3252</v>
      </c>
      <c r="B1041" s="106" t="s">
        <v>3253</v>
      </c>
      <c r="C1041" s="106" t="s">
        <v>3254</v>
      </c>
      <c r="D1041" s="107" t="s">
        <v>136</v>
      </c>
      <c r="E1041" s="101" t="s">
        <v>137</v>
      </c>
      <c r="F1041" s="81">
        <v>56</v>
      </c>
      <c r="G1041" s="81">
        <v>0</v>
      </c>
      <c r="H1041" s="81">
        <v>0</v>
      </c>
      <c r="I1041" s="81">
        <v>0</v>
      </c>
      <c r="J1041" s="82">
        <f t="shared" si="48"/>
        <v>56</v>
      </c>
      <c r="K1041" s="65">
        <v>560000</v>
      </c>
      <c r="L1041" s="65">
        <v>58635.18</v>
      </c>
      <c r="M1041" s="65">
        <v>0</v>
      </c>
      <c r="N1041" s="80">
        <f t="shared" si="49"/>
        <v>618635.18000000005</v>
      </c>
      <c r="O1041" s="83"/>
      <c r="P1041" s="65"/>
      <c r="Q1041" s="65"/>
      <c r="R1041" s="65"/>
      <c r="S1041" s="65"/>
      <c r="T1041" s="65"/>
      <c r="U1041" s="65"/>
      <c r="V1041" s="80">
        <f t="shared" si="50"/>
        <v>0</v>
      </c>
      <c r="W1041" s="65"/>
      <c r="X1041" s="65"/>
      <c r="Y1041" s="17"/>
    </row>
    <row r="1042" spans="1:25" s="8" customFormat="1" ht="15" x14ac:dyDescent="0.35">
      <c r="A1042" s="106" t="s">
        <v>3255</v>
      </c>
      <c r="B1042" s="106" t="s">
        <v>3256</v>
      </c>
      <c r="C1042" s="106" t="s">
        <v>3257</v>
      </c>
      <c r="D1042" s="107" t="s">
        <v>137</v>
      </c>
      <c r="E1042" s="101" t="s">
        <v>137</v>
      </c>
      <c r="F1042" s="81"/>
      <c r="G1042" s="81"/>
      <c r="H1042" s="81"/>
      <c r="I1042" s="81"/>
      <c r="J1042" s="82">
        <f t="shared" si="48"/>
        <v>0</v>
      </c>
      <c r="K1042" s="65"/>
      <c r="L1042" s="65"/>
      <c r="M1042" s="65"/>
      <c r="N1042" s="80">
        <f t="shared" si="49"/>
        <v>0</v>
      </c>
      <c r="O1042" s="83"/>
      <c r="P1042" s="65"/>
      <c r="Q1042" s="65"/>
      <c r="R1042" s="65"/>
      <c r="S1042" s="65"/>
      <c r="T1042" s="65"/>
      <c r="U1042" s="65"/>
      <c r="V1042" s="80">
        <f t="shared" si="50"/>
        <v>0</v>
      </c>
      <c r="W1042" s="65"/>
      <c r="X1042" s="65"/>
      <c r="Y1042" s="17"/>
    </row>
    <row r="1043" spans="1:25" s="8" customFormat="1" ht="15" x14ac:dyDescent="0.35">
      <c r="A1043" s="106" t="s">
        <v>3258</v>
      </c>
      <c r="B1043" s="106" t="s">
        <v>3259</v>
      </c>
      <c r="C1043" s="106" t="s">
        <v>3260</v>
      </c>
      <c r="D1043" s="107" t="s">
        <v>137</v>
      </c>
      <c r="E1043" s="101" t="s">
        <v>137</v>
      </c>
      <c r="F1043" s="81"/>
      <c r="G1043" s="81"/>
      <c r="H1043" s="81"/>
      <c r="I1043" s="81"/>
      <c r="J1043" s="82">
        <f t="shared" si="48"/>
        <v>0</v>
      </c>
      <c r="K1043" s="65"/>
      <c r="L1043" s="65"/>
      <c r="M1043" s="65"/>
      <c r="N1043" s="80">
        <f t="shared" si="49"/>
        <v>0</v>
      </c>
      <c r="O1043" s="83"/>
      <c r="P1043" s="65"/>
      <c r="Q1043" s="65"/>
      <c r="R1043" s="65"/>
      <c r="S1043" s="65"/>
      <c r="T1043" s="65"/>
      <c r="U1043" s="65"/>
      <c r="V1043" s="80">
        <f t="shared" si="50"/>
        <v>0</v>
      </c>
      <c r="W1043" s="65"/>
      <c r="X1043" s="65"/>
      <c r="Y1043" s="17"/>
    </row>
    <row r="1044" spans="1:25" s="8" customFormat="1" ht="15" x14ac:dyDescent="0.35">
      <c r="A1044" s="106" t="s">
        <v>3261</v>
      </c>
      <c r="B1044" s="106" t="s">
        <v>3262</v>
      </c>
      <c r="C1044" s="106" t="s">
        <v>3263</v>
      </c>
      <c r="D1044" s="107" t="s">
        <v>137</v>
      </c>
      <c r="E1044" s="101" t="s">
        <v>137</v>
      </c>
      <c r="F1044" s="81"/>
      <c r="G1044" s="81"/>
      <c r="H1044" s="81"/>
      <c r="I1044" s="81"/>
      <c r="J1044" s="82">
        <f t="shared" si="48"/>
        <v>0</v>
      </c>
      <c r="K1044" s="65"/>
      <c r="L1044" s="65"/>
      <c r="M1044" s="65"/>
      <c r="N1044" s="80">
        <f t="shared" si="49"/>
        <v>0</v>
      </c>
      <c r="O1044" s="83"/>
      <c r="P1044" s="65"/>
      <c r="Q1044" s="65"/>
      <c r="R1044" s="65"/>
      <c r="S1044" s="65"/>
      <c r="T1044" s="65"/>
      <c r="U1044" s="65"/>
      <c r="V1044" s="80">
        <f t="shared" si="50"/>
        <v>0</v>
      </c>
      <c r="W1044" s="65"/>
      <c r="X1044" s="65"/>
      <c r="Y1044" s="17"/>
    </row>
    <row r="1045" spans="1:25" s="8" customFormat="1" ht="15" x14ac:dyDescent="0.35">
      <c r="A1045" s="106" t="s">
        <v>3264</v>
      </c>
      <c r="B1045" s="106" t="s">
        <v>3265</v>
      </c>
      <c r="C1045" s="106" t="s">
        <v>3266</v>
      </c>
      <c r="D1045" s="107" t="s">
        <v>136</v>
      </c>
      <c r="E1045" s="101" t="s">
        <v>137</v>
      </c>
      <c r="F1045" s="81">
        <v>27</v>
      </c>
      <c r="G1045" s="81">
        <v>0</v>
      </c>
      <c r="H1045" s="81">
        <v>0</v>
      </c>
      <c r="I1045" s="81">
        <v>0</v>
      </c>
      <c r="J1045" s="82">
        <f t="shared" si="48"/>
        <v>27</v>
      </c>
      <c r="K1045" s="65">
        <v>227053</v>
      </c>
      <c r="L1045" s="65">
        <v>133517.09</v>
      </c>
      <c r="M1045" s="65">
        <v>0</v>
      </c>
      <c r="N1045" s="80">
        <f t="shared" si="49"/>
        <v>360570.08999999997</v>
      </c>
      <c r="O1045" s="83"/>
      <c r="P1045" s="65"/>
      <c r="Q1045" s="65"/>
      <c r="R1045" s="65"/>
      <c r="S1045" s="65"/>
      <c r="T1045" s="65"/>
      <c r="U1045" s="65"/>
      <c r="V1045" s="80">
        <f t="shared" si="50"/>
        <v>0</v>
      </c>
      <c r="W1045" s="65"/>
      <c r="X1045" s="65"/>
      <c r="Y1045" s="17"/>
    </row>
    <row r="1046" spans="1:25" s="8" customFormat="1" ht="15" x14ac:dyDescent="0.35">
      <c r="A1046" s="106" t="s">
        <v>3267</v>
      </c>
      <c r="B1046" s="106" t="s">
        <v>3268</v>
      </c>
      <c r="C1046" s="106" t="s">
        <v>3269</v>
      </c>
      <c r="D1046" s="107" t="s">
        <v>137</v>
      </c>
      <c r="E1046" s="101" t="s">
        <v>137</v>
      </c>
      <c r="F1046" s="81"/>
      <c r="G1046" s="81"/>
      <c r="H1046" s="81"/>
      <c r="I1046" s="81"/>
      <c r="J1046" s="82">
        <f t="shared" si="48"/>
        <v>0</v>
      </c>
      <c r="K1046" s="65"/>
      <c r="L1046" s="65"/>
      <c r="M1046" s="65"/>
      <c r="N1046" s="80">
        <f t="shared" si="49"/>
        <v>0</v>
      </c>
      <c r="O1046" s="83"/>
      <c r="P1046" s="65"/>
      <c r="Q1046" s="65"/>
      <c r="R1046" s="65"/>
      <c r="S1046" s="65"/>
      <c r="T1046" s="65"/>
      <c r="U1046" s="65"/>
      <c r="V1046" s="80">
        <f t="shared" si="50"/>
        <v>0</v>
      </c>
      <c r="W1046" s="65"/>
      <c r="X1046" s="65"/>
      <c r="Y1046" s="17"/>
    </row>
    <row r="1047" spans="1:25" s="8" customFormat="1" ht="15" x14ac:dyDescent="0.35">
      <c r="A1047" s="106" t="s">
        <v>3270</v>
      </c>
      <c r="B1047" s="106" t="s">
        <v>3271</v>
      </c>
      <c r="C1047" s="106" t="s">
        <v>3272</v>
      </c>
      <c r="D1047" s="107" t="s">
        <v>137</v>
      </c>
      <c r="E1047" s="101" t="s">
        <v>136</v>
      </c>
      <c r="F1047" s="81"/>
      <c r="G1047" s="81"/>
      <c r="H1047" s="81"/>
      <c r="I1047" s="81"/>
      <c r="J1047" s="82">
        <f t="shared" si="48"/>
        <v>0</v>
      </c>
      <c r="K1047" s="65"/>
      <c r="L1047" s="65"/>
      <c r="M1047" s="65"/>
      <c r="N1047" s="80">
        <f t="shared" si="49"/>
        <v>0</v>
      </c>
      <c r="O1047" s="83">
        <v>1</v>
      </c>
      <c r="P1047" s="65">
        <v>1174430.98</v>
      </c>
      <c r="Q1047" s="65">
        <v>40239.1</v>
      </c>
      <c r="R1047" s="65">
        <v>0</v>
      </c>
      <c r="S1047" s="65">
        <v>0</v>
      </c>
      <c r="T1047" s="65">
        <v>201195.5</v>
      </c>
      <c r="U1047" s="65">
        <v>120717.3</v>
      </c>
      <c r="V1047" s="80">
        <f t="shared" si="50"/>
        <v>1536582.8800000001</v>
      </c>
      <c r="W1047" s="65">
        <v>663331</v>
      </c>
      <c r="X1047" s="65">
        <v>470860.88</v>
      </c>
      <c r="Y1047" s="17">
        <v>402391</v>
      </c>
    </row>
    <row r="1048" spans="1:25" s="8" customFormat="1" ht="15" x14ac:dyDescent="0.35">
      <c r="A1048" s="106" t="s">
        <v>3273</v>
      </c>
      <c r="B1048" s="106" t="s">
        <v>3274</v>
      </c>
      <c r="C1048" s="106" t="s">
        <v>3275</v>
      </c>
      <c r="D1048" s="107" t="s">
        <v>137</v>
      </c>
      <c r="E1048" s="101" t="s">
        <v>137</v>
      </c>
      <c r="F1048" s="81"/>
      <c r="G1048" s="81"/>
      <c r="H1048" s="81"/>
      <c r="I1048" s="81"/>
      <c r="J1048" s="82">
        <f t="shared" si="48"/>
        <v>0</v>
      </c>
      <c r="K1048" s="65"/>
      <c r="L1048" s="65"/>
      <c r="M1048" s="65"/>
      <c r="N1048" s="80">
        <f t="shared" si="49"/>
        <v>0</v>
      </c>
      <c r="O1048" s="83"/>
      <c r="P1048" s="65"/>
      <c r="Q1048" s="65"/>
      <c r="R1048" s="65"/>
      <c r="S1048" s="65"/>
      <c r="T1048" s="65"/>
      <c r="U1048" s="65"/>
      <c r="V1048" s="80">
        <f t="shared" si="50"/>
        <v>0</v>
      </c>
      <c r="W1048" s="65"/>
      <c r="X1048" s="65"/>
      <c r="Y1048" s="17"/>
    </row>
    <row r="1049" spans="1:25" s="8" customFormat="1" ht="15" x14ac:dyDescent="0.35">
      <c r="A1049" s="106" t="s">
        <v>3276</v>
      </c>
      <c r="B1049" s="106" t="s">
        <v>3277</v>
      </c>
      <c r="C1049" s="106" t="s">
        <v>3278</v>
      </c>
      <c r="D1049" s="107" t="s">
        <v>137</v>
      </c>
      <c r="E1049" s="101" t="s">
        <v>137</v>
      </c>
      <c r="F1049" s="81"/>
      <c r="G1049" s="81"/>
      <c r="H1049" s="81"/>
      <c r="I1049" s="81"/>
      <c r="J1049" s="82">
        <f t="shared" si="48"/>
        <v>0</v>
      </c>
      <c r="K1049" s="65"/>
      <c r="L1049" s="65"/>
      <c r="M1049" s="65"/>
      <c r="N1049" s="80">
        <f t="shared" si="49"/>
        <v>0</v>
      </c>
      <c r="O1049" s="83"/>
      <c r="P1049" s="65"/>
      <c r="Q1049" s="65"/>
      <c r="R1049" s="65"/>
      <c r="S1049" s="65"/>
      <c r="T1049" s="65"/>
      <c r="U1049" s="65"/>
      <c r="V1049" s="80">
        <f t="shared" si="50"/>
        <v>0</v>
      </c>
      <c r="W1049" s="65"/>
      <c r="X1049" s="65"/>
      <c r="Y1049" s="17"/>
    </row>
    <row r="1050" spans="1:25" s="8" customFormat="1" ht="15" x14ac:dyDescent="0.35">
      <c r="A1050" s="106" t="s">
        <v>3279</v>
      </c>
      <c r="B1050" s="106" t="s">
        <v>3280</v>
      </c>
      <c r="C1050" s="106" t="s">
        <v>3281</v>
      </c>
      <c r="D1050" s="107" t="s">
        <v>137</v>
      </c>
      <c r="E1050" s="101" t="s">
        <v>136</v>
      </c>
      <c r="F1050" s="81"/>
      <c r="G1050" s="81"/>
      <c r="H1050" s="81"/>
      <c r="I1050" s="81"/>
      <c r="J1050" s="82">
        <f t="shared" si="48"/>
        <v>0</v>
      </c>
      <c r="K1050" s="65"/>
      <c r="L1050" s="65"/>
      <c r="M1050" s="65"/>
      <c r="N1050" s="80">
        <f t="shared" si="49"/>
        <v>0</v>
      </c>
      <c r="O1050" s="83">
        <v>1</v>
      </c>
      <c r="P1050" s="65">
        <v>180787.31</v>
      </c>
      <c r="Q1050" s="65">
        <v>7289.87</v>
      </c>
      <c r="R1050" s="65">
        <v>0</v>
      </c>
      <c r="S1050" s="65">
        <v>0</v>
      </c>
      <c r="T1050" s="65">
        <v>36449.370000000003</v>
      </c>
      <c r="U1050" s="65">
        <v>21869.62</v>
      </c>
      <c r="V1050" s="80">
        <f t="shared" si="50"/>
        <v>246396.16999999998</v>
      </c>
      <c r="W1050" s="65">
        <v>144104</v>
      </c>
      <c r="X1050" s="65">
        <v>102292.17</v>
      </c>
      <c r="Y1050" s="17">
        <v>0</v>
      </c>
    </row>
    <row r="1051" spans="1:25" s="8" customFormat="1" ht="15" x14ac:dyDescent="0.35">
      <c r="A1051" s="106" t="s">
        <v>3282</v>
      </c>
      <c r="B1051" s="106" t="s">
        <v>3283</v>
      </c>
      <c r="C1051" s="106" t="s">
        <v>3284</v>
      </c>
      <c r="D1051" s="107" t="s">
        <v>137</v>
      </c>
      <c r="E1051" s="101" t="s">
        <v>136</v>
      </c>
      <c r="F1051" s="81"/>
      <c r="G1051" s="81"/>
      <c r="H1051" s="81"/>
      <c r="I1051" s="81"/>
      <c r="J1051" s="82">
        <f t="shared" si="48"/>
        <v>0</v>
      </c>
      <c r="K1051" s="65"/>
      <c r="L1051" s="65"/>
      <c r="M1051" s="65"/>
      <c r="N1051" s="80">
        <f t="shared" si="49"/>
        <v>0</v>
      </c>
      <c r="O1051" s="83">
        <v>1</v>
      </c>
      <c r="P1051" s="65">
        <v>693642.41</v>
      </c>
      <c r="Q1051" s="65">
        <v>7289.87</v>
      </c>
      <c r="R1051" s="65">
        <v>0</v>
      </c>
      <c r="S1051" s="65">
        <v>0</v>
      </c>
      <c r="T1051" s="65">
        <v>36449.370000000003</v>
      </c>
      <c r="U1051" s="65">
        <v>21869.62</v>
      </c>
      <c r="V1051" s="80">
        <f t="shared" si="50"/>
        <v>759251.27</v>
      </c>
      <c r="W1051" s="65">
        <v>444047</v>
      </c>
      <c r="X1051" s="65">
        <v>315204.27</v>
      </c>
      <c r="Y1051" s="17">
        <v>0</v>
      </c>
    </row>
    <row r="1052" spans="1:25" s="8" customFormat="1" ht="15" x14ac:dyDescent="0.35">
      <c r="A1052" s="106" t="s">
        <v>3285</v>
      </c>
      <c r="B1052" s="106" t="s">
        <v>3286</v>
      </c>
      <c r="C1052" s="106" t="s">
        <v>3287</v>
      </c>
      <c r="D1052" s="107" t="s">
        <v>137</v>
      </c>
      <c r="E1052" s="101" t="s">
        <v>137</v>
      </c>
      <c r="F1052" s="81"/>
      <c r="G1052" s="81"/>
      <c r="H1052" s="81"/>
      <c r="I1052" s="81"/>
      <c r="J1052" s="82">
        <f t="shared" si="48"/>
        <v>0</v>
      </c>
      <c r="K1052" s="65"/>
      <c r="L1052" s="65"/>
      <c r="M1052" s="65"/>
      <c r="N1052" s="80">
        <f t="shared" si="49"/>
        <v>0</v>
      </c>
      <c r="O1052" s="83"/>
      <c r="P1052" s="65"/>
      <c r="Q1052" s="65"/>
      <c r="R1052" s="65"/>
      <c r="S1052" s="65"/>
      <c r="T1052" s="65"/>
      <c r="U1052" s="65"/>
      <c r="V1052" s="80">
        <f t="shared" si="50"/>
        <v>0</v>
      </c>
      <c r="W1052" s="65"/>
      <c r="X1052" s="65"/>
      <c r="Y1052" s="17"/>
    </row>
    <row r="1053" spans="1:25" s="8" customFormat="1" ht="15" x14ac:dyDescent="0.35">
      <c r="A1053" s="106" t="s">
        <v>3288</v>
      </c>
      <c r="B1053" s="106" t="s">
        <v>3289</v>
      </c>
      <c r="C1053" s="106" t="s">
        <v>3290</v>
      </c>
      <c r="D1053" s="107" t="s">
        <v>137</v>
      </c>
      <c r="E1053" s="101" t="s">
        <v>137</v>
      </c>
      <c r="F1053" s="81"/>
      <c r="G1053" s="81"/>
      <c r="H1053" s="81"/>
      <c r="I1053" s="81"/>
      <c r="J1053" s="82">
        <f t="shared" si="48"/>
        <v>0</v>
      </c>
      <c r="K1053" s="65"/>
      <c r="L1053" s="65"/>
      <c r="M1053" s="65"/>
      <c r="N1053" s="80">
        <f t="shared" si="49"/>
        <v>0</v>
      </c>
      <c r="O1053" s="83"/>
      <c r="P1053" s="65"/>
      <c r="Q1053" s="65"/>
      <c r="R1053" s="65"/>
      <c r="S1053" s="65"/>
      <c r="T1053" s="65"/>
      <c r="U1053" s="65"/>
      <c r="V1053" s="80">
        <f t="shared" si="50"/>
        <v>0</v>
      </c>
      <c r="W1053" s="65"/>
      <c r="X1053" s="65"/>
      <c r="Y1053" s="17"/>
    </row>
    <row r="1054" spans="1:25" s="8" customFormat="1" ht="15" x14ac:dyDescent="0.35">
      <c r="A1054" s="106" t="s">
        <v>3291</v>
      </c>
      <c r="B1054" s="106" t="s">
        <v>3292</v>
      </c>
      <c r="C1054" s="106" t="s">
        <v>3293</v>
      </c>
      <c r="D1054" s="107" t="s">
        <v>137</v>
      </c>
      <c r="E1054" s="101" t="s">
        <v>137</v>
      </c>
      <c r="F1054" s="81"/>
      <c r="G1054" s="81"/>
      <c r="H1054" s="81"/>
      <c r="I1054" s="81"/>
      <c r="J1054" s="82">
        <f t="shared" si="48"/>
        <v>0</v>
      </c>
      <c r="K1054" s="65"/>
      <c r="L1054" s="65"/>
      <c r="M1054" s="65"/>
      <c r="N1054" s="80">
        <f t="shared" si="49"/>
        <v>0</v>
      </c>
      <c r="O1054" s="83"/>
      <c r="P1054" s="65"/>
      <c r="Q1054" s="65"/>
      <c r="R1054" s="65"/>
      <c r="S1054" s="65"/>
      <c r="T1054" s="65"/>
      <c r="U1054" s="65"/>
      <c r="V1054" s="80">
        <f t="shared" si="50"/>
        <v>0</v>
      </c>
      <c r="W1054" s="65"/>
      <c r="X1054" s="65"/>
      <c r="Y1054" s="17"/>
    </row>
    <row r="1055" spans="1:25" s="8" customFormat="1" ht="15" x14ac:dyDescent="0.35">
      <c r="A1055" s="106" t="s">
        <v>3294</v>
      </c>
      <c r="B1055" s="106" t="s">
        <v>3295</v>
      </c>
      <c r="C1055" s="106" t="s">
        <v>3296</v>
      </c>
      <c r="D1055" s="107" t="s">
        <v>137</v>
      </c>
      <c r="E1055" s="101" t="s">
        <v>137</v>
      </c>
      <c r="F1055" s="81"/>
      <c r="G1055" s="81"/>
      <c r="H1055" s="81"/>
      <c r="I1055" s="81"/>
      <c r="J1055" s="82">
        <f t="shared" si="48"/>
        <v>0</v>
      </c>
      <c r="K1055" s="65"/>
      <c r="L1055" s="65"/>
      <c r="M1055" s="65"/>
      <c r="N1055" s="80">
        <f t="shared" si="49"/>
        <v>0</v>
      </c>
      <c r="O1055" s="83"/>
      <c r="P1055" s="65"/>
      <c r="Q1055" s="65"/>
      <c r="R1055" s="65"/>
      <c r="S1055" s="65"/>
      <c r="T1055" s="65"/>
      <c r="U1055" s="65"/>
      <c r="V1055" s="80">
        <f t="shared" si="50"/>
        <v>0</v>
      </c>
      <c r="W1055" s="65"/>
      <c r="X1055" s="65"/>
      <c r="Y1055" s="17"/>
    </row>
    <row r="1056" spans="1:25" s="8" customFormat="1" ht="15" x14ac:dyDescent="0.35">
      <c r="A1056" s="106" t="s">
        <v>3297</v>
      </c>
      <c r="B1056" s="106" t="s">
        <v>3298</v>
      </c>
      <c r="C1056" s="106" t="s">
        <v>3299</v>
      </c>
      <c r="D1056" s="107" t="s">
        <v>137</v>
      </c>
      <c r="E1056" s="101" t="s">
        <v>137</v>
      </c>
      <c r="F1056" s="81"/>
      <c r="G1056" s="81"/>
      <c r="H1056" s="81"/>
      <c r="I1056" s="81"/>
      <c r="J1056" s="82">
        <f t="shared" si="48"/>
        <v>0</v>
      </c>
      <c r="K1056" s="65"/>
      <c r="L1056" s="65"/>
      <c r="M1056" s="65"/>
      <c r="N1056" s="80">
        <f t="shared" si="49"/>
        <v>0</v>
      </c>
      <c r="O1056" s="83"/>
      <c r="P1056" s="65"/>
      <c r="Q1056" s="65"/>
      <c r="R1056" s="65"/>
      <c r="S1056" s="65"/>
      <c r="T1056" s="65"/>
      <c r="U1056" s="65"/>
      <c r="V1056" s="80">
        <f t="shared" si="50"/>
        <v>0</v>
      </c>
      <c r="W1056" s="65"/>
      <c r="X1056" s="65"/>
      <c r="Y1056" s="17"/>
    </row>
    <row r="1057" spans="1:25" s="8" customFormat="1" ht="15" x14ac:dyDescent="0.35">
      <c r="A1057" s="106" t="s">
        <v>3300</v>
      </c>
      <c r="B1057" s="106" t="s">
        <v>3301</v>
      </c>
      <c r="C1057" s="106" t="s">
        <v>3302</v>
      </c>
      <c r="D1057" s="107" t="s">
        <v>137</v>
      </c>
      <c r="E1057" s="101" t="s">
        <v>137</v>
      </c>
      <c r="F1057" s="81"/>
      <c r="G1057" s="81"/>
      <c r="H1057" s="81"/>
      <c r="I1057" s="81"/>
      <c r="J1057" s="82">
        <f t="shared" si="48"/>
        <v>0</v>
      </c>
      <c r="K1057" s="65"/>
      <c r="L1057" s="65"/>
      <c r="M1057" s="65"/>
      <c r="N1057" s="80">
        <f t="shared" si="49"/>
        <v>0</v>
      </c>
      <c r="O1057" s="83"/>
      <c r="P1057" s="65"/>
      <c r="Q1057" s="65"/>
      <c r="R1057" s="65"/>
      <c r="S1057" s="65"/>
      <c r="T1057" s="65"/>
      <c r="U1057" s="65"/>
      <c r="V1057" s="80">
        <f t="shared" si="50"/>
        <v>0</v>
      </c>
      <c r="W1057" s="65"/>
      <c r="X1057" s="65"/>
      <c r="Y1057" s="17"/>
    </row>
    <row r="1058" spans="1:25" s="8" customFormat="1" ht="15" x14ac:dyDescent="0.35">
      <c r="A1058" s="106" t="s">
        <v>3303</v>
      </c>
      <c r="B1058" s="106" t="s">
        <v>3304</v>
      </c>
      <c r="C1058" s="106" t="s">
        <v>3305</v>
      </c>
      <c r="D1058" s="107" t="s">
        <v>137</v>
      </c>
      <c r="E1058" s="101" t="s">
        <v>137</v>
      </c>
      <c r="F1058" s="81"/>
      <c r="G1058" s="81"/>
      <c r="H1058" s="81"/>
      <c r="I1058" s="81"/>
      <c r="J1058" s="82">
        <f t="shared" si="48"/>
        <v>0</v>
      </c>
      <c r="K1058" s="65"/>
      <c r="L1058" s="65"/>
      <c r="M1058" s="65"/>
      <c r="N1058" s="80">
        <f t="shared" si="49"/>
        <v>0</v>
      </c>
      <c r="O1058" s="83"/>
      <c r="P1058" s="65"/>
      <c r="Q1058" s="65"/>
      <c r="R1058" s="65"/>
      <c r="S1058" s="65"/>
      <c r="T1058" s="65"/>
      <c r="U1058" s="65"/>
      <c r="V1058" s="80">
        <f t="shared" si="50"/>
        <v>0</v>
      </c>
      <c r="W1058" s="65"/>
      <c r="X1058" s="65"/>
      <c r="Y1058" s="17"/>
    </row>
    <row r="1059" spans="1:25" s="8" customFormat="1" ht="15" x14ac:dyDescent="0.35">
      <c r="A1059" s="106" t="s">
        <v>3306</v>
      </c>
      <c r="B1059" s="106" t="s">
        <v>3307</v>
      </c>
      <c r="C1059" s="106" t="s">
        <v>3308</v>
      </c>
      <c r="D1059" s="107" t="s">
        <v>137</v>
      </c>
      <c r="E1059" s="101" t="s">
        <v>137</v>
      </c>
      <c r="F1059" s="81"/>
      <c r="G1059" s="81"/>
      <c r="H1059" s="81"/>
      <c r="I1059" s="81"/>
      <c r="J1059" s="82">
        <f t="shared" si="48"/>
        <v>0</v>
      </c>
      <c r="K1059" s="65"/>
      <c r="L1059" s="65"/>
      <c r="M1059" s="65"/>
      <c r="N1059" s="80">
        <f t="shared" si="49"/>
        <v>0</v>
      </c>
      <c r="O1059" s="83"/>
      <c r="P1059" s="65"/>
      <c r="Q1059" s="65"/>
      <c r="R1059" s="65"/>
      <c r="S1059" s="65"/>
      <c r="T1059" s="65"/>
      <c r="U1059" s="65"/>
      <c r="V1059" s="80">
        <f t="shared" si="50"/>
        <v>0</v>
      </c>
      <c r="W1059" s="65"/>
      <c r="X1059" s="65"/>
      <c r="Y1059" s="17"/>
    </row>
    <row r="1060" spans="1:25" s="8" customFormat="1" ht="15" x14ac:dyDescent="0.35">
      <c r="A1060" s="106" t="s">
        <v>3309</v>
      </c>
      <c r="B1060" s="106" t="s">
        <v>3310</v>
      </c>
      <c r="C1060" s="106" t="s">
        <v>3311</v>
      </c>
      <c r="D1060" s="107" t="s">
        <v>137</v>
      </c>
      <c r="E1060" s="101" t="s">
        <v>137</v>
      </c>
      <c r="F1060" s="81"/>
      <c r="G1060" s="81"/>
      <c r="H1060" s="81"/>
      <c r="I1060" s="81"/>
      <c r="J1060" s="82">
        <f t="shared" si="48"/>
        <v>0</v>
      </c>
      <c r="K1060" s="65"/>
      <c r="L1060" s="65"/>
      <c r="M1060" s="65"/>
      <c r="N1060" s="80">
        <f t="shared" si="49"/>
        <v>0</v>
      </c>
      <c r="O1060" s="83"/>
      <c r="P1060" s="65"/>
      <c r="Q1060" s="65"/>
      <c r="R1060" s="65"/>
      <c r="S1060" s="65"/>
      <c r="T1060" s="65"/>
      <c r="U1060" s="65"/>
      <c r="V1060" s="80">
        <f t="shared" si="50"/>
        <v>0</v>
      </c>
      <c r="W1060" s="65"/>
      <c r="X1060" s="65"/>
      <c r="Y1060" s="17"/>
    </row>
    <row r="1061" spans="1:25" s="8" customFormat="1" ht="15" x14ac:dyDescent="0.35">
      <c r="A1061" s="106" t="s">
        <v>3312</v>
      </c>
      <c r="B1061" s="106" t="s">
        <v>3313</v>
      </c>
      <c r="C1061" s="106" t="s">
        <v>3314</v>
      </c>
      <c r="D1061" s="107" t="s">
        <v>137</v>
      </c>
      <c r="E1061" s="101" t="s">
        <v>137</v>
      </c>
      <c r="F1061" s="81"/>
      <c r="G1061" s="81"/>
      <c r="H1061" s="81"/>
      <c r="I1061" s="81"/>
      <c r="J1061" s="82">
        <f t="shared" si="48"/>
        <v>0</v>
      </c>
      <c r="K1061" s="65"/>
      <c r="L1061" s="65"/>
      <c r="M1061" s="65"/>
      <c r="N1061" s="80">
        <f t="shared" si="49"/>
        <v>0</v>
      </c>
      <c r="O1061" s="83"/>
      <c r="P1061" s="65"/>
      <c r="Q1061" s="65"/>
      <c r="R1061" s="65"/>
      <c r="S1061" s="65"/>
      <c r="T1061" s="65"/>
      <c r="U1061" s="65"/>
      <c r="V1061" s="80">
        <f t="shared" si="50"/>
        <v>0</v>
      </c>
      <c r="W1061" s="65"/>
      <c r="X1061" s="65"/>
      <c r="Y1061" s="17"/>
    </row>
    <row r="1062" spans="1:25" s="8" customFormat="1" ht="15" x14ac:dyDescent="0.35">
      <c r="A1062" s="106" t="s">
        <v>3315</v>
      </c>
      <c r="B1062" s="106" t="s">
        <v>3316</v>
      </c>
      <c r="C1062" s="106" t="s">
        <v>3317</v>
      </c>
      <c r="D1062" s="107" t="s">
        <v>137</v>
      </c>
      <c r="E1062" s="101" t="s">
        <v>137</v>
      </c>
      <c r="F1062" s="81"/>
      <c r="G1062" s="81"/>
      <c r="H1062" s="81"/>
      <c r="I1062" s="81"/>
      <c r="J1062" s="82">
        <f t="shared" si="48"/>
        <v>0</v>
      </c>
      <c r="K1062" s="65"/>
      <c r="L1062" s="65"/>
      <c r="M1062" s="65"/>
      <c r="N1062" s="80">
        <f t="shared" si="49"/>
        <v>0</v>
      </c>
      <c r="O1062" s="83"/>
      <c r="P1062" s="65"/>
      <c r="Q1062" s="65"/>
      <c r="R1062" s="65"/>
      <c r="S1062" s="65"/>
      <c r="T1062" s="65"/>
      <c r="U1062" s="65"/>
      <c r="V1062" s="80">
        <f t="shared" si="50"/>
        <v>0</v>
      </c>
      <c r="W1062" s="65"/>
      <c r="X1062" s="65"/>
      <c r="Y1062" s="17"/>
    </row>
    <row r="1063" spans="1:25" s="8" customFormat="1" ht="15" x14ac:dyDescent="0.35">
      <c r="A1063" s="106" t="s">
        <v>3318</v>
      </c>
      <c r="B1063" s="106" t="s">
        <v>3319</v>
      </c>
      <c r="C1063" s="106" t="s">
        <v>3320</v>
      </c>
      <c r="D1063" s="107" t="s">
        <v>136</v>
      </c>
      <c r="E1063" s="101" t="s">
        <v>137</v>
      </c>
      <c r="F1063" s="81">
        <v>61</v>
      </c>
      <c r="G1063" s="81">
        <v>0</v>
      </c>
      <c r="H1063" s="81">
        <v>0</v>
      </c>
      <c r="I1063" s="81">
        <v>0</v>
      </c>
      <c r="J1063" s="82">
        <f t="shared" si="48"/>
        <v>61</v>
      </c>
      <c r="K1063" s="65">
        <v>386616</v>
      </c>
      <c r="L1063" s="65">
        <v>356318.09</v>
      </c>
      <c r="M1063" s="65">
        <v>0</v>
      </c>
      <c r="N1063" s="80">
        <f t="shared" si="49"/>
        <v>742934.09000000008</v>
      </c>
      <c r="O1063" s="83"/>
      <c r="P1063" s="65"/>
      <c r="Q1063" s="65"/>
      <c r="R1063" s="65"/>
      <c r="S1063" s="65"/>
      <c r="T1063" s="65"/>
      <c r="U1063" s="65"/>
      <c r="V1063" s="80">
        <f t="shared" si="50"/>
        <v>0</v>
      </c>
      <c r="W1063" s="65"/>
      <c r="X1063" s="65"/>
      <c r="Y1063" s="17"/>
    </row>
    <row r="1064" spans="1:25" s="8" customFormat="1" ht="15" x14ac:dyDescent="0.35">
      <c r="A1064" s="106" t="s">
        <v>3321</v>
      </c>
      <c r="B1064" s="106" t="s">
        <v>3322</v>
      </c>
      <c r="C1064" s="106" t="s">
        <v>3323</v>
      </c>
      <c r="D1064" s="107" t="s">
        <v>136</v>
      </c>
      <c r="E1064" s="101" t="s">
        <v>137</v>
      </c>
      <c r="F1064" s="81">
        <v>15</v>
      </c>
      <c r="G1064" s="81">
        <v>0</v>
      </c>
      <c r="H1064" s="81">
        <v>0</v>
      </c>
      <c r="I1064" s="81">
        <v>0</v>
      </c>
      <c r="J1064" s="82">
        <f t="shared" si="48"/>
        <v>15</v>
      </c>
      <c r="K1064" s="65">
        <v>150000</v>
      </c>
      <c r="L1064" s="65">
        <v>1049.0999999999999</v>
      </c>
      <c r="M1064" s="65">
        <v>0</v>
      </c>
      <c r="N1064" s="80">
        <f t="shared" si="49"/>
        <v>151049.1</v>
      </c>
      <c r="O1064" s="83"/>
      <c r="P1064" s="65"/>
      <c r="Q1064" s="65"/>
      <c r="R1064" s="65"/>
      <c r="S1064" s="65"/>
      <c r="T1064" s="65"/>
      <c r="U1064" s="65"/>
      <c r="V1064" s="80">
        <f t="shared" si="50"/>
        <v>0</v>
      </c>
      <c r="W1064" s="65"/>
      <c r="X1064" s="65"/>
      <c r="Y1064" s="17"/>
    </row>
    <row r="1065" spans="1:25" s="8" customFormat="1" ht="15" x14ac:dyDescent="0.35">
      <c r="A1065" s="106" t="s">
        <v>3324</v>
      </c>
      <c r="B1065" s="106" t="s">
        <v>3325</v>
      </c>
      <c r="C1065" s="106" t="s">
        <v>3326</v>
      </c>
      <c r="D1065" s="107" t="s">
        <v>137</v>
      </c>
      <c r="E1065" s="101" t="s">
        <v>136</v>
      </c>
      <c r="F1065" s="81"/>
      <c r="G1065" s="81"/>
      <c r="H1065" s="81"/>
      <c r="I1065" s="81"/>
      <c r="J1065" s="82">
        <f t="shared" si="48"/>
        <v>0</v>
      </c>
      <c r="K1065" s="65"/>
      <c r="L1065" s="65"/>
      <c r="M1065" s="65"/>
      <c r="N1065" s="80">
        <f t="shared" si="49"/>
        <v>0</v>
      </c>
      <c r="O1065" s="83">
        <v>1</v>
      </c>
      <c r="P1065" s="65">
        <v>1691798.67</v>
      </c>
      <c r="Q1065" s="65">
        <v>121741.64</v>
      </c>
      <c r="R1065" s="65">
        <v>0</v>
      </c>
      <c r="S1065" s="65">
        <v>0</v>
      </c>
      <c r="T1065" s="65">
        <v>133708.19</v>
      </c>
      <c r="U1065" s="65">
        <v>80224.91</v>
      </c>
      <c r="V1065" s="80">
        <f t="shared" si="50"/>
        <v>2027473.4099999997</v>
      </c>
      <c r="W1065" s="65">
        <v>1185766</v>
      </c>
      <c r="X1065" s="65">
        <v>841707.41</v>
      </c>
      <c r="Y1065" s="17">
        <v>0</v>
      </c>
    </row>
    <row r="1066" spans="1:25" s="8" customFormat="1" ht="15" x14ac:dyDescent="0.35">
      <c r="A1066" s="106" t="s">
        <v>3327</v>
      </c>
      <c r="B1066" s="106" t="s">
        <v>3328</v>
      </c>
      <c r="C1066" s="106" t="s">
        <v>3329</v>
      </c>
      <c r="D1066" s="107" t="s">
        <v>137</v>
      </c>
      <c r="E1066" s="101" t="s">
        <v>137</v>
      </c>
      <c r="F1066" s="81"/>
      <c r="G1066" s="81"/>
      <c r="H1066" s="81"/>
      <c r="I1066" s="81"/>
      <c r="J1066" s="82">
        <f t="shared" si="48"/>
        <v>0</v>
      </c>
      <c r="K1066" s="65"/>
      <c r="L1066" s="65"/>
      <c r="M1066" s="65"/>
      <c r="N1066" s="80">
        <f t="shared" si="49"/>
        <v>0</v>
      </c>
      <c r="O1066" s="83"/>
      <c r="P1066" s="65"/>
      <c r="Q1066" s="65"/>
      <c r="R1066" s="65"/>
      <c r="S1066" s="65"/>
      <c r="T1066" s="65"/>
      <c r="U1066" s="65"/>
      <c r="V1066" s="80">
        <f t="shared" si="50"/>
        <v>0</v>
      </c>
      <c r="W1066" s="65"/>
      <c r="X1066" s="65"/>
      <c r="Y1066" s="17"/>
    </row>
    <row r="1067" spans="1:25" s="8" customFormat="1" ht="15" x14ac:dyDescent="0.35">
      <c r="A1067" s="106" t="s">
        <v>3330</v>
      </c>
      <c r="B1067" s="106" t="s">
        <v>3331</v>
      </c>
      <c r="C1067" s="106" t="s">
        <v>3332</v>
      </c>
      <c r="D1067" s="107" t="s">
        <v>137</v>
      </c>
      <c r="E1067" s="101" t="s">
        <v>137</v>
      </c>
      <c r="F1067" s="81"/>
      <c r="G1067" s="81"/>
      <c r="H1067" s="81"/>
      <c r="I1067" s="81"/>
      <c r="J1067" s="82">
        <f t="shared" si="48"/>
        <v>0</v>
      </c>
      <c r="K1067" s="65"/>
      <c r="L1067" s="65"/>
      <c r="M1067" s="65"/>
      <c r="N1067" s="80">
        <f t="shared" si="49"/>
        <v>0</v>
      </c>
      <c r="O1067" s="83"/>
      <c r="P1067" s="65"/>
      <c r="Q1067" s="65"/>
      <c r="R1067" s="65"/>
      <c r="S1067" s="65"/>
      <c r="T1067" s="65"/>
      <c r="U1067" s="65"/>
      <c r="V1067" s="80">
        <f t="shared" si="50"/>
        <v>0</v>
      </c>
      <c r="W1067" s="65"/>
      <c r="X1067" s="65"/>
      <c r="Y1067" s="17"/>
    </row>
    <row r="1068" spans="1:25" s="8" customFormat="1" ht="15" x14ac:dyDescent="0.35">
      <c r="A1068" s="106" t="s">
        <v>3333</v>
      </c>
      <c r="B1068" s="106" t="s">
        <v>3334</v>
      </c>
      <c r="C1068" s="106" t="s">
        <v>3335</v>
      </c>
      <c r="D1068" s="107" t="s">
        <v>136</v>
      </c>
      <c r="E1068" s="101" t="s">
        <v>137</v>
      </c>
      <c r="F1068" s="81">
        <v>30</v>
      </c>
      <c r="G1068" s="81">
        <v>0</v>
      </c>
      <c r="H1068" s="81">
        <v>0</v>
      </c>
      <c r="I1068" s="81">
        <v>0</v>
      </c>
      <c r="J1068" s="82">
        <f t="shared" si="48"/>
        <v>30</v>
      </c>
      <c r="K1068" s="65">
        <v>111048</v>
      </c>
      <c r="L1068" s="65">
        <v>186156.6</v>
      </c>
      <c r="M1068" s="65">
        <v>0</v>
      </c>
      <c r="N1068" s="80">
        <f t="shared" si="49"/>
        <v>297204.59999999998</v>
      </c>
      <c r="O1068" s="83"/>
      <c r="P1068" s="65"/>
      <c r="Q1068" s="65"/>
      <c r="R1068" s="65"/>
      <c r="S1068" s="65"/>
      <c r="T1068" s="65"/>
      <c r="U1068" s="65"/>
      <c r="V1068" s="80">
        <f t="shared" si="50"/>
        <v>0</v>
      </c>
      <c r="W1068" s="65"/>
      <c r="X1068" s="65"/>
      <c r="Y1068" s="17"/>
    </row>
    <row r="1069" spans="1:25" s="8" customFormat="1" ht="15" x14ac:dyDescent="0.35">
      <c r="A1069" s="106" t="s">
        <v>3336</v>
      </c>
      <c r="B1069" s="106" t="s">
        <v>3337</v>
      </c>
      <c r="C1069" s="106" t="s">
        <v>3338</v>
      </c>
      <c r="D1069" s="107" t="s">
        <v>136</v>
      </c>
      <c r="E1069" s="101" t="s">
        <v>137</v>
      </c>
      <c r="F1069" s="81">
        <v>30</v>
      </c>
      <c r="G1069" s="81">
        <v>0</v>
      </c>
      <c r="H1069" s="81">
        <v>0</v>
      </c>
      <c r="I1069" s="81">
        <v>0</v>
      </c>
      <c r="J1069" s="82">
        <f t="shared" si="48"/>
        <v>30</v>
      </c>
      <c r="K1069" s="65">
        <v>300000</v>
      </c>
      <c r="L1069" s="65">
        <v>16911.060000000001</v>
      </c>
      <c r="M1069" s="65">
        <v>0</v>
      </c>
      <c r="N1069" s="80">
        <f t="shared" si="49"/>
        <v>316911.06</v>
      </c>
      <c r="O1069" s="83"/>
      <c r="P1069" s="65"/>
      <c r="Q1069" s="65"/>
      <c r="R1069" s="65"/>
      <c r="S1069" s="65"/>
      <c r="T1069" s="65"/>
      <c r="U1069" s="65"/>
      <c r="V1069" s="80">
        <f t="shared" si="50"/>
        <v>0</v>
      </c>
      <c r="W1069" s="65"/>
      <c r="X1069" s="65"/>
      <c r="Y1069" s="17"/>
    </row>
    <row r="1070" spans="1:25" s="8" customFormat="1" ht="15" x14ac:dyDescent="0.35">
      <c r="A1070" s="106" t="s">
        <v>3339</v>
      </c>
      <c r="B1070" s="106" t="s">
        <v>3340</v>
      </c>
      <c r="C1070" s="106" t="s">
        <v>3341</v>
      </c>
      <c r="D1070" s="107" t="s">
        <v>137</v>
      </c>
      <c r="E1070" s="101" t="s">
        <v>137</v>
      </c>
      <c r="F1070" s="81"/>
      <c r="G1070" s="81"/>
      <c r="H1070" s="81"/>
      <c r="I1070" s="81"/>
      <c r="J1070" s="82">
        <f t="shared" si="48"/>
        <v>0</v>
      </c>
      <c r="K1070" s="65"/>
      <c r="L1070" s="65"/>
      <c r="M1070" s="65"/>
      <c r="N1070" s="80">
        <f t="shared" si="49"/>
        <v>0</v>
      </c>
      <c r="O1070" s="83"/>
      <c r="P1070" s="65"/>
      <c r="Q1070" s="65"/>
      <c r="R1070" s="65"/>
      <c r="S1070" s="65"/>
      <c r="T1070" s="65"/>
      <c r="U1070" s="65"/>
      <c r="V1070" s="80">
        <f t="shared" si="50"/>
        <v>0</v>
      </c>
      <c r="W1070" s="65"/>
      <c r="X1070" s="65"/>
      <c r="Y1070" s="17"/>
    </row>
    <row r="1071" spans="1:25" s="8" customFormat="1" ht="15" x14ac:dyDescent="0.35">
      <c r="A1071" s="106" t="s">
        <v>3342</v>
      </c>
      <c r="B1071" s="106" t="s">
        <v>3343</v>
      </c>
      <c r="C1071" s="106" t="s">
        <v>3344</v>
      </c>
      <c r="D1071" s="107" t="s">
        <v>137</v>
      </c>
      <c r="E1071" s="101" t="s">
        <v>137</v>
      </c>
      <c r="F1071" s="81"/>
      <c r="G1071" s="81"/>
      <c r="H1071" s="81"/>
      <c r="I1071" s="81"/>
      <c r="J1071" s="82">
        <f t="shared" si="48"/>
        <v>0</v>
      </c>
      <c r="K1071" s="65"/>
      <c r="L1071" s="65"/>
      <c r="M1071" s="65"/>
      <c r="N1071" s="80">
        <f t="shared" si="49"/>
        <v>0</v>
      </c>
      <c r="O1071" s="83"/>
      <c r="P1071" s="65"/>
      <c r="Q1071" s="65"/>
      <c r="R1071" s="65"/>
      <c r="S1071" s="65"/>
      <c r="T1071" s="65"/>
      <c r="U1071" s="65"/>
      <c r="V1071" s="80">
        <f t="shared" si="50"/>
        <v>0</v>
      </c>
      <c r="W1071" s="65"/>
      <c r="X1071" s="65"/>
      <c r="Y1071" s="17"/>
    </row>
    <row r="1072" spans="1:25" s="8" customFormat="1" ht="15" x14ac:dyDescent="0.35">
      <c r="A1072" s="106" t="s">
        <v>3345</v>
      </c>
      <c r="B1072" s="106" t="s">
        <v>3346</v>
      </c>
      <c r="C1072" s="106" t="s">
        <v>3347</v>
      </c>
      <c r="D1072" s="107" t="s">
        <v>137</v>
      </c>
      <c r="E1072" s="101" t="s">
        <v>137</v>
      </c>
      <c r="F1072" s="81"/>
      <c r="G1072" s="81"/>
      <c r="H1072" s="81"/>
      <c r="I1072" s="81"/>
      <c r="J1072" s="82">
        <f t="shared" si="48"/>
        <v>0</v>
      </c>
      <c r="K1072" s="65"/>
      <c r="L1072" s="65"/>
      <c r="M1072" s="65"/>
      <c r="N1072" s="80">
        <f t="shared" si="49"/>
        <v>0</v>
      </c>
      <c r="O1072" s="83"/>
      <c r="P1072" s="65"/>
      <c r="Q1072" s="65"/>
      <c r="R1072" s="65"/>
      <c r="S1072" s="65"/>
      <c r="T1072" s="65"/>
      <c r="U1072" s="65"/>
      <c r="V1072" s="80">
        <f t="shared" si="50"/>
        <v>0</v>
      </c>
      <c r="W1072" s="65"/>
      <c r="X1072" s="65"/>
      <c r="Y1072" s="17"/>
    </row>
    <row r="1073" spans="1:25" s="8" customFormat="1" ht="15" x14ac:dyDescent="0.35">
      <c r="A1073" s="106" t="s">
        <v>3348</v>
      </c>
      <c r="B1073" s="106" t="s">
        <v>3349</v>
      </c>
      <c r="C1073" s="106" t="s">
        <v>3350</v>
      </c>
      <c r="D1073" s="107" t="s">
        <v>136</v>
      </c>
      <c r="E1073" s="101" t="s">
        <v>137</v>
      </c>
      <c r="F1073" s="81">
        <v>56</v>
      </c>
      <c r="G1073" s="81">
        <v>0</v>
      </c>
      <c r="H1073" s="81">
        <v>0</v>
      </c>
      <c r="I1073" s="81">
        <v>0</v>
      </c>
      <c r="J1073" s="82">
        <f t="shared" si="48"/>
        <v>56</v>
      </c>
      <c r="K1073" s="65">
        <v>537960</v>
      </c>
      <c r="L1073" s="65">
        <v>251304.75</v>
      </c>
      <c r="M1073" s="65">
        <v>0</v>
      </c>
      <c r="N1073" s="80">
        <f t="shared" si="49"/>
        <v>789264.75</v>
      </c>
      <c r="O1073" s="83"/>
      <c r="P1073" s="65"/>
      <c r="Q1073" s="65"/>
      <c r="R1073" s="65"/>
      <c r="S1073" s="65"/>
      <c r="T1073" s="65"/>
      <c r="U1073" s="65"/>
      <c r="V1073" s="80">
        <f t="shared" si="50"/>
        <v>0</v>
      </c>
      <c r="W1073" s="65"/>
      <c r="X1073" s="65"/>
      <c r="Y1073" s="17"/>
    </row>
    <row r="1074" spans="1:25" s="8" customFormat="1" ht="15" x14ac:dyDescent="0.35">
      <c r="A1074" s="106" t="s">
        <v>3351</v>
      </c>
      <c r="B1074" s="106" t="s">
        <v>3352</v>
      </c>
      <c r="C1074" s="106" t="s">
        <v>3353</v>
      </c>
      <c r="D1074" s="107" t="s">
        <v>136</v>
      </c>
      <c r="E1074" s="101" t="s">
        <v>136</v>
      </c>
      <c r="F1074" s="81">
        <v>68</v>
      </c>
      <c r="G1074" s="81">
        <v>0</v>
      </c>
      <c r="H1074" s="81">
        <v>0</v>
      </c>
      <c r="I1074" s="81">
        <v>0</v>
      </c>
      <c r="J1074" s="82">
        <f t="shared" si="48"/>
        <v>68</v>
      </c>
      <c r="K1074" s="65">
        <v>680000</v>
      </c>
      <c r="L1074" s="65">
        <v>153043.46</v>
      </c>
      <c r="M1074" s="65">
        <v>0</v>
      </c>
      <c r="N1074" s="80">
        <f t="shared" si="49"/>
        <v>833043.46</v>
      </c>
      <c r="O1074" s="83">
        <v>1</v>
      </c>
      <c r="P1074" s="65">
        <v>12772.2</v>
      </c>
      <c r="Q1074" s="65">
        <v>12772.2</v>
      </c>
      <c r="R1074" s="65">
        <v>0</v>
      </c>
      <c r="S1074" s="65">
        <v>0</v>
      </c>
      <c r="T1074" s="65">
        <v>63861</v>
      </c>
      <c r="U1074" s="65">
        <v>38316.6</v>
      </c>
      <c r="V1074" s="80">
        <f t="shared" si="50"/>
        <v>127722</v>
      </c>
      <c r="W1074" s="65">
        <v>0</v>
      </c>
      <c r="X1074" s="65">
        <v>0</v>
      </c>
      <c r="Y1074" s="17">
        <v>127722</v>
      </c>
    </row>
    <row r="1075" spans="1:25" s="8" customFormat="1" ht="15" x14ac:dyDescent="0.35">
      <c r="A1075" s="106" t="s">
        <v>3354</v>
      </c>
      <c r="B1075" s="106" t="s">
        <v>3355</v>
      </c>
      <c r="C1075" s="106" t="s">
        <v>3356</v>
      </c>
      <c r="D1075" s="107" t="s">
        <v>136</v>
      </c>
      <c r="E1075" s="101" t="s">
        <v>136</v>
      </c>
      <c r="F1075" s="81">
        <v>28</v>
      </c>
      <c r="G1075" s="81">
        <v>0</v>
      </c>
      <c r="H1075" s="81">
        <v>0</v>
      </c>
      <c r="I1075" s="81">
        <v>0</v>
      </c>
      <c r="J1075" s="82">
        <f t="shared" si="48"/>
        <v>28</v>
      </c>
      <c r="K1075" s="65">
        <v>131256</v>
      </c>
      <c r="L1075" s="65">
        <v>307812.64</v>
      </c>
      <c r="M1075" s="65">
        <v>0</v>
      </c>
      <c r="N1075" s="80">
        <f t="shared" si="49"/>
        <v>439068.64</v>
      </c>
      <c r="O1075" s="83">
        <v>1</v>
      </c>
      <c r="P1075" s="65">
        <v>173414.84</v>
      </c>
      <c r="Q1075" s="65">
        <v>14558.41</v>
      </c>
      <c r="R1075" s="65">
        <v>0</v>
      </c>
      <c r="S1075" s="65">
        <v>0</v>
      </c>
      <c r="T1075" s="65">
        <v>72792.070000000007</v>
      </c>
      <c r="U1075" s="65">
        <v>43675.24</v>
      </c>
      <c r="V1075" s="80">
        <f t="shared" si="50"/>
        <v>304440.56</v>
      </c>
      <c r="W1075" s="65">
        <v>178052</v>
      </c>
      <c r="X1075" s="65">
        <v>126388.57</v>
      </c>
      <c r="Y1075" s="17">
        <v>0</v>
      </c>
    </row>
    <row r="1076" spans="1:25" s="8" customFormat="1" ht="15" x14ac:dyDescent="0.35">
      <c r="A1076" s="106" t="s">
        <v>3357</v>
      </c>
      <c r="B1076" s="106" t="s">
        <v>3358</v>
      </c>
      <c r="C1076" s="106" t="s">
        <v>3359</v>
      </c>
      <c r="D1076" s="107" t="s">
        <v>136</v>
      </c>
      <c r="E1076" s="101" t="s">
        <v>137</v>
      </c>
      <c r="F1076" s="81">
        <v>32</v>
      </c>
      <c r="G1076" s="81">
        <v>0</v>
      </c>
      <c r="H1076" s="81">
        <v>0</v>
      </c>
      <c r="I1076" s="81">
        <v>0</v>
      </c>
      <c r="J1076" s="82">
        <f t="shared" si="48"/>
        <v>32</v>
      </c>
      <c r="K1076" s="65">
        <v>320000</v>
      </c>
      <c r="L1076" s="65">
        <v>17059.099999999999</v>
      </c>
      <c r="M1076" s="65">
        <v>0</v>
      </c>
      <c r="N1076" s="80">
        <f t="shared" si="49"/>
        <v>337059.1</v>
      </c>
      <c r="O1076" s="83"/>
      <c r="P1076" s="65"/>
      <c r="Q1076" s="65"/>
      <c r="R1076" s="65"/>
      <c r="S1076" s="65"/>
      <c r="T1076" s="65"/>
      <c r="U1076" s="65"/>
      <c r="V1076" s="80">
        <f t="shared" si="50"/>
        <v>0</v>
      </c>
      <c r="W1076" s="65"/>
      <c r="X1076" s="65"/>
      <c r="Y1076" s="17"/>
    </row>
    <row r="1077" spans="1:25" s="8" customFormat="1" ht="15" x14ac:dyDescent="0.35">
      <c r="A1077" s="106" t="s">
        <v>3360</v>
      </c>
      <c r="B1077" s="106" t="s">
        <v>3361</v>
      </c>
      <c r="C1077" s="106" t="s">
        <v>3362</v>
      </c>
      <c r="D1077" s="107" t="s">
        <v>136</v>
      </c>
      <c r="E1077" s="101" t="s">
        <v>136</v>
      </c>
      <c r="F1077" s="81">
        <v>30</v>
      </c>
      <c r="G1077" s="81">
        <v>0</v>
      </c>
      <c r="H1077" s="81">
        <v>0</v>
      </c>
      <c r="I1077" s="81">
        <v>0</v>
      </c>
      <c r="J1077" s="82">
        <f t="shared" si="48"/>
        <v>30</v>
      </c>
      <c r="K1077" s="65">
        <v>164550</v>
      </c>
      <c r="L1077" s="65">
        <v>359609.63</v>
      </c>
      <c r="M1077" s="65">
        <v>0</v>
      </c>
      <c r="N1077" s="80">
        <f t="shared" si="49"/>
        <v>524159.63</v>
      </c>
      <c r="O1077" s="83">
        <v>1</v>
      </c>
      <c r="P1077" s="65">
        <v>169955.21</v>
      </c>
      <c r="Q1077" s="65">
        <v>33969.5</v>
      </c>
      <c r="R1077" s="65">
        <v>0</v>
      </c>
      <c r="S1077" s="65">
        <v>0</v>
      </c>
      <c r="T1077" s="65">
        <v>169847.5</v>
      </c>
      <c r="U1077" s="65">
        <v>101908.5</v>
      </c>
      <c r="V1077" s="80">
        <f t="shared" si="50"/>
        <v>475680.70999999996</v>
      </c>
      <c r="W1077" s="65">
        <v>79531</v>
      </c>
      <c r="X1077" s="65">
        <v>56454.71</v>
      </c>
      <c r="Y1077" s="17">
        <v>339695</v>
      </c>
    </row>
    <row r="1078" spans="1:25" s="8" customFormat="1" ht="15" x14ac:dyDescent="0.35">
      <c r="A1078" s="106" t="s">
        <v>3363</v>
      </c>
      <c r="B1078" s="106" t="s">
        <v>3364</v>
      </c>
      <c r="C1078" s="106" t="s">
        <v>3365</v>
      </c>
      <c r="D1078" s="107" t="s">
        <v>136</v>
      </c>
      <c r="E1078" s="101" t="s">
        <v>137</v>
      </c>
      <c r="F1078" s="81">
        <v>50</v>
      </c>
      <c r="G1078" s="81">
        <v>0</v>
      </c>
      <c r="H1078" s="81">
        <v>0</v>
      </c>
      <c r="I1078" s="81">
        <v>0</v>
      </c>
      <c r="J1078" s="82">
        <f t="shared" si="48"/>
        <v>50</v>
      </c>
      <c r="K1078" s="65">
        <v>500000</v>
      </c>
      <c r="L1078" s="65">
        <v>87139.33</v>
      </c>
      <c r="M1078" s="65">
        <v>0</v>
      </c>
      <c r="N1078" s="80">
        <f t="shared" si="49"/>
        <v>587139.32999999996</v>
      </c>
      <c r="O1078" s="83"/>
      <c r="P1078" s="65"/>
      <c r="Q1078" s="65"/>
      <c r="R1078" s="65"/>
      <c r="S1078" s="65"/>
      <c r="T1078" s="65"/>
      <c r="U1078" s="65"/>
      <c r="V1078" s="80">
        <f t="shared" si="50"/>
        <v>0</v>
      </c>
      <c r="W1078" s="65"/>
      <c r="X1078" s="65"/>
      <c r="Y1078" s="17"/>
    </row>
    <row r="1079" spans="1:25" s="8" customFormat="1" ht="15" x14ac:dyDescent="0.35">
      <c r="A1079" s="106" t="s">
        <v>3366</v>
      </c>
      <c r="B1079" s="106" t="s">
        <v>3367</v>
      </c>
      <c r="C1079" s="106" t="s">
        <v>3368</v>
      </c>
      <c r="D1079" s="107" t="s">
        <v>136</v>
      </c>
      <c r="E1079" s="101" t="s">
        <v>137</v>
      </c>
      <c r="F1079" s="81">
        <v>32</v>
      </c>
      <c r="G1079" s="81">
        <v>0</v>
      </c>
      <c r="H1079" s="81">
        <v>0</v>
      </c>
      <c r="I1079" s="81">
        <v>0</v>
      </c>
      <c r="J1079" s="82">
        <f t="shared" si="48"/>
        <v>32</v>
      </c>
      <c r="K1079" s="65">
        <v>320000</v>
      </c>
      <c r="L1079" s="65">
        <v>66280.929999999993</v>
      </c>
      <c r="M1079" s="65">
        <v>0</v>
      </c>
      <c r="N1079" s="80">
        <f t="shared" si="49"/>
        <v>386280.93</v>
      </c>
      <c r="O1079" s="83"/>
      <c r="P1079" s="65"/>
      <c r="Q1079" s="65"/>
      <c r="R1079" s="65"/>
      <c r="S1079" s="65"/>
      <c r="T1079" s="65"/>
      <c r="U1079" s="65"/>
      <c r="V1079" s="80">
        <f t="shared" si="50"/>
        <v>0</v>
      </c>
      <c r="W1079" s="65"/>
      <c r="X1079" s="65"/>
      <c r="Y1079" s="17"/>
    </row>
    <row r="1080" spans="1:25" s="8" customFormat="1" ht="15" x14ac:dyDescent="0.35">
      <c r="A1080" s="106" t="s">
        <v>3369</v>
      </c>
      <c r="B1080" s="106" t="s">
        <v>3370</v>
      </c>
      <c r="C1080" s="106" t="s">
        <v>3371</v>
      </c>
      <c r="D1080" s="107" t="s">
        <v>136</v>
      </c>
      <c r="E1080" s="101" t="s">
        <v>137</v>
      </c>
      <c r="F1080" s="81">
        <v>69</v>
      </c>
      <c r="G1080" s="81">
        <v>0</v>
      </c>
      <c r="H1080" s="81">
        <v>0</v>
      </c>
      <c r="I1080" s="81">
        <v>0</v>
      </c>
      <c r="J1080" s="82">
        <f t="shared" si="48"/>
        <v>69</v>
      </c>
      <c r="K1080" s="65">
        <v>481282</v>
      </c>
      <c r="L1080" s="65">
        <v>391501.11</v>
      </c>
      <c r="M1080" s="65">
        <v>0</v>
      </c>
      <c r="N1080" s="80">
        <f t="shared" si="49"/>
        <v>872783.11</v>
      </c>
      <c r="O1080" s="83"/>
      <c r="P1080" s="65"/>
      <c r="Q1080" s="65"/>
      <c r="R1080" s="65"/>
      <c r="S1080" s="65"/>
      <c r="T1080" s="65"/>
      <c r="U1080" s="65"/>
      <c r="V1080" s="80">
        <f t="shared" si="50"/>
        <v>0</v>
      </c>
      <c r="W1080" s="65"/>
      <c r="X1080" s="65"/>
      <c r="Y1080" s="17"/>
    </row>
    <row r="1081" spans="1:25" s="8" customFormat="1" ht="15" x14ac:dyDescent="0.35">
      <c r="A1081" s="106" t="s">
        <v>3372</v>
      </c>
      <c r="B1081" s="106" t="s">
        <v>3373</v>
      </c>
      <c r="C1081" s="106" t="s">
        <v>3374</v>
      </c>
      <c r="D1081" s="107" t="s">
        <v>136</v>
      </c>
      <c r="E1081" s="101" t="s">
        <v>137</v>
      </c>
      <c r="F1081" s="81">
        <v>41</v>
      </c>
      <c r="G1081" s="81">
        <v>0</v>
      </c>
      <c r="H1081" s="81">
        <v>0</v>
      </c>
      <c r="I1081" s="81">
        <v>0</v>
      </c>
      <c r="J1081" s="82">
        <f t="shared" si="48"/>
        <v>41</v>
      </c>
      <c r="K1081" s="65">
        <v>238503</v>
      </c>
      <c r="L1081" s="65">
        <v>129630</v>
      </c>
      <c r="M1081" s="65">
        <v>0</v>
      </c>
      <c r="N1081" s="80">
        <f t="shared" si="49"/>
        <v>368133</v>
      </c>
      <c r="O1081" s="83"/>
      <c r="P1081" s="65"/>
      <c r="Q1081" s="65"/>
      <c r="R1081" s="65"/>
      <c r="S1081" s="65"/>
      <c r="T1081" s="65"/>
      <c r="U1081" s="65"/>
      <c r="V1081" s="80">
        <f t="shared" si="50"/>
        <v>0</v>
      </c>
      <c r="W1081" s="65"/>
      <c r="X1081" s="65"/>
      <c r="Y1081" s="17"/>
    </row>
    <row r="1082" spans="1:25" s="8" customFormat="1" ht="15" x14ac:dyDescent="0.35">
      <c r="A1082" s="106" t="s">
        <v>3375</v>
      </c>
      <c r="B1082" s="106" t="s">
        <v>3376</v>
      </c>
      <c r="C1082" s="106" t="s">
        <v>3377</v>
      </c>
      <c r="D1082" s="107" t="s">
        <v>136</v>
      </c>
      <c r="E1082" s="101" t="s">
        <v>136</v>
      </c>
      <c r="F1082" s="81">
        <v>48</v>
      </c>
      <c r="G1082" s="81">
        <v>0</v>
      </c>
      <c r="H1082" s="81">
        <v>0</v>
      </c>
      <c r="I1082" s="81">
        <v>0</v>
      </c>
      <c r="J1082" s="82">
        <f t="shared" si="48"/>
        <v>48</v>
      </c>
      <c r="K1082" s="65">
        <v>480000</v>
      </c>
      <c r="L1082" s="65">
        <v>90731.83</v>
      </c>
      <c r="M1082" s="65">
        <v>0</v>
      </c>
      <c r="N1082" s="80">
        <f t="shared" si="49"/>
        <v>570731.82999999996</v>
      </c>
      <c r="O1082" s="83">
        <v>1</v>
      </c>
      <c r="P1082" s="65">
        <v>592702.51</v>
      </c>
      <c r="Q1082" s="65">
        <v>40152.5</v>
      </c>
      <c r="R1082" s="65">
        <v>0</v>
      </c>
      <c r="S1082" s="65">
        <v>0</v>
      </c>
      <c r="T1082" s="65">
        <v>200762.5</v>
      </c>
      <c r="U1082" s="65">
        <v>120457.5</v>
      </c>
      <c r="V1082" s="80">
        <f t="shared" si="50"/>
        <v>954075.01</v>
      </c>
      <c r="W1082" s="65">
        <v>323159</v>
      </c>
      <c r="X1082" s="65">
        <v>229391.01</v>
      </c>
      <c r="Y1082" s="17">
        <v>401525</v>
      </c>
    </row>
    <row r="1083" spans="1:25" s="8" customFormat="1" ht="15" x14ac:dyDescent="0.35">
      <c r="A1083" s="106" t="s">
        <v>3378</v>
      </c>
      <c r="B1083" s="106" t="s">
        <v>3379</v>
      </c>
      <c r="C1083" s="106" t="s">
        <v>3380</v>
      </c>
      <c r="D1083" s="107" t="s">
        <v>137</v>
      </c>
      <c r="E1083" s="101" t="s">
        <v>136</v>
      </c>
      <c r="F1083" s="81"/>
      <c r="G1083" s="81"/>
      <c r="H1083" s="81"/>
      <c r="I1083" s="81"/>
      <c r="J1083" s="82">
        <f t="shared" si="48"/>
        <v>0</v>
      </c>
      <c r="K1083" s="65"/>
      <c r="L1083" s="65"/>
      <c r="M1083" s="65"/>
      <c r="N1083" s="80">
        <f t="shared" si="49"/>
        <v>0</v>
      </c>
      <c r="O1083" s="83">
        <v>1</v>
      </c>
      <c r="P1083" s="65">
        <v>96336.55</v>
      </c>
      <c r="Q1083" s="65">
        <v>36036.6</v>
      </c>
      <c r="R1083" s="65">
        <v>0</v>
      </c>
      <c r="S1083" s="65">
        <v>0</v>
      </c>
      <c r="T1083" s="65">
        <v>180183</v>
      </c>
      <c r="U1083" s="65">
        <v>108109.8</v>
      </c>
      <c r="V1083" s="80">
        <f t="shared" si="50"/>
        <v>420665.95</v>
      </c>
      <c r="W1083" s="65">
        <v>35266</v>
      </c>
      <c r="X1083" s="65">
        <v>25033.95</v>
      </c>
      <c r="Y1083" s="17">
        <v>360366</v>
      </c>
    </row>
    <row r="1084" spans="1:25" s="8" customFormat="1" ht="15" x14ac:dyDescent="0.35">
      <c r="A1084" s="106" t="s">
        <v>3381</v>
      </c>
      <c r="B1084" s="106" t="s">
        <v>3382</v>
      </c>
      <c r="C1084" s="106" t="s">
        <v>3383</v>
      </c>
      <c r="D1084" s="107" t="s">
        <v>136</v>
      </c>
      <c r="E1084" s="101" t="s">
        <v>137</v>
      </c>
      <c r="F1084" s="81">
        <v>56</v>
      </c>
      <c r="G1084" s="81">
        <v>0</v>
      </c>
      <c r="H1084" s="81">
        <v>0</v>
      </c>
      <c r="I1084" s="81">
        <v>0</v>
      </c>
      <c r="J1084" s="82">
        <f t="shared" si="48"/>
        <v>56</v>
      </c>
      <c r="K1084" s="65">
        <v>471439</v>
      </c>
      <c r="L1084" s="65">
        <v>397242.91</v>
      </c>
      <c r="M1084" s="65">
        <v>0</v>
      </c>
      <c r="N1084" s="80">
        <f t="shared" si="49"/>
        <v>868681.90999999992</v>
      </c>
      <c r="O1084" s="83"/>
      <c r="P1084" s="65"/>
      <c r="Q1084" s="65"/>
      <c r="R1084" s="65"/>
      <c r="S1084" s="65"/>
      <c r="T1084" s="65"/>
      <c r="U1084" s="65"/>
      <c r="V1084" s="80">
        <f t="shared" si="50"/>
        <v>0</v>
      </c>
      <c r="W1084" s="65"/>
      <c r="X1084" s="65"/>
      <c r="Y1084" s="17"/>
    </row>
    <row r="1085" spans="1:25" s="8" customFormat="1" ht="15" x14ac:dyDescent="0.35">
      <c r="A1085" s="106" t="s">
        <v>3384</v>
      </c>
      <c r="B1085" s="106" t="s">
        <v>3385</v>
      </c>
      <c r="C1085" s="106" t="s">
        <v>3386</v>
      </c>
      <c r="D1085" s="107" t="s">
        <v>137</v>
      </c>
      <c r="E1085" s="101" t="s">
        <v>137</v>
      </c>
      <c r="F1085" s="81"/>
      <c r="G1085" s="81"/>
      <c r="H1085" s="81"/>
      <c r="I1085" s="81"/>
      <c r="J1085" s="82">
        <f t="shared" si="48"/>
        <v>0</v>
      </c>
      <c r="K1085" s="65"/>
      <c r="L1085" s="65"/>
      <c r="M1085" s="65"/>
      <c r="N1085" s="80">
        <f t="shared" si="49"/>
        <v>0</v>
      </c>
      <c r="O1085" s="83"/>
      <c r="P1085" s="65"/>
      <c r="Q1085" s="65"/>
      <c r="R1085" s="65"/>
      <c r="S1085" s="65"/>
      <c r="T1085" s="65"/>
      <c r="U1085" s="65"/>
      <c r="V1085" s="80">
        <f t="shared" si="50"/>
        <v>0</v>
      </c>
      <c r="W1085" s="65"/>
      <c r="X1085" s="65"/>
      <c r="Y1085" s="17"/>
    </row>
    <row r="1086" spans="1:25" s="8" customFormat="1" ht="15" x14ac:dyDescent="0.35">
      <c r="A1086" s="106" t="s">
        <v>3387</v>
      </c>
      <c r="B1086" s="106" t="s">
        <v>3388</v>
      </c>
      <c r="C1086" s="106" t="s">
        <v>3389</v>
      </c>
      <c r="D1086" s="107" t="s">
        <v>137</v>
      </c>
      <c r="E1086" s="101" t="s">
        <v>137</v>
      </c>
      <c r="F1086" s="81"/>
      <c r="G1086" s="81"/>
      <c r="H1086" s="81"/>
      <c r="I1086" s="81"/>
      <c r="J1086" s="82">
        <f t="shared" si="48"/>
        <v>0</v>
      </c>
      <c r="K1086" s="65"/>
      <c r="L1086" s="65"/>
      <c r="M1086" s="65"/>
      <c r="N1086" s="80">
        <f t="shared" si="49"/>
        <v>0</v>
      </c>
      <c r="O1086" s="83"/>
      <c r="P1086" s="65"/>
      <c r="Q1086" s="65"/>
      <c r="R1086" s="65"/>
      <c r="S1086" s="65"/>
      <c r="T1086" s="65"/>
      <c r="U1086" s="65"/>
      <c r="V1086" s="80">
        <f t="shared" si="50"/>
        <v>0</v>
      </c>
      <c r="W1086" s="65"/>
      <c r="X1086" s="65"/>
      <c r="Y1086" s="17"/>
    </row>
    <row r="1087" spans="1:25" s="8" customFormat="1" ht="15" x14ac:dyDescent="0.35">
      <c r="A1087" s="106" t="s">
        <v>3390</v>
      </c>
      <c r="B1087" s="106" t="s">
        <v>3391</v>
      </c>
      <c r="C1087" s="106" t="s">
        <v>3392</v>
      </c>
      <c r="D1087" s="107" t="s">
        <v>137</v>
      </c>
      <c r="E1087" s="101" t="s">
        <v>137</v>
      </c>
      <c r="F1087" s="81"/>
      <c r="G1087" s="81"/>
      <c r="H1087" s="81"/>
      <c r="I1087" s="81"/>
      <c r="J1087" s="82">
        <f t="shared" si="48"/>
        <v>0</v>
      </c>
      <c r="K1087" s="65"/>
      <c r="L1087" s="65"/>
      <c r="M1087" s="65"/>
      <c r="N1087" s="80">
        <f t="shared" si="49"/>
        <v>0</v>
      </c>
      <c r="O1087" s="83"/>
      <c r="P1087" s="65"/>
      <c r="Q1087" s="65"/>
      <c r="R1087" s="65"/>
      <c r="S1087" s="65"/>
      <c r="T1087" s="65"/>
      <c r="U1087" s="65"/>
      <c r="V1087" s="80">
        <f t="shared" si="50"/>
        <v>0</v>
      </c>
      <c r="W1087" s="65"/>
      <c r="X1087" s="65"/>
      <c r="Y1087" s="17"/>
    </row>
    <row r="1088" spans="1:25" s="8" customFormat="1" ht="15" x14ac:dyDescent="0.35">
      <c r="A1088" s="106" t="s">
        <v>3393</v>
      </c>
      <c r="B1088" s="106" t="s">
        <v>3394</v>
      </c>
      <c r="C1088" s="106" t="s">
        <v>3395</v>
      </c>
      <c r="D1088" s="107" t="s">
        <v>136</v>
      </c>
      <c r="E1088" s="101" t="s">
        <v>137</v>
      </c>
      <c r="F1088" s="81">
        <v>28</v>
      </c>
      <c r="G1088" s="81">
        <v>0</v>
      </c>
      <c r="H1088" s="81">
        <v>0</v>
      </c>
      <c r="I1088" s="81">
        <v>0</v>
      </c>
      <c r="J1088" s="82">
        <f t="shared" si="48"/>
        <v>28</v>
      </c>
      <c r="K1088" s="65">
        <v>138840</v>
      </c>
      <c r="L1088" s="65">
        <v>295982.83</v>
      </c>
      <c r="M1088" s="65">
        <v>0</v>
      </c>
      <c r="N1088" s="80">
        <f t="shared" si="49"/>
        <v>434822.83</v>
      </c>
      <c r="O1088" s="83"/>
      <c r="P1088" s="65"/>
      <c r="Q1088" s="65"/>
      <c r="R1088" s="65"/>
      <c r="S1088" s="65"/>
      <c r="T1088" s="65"/>
      <c r="U1088" s="65"/>
      <c r="V1088" s="80">
        <f t="shared" si="50"/>
        <v>0</v>
      </c>
      <c r="W1088" s="65"/>
      <c r="X1088" s="65"/>
      <c r="Y1088" s="17"/>
    </row>
    <row r="1089" spans="1:25" s="8" customFormat="1" ht="15" x14ac:dyDescent="0.35">
      <c r="A1089" s="106" t="s">
        <v>3396</v>
      </c>
      <c r="B1089" s="106" t="s">
        <v>3397</v>
      </c>
      <c r="C1089" s="106" t="s">
        <v>3398</v>
      </c>
      <c r="D1089" s="107" t="s">
        <v>137</v>
      </c>
      <c r="E1089" s="101" t="s">
        <v>137</v>
      </c>
      <c r="F1089" s="81"/>
      <c r="G1089" s="81"/>
      <c r="H1089" s="81"/>
      <c r="I1089" s="81"/>
      <c r="J1089" s="82">
        <f t="shared" si="48"/>
        <v>0</v>
      </c>
      <c r="K1089" s="65"/>
      <c r="L1089" s="65"/>
      <c r="M1089" s="65"/>
      <c r="N1089" s="80">
        <f t="shared" si="49"/>
        <v>0</v>
      </c>
      <c r="O1089" s="83"/>
      <c r="P1089" s="65"/>
      <c r="Q1089" s="65"/>
      <c r="R1089" s="65"/>
      <c r="S1089" s="65"/>
      <c r="T1089" s="65"/>
      <c r="U1089" s="65"/>
      <c r="V1089" s="80">
        <f t="shared" si="50"/>
        <v>0</v>
      </c>
      <c r="W1089" s="65"/>
      <c r="X1089" s="65"/>
      <c r="Y1089" s="17"/>
    </row>
    <row r="1090" spans="1:25" s="8" customFormat="1" ht="15" x14ac:dyDescent="0.35">
      <c r="A1090" s="106" t="s">
        <v>3399</v>
      </c>
      <c r="B1090" s="106" t="s">
        <v>3400</v>
      </c>
      <c r="C1090" s="106" t="s">
        <v>3401</v>
      </c>
      <c r="D1090" s="107" t="s">
        <v>136</v>
      </c>
      <c r="E1090" s="101" t="s">
        <v>137</v>
      </c>
      <c r="F1090" s="81">
        <v>36</v>
      </c>
      <c r="G1090" s="81">
        <v>0</v>
      </c>
      <c r="H1090" s="81">
        <v>0</v>
      </c>
      <c r="I1090" s="81">
        <v>0</v>
      </c>
      <c r="J1090" s="82">
        <f t="shared" si="48"/>
        <v>36</v>
      </c>
      <c r="K1090" s="65">
        <v>360000</v>
      </c>
      <c r="L1090" s="65">
        <v>155801.68</v>
      </c>
      <c r="M1090" s="65">
        <v>0</v>
      </c>
      <c r="N1090" s="80">
        <f t="shared" si="49"/>
        <v>515801.68</v>
      </c>
      <c r="O1090" s="83"/>
      <c r="P1090" s="65"/>
      <c r="Q1090" s="65"/>
      <c r="R1090" s="65"/>
      <c r="S1090" s="65"/>
      <c r="T1090" s="65"/>
      <c r="U1090" s="65"/>
      <c r="V1090" s="80">
        <f t="shared" si="50"/>
        <v>0</v>
      </c>
      <c r="W1090" s="65"/>
      <c r="X1090" s="65"/>
      <c r="Y1090" s="17"/>
    </row>
    <row r="1091" spans="1:25" s="8" customFormat="1" ht="15" x14ac:dyDescent="0.35">
      <c r="A1091" s="106" t="s">
        <v>3402</v>
      </c>
      <c r="B1091" s="106" t="s">
        <v>3403</v>
      </c>
      <c r="C1091" s="106" t="s">
        <v>3404</v>
      </c>
      <c r="D1091" s="107" t="s">
        <v>137</v>
      </c>
      <c r="E1091" s="101" t="s">
        <v>137</v>
      </c>
      <c r="F1091" s="81"/>
      <c r="G1091" s="81"/>
      <c r="H1091" s="81"/>
      <c r="I1091" s="81"/>
      <c r="J1091" s="82">
        <f t="shared" si="48"/>
        <v>0</v>
      </c>
      <c r="K1091" s="65"/>
      <c r="L1091" s="65"/>
      <c r="M1091" s="65"/>
      <c r="N1091" s="80">
        <f t="shared" si="49"/>
        <v>0</v>
      </c>
      <c r="O1091" s="83"/>
      <c r="P1091" s="65"/>
      <c r="Q1091" s="65"/>
      <c r="R1091" s="65"/>
      <c r="S1091" s="65"/>
      <c r="T1091" s="65"/>
      <c r="U1091" s="65"/>
      <c r="V1091" s="80">
        <f t="shared" si="50"/>
        <v>0</v>
      </c>
      <c r="W1091" s="65"/>
      <c r="X1091" s="65"/>
      <c r="Y1091" s="17"/>
    </row>
    <row r="1092" spans="1:25" s="8" customFormat="1" ht="15" x14ac:dyDescent="0.35">
      <c r="A1092" s="106" t="s">
        <v>3405</v>
      </c>
      <c r="B1092" s="106" t="s">
        <v>3406</v>
      </c>
      <c r="C1092" s="106" t="s">
        <v>3407</v>
      </c>
      <c r="D1092" s="107" t="s">
        <v>137</v>
      </c>
      <c r="E1092" s="101" t="s">
        <v>137</v>
      </c>
      <c r="F1092" s="81"/>
      <c r="G1092" s="81"/>
      <c r="H1092" s="81"/>
      <c r="I1092" s="81"/>
      <c r="J1092" s="82">
        <f t="shared" si="48"/>
        <v>0</v>
      </c>
      <c r="K1092" s="65"/>
      <c r="L1092" s="65"/>
      <c r="M1092" s="65"/>
      <c r="N1092" s="80">
        <f t="shared" si="49"/>
        <v>0</v>
      </c>
      <c r="O1092" s="83"/>
      <c r="P1092" s="65"/>
      <c r="Q1092" s="65"/>
      <c r="R1092" s="65"/>
      <c r="S1092" s="65"/>
      <c r="T1092" s="65"/>
      <c r="U1092" s="65"/>
      <c r="V1092" s="80">
        <f t="shared" si="50"/>
        <v>0</v>
      </c>
      <c r="W1092" s="65"/>
      <c r="X1092" s="65"/>
      <c r="Y1092" s="17"/>
    </row>
    <row r="1093" spans="1:25" s="8" customFormat="1" ht="15" x14ac:dyDescent="0.35">
      <c r="A1093" s="106" t="s">
        <v>3408</v>
      </c>
      <c r="B1093" s="106" t="s">
        <v>3409</v>
      </c>
      <c r="C1093" s="106" t="s">
        <v>3410</v>
      </c>
      <c r="D1093" s="107" t="s">
        <v>137</v>
      </c>
      <c r="E1093" s="101" t="s">
        <v>137</v>
      </c>
      <c r="F1093" s="81"/>
      <c r="G1093" s="81"/>
      <c r="H1093" s="81"/>
      <c r="I1093" s="81"/>
      <c r="J1093" s="82">
        <f t="shared" si="48"/>
        <v>0</v>
      </c>
      <c r="K1093" s="65"/>
      <c r="L1093" s="65"/>
      <c r="M1093" s="65"/>
      <c r="N1093" s="80">
        <f t="shared" si="49"/>
        <v>0</v>
      </c>
      <c r="O1093" s="83"/>
      <c r="P1093" s="65"/>
      <c r="Q1093" s="65"/>
      <c r="R1093" s="65"/>
      <c r="S1093" s="65"/>
      <c r="T1093" s="65"/>
      <c r="U1093" s="65"/>
      <c r="V1093" s="80">
        <f t="shared" si="50"/>
        <v>0</v>
      </c>
      <c r="W1093" s="65"/>
      <c r="X1093" s="65"/>
      <c r="Y1093" s="17"/>
    </row>
    <row r="1094" spans="1:25" s="8" customFormat="1" ht="15" x14ac:dyDescent="0.35">
      <c r="A1094" s="106" t="s">
        <v>3411</v>
      </c>
      <c r="B1094" s="106" t="s">
        <v>3412</v>
      </c>
      <c r="C1094" s="106" t="s">
        <v>3413</v>
      </c>
      <c r="D1094" s="107" t="s">
        <v>137</v>
      </c>
      <c r="E1094" s="101" t="s">
        <v>137</v>
      </c>
      <c r="F1094" s="81"/>
      <c r="G1094" s="81"/>
      <c r="H1094" s="81"/>
      <c r="I1094" s="81"/>
      <c r="J1094" s="82">
        <f t="shared" si="48"/>
        <v>0</v>
      </c>
      <c r="K1094" s="65"/>
      <c r="L1094" s="65"/>
      <c r="M1094" s="65"/>
      <c r="N1094" s="80">
        <f t="shared" si="49"/>
        <v>0</v>
      </c>
      <c r="O1094" s="83"/>
      <c r="P1094" s="65"/>
      <c r="Q1094" s="65"/>
      <c r="R1094" s="65"/>
      <c r="S1094" s="65"/>
      <c r="T1094" s="65"/>
      <c r="U1094" s="65"/>
      <c r="V1094" s="80">
        <f t="shared" si="50"/>
        <v>0</v>
      </c>
      <c r="W1094" s="65"/>
      <c r="X1094" s="65"/>
      <c r="Y1094" s="17"/>
    </row>
    <row r="1095" spans="1:25" s="8" customFormat="1" ht="15" x14ac:dyDescent="0.35">
      <c r="A1095" s="106" t="s">
        <v>3414</v>
      </c>
      <c r="B1095" s="106" t="s">
        <v>3415</v>
      </c>
      <c r="C1095" s="106" t="s">
        <v>3416</v>
      </c>
      <c r="D1095" s="107" t="s">
        <v>137</v>
      </c>
      <c r="E1095" s="101" t="s">
        <v>137</v>
      </c>
      <c r="F1095" s="81"/>
      <c r="G1095" s="81"/>
      <c r="H1095" s="81"/>
      <c r="I1095" s="81"/>
      <c r="J1095" s="82">
        <f t="shared" si="48"/>
        <v>0</v>
      </c>
      <c r="K1095" s="65"/>
      <c r="L1095" s="65"/>
      <c r="M1095" s="65"/>
      <c r="N1095" s="80">
        <f t="shared" si="49"/>
        <v>0</v>
      </c>
      <c r="O1095" s="83"/>
      <c r="P1095" s="65"/>
      <c r="Q1095" s="65"/>
      <c r="R1095" s="65"/>
      <c r="S1095" s="65"/>
      <c r="T1095" s="65"/>
      <c r="U1095" s="65"/>
      <c r="V1095" s="80">
        <f t="shared" si="50"/>
        <v>0</v>
      </c>
      <c r="W1095" s="65"/>
      <c r="X1095" s="65"/>
      <c r="Y1095" s="17"/>
    </row>
    <row r="1096" spans="1:25" s="8" customFormat="1" ht="15" x14ac:dyDescent="0.35">
      <c r="A1096" s="106" t="s">
        <v>3417</v>
      </c>
      <c r="B1096" s="106" t="s">
        <v>3418</v>
      </c>
      <c r="C1096" s="106" t="s">
        <v>3419</v>
      </c>
      <c r="D1096" s="107" t="s">
        <v>137</v>
      </c>
      <c r="E1096" s="101" t="s">
        <v>137</v>
      </c>
      <c r="F1096" s="81"/>
      <c r="G1096" s="81"/>
      <c r="H1096" s="81"/>
      <c r="I1096" s="81"/>
      <c r="J1096" s="82">
        <f t="shared" ref="J1096:J1159" si="51">SUM(F1096:I1096)</f>
        <v>0</v>
      </c>
      <c r="K1096" s="65"/>
      <c r="L1096" s="65"/>
      <c r="M1096" s="65"/>
      <c r="N1096" s="80">
        <f t="shared" ref="N1096:N1159" si="52">SUM(K1096:M1096)</f>
        <v>0</v>
      </c>
      <c r="O1096" s="83"/>
      <c r="P1096" s="65"/>
      <c r="Q1096" s="65"/>
      <c r="R1096" s="65"/>
      <c r="S1096" s="65"/>
      <c r="T1096" s="65"/>
      <c r="U1096" s="65"/>
      <c r="V1096" s="80">
        <f t="shared" ref="V1096:V1159" si="53">SUM(P1096:U1096)</f>
        <v>0</v>
      </c>
      <c r="W1096" s="65"/>
      <c r="X1096" s="65"/>
      <c r="Y1096" s="17"/>
    </row>
    <row r="1097" spans="1:25" s="8" customFormat="1" ht="15" x14ac:dyDescent="0.35">
      <c r="A1097" s="106" t="s">
        <v>3420</v>
      </c>
      <c r="B1097" s="106" t="s">
        <v>3421</v>
      </c>
      <c r="C1097" s="106" t="s">
        <v>3422</v>
      </c>
      <c r="D1097" s="107" t="s">
        <v>137</v>
      </c>
      <c r="E1097" s="101" t="s">
        <v>137</v>
      </c>
      <c r="F1097" s="81"/>
      <c r="G1097" s="81"/>
      <c r="H1097" s="81"/>
      <c r="I1097" s="81"/>
      <c r="J1097" s="82">
        <f t="shared" si="51"/>
        <v>0</v>
      </c>
      <c r="K1097" s="65"/>
      <c r="L1097" s="65"/>
      <c r="M1097" s="65"/>
      <c r="N1097" s="80">
        <f t="shared" si="52"/>
        <v>0</v>
      </c>
      <c r="O1097" s="83"/>
      <c r="P1097" s="65"/>
      <c r="Q1097" s="65"/>
      <c r="R1097" s="65"/>
      <c r="S1097" s="65"/>
      <c r="T1097" s="65"/>
      <c r="U1097" s="65"/>
      <c r="V1097" s="80">
        <f t="shared" si="53"/>
        <v>0</v>
      </c>
      <c r="W1097" s="65"/>
      <c r="X1097" s="65"/>
      <c r="Y1097" s="17"/>
    </row>
    <row r="1098" spans="1:25" s="8" customFormat="1" ht="15" x14ac:dyDescent="0.35">
      <c r="A1098" s="106" t="s">
        <v>3423</v>
      </c>
      <c r="B1098" s="106" t="s">
        <v>3424</v>
      </c>
      <c r="C1098" s="106" t="s">
        <v>3425</v>
      </c>
      <c r="D1098" s="107" t="s">
        <v>137</v>
      </c>
      <c r="E1098" s="101" t="s">
        <v>137</v>
      </c>
      <c r="F1098" s="81"/>
      <c r="G1098" s="81"/>
      <c r="H1098" s="81"/>
      <c r="I1098" s="81"/>
      <c r="J1098" s="82">
        <f t="shared" si="51"/>
        <v>0</v>
      </c>
      <c r="K1098" s="65"/>
      <c r="L1098" s="65"/>
      <c r="M1098" s="65"/>
      <c r="N1098" s="80">
        <f t="shared" si="52"/>
        <v>0</v>
      </c>
      <c r="O1098" s="83"/>
      <c r="P1098" s="65"/>
      <c r="Q1098" s="65"/>
      <c r="R1098" s="65"/>
      <c r="S1098" s="65"/>
      <c r="T1098" s="65"/>
      <c r="U1098" s="65"/>
      <c r="V1098" s="80">
        <f t="shared" si="53"/>
        <v>0</v>
      </c>
      <c r="W1098" s="65"/>
      <c r="X1098" s="65"/>
      <c r="Y1098" s="17"/>
    </row>
    <row r="1099" spans="1:25" s="8" customFormat="1" ht="15" x14ac:dyDescent="0.35">
      <c r="A1099" s="106" t="s">
        <v>3426</v>
      </c>
      <c r="B1099" s="106" t="s">
        <v>3427</v>
      </c>
      <c r="C1099" s="106" t="s">
        <v>3428</v>
      </c>
      <c r="D1099" s="107" t="s">
        <v>137</v>
      </c>
      <c r="E1099" s="101" t="s">
        <v>137</v>
      </c>
      <c r="F1099" s="81"/>
      <c r="G1099" s="81"/>
      <c r="H1099" s="81"/>
      <c r="I1099" s="81"/>
      <c r="J1099" s="82">
        <f t="shared" si="51"/>
        <v>0</v>
      </c>
      <c r="K1099" s="65"/>
      <c r="L1099" s="65"/>
      <c r="M1099" s="65"/>
      <c r="N1099" s="80">
        <f t="shared" si="52"/>
        <v>0</v>
      </c>
      <c r="O1099" s="83"/>
      <c r="P1099" s="65"/>
      <c r="Q1099" s="65"/>
      <c r="R1099" s="65"/>
      <c r="S1099" s="65"/>
      <c r="T1099" s="65"/>
      <c r="U1099" s="65"/>
      <c r="V1099" s="80">
        <f t="shared" si="53"/>
        <v>0</v>
      </c>
      <c r="W1099" s="65"/>
      <c r="X1099" s="65"/>
      <c r="Y1099" s="17"/>
    </row>
    <row r="1100" spans="1:25" s="8" customFormat="1" ht="15" x14ac:dyDescent="0.35">
      <c r="A1100" s="106" t="s">
        <v>3429</v>
      </c>
      <c r="B1100" s="106" t="s">
        <v>3430</v>
      </c>
      <c r="C1100" s="106" t="s">
        <v>3431</v>
      </c>
      <c r="D1100" s="107" t="s">
        <v>137</v>
      </c>
      <c r="E1100" s="101" t="s">
        <v>137</v>
      </c>
      <c r="F1100" s="81"/>
      <c r="G1100" s="81"/>
      <c r="H1100" s="81"/>
      <c r="I1100" s="81"/>
      <c r="J1100" s="82">
        <f t="shared" si="51"/>
        <v>0</v>
      </c>
      <c r="K1100" s="65"/>
      <c r="L1100" s="65"/>
      <c r="M1100" s="65"/>
      <c r="N1100" s="80">
        <f t="shared" si="52"/>
        <v>0</v>
      </c>
      <c r="O1100" s="83"/>
      <c r="P1100" s="65"/>
      <c r="Q1100" s="65"/>
      <c r="R1100" s="65"/>
      <c r="S1100" s="65"/>
      <c r="T1100" s="65"/>
      <c r="U1100" s="65"/>
      <c r="V1100" s="80">
        <f t="shared" si="53"/>
        <v>0</v>
      </c>
      <c r="W1100" s="65"/>
      <c r="X1100" s="65"/>
      <c r="Y1100" s="17"/>
    </row>
    <row r="1101" spans="1:25" s="8" customFormat="1" ht="15" x14ac:dyDescent="0.35">
      <c r="A1101" s="106" t="s">
        <v>3432</v>
      </c>
      <c r="B1101" s="106" t="s">
        <v>3433</v>
      </c>
      <c r="C1101" s="106" t="s">
        <v>3434</v>
      </c>
      <c r="D1101" s="107" t="s">
        <v>137</v>
      </c>
      <c r="E1101" s="101" t="s">
        <v>137</v>
      </c>
      <c r="F1101" s="81"/>
      <c r="G1101" s="81"/>
      <c r="H1101" s="81"/>
      <c r="I1101" s="81"/>
      <c r="J1101" s="82">
        <f t="shared" si="51"/>
        <v>0</v>
      </c>
      <c r="K1101" s="65"/>
      <c r="L1101" s="65"/>
      <c r="M1101" s="65"/>
      <c r="N1101" s="80">
        <f t="shared" si="52"/>
        <v>0</v>
      </c>
      <c r="O1101" s="83"/>
      <c r="P1101" s="65"/>
      <c r="Q1101" s="65"/>
      <c r="R1101" s="65"/>
      <c r="S1101" s="65"/>
      <c r="T1101" s="65"/>
      <c r="U1101" s="65"/>
      <c r="V1101" s="80">
        <f t="shared" si="53"/>
        <v>0</v>
      </c>
      <c r="W1101" s="65"/>
      <c r="X1101" s="65"/>
      <c r="Y1101" s="17"/>
    </row>
    <row r="1102" spans="1:25" s="8" customFormat="1" ht="15" x14ac:dyDescent="0.35">
      <c r="A1102" s="106" t="s">
        <v>3435</v>
      </c>
      <c r="B1102" s="106" t="s">
        <v>3436</v>
      </c>
      <c r="C1102" s="106" t="s">
        <v>3437</v>
      </c>
      <c r="D1102" s="107" t="s">
        <v>137</v>
      </c>
      <c r="E1102" s="101" t="s">
        <v>137</v>
      </c>
      <c r="F1102" s="81"/>
      <c r="G1102" s="81"/>
      <c r="H1102" s="81"/>
      <c r="I1102" s="81"/>
      <c r="J1102" s="82">
        <f t="shared" si="51"/>
        <v>0</v>
      </c>
      <c r="K1102" s="65"/>
      <c r="L1102" s="65"/>
      <c r="M1102" s="65"/>
      <c r="N1102" s="80">
        <f t="shared" si="52"/>
        <v>0</v>
      </c>
      <c r="O1102" s="83"/>
      <c r="P1102" s="65"/>
      <c r="Q1102" s="65"/>
      <c r="R1102" s="65"/>
      <c r="S1102" s="65"/>
      <c r="T1102" s="65"/>
      <c r="U1102" s="65"/>
      <c r="V1102" s="80">
        <f t="shared" si="53"/>
        <v>0</v>
      </c>
      <c r="W1102" s="65"/>
      <c r="X1102" s="65"/>
      <c r="Y1102" s="17"/>
    </row>
    <row r="1103" spans="1:25" s="8" customFormat="1" ht="15" x14ac:dyDescent="0.35">
      <c r="A1103" s="106" t="s">
        <v>3438</v>
      </c>
      <c r="B1103" s="106" t="s">
        <v>3439</v>
      </c>
      <c r="C1103" s="106" t="s">
        <v>3440</v>
      </c>
      <c r="D1103" s="107" t="s">
        <v>137</v>
      </c>
      <c r="E1103" s="101" t="s">
        <v>137</v>
      </c>
      <c r="F1103" s="81"/>
      <c r="G1103" s="81"/>
      <c r="H1103" s="81"/>
      <c r="I1103" s="81"/>
      <c r="J1103" s="82">
        <f t="shared" si="51"/>
        <v>0</v>
      </c>
      <c r="K1103" s="65"/>
      <c r="L1103" s="65"/>
      <c r="M1103" s="65"/>
      <c r="N1103" s="80">
        <f t="shared" si="52"/>
        <v>0</v>
      </c>
      <c r="O1103" s="83"/>
      <c r="P1103" s="65"/>
      <c r="Q1103" s="65"/>
      <c r="R1103" s="65"/>
      <c r="S1103" s="65"/>
      <c r="T1103" s="65"/>
      <c r="U1103" s="65"/>
      <c r="V1103" s="80">
        <f t="shared" si="53"/>
        <v>0</v>
      </c>
      <c r="W1103" s="65"/>
      <c r="X1103" s="65"/>
      <c r="Y1103" s="17"/>
    </row>
    <row r="1104" spans="1:25" s="8" customFormat="1" ht="15" x14ac:dyDescent="0.35">
      <c r="A1104" s="106" t="s">
        <v>3441</v>
      </c>
      <c r="B1104" s="106" t="s">
        <v>3442</v>
      </c>
      <c r="C1104" s="106" t="s">
        <v>3443</v>
      </c>
      <c r="D1104" s="107" t="s">
        <v>136</v>
      </c>
      <c r="E1104" s="101" t="s">
        <v>137</v>
      </c>
      <c r="F1104" s="81">
        <v>67</v>
      </c>
      <c r="G1104" s="81">
        <v>0</v>
      </c>
      <c r="H1104" s="81">
        <v>0</v>
      </c>
      <c r="I1104" s="81">
        <v>0</v>
      </c>
      <c r="J1104" s="82">
        <f t="shared" si="51"/>
        <v>67</v>
      </c>
      <c r="K1104" s="65">
        <v>670000</v>
      </c>
      <c r="L1104" s="65">
        <v>145633.26</v>
      </c>
      <c r="M1104" s="65">
        <v>0</v>
      </c>
      <c r="N1104" s="80">
        <f t="shared" si="52"/>
        <v>815633.26</v>
      </c>
      <c r="O1104" s="83"/>
      <c r="P1104" s="65"/>
      <c r="Q1104" s="65"/>
      <c r="R1104" s="65"/>
      <c r="S1104" s="65"/>
      <c r="T1104" s="65"/>
      <c r="U1104" s="65"/>
      <c r="V1104" s="80">
        <f t="shared" si="53"/>
        <v>0</v>
      </c>
      <c r="W1104" s="65"/>
      <c r="X1104" s="65"/>
      <c r="Y1104" s="17"/>
    </row>
    <row r="1105" spans="1:25" s="8" customFormat="1" ht="15" x14ac:dyDescent="0.35">
      <c r="A1105" s="106" t="s">
        <v>3444</v>
      </c>
      <c r="B1105" s="106" t="s">
        <v>3445</v>
      </c>
      <c r="C1105" s="106" t="s">
        <v>3446</v>
      </c>
      <c r="D1105" s="107" t="s">
        <v>137</v>
      </c>
      <c r="E1105" s="101" t="s">
        <v>137</v>
      </c>
      <c r="F1105" s="81"/>
      <c r="G1105" s="81"/>
      <c r="H1105" s="81"/>
      <c r="I1105" s="81"/>
      <c r="J1105" s="82">
        <f t="shared" si="51"/>
        <v>0</v>
      </c>
      <c r="K1105" s="65"/>
      <c r="L1105" s="65"/>
      <c r="M1105" s="65"/>
      <c r="N1105" s="80">
        <f t="shared" si="52"/>
        <v>0</v>
      </c>
      <c r="O1105" s="83"/>
      <c r="P1105" s="65"/>
      <c r="Q1105" s="65"/>
      <c r="R1105" s="65"/>
      <c r="S1105" s="65"/>
      <c r="T1105" s="65"/>
      <c r="U1105" s="65"/>
      <c r="V1105" s="80">
        <f t="shared" si="53"/>
        <v>0</v>
      </c>
      <c r="W1105" s="65"/>
      <c r="X1105" s="65"/>
      <c r="Y1105" s="17"/>
    </row>
    <row r="1106" spans="1:25" s="8" customFormat="1" ht="15" x14ac:dyDescent="0.35">
      <c r="A1106" s="106" t="s">
        <v>3447</v>
      </c>
      <c r="B1106" s="106" t="s">
        <v>3448</v>
      </c>
      <c r="C1106" s="106" t="s">
        <v>3449</v>
      </c>
      <c r="D1106" s="107" t="s">
        <v>136</v>
      </c>
      <c r="E1106" s="101" t="s">
        <v>137</v>
      </c>
      <c r="F1106" s="81">
        <v>29</v>
      </c>
      <c r="G1106" s="81">
        <v>0</v>
      </c>
      <c r="H1106" s="81">
        <v>0</v>
      </c>
      <c r="I1106" s="81">
        <v>0</v>
      </c>
      <c r="J1106" s="82">
        <f t="shared" si="51"/>
        <v>29</v>
      </c>
      <c r="K1106" s="65">
        <v>290000</v>
      </c>
      <c r="L1106" s="65">
        <v>207807.27</v>
      </c>
      <c r="M1106" s="65">
        <v>0</v>
      </c>
      <c r="N1106" s="80">
        <f t="shared" si="52"/>
        <v>497807.27</v>
      </c>
      <c r="O1106" s="83"/>
      <c r="P1106" s="65"/>
      <c r="Q1106" s="65"/>
      <c r="R1106" s="65"/>
      <c r="S1106" s="65"/>
      <c r="T1106" s="65"/>
      <c r="U1106" s="65"/>
      <c r="V1106" s="80">
        <f t="shared" si="53"/>
        <v>0</v>
      </c>
      <c r="W1106" s="65"/>
      <c r="X1106" s="65"/>
      <c r="Y1106" s="17"/>
    </row>
    <row r="1107" spans="1:25" s="8" customFormat="1" ht="15" x14ac:dyDescent="0.35">
      <c r="A1107" s="106" t="s">
        <v>3450</v>
      </c>
      <c r="B1107" s="106" t="s">
        <v>3451</v>
      </c>
      <c r="C1107" s="106" t="s">
        <v>3452</v>
      </c>
      <c r="D1107" s="107" t="s">
        <v>136</v>
      </c>
      <c r="E1107" s="101" t="s">
        <v>137</v>
      </c>
      <c r="F1107" s="81">
        <v>36</v>
      </c>
      <c r="G1107" s="81">
        <v>0</v>
      </c>
      <c r="H1107" s="81">
        <v>0</v>
      </c>
      <c r="I1107" s="81">
        <v>0</v>
      </c>
      <c r="J1107" s="82">
        <f t="shared" si="51"/>
        <v>36</v>
      </c>
      <c r="K1107" s="65">
        <v>360000</v>
      </c>
      <c r="L1107" s="65">
        <v>189018.17</v>
      </c>
      <c r="M1107" s="65">
        <v>0</v>
      </c>
      <c r="N1107" s="80">
        <f t="shared" si="52"/>
        <v>549018.17000000004</v>
      </c>
      <c r="O1107" s="83"/>
      <c r="P1107" s="65"/>
      <c r="Q1107" s="65"/>
      <c r="R1107" s="65"/>
      <c r="S1107" s="65"/>
      <c r="T1107" s="65"/>
      <c r="U1107" s="65"/>
      <c r="V1107" s="80">
        <f t="shared" si="53"/>
        <v>0</v>
      </c>
      <c r="W1107" s="65"/>
      <c r="X1107" s="65"/>
      <c r="Y1107" s="17"/>
    </row>
    <row r="1108" spans="1:25" s="8" customFormat="1" ht="15" x14ac:dyDescent="0.35">
      <c r="A1108" s="106" t="s">
        <v>3453</v>
      </c>
      <c r="B1108" s="106" t="s">
        <v>3454</v>
      </c>
      <c r="C1108" s="106" t="s">
        <v>3455</v>
      </c>
      <c r="D1108" s="107" t="s">
        <v>137</v>
      </c>
      <c r="E1108" s="101" t="s">
        <v>137</v>
      </c>
      <c r="F1108" s="81"/>
      <c r="G1108" s="81"/>
      <c r="H1108" s="81"/>
      <c r="I1108" s="81"/>
      <c r="J1108" s="82">
        <f t="shared" si="51"/>
        <v>0</v>
      </c>
      <c r="K1108" s="65"/>
      <c r="L1108" s="65"/>
      <c r="M1108" s="65"/>
      <c r="N1108" s="80">
        <f t="shared" si="52"/>
        <v>0</v>
      </c>
      <c r="O1108" s="83"/>
      <c r="P1108" s="65"/>
      <c r="Q1108" s="65"/>
      <c r="R1108" s="65"/>
      <c r="S1108" s="65"/>
      <c r="T1108" s="65"/>
      <c r="U1108" s="65"/>
      <c r="V1108" s="80">
        <f t="shared" si="53"/>
        <v>0</v>
      </c>
      <c r="W1108" s="65"/>
      <c r="X1108" s="65"/>
      <c r="Y1108" s="17"/>
    </row>
    <row r="1109" spans="1:25" s="8" customFormat="1" ht="15" x14ac:dyDescent="0.35">
      <c r="A1109" s="106" t="s">
        <v>3456</v>
      </c>
      <c r="B1109" s="106" t="s">
        <v>3457</v>
      </c>
      <c r="C1109" s="106" t="s">
        <v>3458</v>
      </c>
      <c r="D1109" s="107" t="s">
        <v>136</v>
      </c>
      <c r="E1109" s="101" t="s">
        <v>137</v>
      </c>
      <c r="F1109" s="81">
        <v>69</v>
      </c>
      <c r="G1109" s="81">
        <v>0</v>
      </c>
      <c r="H1109" s="81">
        <v>0</v>
      </c>
      <c r="I1109" s="81">
        <v>0</v>
      </c>
      <c r="J1109" s="82">
        <f t="shared" si="51"/>
        <v>69</v>
      </c>
      <c r="K1109" s="65">
        <v>690000</v>
      </c>
      <c r="L1109" s="65">
        <v>123456.44</v>
      </c>
      <c r="M1109" s="65">
        <v>0</v>
      </c>
      <c r="N1109" s="80">
        <f t="shared" si="52"/>
        <v>813456.44</v>
      </c>
      <c r="O1109" s="83"/>
      <c r="P1109" s="65"/>
      <c r="Q1109" s="65"/>
      <c r="R1109" s="65"/>
      <c r="S1109" s="65"/>
      <c r="T1109" s="65"/>
      <c r="U1109" s="65"/>
      <c r="V1109" s="80">
        <f t="shared" si="53"/>
        <v>0</v>
      </c>
      <c r="W1109" s="65"/>
      <c r="X1109" s="65"/>
      <c r="Y1109" s="17"/>
    </row>
    <row r="1110" spans="1:25" s="8" customFormat="1" ht="15" x14ac:dyDescent="0.35">
      <c r="A1110" s="106" t="s">
        <v>3459</v>
      </c>
      <c r="B1110" s="106" t="s">
        <v>3460</v>
      </c>
      <c r="C1110" s="106" t="s">
        <v>3461</v>
      </c>
      <c r="D1110" s="107" t="s">
        <v>136</v>
      </c>
      <c r="E1110" s="101" t="s">
        <v>136</v>
      </c>
      <c r="F1110" s="81">
        <v>33</v>
      </c>
      <c r="G1110" s="81">
        <v>0</v>
      </c>
      <c r="H1110" s="81">
        <v>0</v>
      </c>
      <c r="I1110" s="81">
        <v>0</v>
      </c>
      <c r="J1110" s="82">
        <f t="shared" si="51"/>
        <v>33</v>
      </c>
      <c r="K1110" s="65">
        <v>330000</v>
      </c>
      <c r="L1110" s="65">
        <v>46902.06</v>
      </c>
      <c r="M1110" s="65">
        <v>0</v>
      </c>
      <c r="N1110" s="80">
        <f t="shared" si="52"/>
        <v>376902.06</v>
      </c>
      <c r="O1110" s="83">
        <v>1</v>
      </c>
      <c r="P1110" s="65">
        <v>539594.51</v>
      </c>
      <c r="Q1110" s="65">
        <v>38998.1</v>
      </c>
      <c r="R1110" s="65">
        <v>0</v>
      </c>
      <c r="S1110" s="65">
        <v>0</v>
      </c>
      <c r="T1110" s="65">
        <v>194990.5</v>
      </c>
      <c r="U1110" s="65">
        <v>116994.3</v>
      </c>
      <c r="V1110" s="80">
        <f t="shared" si="53"/>
        <v>890577.41</v>
      </c>
      <c r="W1110" s="65">
        <v>292773</v>
      </c>
      <c r="X1110" s="65">
        <v>207823.41</v>
      </c>
      <c r="Y1110" s="17">
        <v>389981</v>
      </c>
    </row>
    <row r="1111" spans="1:25" s="8" customFormat="1" ht="15" x14ac:dyDescent="0.35">
      <c r="A1111" s="106" t="s">
        <v>3462</v>
      </c>
      <c r="B1111" s="106" t="s">
        <v>3463</v>
      </c>
      <c r="C1111" s="106" t="s">
        <v>3464</v>
      </c>
      <c r="D1111" s="107" t="s">
        <v>136</v>
      </c>
      <c r="E1111" s="101" t="s">
        <v>137</v>
      </c>
      <c r="F1111" s="81">
        <v>17</v>
      </c>
      <c r="G1111" s="81">
        <v>0</v>
      </c>
      <c r="H1111" s="81">
        <v>0</v>
      </c>
      <c r="I1111" s="81">
        <v>0</v>
      </c>
      <c r="J1111" s="82">
        <f t="shared" si="51"/>
        <v>17</v>
      </c>
      <c r="K1111" s="65">
        <v>87291</v>
      </c>
      <c r="L1111" s="65">
        <v>128091.93</v>
      </c>
      <c r="M1111" s="65">
        <v>0</v>
      </c>
      <c r="N1111" s="80">
        <f t="shared" si="52"/>
        <v>215382.93</v>
      </c>
      <c r="O1111" s="83"/>
      <c r="P1111" s="65"/>
      <c r="Q1111" s="65"/>
      <c r="R1111" s="65"/>
      <c r="S1111" s="65"/>
      <c r="T1111" s="65"/>
      <c r="U1111" s="65"/>
      <c r="V1111" s="80">
        <f t="shared" si="53"/>
        <v>0</v>
      </c>
      <c r="W1111" s="65"/>
      <c r="X1111" s="65"/>
      <c r="Y1111" s="17"/>
    </row>
    <row r="1112" spans="1:25" s="8" customFormat="1" ht="15" x14ac:dyDescent="0.35">
      <c r="A1112" s="106" t="s">
        <v>3465</v>
      </c>
      <c r="B1112" s="106" t="s">
        <v>3466</v>
      </c>
      <c r="C1112" s="106" t="s">
        <v>3467</v>
      </c>
      <c r="D1112" s="107" t="s">
        <v>136</v>
      </c>
      <c r="E1112" s="101" t="s">
        <v>137</v>
      </c>
      <c r="F1112" s="81">
        <v>57</v>
      </c>
      <c r="G1112" s="81">
        <v>0</v>
      </c>
      <c r="H1112" s="81">
        <v>0</v>
      </c>
      <c r="I1112" s="81">
        <v>0</v>
      </c>
      <c r="J1112" s="82">
        <f t="shared" si="51"/>
        <v>57</v>
      </c>
      <c r="K1112" s="65">
        <v>388115</v>
      </c>
      <c r="L1112" s="65">
        <v>505828.11</v>
      </c>
      <c r="M1112" s="65">
        <v>0</v>
      </c>
      <c r="N1112" s="80">
        <f t="shared" si="52"/>
        <v>893943.11</v>
      </c>
      <c r="O1112" s="83"/>
      <c r="P1112" s="65"/>
      <c r="Q1112" s="65"/>
      <c r="R1112" s="65"/>
      <c r="S1112" s="65"/>
      <c r="T1112" s="65"/>
      <c r="U1112" s="65"/>
      <c r="V1112" s="80">
        <f t="shared" si="53"/>
        <v>0</v>
      </c>
      <c r="W1112" s="65"/>
      <c r="X1112" s="65"/>
      <c r="Y1112" s="17"/>
    </row>
    <row r="1113" spans="1:25" s="8" customFormat="1" ht="15" x14ac:dyDescent="0.35">
      <c r="A1113" s="106" t="s">
        <v>3468</v>
      </c>
      <c r="B1113" s="106" t="s">
        <v>3469</v>
      </c>
      <c r="C1113" s="106" t="s">
        <v>3470</v>
      </c>
      <c r="D1113" s="107" t="s">
        <v>136</v>
      </c>
      <c r="E1113" s="101" t="s">
        <v>137</v>
      </c>
      <c r="F1113" s="81">
        <v>15</v>
      </c>
      <c r="G1113" s="81">
        <v>0</v>
      </c>
      <c r="H1113" s="81">
        <v>0</v>
      </c>
      <c r="I1113" s="81">
        <v>0</v>
      </c>
      <c r="J1113" s="82">
        <f t="shared" si="51"/>
        <v>15</v>
      </c>
      <c r="K1113" s="65">
        <v>150000</v>
      </c>
      <c r="L1113" s="65">
        <v>48622.48</v>
      </c>
      <c r="M1113" s="65">
        <v>0</v>
      </c>
      <c r="N1113" s="80">
        <f t="shared" si="52"/>
        <v>198622.48</v>
      </c>
      <c r="O1113" s="83"/>
      <c r="P1113" s="65"/>
      <c r="Q1113" s="65"/>
      <c r="R1113" s="65"/>
      <c r="S1113" s="65"/>
      <c r="T1113" s="65"/>
      <c r="U1113" s="65"/>
      <c r="V1113" s="80">
        <f t="shared" si="53"/>
        <v>0</v>
      </c>
      <c r="W1113" s="65"/>
      <c r="X1113" s="65"/>
      <c r="Y1113" s="17"/>
    </row>
    <row r="1114" spans="1:25" s="8" customFormat="1" ht="15" x14ac:dyDescent="0.35">
      <c r="A1114" s="106" t="s">
        <v>3471</v>
      </c>
      <c r="B1114" s="106" t="s">
        <v>3472</v>
      </c>
      <c r="C1114" s="106" t="s">
        <v>3473</v>
      </c>
      <c r="D1114" s="107" t="s">
        <v>136</v>
      </c>
      <c r="E1114" s="101" t="s">
        <v>137</v>
      </c>
      <c r="F1114" s="81">
        <v>64</v>
      </c>
      <c r="G1114" s="81">
        <v>0</v>
      </c>
      <c r="H1114" s="81">
        <v>0</v>
      </c>
      <c r="I1114" s="81">
        <v>0</v>
      </c>
      <c r="J1114" s="82">
        <f t="shared" si="51"/>
        <v>64</v>
      </c>
      <c r="K1114" s="65">
        <v>640000</v>
      </c>
      <c r="L1114" s="65">
        <v>28313</v>
      </c>
      <c r="M1114" s="65">
        <v>0</v>
      </c>
      <c r="N1114" s="80">
        <f t="shared" si="52"/>
        <v>668313</v>
      </c>
      <c r="O1114" s="83"/>
      <c r="P1114" s="65"/>
      <c r="Q1114" s="65"/>
      <c r="R1114" s="65"/>
      <c r="S1114" s="65"/>
      <c r="T1114" s="65"/>
      <c r="U1114" s="65"/>
      <c r="V1114" s="80">
        <f t="shared" si="53"/>
        <v>0</v>
      </c>
      <c r="W1114" s="65"/>
      <c r="X1114" s="65"/>
      <c r="Y1114" s="17"/>
    </row>
    <row r="1115" spans="1:25" s="8" customFormat="1" ht="15" x14ac:dyDescent="0.35">
      <c r="A1115" s="106" t="s">
        <v>3474</v>
      </c>
      <c r="B1115" s="106" t="s">
        <v>3475</v>
      </c>
      <c r="C1115" s="106" t="s">
        <v>3476</v>
      </c>
      <c r="D1115" s="107" t="s">
        <v>136</v>
      </c>
      <c r="E1115" s="101" t="s">
        <v>136</v>
      </c>
      <c r="F1115" s="81">
        <v>24</v>
      </c>
      <c r="G1115" s="81">
        <v>0</v>
      </c>
      <c r="H1115" s="81">
        <v>0</v>
      </c>
      <c r="I1115" s="81">
        <v>0</v>
      </c>
      <c r="J1115" s="82">
        <f t="shared" si="51"/>
        <v>24</v>
      </c>
      <c r="K1115" s="65">
        <v>240000</v>
      </c>
      <c r="L1115" s="65">
        <v>168366.68</v>
      </c>
      <c r="M1115" s="65">
        <v>0</v>
      </c>
      <c r="N1115" s="80">
        <f t="shared" si="52"/>
        <v>408366.68</v>
      </c>
      <c r="O1115" s="83">
        <v>1</v>
      </c>
      <c r="P1115" s="65">
        <v>147089.37</v>
      </c>
      <c r="Q1115" s="65">
        <v>51861.5</v>
      </c>
      <c r="R1115" s="65">
        <v>0</v>
      </c>
      <c r="S1115" s="65">
        <v>0</v>
      </c>
      <c r="T1115" s="65">
        <v>259307.5</v>
      </c>
      <c r="U1115" s="65">
        <v>155584.5</v>
      </c>
      <c r="V1115" s="80">
        <f t="shared" si="53"/>
        <v>613842.87</v>
      </c>
      <c r="W1115" s="65">
        <v>55694</v>
      </c>
      <c r="X1115" s="65">
        <v>39533.870000000003</v>
      </c>
      <c r="Y1115" s="17">
        <v>518615</v>
      </c>
    </row>
    <row r="1116" spans="1:25" s="8" customFormat="1" ht="15" x14ac:dyDescent="0.35">
      <c r="A1116" s="106" t="s">
        <v>3477</v>
      </c>
      <c r="B1116" s="106" t="s">
        <v>3478</v>
      </c>
      <c r="C1116" s="106" t="s">
        <v>3479</v>
      </c>
      <c r="D1116" s="107" t="s">
        <v>136</v>
      </c>
      <c r="E1116" s="101" t="s">
        <v>137</v>
      </c>
      <c r="F1116" s="81">
        <v>73</v>
      </c>
      <c r="G1116" s="81">
        <v>0</v>
      </c>
      <c r="H1116" s="81">
        <v>0</v>
      </c>
      <c r="I1116" s="81">
        <v>0</v>
      </c>
      <c r="J1116" s="82">
        <f t="shared" si="51"/>
        <v>73</v>
      </c>
      <c r="K1116" s="65">
        <v>730000</v>
      </c>
      <c r="L1116" s="65">
        <v>182926.22</v>
      </c>
      <c r="M1116" s="65">
        <v>0</v>
      </c>
      <c r="N1116" s="80">
        <f t="shared" si="52"/>
        <v>912926.22</v>
      </c>
      <c r="O1116" s="83"/>
      <c r="P1116" s="65"/>
      <c r="Q1116" s="65"/>
      <c r="R1116" s="65"/>
      <c r="S1116" s="65"/>
      <c r="T1116" s="65"/>
      <c r="U1116" s="65"/>
      <c r="V1116" s="80">
        <f t="shared" si="53"/>
        <v>0</v>
      </c>
      <c r="W1116" s="65"/>
      <c r="X1116" s="65"/>
      <c r="Y1116" s="17"/>
    </row>
    <row r="1117" spans="1:25" s="8" customFormat="1" ht="15" x14ac:dyDescent="0.35">
      <c r="A1117" s="106" t="s">
        <v>3480</v>
      </c>
      <c r="B1117" s="106" t="s">
        <v>3481</v>
      </c>
      <c r="C1117" s="106" t="s">
        <v>3482</v>
      </c>
      <c r="D1117" s="107" t="s">
        <v>137</v>
      </c>
      <c r="E1117" s="101" t="s">
        <v>137</v>
      </c>
      <c r="F1117" s="81"/>
      <c r="G1117" s="81"/>
      <c r="H1117" s="81"/>
      <c r="I1117" s="81"/>
      <c r="J1117" s="82">
        <f t="shared" si="51"/>
        <v>0</v>
      </c>
      <c r="K1117" s="65"/>
      <c r="L1117" s="65"/>
      <c r="M1117" s="65"/>
      <c r="N1117" s="80">
        <f t="shared" si="52"/>
        <v>0</v>
      </c>
      <c r="O1117" s="83"/>
      <c r="P1117" s="65"/>
      <c r="Q1117" s="65"/>
      <c r="R1117" s="65"/>
      <c r="S1117" s="65"/>
      <c r="T1117" s="65"/>
      <c r="U1117" s="65"/>
      <c r="V1117" s="80">
        <f t="shared" si="53"/>
        <v>0</v>
      </c>
      <c r="W1117" s="65"/>
      <c r="X1117" s="65"/>
      <c r="Y1117" s="17"/>
    </row>
    <row r="1118" spans="1:25" s="8" customFormat="1" ht="15" x14ac:dyDescent="0.35">
      <c r="A1118" s="106" t="s">
        <v>3483</v>
      </c>
      <c r="B1118" s="106" t="s">
        <v>3484</v>
      </c>
      <c r="C1118" s="106" t="s">
        <v>3485</v>
      </c>
      <c r="D1118" s="107" t="s">
        <v>136</v>
      </c>
      <c r="E1118" s="101" t="s">
        <v>137</v>
      </c>
      <c r="F1118" s="81">
        <v>16</v>
      </c>
      <c r="G1118" s="81">
        <v>0</v>
      </c>
      <c r="H1118" s="81">
        <v>0</v>
      </c>
      <c r="I1118" s="81">
        <v>0</v>
      </c>
      <c r="J1118" s="82">
        <f t="shared" si="51"/>
        <v>16</v>
      </c>
      <c r="K1118" s="65">
        <v>160000</v>
      </c>
      <c r="L1118" s="65">
        <v>16613</v>
      </c>
      <c r="M1118" s="65">
        <v>0</v>
      </c>
      <c r="N1118" s="80">
        <f t="shared" si="52"/>
        <v>176613</v>
      </c>
      <c r="O1118" s="83"/>
      <c r="P1118" s="65"/>
      <c r="Q1118" s="65"/>
      <c r="R1118" s="65"/>
      <c r="S1118" s="65"/>
      <c r="T1118" s="65"/>
      <c r="U1118" s="65"/>
      <c r="V1118" s="80">
        <f t="shared" si="53"/>
        <v>0</v>
      </c>
      <c r="W1118" s="65"/>
      <c r="X1118" s="65"/>
      <c r="Y1118" s="17"/>
    </row>
    <row r="1119" spans="1:25" s="8" customFormat="1" ht="15" x14ac:dyDescent="0.35">
      <c r="A1119" s="106" t="s">
        <v>3486</v>
      </c>
      <c r="B1119" s="106" t="s">
        <v>3487</v>
      </c>
      <c r="C1119" s="106" t="s">
        <v>3488</v>
      </c>
      <c r="D1119" s="107" t="s">
        <v>136</v>
      </c>
      <c r="E1119" s="101" t="s">
        <v>137</v>
      </c>
      <c r="F1119" s="81">
        <v>48</v>
      </c>
      <c r="G1119" s="81">
        <v>0</v>
      </c>
      <c r="H1119" s="81">
        <v>0</v>
      </c>
      <c r="I1119" s="81">
        <v>0</v>
      </c>
      <c r="J1119" s="82">
        <f t="shared" si="51"/>
        <v>48</v>
      </c>
      <c r="K1119" s="65">
        <v>480000</v>
      </c>
      <c r="L1119" s="65">
        <v>41079</v>
      </c>
      <c r="M1119" s="65">
        <v>0</v>
      </c>
      <c r="N1119" s="80">
        <f t="shared" si="52"/>
        <v>521079</v>
      </c>
      <c r="O1119" s="83"/>
      <c r="P1119" s="65"/>
      <c r="Q1119" s="65"/>
      <c r="R1119" s="65"/>
      <c r="S1119" s="65"/>
      <c r="T1119" s="65"/>
      <c r="U1119" s="65"/>
      <c r="V1119" s="80">
        <f t="shared" si="53"/>
        <v>0</v>
      </c>
      <c r="W1119" s="65"/>
      <c r="X1119" s="65"/>
      <c r="Y1119" s="17"/>
    </row>
    <row r="1120" spans="1:25" s="8" customFormat="1" ht="15" x14ac:dyDescent="0.35">
      <c r="A1120" s="106" t="s">
        <v>3489</v>
      </c>
      <c r="B1120" s="106" t="s">
        <v>3490</v>
      </c>
      <c r="C1120" s="106" t="s">
        <v>3491</v>
      </c>
      <c r="D1120" s="107" t="s">
        <v>137</v>
      </c>
      <c r="E1120" s="101" t="s">
        <v>137</v>
      </c>
      <c r="F1120" s="81"/>
      <c r="G1120" s="81"/>
      <c r="H1120" s="81"/>
      <c r="I1120" s="81"/>
      <c r="J1120" s="82">
        <f t="shared" si="51"/>
        <v>0</v>
      </c>
      <c r="K1120" s="65"/>
      <c r="L1120" s="65"/>
      <c r="M1120" s="65"/>
      <c r="N1120" s="80">
        <f t="shared" si="52"/>
        <v>0</v>
      </c>
      <c r="O1120" s="83"/>
      <c r="P1120" s="65"/>
      <c r="Q1120" s="65"/>
      <c r="R1120" s="65"/>
      <c r="S1120" s="65"/>
      <c r="T1120" s="65"/>
      <c r="U1120" s="65"/>
      <c r="V1120" s="80">
        <f t="shared" si="53"/>
        <v>0</v>
      </c>
      <c r="W1120" s="65"/>
      <c r="X1120" s="65"/>
      <c r="Y1120" s="17"/>
    </row>
    <row r="1121" spans="1:25" s="8" customFormat="1" ht="15" x14ac:dyDescent="0.35">
      <c r="A1121" s="106" t="s">
        <v>3492</v>
      </c>
      <c r="B1121" s="106" t="s">
        <v>3493</v>
      </c>
      <c r="C1121" s="106" t="s">
        <v>3494</v>
      </c>
      <c r="D1121" s="107" t="s">
        <v>137</v>
      </c>
      <c r="E1121" s="101" t="s">
        <v>137</v>
      </c>
      <c r="F1121" s="81"/>
      <c r="G1121" s="81"/>
      <c r="H1121" s="81"/>
      <c r="I1121" s="81"/>
      <c r="J1121" s="82">
        <f t="shared" si="51"/>
        <v>0</v>
      </c>
      <c r="K1121" s="65"/>
      <c r="L1121" s="65"/>
      <c r="M1121" s="65"/>
      <c r="N1121" s="80">
        <f t="shared" si="52"/>
        <v>0</v>
      </c>
      <c r="O1121" s="83"/>
      <c r="P1121" s="65"/>
      <c r="Q1121" s="65"/>
      <c r="R1121" s="65"/>
      <c r="S1121" s="65"/>
      <c r="T1121" s="65"/>
      <c r="U1121" s="65"/>
      <c r="V1121" s="80">
        <f t="shared" si="53"/>
        <v>0</v>
      </c>
      <c r="W1121" s="65"/>
      <c r="X1121" s="65"/>
      <c r="Y1121" s="17"/>
    </row>
    <row r="1122" spans="1:25" s="8" customFormat="1" ht="15" x14ac:dyDescent="0.35">
      <c r="A1122" s="106" t="s">
        <v>3495</v>
      </c>
      <c r="B1122" s="106" t="s">
        <v>3496</v>
      </c>
      <c r="C1122" s="106" t="s">
        <v>3497</v>
      </c>
      <c r="D1122" s="107" t="s">
        <v>136</v>
      </c>
      <c r="E1122" s="101" t="s">
        <v>137</v>
      </c>
      <c r="F1122" s="81">
        <v>44</v>
      </c>
      <c r="G1122" s="81">
        <v>0</v>
      </c>
      <c r="H1122" s="81">
        <v>0</v>
      </c>
      <c r="I1122" s="81">
        <v>0</v>
      </c>
      <c r="J1122" s="82">
        <f t="shared" si="51"/>
        <v>44</v>
      </c>
      <c r="K1122" s="65">
        <v>440000</v>
      </c>
      <c r="L1122" s="65">
        <v>64337.77</v>
      </c>
      <c r="M1122" s="65">
        <v>0</v>
      </c>
      <c r="N1122" s="80">
        <f t="shared" si="52"/>
        <v>504337.77</v>
      </c>
      <c r="O1122" s="83"/>
      <c r="P1122" s="65"/>
      <c r="Q1122" s="65"/>
      <c r="R1122" s="65"/>
      <c r="S1122" s="65"/>
      <c r="T1122" s="65"/>
      <c r="U1122" s="65"/>
      <c r="V1122" s="80">
        <f t="shared" si="53"/>
        <v>0</v>
      </c>
      <c r="W1122" s="65"/>
      <c r="X1122" s="65"/>
      <c r="Y1122" s="17"/>
    </row>
    <row r="1123" spans="1:25" s="8" customFormat="1" ht="15" x14ac:dyDescent="0.35">
      <c r="A1123" s="106" t="s">
        <v>3498</v>
      </c>
      <c r="B1123" s="106" t="s">
        <v>3499</v>
      </c>
      <c r="C1123" s="106" t="s">
        <v>3500</v>
      </c>
      <c r="D1123" s="107" t="s">
        <v>137</v>
      </c>
      <c r="E1123" s="101" t="s">
        <v>137</v>
      </c>
      <c r="F1123" s="81"/>
      <c r="G1123" s="81"/>
      <c r="H1123" s="81"/>
      <c r="I1123" s="81"/>
      <c r="J1123" s="82">
        <f t="shared" si="51"/>
        <v>0</v>
      </c>
      <c r="K1123" s="65"/>
      <c r="L1123" s="65"/>
      <c r="M1123" s="65"/>
      <c r="N1123" s="80">
        <f t="shared" si="52"/>
        <v>0</v>
      </c>
      <c r="O1123" s="83"/>
      <c r="P1123" s="65"/>
      <c r="Q1123" s="65"/>
      <c r="R1123" s="65"/>
      <c r="S1123" s="65"/>
      <c r="T1123" s="65"/>
      <c r="U1123" s="65"/>
      <c r="V1123" s="80">
        <f t="shared" si="53"/>
        <v>0</v>
      </c>
      <c r="W1123" s="65"/>
      <c r="X1123" s="65"/>
      <c r="Y1123" s="17"/>
    </row>
    <row r="1124" spans="1:25" s="8" customFormat="1" ht="15" x14ac:dyDescent="0.35">
      <c r="A1124" s="106" t="s">
        <v>3501</v>
      </c>
      <c r="B1124" s="106" t="s">
        <v>3502</v>
      </c>
      <c r="C1124" s="106" t="s">
        <v>3503</v>
      </c>
      <c r="D1124" s="107" t="s">
        <v>136</v>
      </c>
      <c r="E1124" s="101" t="s">
        <v>137</v>
      </c>
      <c r="F1124" s="81">
        <v>15</v>
      </c>
      <c r="G1124" s="81">
        <v>0</v>
      </c>
      <c r="H1124" s="81">
        <v>0</v>
      </c>
      <c r="I1124" s="81">
        <v>0</v>
      </c>
      <c r="J1124" s="82">
        <f t="shared" si="51"/>
        <v>15</v>
      </c>
      <c r="K1124" s="65">
        <v>150000</v>
      </c>
      <c r="L1124" s="65">
        <v>53852.88</v>
      </c>
      <c r="M1124" s="65">
        <v>0</v>
      </c>
      <c r="N1124" s="80">
        <f t="shared" si="52"/>
        <v>203852.88</v>
      </c>
      <c r="O1124" s="83"/>
      <c r="P1124" s="65"/>
      <c r="Q1124" s="65"/>
      <c r="R1124" s="65"/>
      <c r="S1124" s="65"/>
      <c r="T1124" s="65"/>
      <c r="U1124" s="65"/>
      <c r="V1124" s="80">
        <f t="shared" si="53"/>
        <v>0</v>
      </c>
      <c r="W1124" s="65"/>
      <c r="X1124" s="65"/>
      <c r="Y1124" s="17"/>
    </row>
    <row r="1125" spans="1:25" s="8" customFormat="1" ht="15" x14ac:dyDescent="0.35">
      <c r="A1125" s="106" t="s">
        <v>3504</v>
      </c>
      <c r="B1125" s="106" t="s">
        <v>3505</v>
      </c>
      <c r="C1125" s="106" t="s">
        <v>3506</v>
      </c>
      <c r="D1125" s="107" t="s">
        <v>136</v>
      </c>
      <c r="E1125" s="101" t="s">
        <v>137</v>
      </c>
      <c r="F1125" s="81">
        <v>45</v>
      </c>
      <c r="G1125" s="81">
        <v>0</v>
      </c>
      <c r="H1125" s="81">
        <v>0</v>
      </c>
      <c r="I1125" s="81">
        <v>0</v>
      </c>
      <c r="J1125" s="82">
        <f t="shared" si="51"/>
        <v>45</v>
      </c>
      <c r="K1125" s="65">
        <v>450000</v>
      </c>
      <c r="L1125" s="65">
        <v>217741.55</v>
      </c>
      <c r="M1125" s="65">
        <v>0</v>
      </c>
      <c r="N1125" s="80">
        <f t="shared" si="52"/>
        <v>667741.55000000005</v>
      </c>
      <c r="O1125" s="83"/>
      <c r="P1125" s="65"/>
      <c r="Q1125" s="65"/>
      <c r="R1125" s="65"/>
      <c r="S1125" s="65"/>
      <c r="T1125" s="65"/>
      <c r="U1125" s="65"/>
      <c r="V1125" s="80">
        <f t="shared" si="53"/>
        <v>0</v>
      </c>
      <c r="W1125" s="65"/>
      <c r="X1125" s="65"/>
      <c r="Y1125" s="17"/>
    </row>
    <row r="1126" spans="1:25" s="8" customFormat="1" ht="15" x14ac:dyDescent="0.35">
      <c r="A1126" s="106" t="s">
        <v>3507</v>
      </c>
      <c r="B1126" s="106" t="s">
        <v>3508</v>
      </c>
      <c r="C1126" s="106" t="s">
        <v>3509</v>
      </c>
      <c r="D1126" s="107" t="s">
        <v>137</v>
      </c>
      <c r="E1126" s="101" t="s">
        <v>137</v>
      </c>
      <c r="F1126" s="81"/>
      <c r="G1126" s="81"/>
      <c r="H1126" s="81"/>
      <c r="I1126" s="81"/>
      <c r="J1126" s="82">
        <f t="shared" si="51"/>
        <v>0</v>
      </c>
      <c r="K1126" s="65"/>
      <c r="L1126" s="65"/>
      <c r="M1126" s="65"/>
      <c r="N1126" s="80">
        <f t="shared" si="52"/>
        <v>0</v>
      </c>
      <c r="O1126" s="83"/>
      <c r="P1126" s="65"/>
      <c r="Q1126" s="65"/>
      <c r="R1126" s="65"/>
      <c r="S1126" s="65"/>
      <c r="T1126" s="65"/>
      <c r="U1126" s="65"/>
      <c r="V1126" s="80">
        <f t="shared" si="53"/>
        <v>0</v>
      </c>
      <c r="W1126" s="65"/>
      <c r="X1126" s="65"/>
      <c r="Y1126" s="17"/>
    </row>
    <row r="1127" spans="1:25" s="8" customFormat="1" ht="15" x14ac:dyDescent="0.35">
      <c r="A1127" s="106" t="s">
        <v>3510</v>
      </c>
      <c r="B1127" s="106" t="s">
        <v>3511</v>
      </c>
      <c r="C1127" s="106" t="s">
        <v>3512</v>
      </c>
      <c r="D1127" s="107" t="s">
        <v>137</v>
      </c>
      <c r="E1127" s="101" t="s">
        <v>137</v>
      </c>
      <c r="F1127" s="81"/>
      <c r="G1127" s="81"/>
      <c r="H1127" s="81"/>
      <c r="I1127" s="81"/>
      <c r="J1127" s="82">
        <f t="shared" si="51"/>
        <v>0</v>
      </c>
      <c r="K1127" s="65"/>
      <c r="L1127" s="65"/>
      <c r="M1127" s="65"/>
      <c r="N1127" s="80">
        <f t="shared" si="52"/>
        <v>0</v>
      </c>
      <c r="O1127" s="83"/>
      <c r="P1127" s="65"/>
      <c r="Q1127" s="65"/>
      <c r="R1127" s="65"/>
      <c r="S1127" s="65"/>
      <c r="T1127" s="65"/>
      <c r="U1127" s="65"/>
      <c r="V1127" s="80">
        <f t="shared" si="53"/>
        <v>0</v>
      </c>
      <c r="W1127" s="65"/>
      <c r="X1127" s="65"/>
      <c r="Y1127" s="17"/>
    </row>
    <row r="1128" spans="1:25" s="8" customFormat="1" ht="15" x14ac:dyDescent="0.35">
      <c r="A1128" s="106" t="s">
        <v>3513</v>
      </c>
      <c r="B1128" s="106" t="s">
        <v>3514</v>
      </c>
      <c r="C1128" s="106" t="s">
        <v>3515</v>
      </c>
      <c r="D1128" s="107" t="s">
        <v>136</v>
      </c>
      <c r="E1128" s="101" t="s">
        <v>137</v>
      </c>
      <c r="F1128" s="81">
        <v>30</v>
      </c>
      <c r="G1128" s="81">
        <v>0</v>
      </c>
      <c r="H1128" s="81">
        <v>0</v>
      </c>
      <c r="I1128" s="81">
        <v>0</v>
      </c>
      <c r="J1128" s="82">
        <f t="shared" si="51"/>
        <v>30</v>
      </c>
      <c r="K1128" s="65">
        <v>300000</v>
      </c>
      <c r="L1128" s="65">
        <v>109438.2</v>
      </c>
      <c r="M1128" s="65">
        <v>0</v>
      </c>
      <c r="N1128" s="80">
        <f t="shared" si="52"/>
        <v>409438.2</v>
      </c>
      <c r="O1128" s="83"/>
      <c r="P1128" s="65"/>
      <c r="Q1128" s="65"/>
      <c r="R1128" s="65"/>
      <c r="S1128" s="65"/>
      <c r="T1128" s="65"/>
      <c r="U1128" s="65"/>
      <c r="V1128" s="80">
        <f t="shared" si="53"/>
        <v>0</v>
      </c>
      <c r="W1128" s="65"/>
      <c r="X1128" s="65"/>
      <c r="Y1128" s="17"/>
    </row>
    <row r="1129" spans="1:25" s="8" customFormat="1" ht="15" x14ac:dyDescent="0.35">
      <c r="A1129" s="106" t="s">
        <v>3516</v>
      </c>
      <c r="B1129" s="106" t="s">
        <v>3517</v>
      </c>
      <c r="C1129" s="106" t="s">
        <v>3518</v>
      </c>
      <c r="D1129" s="107" t="s">
        <v>137</v>
      </c>
      <c r="E1129" s="101" t="s">
        <v>137</v>
      </c>
      <c r="F1129" s="81"/>
      <c r="G1129" s="81"/>
      <c r="H1129" s="81"/>
      <c r="I1129" s="81"/>
      <c r="J1129" s="82">
        <f t="shared" si="51"/>
        <v>0</v>
      </c>
      <c r="K1129" s="65"/>
      <c r="L1129" s="65"/>
      <c r="M1129" s="65"/>
      <c r="N1129" s="80">
        <f t="shared" si="52"/>
        <v>0</v>
      </c>
      <c r="O1129" s="83"/>
      <c r="P1129" s="65"/>
      <c r="Q1129" s="65"/>
      <c r="R1129" s="65"/>
      <c r="S1129" s="65"/>
      <c r="T1129" s="65"/>
      <c r="U1129" s="65"/>
      <c r="V1129" s="80">
        <f t="shared" si="53"/>
        <v>0</v>
      </c>
      <c r="W1129" s="65"/>
      <c r="X1129" s="65"/>
      <c r="Y1129" s="17"/>
    </row>
    <row r="1130" spans="1:25" s="8" customFormat="1" ht="15" x14ac:dyDescent="0.35">
      <c r="A1130" s="106" t="s">
        <v>3519</v>
      </c>
      <c r="B1130" s="106" t="s">
        <v>3520</v>
      </c>
      <c r="C1130" s="106" t="s">
        <v>3521</v>
      </c>
      <c r="D1130" s="107" t="s">
        <v>136</v>
      </c>
      <c r="E1130" s="101" t="s">
        <v>137</v>
      </c>
      <c r="F1130" s="81">
        <v>59</v>
      </c>
      <c r="G1130" s="81">
        <v>0</v>
      </c>
      <c r="H1130" s="81">
        <v>0</v>
      </c>
      <c r="I1130" s="81">
        <v>0</v>
      </c>
      <c r="J1130" s="82">
        <f t="shared" si="51"/>
        <v>59</v>
      </c>
      <c r="K1130" s="65">
        <v>590000</v>
      </c>
      <c r="L1130" s="65">
        <v>284351.58</v>
      </c>
      <c r="M1130" s="65">
        <v>0</v>
      </c>
      <c r="N1130" s="80">
        <f t="shared" si="52"/>
        <v>874351.58000000007</v>
      </c>
      <c r="O1130" s="83"/>
      <c r="P1130" s="65"/>
      <c r="Q1130" s="65"/>
      <c r="R1130" s="65"/>
      <c r="S1130" s="65"/>
      <c r="T1130" s="65"/>
      <c r="U1130" s="65"/>
      <c r="V1130" s="80">
        <f t="shared" si="53"/>
        <v>0</v>
      </c>
      <c r="W1130" s="65"/>
      <c r="X1130" s="65"/>
      <c r="Y1130" s="17"/>
    </row>
    <row r="1131" spans="1:25" s="8" customFormat="1" ht="15" x14ac:dyDescent="0.35">
      <c r="A1131" s="106" t="s">
        <v>3522</v>
      </c>
      <c r="B1131" s="106" t="s">
        <v>3523</v>
      </c>
      <c r="C1131" s="106" t="s">
        <v>3524</v>
      </c>
      <c r="D1131" s="107" t="s">
        <v>136</v>
      </c>
      <c r="E1131" s="101" t="s">
        <v>136</v>
      </c>
      <c r="F1131" s="81">
        <v>35</v>
      </c>
      <c r="G1131" s="81">
        <v>0</v>
      </c>
      <c r="H1131" s="81">
        <v>0</v>
      </c>
      <c r="I1131" s="81">
        <v>0</v>
      </c>
      <c r="J1131" s="82">
        <f t="shared" si="51"/>
        <v>35</v>
      </c>
      <c r="K1131" s="65">
        <v>350000</v>
      </c>
      <c r="L1131" s="65">
        <v>139215.63</v>
      </c>
      <c r="M1131" s="65">
        <v>0</v>
      </c>
      <c r="N1131" s="80">
        <f t="shared" si="52"/>
        <v>489215.63</v>
      </c>
      <c r="O1131" s="83">
        <v>1</v>
      </c>
      <c r="P1131" s="65">
        <v>552978.56999999995</v>
      </c>
      <c r="Q1131" s="65">
        <v>35336.6</v>
      </c>
      <c r="R1131" s="65">
        <v>0</v>
      </c>
      <c r="S1131" s="65">
        <v>0</v>
      </c>
      <c r="T1131" s="65">
        <v>176683</v>
      </c>
      <c r="U1131" s="65">
        <v>106009.8</v>
      </c>
      <c r="V1131" s="80">
        <f t="shared" si="53"/>
        <v>871007.97</v>
      </c>
      <c r="W1131" s="65">
        <v>302743</v>
      </c>
      <c r="X1131" s="65">
        <v>214898.97</v>
      </c>
      <c r="Y1131" s="17">
        <v>353366</v>
      </c>
    </row>
    <row r="1132" spans="1:25" s="8" customFormat="1" ht="15" x14ac:dyDescent="0.35">
      <c r="A1132" s="106" t="s">
        <v>3525</v>
      </c>
      <c r="B1132" s="106" t="s">
        <v>3526</v>
      </c>
      <c r="C1132" s="106" t="s">
        <v>3527</v>
      </c>
      <c r="D1132" s="107" t="s">
        <v>136</v>
      </c>
      <c r="E1132" s="101" t="s">
        <v>137</v>
      </c>
      <c r="F1132" s="81">
        <v>28</v>
      </c>
      <c r="G1132" s="81">
        <v>0</v>
      </c>
      <c r="H1132" s="81">
        <v>0</v>
      </c>
      <c r="I1132" s="81">
        <v>0</v>
      </c>
      <c r="J1132" s="82">
        <f t="shared" si="51"/>
        <v>28</v>
      </c>
      <c r="K1132" s="65">
        <v>100155</v>
      </c>
      <c r="L1132" s="65">
        <v>350394.91</v>
      </c>
      <c r="M1132" s="65">
        <v>0</v>
      </c>
      <c r="N1132" s="80">
        <f t="shared" si="52"/>
        <v>450549.91</v>
      </c>
      <c r="O1132" s="83"/>
      <c r="P1132" s="65"/>
      <c r="Q1132" s="65"/>
      <c r="R1132" s="65"/>
      <c r="S1132" s="65"/>
      <c r="T1132" s="65"/>
      <c r="U1132" s="65"/>
      <c r="V1132" s="80">
        <f t="shared" si="53"/>
        <v>0</v>
      </c>
      <c r="W1132" s="65"/>
      <c r="X1132" s="65"/>
      <c r="Y1132" s="17"/>
    </row>
    <row r="1133" spans="1:25" s="8" customFormat="1" ht="15" x14ac:dyDescent="0.35">
      <c r="A1133" s="106" t="s">
        <v>3528</v>
      </c>
      <c r="B1133" s="106" t="s">
        <v>3529</v>
      </c>
      <c r="C1133" s="106" t="s">
        <v>3530</v>
      </c>
      <c r="D1133" s="107" t="s">
        <v>136</v>
      </c>
      <c r="E1133" s="101" t="s">
        <v>137</v>
      </c>
      <c r="F1133" s="81">
        <v>27</v>
      </c>
      <c r="G1133" s="81">
        <v>0</v>
      </c>
      <c r="H1133" s="81">
        <v>0</v>
      </c>
      <c r="I1133" s="81">
        <v>0</v>
      </c>
      <c r="J1133" s="82">
        <f t="shared" si="51"/>
        <v>27</v>
      </c>
      <c r="K1133" s="65">
        <v>270000</v>
      </c>
      <c r="L1133" s="65">
        <v>247074.72</v>
      </c>
      <c r="M1133" s="65">
        <v>0</v>
      </c>
      <c r="N1133" s="80">
        <f t="shared" si="52"/>
        <v>517074.72</v>
      </c>
      <c r="O1133" s="83"/>
      <c r="P1133" s="65"/>
      <c r="Q1133" s="65"/>
      <c r="R1133" s="65"/>
      <c r="S1133" s="65"/>
      <c r="T1133" s="65"/>
      <c r="U1133" s="65"/>
      <c r="V1133" s="80">
        <f t="shared" si="53"/>
        <v>0</v>
      </c>
      <c r="W1133" s="65"/>
      <c r="X1133" s="65"/>
      <c r="Y1133" s="17"/>
    </row>
    <row r="1134" spans="1:25" s="8" customFormat="1" ht="15" x14ac:dyDescent="0.35">
      <c r="A1134" s="106" t="s">
        <v>3531</v>
      </c>
      <c r="B1134" s="106" t="s">
        <v>3532</v>
      </c>
      <c r="C1134" s="106" t="s">
        <v>3533</v>
      </c>
      <c r="D1134" s="107" t="s">
        <v>137</v>
      </c>
      <c r="E1134" s="101" t="s">
        <v>137</v>
      </c>
      <c r="F1134" s="81"/>
      <c r="G1134" s="81"/>
      <c r="H1134" s="81"/>
      <c r="I1134" s="81"/>
      <c r="J1134" s="82">
        <f t="shared" si="51"/>
        <v>0</v>
      </c>
      <c r="K1134" s="65"/>
      <c r="L1134" s="65"/>
      <c r="M1134" s="65"/>
      <c r="N1134" s="80">
        <f t="shared" si="52"/>
        <v>0</v>
      </c>
      <c r="O1134" s="83"/>
      <c r="P1134" s="65"/>
      <c r="Q1134" s="65"/>
      <c r="R1134" s="65"/>
      <c r="S1134" s="65"/>
      <c r="T1134" s="65"/>
      <c r="U1134" s="65"/>
      <c r="V1134" s="80">
        <f t="shared" si="53"/>
        <v>0</v>
      </c>
      <c r="W1134" s="65"/>
      <c r="X1134" s="65"/>
      <c r="Y1134" s="17"/>
    </row>
    <row r="1135" spans="1:25" s="8" customFormat="1" ht="15" x14ac:dyDescent="0.35">
      <c r="A1135" s="106" t="s">
        <v>3534</v>
      </c>
      <c r="B1135" s="106" t="s">
        <v>3535</v>
      </c>
      <c r="C1135" s="106" t="s">
        <v>3536</v>
      </c>
      <c r="D1135" s="107" t="s">
        <v>136</v>
      </c>
      <c r="E1135" s="101" t="s">
        <v>137</v>
      </c>
      <c r="F1135" s="81">
        <v>35</v>
      </c>
      <c r="G1135" s="81">
        <v>0</v>
      </c>
      <c r="H1135" s="81">
        <v>0</v>
      </c>
      <c r="I1135" s="81">
        <v>0</v>
      </c>
      <c r="J1135" s="82">
        <f t="shared" si="51"/>
        <v>35</v>
      </c>
      <c r="K1135" s="65">
        <v>304782</v>
      </c>
      <c r="L1135" s="65">
        <v>55047.74</v>
      </c>
      <c r="M1135" s="65">
        <v>0</v>
      </c>
      <c r="N1135" s="80">
        <f t="shared" si="52"/>
        <v>359829.74</v>
      </c>
      <c r="O1135" s="83"/>
      <c r="P1135" s="65"/>
      <c r="Q1135" s="65"/>
      <c r="R1135" s="65"/>
      <c r="S1135" s="65"/>
      <c r="T1135" s="65"/>
      <c r="U1135" s="65"/>
      <c r="V1135" s="80">
        <f t="shared" si="53"/>
        <v>0</v>
      </c>
      <c r="W1135" s="65"/>
      <c r="X1135" s="65"/>
      <c r="Y1135" s="17"/>
    </row>
    <row r="1136" spans="1:25" s="8" customFormat="1" ht="15" x14ac:dyDescent="0.35">
      <c r="A1136" s="106" t="s">
        <v>3537</v>
      </c>
      <c r="B1136" s="106" t="s">
        <v>3538</v>
      </c>
      <c r="C1136" s="106" t="s">
        <v>3539</v>
      </c>
      <c r="D1136" s="107" t="s">
        <v>137</v>
      </c>
      <c r="E1136" s="101" t="s">
        <v>137</v>
      </c>
      <c r="F1136" s="81"/>
      <c r="G1136" s="81"/>
      <c r="H1136" s="81"/>
      <c r="I1136" s="81"/>
      <c r="J1136" s="82">
        <f t="shared" si="51"/>
        <v>0</v>
      </c>
      <c r="K1136" s="65"/>
      <c r="L1136" s="65"/>
      <c r="M1136" s="65"/>
      <c r="N1136" s="80">
        <f t="shared" si="52"/>
        <v>0</v>
      </c>
      <c r="O1136" s="83"/>
      <c r="P1136" s="65"/>
      <c r="Q1136" s="65"/>
      <c r="R1136" s="65"/>
      <c r="S1136" s="65"/>
      <c r="T1136" s="65"/>
      <c r="U1136" s="65"/>
      <c r="V1136" s="80">
        <f t="shared" si="53"/>
        <v>0</v>
      </c>
      <c r="W1136" s="65"/>
      <c r="X1136" s="65"/>
      <c r="Y1136" s="17"/>
    </row>
    <row r="1137" spans="1:25" s="8" customFormat="1" ht="15" x14ac:dyDescent="0.35">
      <c r="A1137" s="106" t="s">
        <v>3540</v>
      </c>
      <c r="B1137" s="106" t="s">
        <v>3541</v>
      </c>
      <c r="C1137" s="106" t="s">
        <v>3542</v>
      </c>
      <c r="D1137" s="107" t="s">
        <v>137</v>
      </c>
      <c r="E1137" s="101" t="s">
        <v>137</v>
      </c>
      <c r="F1137" s="81"/>
      <c r="G1137" s="81"/>
      <c r="H1137" s="81"/>
      <c r="I1137" s="81"/>
      <c r="J1137" s="82">
        <f t="shared" si="51"/>
        <v>0</v>
      </c>
      <c r="K1137" s="65"/>
      <c r="L1137" s="65"/>
      <c r="M1137" s="65"/>
      <c r="N1137" s="80">
        <f t="shared" si="52"/>
        <v>0</v>
      </c>
      <c r="O1137" s="83"/>
      <c r="P1137" s="65"/>
      <c r="Q1137" s="65"/>
      <c r="R1137" s="65"/>
      <c r="S1137" s="65"/>
      <c r="T1137" s="65"/>
      <c r="U1137" s="65"/>
      <c r="V1137" s="80">
        <f t="shared" si="53"/>
        <v>0</v>
      </c>
      <c r="W1137" s="65"/>
      <c r="X1137" s="65"/>
      <c r="Y1137" s="17"/>
    </row>
    <row r="1138" spans="1:25" s="8" customFormat="1" ht="15" x14ac:dyDescent="0.35">
      <c r="A1138" s="106" t="s">
        <v>3543</v>
      </c>
      <c r="B1138" s="106" t="s">
        <v>3544</v>
      </c>
      <c r="C1138" s="106" t="s">
        <v>3545</v>
      </c>
      <c r="D1138" s="107" t="s">
        <v>137</v>
      </c>
      <c r="E1138" s="101" t="s">
        <v>137</v>
      </c>
      <c r="F1138" s="81"/>
      <c r="G1138" s="81"/>
      <c r="H1138" s="81"/>
      <c r="I1138" s="81"/>
      <c r="J1138" s="82">
        <f t="shared" si="51"/>
        <v>0</v>
      </c>
      <c r="K1138" s="65"/>
      <c r="L1138" s="65"/>
      <c r="M1138" s="65"/>
      <c r="N1138" s="80">
        <f t="shared" si="52"/>
        <v>0</v>
      </c>
      <c r="O1138" s="83"/>
      <c r="P1138" s="65"/>
      <c r="Q1138" s="65"/>
      <c r="R1138" s="65"/>
      <c r="S1138" s="65"/>
      <c r="T1138" s="65"/>
      <c r="U1138" s="65"/>
      <c r="V1138" s="80">
        <f t="shared" si="53"/>
        <v>0</v>
      </c>
      <c r="W1138" s="65"/>
      <c r="X1138" s="65"/>
      <c r="Y1138" s="17"/>
    </row>
    <row r="1139" spans="1:25" s="8" customFormat="1" ht="15" x14ac:dyDescent="0.35">
      <c r="A1139" s="106" t="s">
        <v>3546</v>
      </c>
      <c r="B1139" s="106" t="s">
        <v>3547</v>
      </c>
      <c r="C1139" s="106" t="s">
        <v>3548</v>
      </c>
      <c r="D1139" s="107" t="s">
        <v>137</v>
      </c>
      <c r="E1139" s="101" t="s">
        <v>137</v>
      </c>
      <c r="F1139" s="81"/>
      <c r="G1139" s="81"/>
      <c r="H1139" s="81"/>
      <c r="I1139" s="81"/>
      <c r="J1139" s="82">
        <f t="shared" si="51"/>
        <v>0</v>
      </c>
      <c r="K1139" s="65"/>
      <c r="L1139" s="65"/>
      <c r="M1139" s="65"/>
      <c r="N1139" s="80">
        <f t="shared" si="52"/>
        <v>0</v>
      </c>
      <c r="O1139" s="83"/>
      <c r="P1139" s="65"/>
      <c r="Q1139" s="65"/>
      <c r="R1139" s="65"/>
      <c r="S1139" s="65"/>
      <c r="T1139" s="65"/>
      <c r="U1139" s="65"/>
      <c r="V1139" s="80">
        <f t="shared" si="53"/>
        <v>0</v>
      </c>
      <c r="W1139" s="65"/>
      <c r="X1139" s="65"/>
      <c r="Y1139" s="17"/>
    </row>
    <row r="1140" spans="1:25" s="8" customFormat="1" ht="15" x14ac:dyDescent="0.35">
      <c r="A1140" s="106" t="s">
        <v>3549</v>
      </c>
      <c r="B1140" s="106" t="s">
        <v>3550</v>
      </c>
      <c r="C1140" s="106" t="s">
        <v>3551</v>
      </c>
      <c r="D1140" s="107" t="s">
        <v>137</v>
      </c>
      <c r="E1140" s="101" t="s">
        <v>137</v>
      </c>
      <c r="F1140" s="81"/>
      <c r="G1140" s="81"/>
      <c r="H1140" s="81"/>
      <c r="I1140" s="81"/>
      <c r="J1140" s="82">
        <f t="shared" si="51"/>
        <v>0</v>
      </c>
      <c r="K1140" s="65"/>
      <c r="L1140" s="65"/>
      <c r="M1140" s="65"/>
      <c r="N1140" s="80">
        <f t="shared" si="52"/>
        <v>0</v>
      </c>
      <c r="O1140" s="83"/>
      <c r="P1140" s="65"/>
      <c r="Q1140" s="65"/>
      <c r="R1140" s="65"/>
      <c r="S1140" s="65"/>
      <c r="T1140" s="65"/>
      <c r="U1140" s="65"/>
      <c r="V1140" s="80">
        <f t="shared" si="53"/>
        <v>0</v>
      </c>
      <c r="W1140" s="65"/>
      <c r="X1140" s="65"/>
      <c r="Y1140" s="17"/>
    </row>
    <row r="1141" spans="1:25" s="8" customFormat="1" ht="15" x14ac:dyDescent="0.35">
      <c r="A1141" s="106" t="s">
        <v>3552</v>
      </c>
      <c r="B1141" s="106" t="s">
        <v>3553</v>
      </c>
      <c r="C1141" s="106" t="s">
        <v>3554</v>
      </c>
      <c r="D1141" s="107" t="s">
        <v>137</v>
      </c>
      <c r="E1141" s="101" t="s">
        <v>137</v>
      </c>
      <c r="F1141" s="81"/>
      <c r="G1141" s="81"/>
      <c r="H1141" s="81"/>
      <c r="I1141" s="81"/>
      <c r="J1141" s="82">
        <f t="shared" si="51"/>
        <v>0</v>
      </c>
      <c r="K1141" s="65"/>
      <c r="L1141" s="65"/>
      <c r="M1141" s="65"/>
      <c r="N1141" s="80">
        <f t="shared" si="52"/>
        <v>0</v>
      </c>
      <c r="O1141" s="83"/>
      <c r="P1141" s="65"/>
      <c r="Q1141" s="65"/>
      <c r="R1141" s="65"/>
      <c r="S1141" s="65"/>
      <c r="T1141" s="65"/>
      <c r="U1141" s="65"/>
      <c r="V1141" s="80">
        <f t="shared" si="53"/>
        <v>0</v>
      </c>
      <c r="W1141" s="65"/>
      <c r="X1141" s="65"/>
      <c r="Y1141" s="17"/>
    </row>
    <row r="1142" spans="1:25" s="8" customFormat="1" ht="15" x14ac:dyDescent="0.35">
      <c r="A1142" s="106" t="s">
        <v>3555</v>
      </c>
      <c r="B1142" s="106" t="s">
        <v>3556</v>
      </c>
      <c r="C1142" s="106" t="s">
        <v>3557</v>
      </c>
      <c r="D1142" s="107" t="s">
        <v>137</v>
      </c>
      <c r="E1142" s="101" t="s">
        <v>137</v>
      </c>
      <c r="F1142" s="81"/>
      <c r="G1142" s="81"/>
      <c r="H1142" s="81"/>
      <c r="I1142" s="81"/>
      <c r="J1142" s="82">
        <f t="shared" si="51"/>
        <v>0</v>
      </c>
      <c r="K1142" s="65"/>
      <c r="L1142" s="65"/>
      <c r="M1142" s="65"/>
      <c r="N1142" s="80">
        <f t="shared" si="52"/>
        <v>0</v>
      </c>
      <c r="O1142" s="83"/>
      <c r="P1142" s="65"/>
      <c r="Q1142" s="65"/>
      <c r="R1142" s="65"/>
      <c r="S1142" s="65"/>
      <c r="T1142" s="65"/>
      <c r="U1142" s="65"/>
      <c r="V1142" s="80">
        <f t="shared" si="53"/>
        <v>0</v>
      </c>
      <c r="W1142" s="65"/>
      <c r="X1142" s="65"/>
      <c r="Y1142" s="17"/>
    </row>
    <row r="1143" spans="1:25" s="8" customFormat="1" ht="15" x14ac:dyDescent="0.35">
      <c r="A1143" s="106" t="s">
        <v>3558</v>
      </c>
      <c r="B1143" s="106" t="s">
        <v>3559</v>
      </c>
      <c r="C1143" s="106" t="s">
        <v>3560</v>
      </c>
      <c r="D1143" s="107" t="s">
        <v>137</v>
      </c>
      <c r="E1143" s="101" t="s">
        <v>137</v>
      </c>
      <c r="F1143" s="81"/>
      <c r="G1143" s="81"/>
      <c r="H1143" s="81"/>
      <c r="I1143" s="81"/>
      <c r="J1143" s="82">
        <f t="shared" si="51"/>
        <v>0</v>
      </c>
      <c r="K1143" s="65"/>
      <c r="L1143" s="65"/>
      <c r="M1143" s="65"/>
      <c r="N1143" s="80">
        <f t="shared" si="52"/>
        <v>0</v>
      </c>
      <c r="O1143" s="83"/>
      <c r="P1143" s="65"/>
      <c r="Q1143" s="65"/>
      <c r="R1143" s="65"/>
      <c r="S1143" s="65"/>
      <c r="T1143" s="65"/>
      <c r="U1143" s="65"/>
      <c r="V1143" s="80">
        <f t="shared" si="53"/>
        <v>0</v>
      </c>
      <c r="W1143" s="65"/>
      <c r="X1143" s="65"/>
      <c r="Y1143" s="17"/>
    </row>
    <row r="1144" spans="1:25" s="8" customFormat="1" ht="15" x14ac:dyDescent="0.35">
      <c r="A1144" s="106" t="s">
        <v>3561</v>
      </c>
      <c r="B1144" s="106" t="s">
        <v>3562</v>
      </c>
      <c r="C1144" s="106" t="s">
        <v>3563</v>
      </c>
      <c r="D1144" s="107" t="s">
        <v>136</v>
      </c>
      <c r="E1144" s="101" t="s">
        <v>137</v>
      </c>
      <c r="F1144" s="81">
        <v>12</v>
      </c>
      <c r="G1144" s="81">
        <v>0</v>
      </c>
      <c r="H1144" s="81">
        <v>15</v>
      </c>
      <c r="I1144" s="81">
        <v>0</v>
      </c>
      <c r="J1144" s="82">
        <f t="shared" si="51"/>
        <v>27</v>
      </c>
      <c r="K1144" s="65">
        <v>231806</v>
      </c>
      <c r="L1144" s="65">
        <v>167573.57999999999</v>
      </c>
      <c r="M1144" s="65">
        <v>0</v>
      </c>
      <c r="N1144" s="80">
        <f t="shared" si="52"/>
        <v>399379.57999999996</v>
      </c>
      <c r="O1144" s="83"/>
      <c r="P1144" s="65"/>
      <c r="Q1144" s="65"/>
      <c r="R1144" s="65"/>
      <c r="S1144" s="65"/>
      <c r="T1144" s="65"/>
      <c r="U1144" s="65"/>
      <c r="V1144" s="80">
        <f t="shared" si="53"/>
        <v>0</v>
      </c>
      <c r="W1144" s="65"/>
      <c r="X1144" s="65"/>
      <c r="Y1144" s="17"/>
    </row>
    <row r="1145" spans="1:25" s="8" customFormat="1" ht="15" x14ac:dyDescent="0.35">
      <c r="A1145" s="106" t="s">
        <v>3564</v>
      </c>
      <c r="B1145" s="106" t="s">
        <v>3565</v>
      </c>
      <c r="C1145" s="106" t="s">
        <v>3566</v>
      </c>
      <c r="D1145" s="107" t="s">
        <v>136</v>
      </c>
      <c r="E1145" s="101" t="s">
        <v>136</v>
      </c>
      <c r="F1145" s="81">
        <v>17</v>
      </c>
      <c r="G1145" s="81">
        <v>0</v>
      </c>
      <c r="H1145" s="81">
        <v>15</v>
      </c>
      <c r="I1145" s="81">
        <v>0</v>
      </c>
      <c r="J1145" s="82">
        <f t="shared" si="51"/>
        <v>32</v>
      </c>
      <c r="K1145" s="65">
        <v>189806</v>
      </c>
      <c r="L1145" s="65">
        <v>246671.74</v>
      </c>
      <c r="M1145" s="65">
        <v>0</v>
      </c>
      <c r="N1145" s="80">
        <f t="shared" si="52"/>
        <v>436477.74</v>
      </c>
      <c r="O1145" s="83">
        <v>1</v>
      </c>
      <c r="P1145" s="65">
        <v>149719.57999999999</v>
      </c>
      <c r="Q1145" s="65">
        <v>12547</v>
      </c>
      <c r="R1145" s="65">
        <v>0</v>
      </c>
      <c r="S1145" s="65">
        <v>0</v>
      </c>
      <c r="T1145" s="65">
        <v>62735</v>
      </c>
      <c r="U1145" s="65">
        <v>37641</v>
      </c>
      <c r="V1145" s="80">
        <f t="shared" si="53"/>
        <v>262642.57999999996</v>
      </c>
      <c r="W1145" s="65">
        <v>80225</v>
      </c>
      <c r="X1145" s="65">
        <v>56947.58</v>
      </c>
      <c r="Y1145" s="17">
        <v>125470</v>
      </c>
    </row>
    <row r="1146" spans="1:25" s="8" customFormat="1" ht="15" x14ac:dyDescent="0.35">
      <c r="A1146" s="106" t="s">
        <v>3567</v>
      </c>
      <c r="B1146" s="106" t="s">
        <v>3568</v>
      </c>
      <c r="C1146" s="106" t="s">
        <v>3569</v>
      </c>
      <c r="D1146" s="107" t="s">
        <v>136</v>
      </c>
      <c r="E1146" s="101" t="s">
        <v>136</v>
      </c>
      <c r="F1146" s="81">
        <v>30</v>
      </c>
      <c r="G1146" s="81">
        <v>0</v>
      </c>
      <c r="H1146" s="81">
        <v>28</v>
      </c>
      <c r="I1146" s="81">
        <v>0</v>
      </c>
      <c r="J1146" s="82">
        <f t="shared" si="51"/>
        <v>58</v>
      </c>
      <c r="K1146" s="65">
        <v>509772</v>
      </c>
      <c r="L1146" s="65">
        <v>537405.44999999995</v>
      </c>
      <c r="M1146" s="65">
        <v>0</v>
      </c>
      <c r="N1146" s="80">
        <f t="shared" si="52"/>
        <v>1047177.45</v>
      </c>
      <c r="O1146" s="83">
        <v>1</v>
      </c>
      <c r="P1146" s="65">
        <v>407352.77</v>
      </c>
      <c r="Q1146" s="65">
        <v>33895.800000000003</v>
      </c>
      <c r="R1146" s="65">
        <v>0</v>
      </c>
      <c r="S1146" s="65">
        <v>0</v>
      </c>
      <c r="T1146" s="65">
        <v>169479</v>
      </c>
      <c r="U1146" s="65">
        <v>101687.4</v>
      </c>
      <c r="V1146" s="80">
        <f t="shared" si="53"/>
        <v>712414.97000000009</v>
      </c>
      <c r="W1146" s="65">
        <v>218416</v>
      </c>
      <c r="X1146" s="65">
        <v>155040.97</v>
      </c>
      <c r="Y1146" s="17">
        <v>338958</v>
      </c>
    </row>
    <row r="1147" spans="1:25" s="8" customFormat="1" ht="15" x14ac:dyDescent="0.35">
      <c r="A1147" s="106" t="s">
        <v>3570</v>
      </c>
      <c r="B1147" s="106" t="s">
        <v>3571</v>
      </c>
      <c r="C1147" s="106" t="s">
        <v>3572</v>
      </c>
      <c r="D1147" s="107" t="s">
        <v>136</v>
      </c>
      <c r="E1147" s="101" t="s">
        <v>136</v>
      </c>
      <c r="F1147" s="81">
        <v>42</v>
      </c>
      <c r="G1147" s="81">
        <v>0</v>
      </c>
      <c r="H1147" s="81">
        <v>0</v>
      </c>
      <c r="I1147" s="81">
        <v>0</v>
      </c>
      <c r="J1147" s="82">
        <f t="shared" si="51"/>
        <v>42</v>
      </c>
      <c r="K1147" s="65">
        <v>214479</v>
      </c>
      <c r="L1147" s="65">
        <v>695489.81</v>
      </c>
      <c r="M1147" s="65">
        <v>0</v>
      </c>
      <c r="N1147" s="80">
        <f t="shared" si="52"/>
        <v>909968.81</v>
      </c>
      <c r="O1147" s="83">
        <v>1</v>
      </c>
      <c r="P1147" s="65">
        <v>1384313.94</v>
      </c>
      <c r="Q1147" s="65">
        <v>152860.65</v>
      </c>
      <c r="R1147" s="65">
        <v>0</v>
      </c>
      <c r="S1147" s="65">
        <v>0</v>
      </c>
      <c r="T1147" s="65">
        <v>164303.24</v>
      </c>
      <c r="U1147" s="65">
        <v>98581.95</v>
      </c>
      <c r="V1147" s="80">
        <f t="shared" si="53"/>
        <v>1800059.7799999998</v>
      </c>
      <c r="W1147" s="65">
        <v>1052763</v>
      </c>
      <c r="X1147" s="65">
        <v>747296.78</v>
      </c>
      <c r="Y1147" s="17">
        <v>0</v>
      </c>
    </row>
    <row r="1148" spans="1:25" s="8" customFormat="1" ht="15" x14ac:dyDescent="0.35">
      <c r="A1148" s="106" t="s">
        <v>3573</v>
      </c>
      <c r="B1148" s="106" t="s">
        <v>3574</v>
      </c>
      <c r="C1148" s="106" t="s">
        <v>3575</v>
      </c>
      <c r="D1148" s="107" t="s">
        <v>136</v>
      </c>
      <c r="E1148" s="101" t="s">
        <v>136</v>
      </c>
      <c r="F1148" s="81">
        <v>58</v>
      </c>
      <c r="G1148" s="81">
        <v>0</v>
      </c>
      <c r="H1148" s="81">
        <v>85</v>
      </c>
      <c r="I1148" s="81">
        <v>0</v>
      </c>
      <c r="J1148" s="82">
        <f t="shared" si="51"/>
        <v>143</v>
      </c>
      <c r="K1148" s="65">
        <v>1430000</v>
      </c>
      <c r="L1148" s="65">
        <v>739749.25</v>
      </c>
      <c r="M1148" s="65">
        <v>0</v>
      </c>
      <c r="N1148" s="80">
        <f t="shared" si="52"/>
        <v>2169749.25</v>
      </c>
      <c r="O1148" s="83">
        <v>1</v>
      </c>
      <c r="P1148" s="65">
        <v>648594.55000000005</v>
      </c>
      <c r="Q1148" s="65">
        <v>66552.77</v>
      </c>
      <c r="R1148" s="65">
        <v>0</v>
      </c>
      <c r="S1148" s="65">
        <v>0</v>
      </c>
      <c r="T1148" s="65">
        <v>182763.84</v>
      </c>
      <c r="U1148" s="65">
        <v>109658.3</v>
      </c>
      <c r="V1148" s="80">
        <f t="shared" si="53"/>
        <v>1007569.4600000001</v>
      </c>
      <c r="W1148" s="65">
        <v>589275</v>
      </c>
      <c r="X1148" s="65">
        <v>418294.45</v>
      </c>
      <c r="Y1148" s="17">
        <v>0</v>
      </c>
    </row>
    <row r="1149" spans="1:25" s="8" customFormat="1" ht="15" x14ac:dyDescent="0.35">
      <c r="A1149" s="106" t="s">
        <v>3576</v>
      </c>
      <c r="B1149" s="106" t="s">
        <v>3577</v>
      </c>
      <c r="C1149" s="106" t="s">
        <v>3578</v>
      </c>
      <c r="D1149" s="107" t="s">
        <v>136</v>
      </c>
      <c r="E1149" s="101" t="s">
        <v>137</v>
      </c>
      <c r="F1149" s="81">
        <v>34</v>
      </c>
      <c r="G1149" s="81">
        <v>0</v>
      </c>
      <c r="H1149" s="81">
        <v>28</v>
      </c>
      <c r="I1149" s="81">
        <v>0</v>
      </c>
      <c r="J1149" s="82">
        <f t="shared" si="51"/>
        <v>62</v>
      </c>
      <c r="K1149" s="65">
        <v>538709</v>
      </c>
      <c r="L1149" s="65">
        <v>814232.41</v>
      </c>
      <c r="M1149" s="65">
        <v>0</v>
      </c>
      <c r="N1149" s="80">
        <f t="shared" si="52"/>
        <v>1352941.4100000001</v>
      </c>
      <c r="O1149" s="83"/>
      <c r="P1149" s="65"/>
      <c r="Q1149" s="65"/>
      <c r="R1149" s="65"/>
      <c r="S1149" s="65"/>
      <c r="T1149" s="65"/>
      <c r="U1149" s="65"/>
      <c r="V1149" s="80">
        <f t="shared" si="53"/>
        <v>0</v>
      </c>
      <c r="W1149" s="65"/>
      <c r="X1149" s="65"/>
      <c r="Y1149" s="17"/>
    </row>
    <row r="1150" spans="1:25" s="8" customFormat="1" ht="15" x14ac:dyDescent="0.35">
      <c r="A1150" s="106" t="s">
        <v>3579</v>
      </c>
      <c r="B1150" s="106" t="s">
        <v>3580</v>
      </c>
      <c r="C1150" s="106" t="s">
        <v>3581</v>
      </c>
      <c r="D1150" s="107" t="s">
        <v>136</v>
      </c>
      <c r="E1150" s="101" t="s">
        <v>136</v>
      </c>
      <c r="F1150" s="81">
        <v>42</v>
      </c>
      <c r="G1150" s="81">
        <v>0</v>
      </c>
      <c r="H1150" s="81">
        <v>0</v>
      </c>
      <c r="I1150" s="81">
        <v>0</v>
      </c>
      <c r="J1150" s="82">
        <f t="shared" si="51"/>
        <v>42</v>
      </c>
      <c r="K1150" s="65">
        <v>420000</v>
      </c>
      <c r="L1150" s="65">
        <v>506622.5</v>
      </c>
      <c r="M1150" s="65">
        <v>0</v>
      </c>
      <c r="N1150" s="80">
        <f t="shared" si="52"/>
        <v>926622.5</v>
      </c>
      <c r="O1150" s="83">
        <v>1</v>
      </c>
      <c r="P1150" s="65">
        <v>387167.35</v>
      </c>
      <c r="Q1150" s="65">
        <v>12772.2</v>
      </c>
      <c r="R1150" s="65">
        <v>0</v>
      </c>
      <c r="S1150" s="65">
        <v>0</v>
      </c>
      <c r="T1150" s="65">
        <v>63861</v>
      </c>
      <c r="U1150" s="65">
        <v>38316.6</v>
      </c>
      <c r="V1150" s="80">
        <f t="shared" si="53"/>
        <v>502117.14999999997</v>
      </c>
      <c r="W1150" s="65">
        <v>218965</v>
      </c>
      <c r="X1150" s="65">
        <v>155430.15</v>
      </c>
      <c r="Y1150" s="17">
        <v>127722</v>
      </c>
    </row>
    <row r="1151" spans="1:25" s="8" customFormat="1" ht="15" x14ac:dyDescent="0.35">
      <c r="A1151" s="106" t="s">
        <v>3582</v>
      </c>
      <c r="B1151" s="106" t="s">
        <v>3583</v>
      </c>
      <c r="C1151" s="106" t="s">
        <v>3584</v>
      </c>
      <c r="D1151" s="107" t="s">
        <v>136</v>
      </c>
      <c r="E1151" s="101" t="s">
        <v>136</v>
      </c>
      <c r="F1151" s="81">
        <v>29</v>
      </c>
      <c r="G1151" s="81">
        <v>0</v>
      </c>
      <c r="H1151" s="81">
        <v>21</v>
      </c>
      <c r="I1151" s="81">
        <v>0</v>
      </c>
      <c r="J1151" s="82">
        <f t="shared" si="51"/>
        <v>50</v>
      </c>
      <c r="K1151" s="65">
        <v>371127</v>
      </c>
      <c r="L1151" s="65">
        <v>476195.63</v>
      </c>
      <c r="M1151" s="65">
        <v>0</v>
      </c>
      <c r="N1151" s="80">
        <f t="shared" si="52"/>
        <v>847322.63</v>
      </c>
      <c r="O1151" s="83">
        <v>1</v>
      </c>
      <c r="P1151" s="65">
        <v>838741.62</v>
      </c>
      <c r="Q1151" s="65">
        <v>76547.839999999997</v>
      </c>
      <c r="R1151" s="65">
        <v>0</v>
      </c>
      <c r="S1151" s="65">
        <v>0</v>
      </c>
      <c r="T1151" s="65">
        <v>382739.18</v>
      </c>
      <c r="U1151" s="65">
        <v>229643.51</v>
      </c>
      <c r="V1151" s="80">
        <f t="shared" si="53"/>
        <v>1527672.15</v>
      </c>
      <c r="W1151" s="65">
        <v>718866</v>
      </c>
      <c r="X1151" s="65">
        <v>510283.13</v>
      </c>
      <c r="Y1151" s="17">
        <v>298523</v>
      </c>
    </row>
    <row r="1152" spans="1:25" s="8" customFormat="1" ht="15" x14ac:dyDescent="0.35">
      <c r="A1152" s="106" t="s">
        <v>3585</v>
      </c>
      <c r="B1152" s="106" t="s">
        <v>3586</v>
      </c>
      <c r="C1152" s="106" t="s">
        <v>3587</v>
      </c>
      <c r="D1152" s="107" t="s">
        <v>136</v>
      </c>
      <c r="E1152" s="101" t="s">
        <v>136</v>
      </c>
      <c r="F1152" s="81">
        <v>38</v>
      </c>
      <c r="G1152" s="81">
        <v>0</v>
      </c>
      <c r="H1152" s="81">
        <v>27</v>
      </c>
      <c r="I1152" s="81">
        <v>0</v>
      </c>
      <c r="J1152" s="82">
        <f t="shared" si="51"/>
        <v>65</v>
      </c>
      <c r="K1152" s="65">
        <v>650000</v>
      </c>
      <c r="L1152" s="65">
        <v>303054.40999999997</v>
      </c>
      <c r="M1152" s="65">
        <v>0</v>
      </c>
      <c r="N1152" s="80">
        <f t="shared" si="52"/>
        <v>953054.40999999992</v>
      </c>
      <c r="O1152" s="83">
        <v>1</v>
      </c>
      <c r="P1152" s="65">
        <v>484223.62</v>
      </c>
      <c r="Q1152" s="65">
        <v>81906.78</v>
      </c>
      <c r="R1152" s="65">
        <v>0</v>
      </c>
      <c r="S1152" s="65">
        <v>0</v>
      </c>
      <c r="T1152" s="65">
        <v>149533.89000000001</v>
      </c>
      <c r="U1152" s="65">
        <v>89720.33</v>
      </c>
      <c r="V1152" s="80">
        <f t="shared" si="53"/>
        <v>805384.62</v>
      </c>
      <c r="W1152" s="65">
        <v>471028</v>
      </c>
      <c r="X1152" s="65">
        <v>334356.62</v>
      </c>
      <c r="Y1152" s="17">
        <v>0</v>
      </c>
    </row>
    <row r="1153" spans="1:25" s="8" customFormat="1" ht="15" x14ac:dyDescent="0.35">
      <c r="A1153" s="106" t="s">
        <v>3588</v>
      </c>
      <c r="B1153" s="106" t="s">
        <v>3589</v>
      </c>
      <c r="C1153" s="106" t="s">
        <v>3590</v>
      </c>
      <c r="D1153" s="107" t="s">
        <v>136</v>
      </c>
      <c r="E1153" s="101" t="s">
        <v>137</v>
      </c>
      <c r="F1153" s="81">
        <v>34</v>
      </c>
      <c r="G1153" s="81">
        <v>0</v>
      </c>
      <c r="H1153" s="81">
        <v>26</v>
      </c>
      <c r="I1153" s="81">
        <v>0</v>
      </c>
      <c r="J1153" s="82">
        <f t="shared" si="51"/>
        <v>60</v>
      </c>
      <c r="K1153" s="65">
        <v>600000</v>
      </c>
      <c r="L1153" s="65">
        <v>253396.52</v>
      </c>
      <c r="M1153" s="65">
        <v>0</v>
      </c>
      <c r="N1153" s="80">
        <f t="shared" si="52"/>
        <v>853396.52</v>
      </c>
      <c r="O1153" s="83"/>
      <c r="P1153" s="65"/>
      <c r="Q1153" s="65"/>
      <c r="R1153" s="65"/>
      <c r="S1153" s="65"/>
      <c r="T1153" s="65"/>
      <c r="U1153" s="65"/>
      <c r="V1153" s="80">
        <f t="shared" si="53"/>
        <v>0</v>
      </c>
      <c r="W1153" s="65"/>
      <c r="X1153" s="65"/>
      <c r="Y1153" s="17"/>
    </row>
    <row r="1154" spans="1:25" s="8" customFormat="1" ht="15" x14ac:dyDescent="0.35">
      <c r="A1154" s="106" t="s">
        <v>3591</v>
      </c>
      <c r="B1154" s="106" t="s">
        <v>3592</v>
      </c>
      <c r="C1154" s="106" t="s">
        <v>3593</v>
      </c>
      <c r="D1154" s="107" t="s">
        <v>136</v>
      </c>
      <c r="E1154" s="101" t="s">
        <v>136</v>
      </c>
      <c r="F1154" s="81">
        <v>34</v>
      </c>
      <c r="G1154" s="81">
        <v>0</v>
      </c>
      <c r="H1154" s="81">
        <v>38</v>
      </c>
      <c r="I1154" s="81">
        <v>0</v>
      </c>
      <c r="J1154" s="82">
        <f t="shared" si="51"/>
        <v>72</v>
      </c>
      <c r="K1154" s="65">
        <v>713501</v>
      </c>
      <c r="L1154" s="65">
        <v>250227.78</v>
      </c>
      <c r="M1154" s="65">
        <v>0</v>
      </c>
      <c r="N1154" s="80">
        <f t="shared" si="52"/>
        <v>963728.78</v>
      </c>
      <c r="O1154" s="83">
        <v>1</v>
      </c>
      <c r="P1154" s="65">
        <v>427223.5</v>
      </c>
      <c r="Q1154" s="65">
        <v>33654.9</v>
      </c>
      <c r="R1154" s="65">
        <v>0</v>
      </c>
      <c r="S1154" s="65">
        <v>0</v>
      </c>
      <c r="T1154" s="65">
        <v>168274.5</v>
      </c>
      <c r="U1154" s="65">
        <v>100964.7</v>
      </c>
      <c r="V1154" s="80">
        <f t="shared" si="53"/>
        <v>730117.6</v>
      </c>
      <c r="W1154" s="65">
        <v>230178</v>
      </c>
      <c r="X1154" s="65">
        <v>163390.6</v>
      </c>
      <c r="Y1154" s="17">
        <v>336549</v>
      </c>
    </row>
    <row r="1155" spans="1:25" s="8" customFormat="1" ht="15" x14ac:dyDescent="0.35">
      <c r="A1155" s="106" t="s">
        <v>3594</v>
      </c>
      <c r="B1155" s="106" t="s">
        <v>3595</v>
      </c>
      <c r="C1155" s="106" t="s">
        <v>3596</v>
      </c>
      <c r="D1155" s="107" t="s">
        <v>137</v>
      </c>
      <c r="E1155" s="101" t="s">
        <v>137</v>
      </c>
      <c r="F1155" s="81"/>
      <c r="G1155" s="81"/>
      <c r="H1155" s="81"/>
      <c r="I1155" s="81"/>
      <c r="J1155" s="82">
        <f t="shared" si="51"/>
        <v>0</v>
      </c>
      <c r="K1155" s="65"/>
      <c r="L1155" s="65"/>
      <c r="M1155" s="65"/>
      <c r="N1155" s="80">
        <f t="shared" si="52"/>
        <v>0</v>
      </c>
      <c r="O1155" s="83"/>
      <c r="P1155" s="65"/>
      <c r="Q1155" s="65"/>
      <c r="R1155" s="65"/>
      <c r="S1155" s="65"/>
      <c r="T1155" s="65"/>
      <c r="U1155" s="65"/>
      <c r="V1155" s="80">
        <f t="shared" si="53"/>
        <v>0</v>
      </c>
      <c r="W1155" s="65"/>
      <c r="X1155" s="65"/>
      <c r="Y1155" s="17"/>
    </row>
    <row r="1156" spans="1:25" s="8" customFormat="1" ht="15" x14ac:dyDescent="0.35">
      <c r="A1156" s="106" t="s">
        <v>3597</v>
      </c>
      <c r="B1156" s="106" t="s">
        <v>3598</v>
      </c>
      <c r="C1156" s="106" t="s">
        <v>3599</v>
      </c>
      <c r="D1156" s="107" t="s">
        <v>137</v>
      </c>
      <c r="E1156" s="101" t="s">
        <v>136</v>
      </c>
      <c r="F1156" s="81"/>
      <c r="G1156" s="81"/>
      <c r="H1156" s="81"/>
      <c r="I1156" s="81"/>
      <c r="J1156" s="82">
        <f t="shared" si="51"/>
        <v>0</v>
      </c>
      <c r="K1156" s="65"/>
      <c r="L1156" s="65"/>
      <c r="M1156" s="65"/>
      <c r="N1156" s="80">
        <f t="shared" si="52"/>
        <v>0</v>
      </c>
      <c r="O1156" s="83">
        <v>1</v>
      </c>
      <c r="P1156" s="65">
        <v>101045.27</v>
      </c>
      <c r="Q1156" s="65">
        <v>15000</v>
      </c>
      <c r="R1156" s="65">
        <v>0</v>
      </c>
      <c r="S1156" s="65">
        <v>0</v>
      </c>
      <c r="T1156" s="65">
        <v>75000</v>
      </c>
      <c r="U1156" s="65">
        <v>45000</v>
      </c>
      <c r="V1156" s="80">
        <f t="shared" si="53"/>
        <v>236045.27000000002</v>
      </c>
      <c r="W1156" s="65">
        <v>50324</v>
      </c>
      <c r="X1156" s="65">
        <v>35721.269999999997</v>
      </c>
      <c r="Y1156" s="17">
        <v>150000</v>
      </c>
    </row>
    <row r="1157" spans="1:25" s="8" customFormat="1" ht="15" x14ac:dyDescent="0.35">
      <c r="A1157" s="106" t="s">
        <v>3600</v>
      </c>
      <c r="B1157" s="106" t="s">
        <v>3601</v>
      </c>
      <c r="C1157" s="106" t="s">
        <v>3602</v>
      </c>
      <c r="D1157" s="107" t="s">
        <v>136</v>
      </c>
      <c r="E1157" s="101" t="s">
        <v>137</v>
      </c>
      <c r="F1157" s="81">
        <v>43</v>
      </c>
      <c r="G1157" s="81">
        <v>0</v>
      </c>
      <c r="H1157" s="81">
        <v>40</v>
      </c>
      <c r="I1157" s="81">
        <v>0</v>
      </c>
      <c r="J1157" s="82">
        <f t="shared" si="51"/>
        <v>83</v>
      </c>
      <c r="K1157" s="65">
        <v>830000</v>
      </c>
      <c r="L1157" s="65">
        <v>249739.59</v>
      </c>
      <c r="M1157" s="65">
        <v>0</v>
      </c>
      <c r="N1157" s="80">
        <f t="shared" si="52"/>
        <v>1079739.5900000001</v>
      </c>
      <c r="O1157" s="83"/>
      <c r="P1157" s="65"/>
      <c r="Q1157" s="65"/>
      <c r="R1157" s="65"/>
      <c r="S1157" s="65"/>
      <c r="T1157" s="65"/>
      <c r="U1157" s="65"/>
      <c r="V1157" s="80">
        <f t="shared" si="53"/>
        <v>0</v>
      </c>
      <c r="W1157" s="65"/>
      <c r="X1157" s="65"/>
      <c r="Y1157" s="17"/>
    </row>
    <row r="1158" spans="1:25" s="8" customFormat="1" ht="15" x14ac:dyDescent="0.35">
      <c r="A1158" s="106" t="s">
        <v>3603</v>
      </c>
      <c r="B1158" s="106" t="s">
        <v>3604</v>
      </c>
      <c r="C1158" s="106" t="s">
        <v>3605</v>
      </c>
      <c r="D1158" s="107" t="s">
        <v>136</v>
      </c>
      <c r="E1158" s="101" t="s">
        <v>137</v>
      </c>
      <c r="F1158" s="81">
        <v>33</v>
      </c>
      <c r="G1158" s="81">
        <v>0</v>
      </c>
      <c r="H1158" s="81">
        <v>34</v>
      </c>
      <c r="I1158" s="81">
        <v>0</v>
      </c>
      <c r="J1158" s="82">
        <f t="shared" si="51"/>
        <v>67</v>
      </c>
      <c r="K1158" s="65">
        <v>546403</v>
      </c>
      <c r="L1158" s="65">
        <v>590088.06999999995</v>
      </c>
      <c r="M1158" s="65">
        <v>0</v>
      </c>
      <c r="N1158" s="80">
        <f t="shared" si="52"/>
        <v>1136491.0699999998</v>
      </c>
      <c r="O1158" s="83"/>
      <c r="P1158" s="65"/>
      <c r="Q1158" s="65"/>
      <c r="R1158" s="65"/>
      <c r="S1158" s="65"/>
      <c r="T1158" s="65"/>
      <c r="U1158" s="65"/>
      <c r="V1158" s="80">
        <f t="shared" si="53"/>
        <v>0</v>
      </c>
      <c r="W1158" s="65"/>
      <c r="X1158" s="65"/>
      <c r="Y1158" s="17"/>
    </row>
    <row r="1159" spans="1:25" s="8" customFormat="1" ht="15" x14ac:dyDescent="0.35">
      <c r="A1159" s="106" t="s">
        <v>3606</v>
      </c>
      <c r="B1159" s="106" t="s">
        <v>3607</v>
      </c>
      <c r="C1159" s="106" t="s">
        <v>3608</v>
      </c>
      <c r="D1159" s="107" t="s">
        <v>137</v>
      </c>
      <c r="E1159" s="101" t="s">
        <v>137</v>
      </c>
      <c r="F1159" s="81"/>
      <c r="G1159" s="81"/>
      <c r="H1159" s="81"/>
      <c r="I1159" s="81"/>
      <c r="J1159" s="82">
        <f t="shared" si="51"/>
        <v>0</v>
      </c>
      <c r="K1159" s="65"/>
      <c r="L1159" s="65"/>
      <c r="M1159" s="65"/>
      <c r="N1159" s="80">
        <f t="shared" si="52"/>
        <v>0</v>
      </c>
      <c r="O1159" s="83"/>
      <c r="P1159" s="65"/>
      <c r="Q1159" s="65"/>
      <c r="R1159" s="65"/>
      <c r="S1159" s="65"/>
      <c r="T1159" s="65"/>
      <c r="U1159" s="65"/>
      <c r="V1159" s="80">
        <f t="shared" si="53"/>
        <v>0</v>
      </c>
      <c r="W1159" s="65"/>
      <c r="X1159" s="65"/>
      <c r="Y1159" s="17"/>
    </row>
    <row r="1160" spans="1:25" s="8" customFormat="1" ht="15" x14ac:dyDescent="0.35">
      <c r="A1160" s="106" t="s">
        <v>3609</v>
      </c>
      <c r="B1160" s="106" t="s">
        <v>3610</v>
      </c>
      <c r="C1160" s="106" t="s">
        <v>3611</v>
      </c>
      <c r="D1160" s="107" t="s">
        <v>137</v>
      </c>
      <c r="E1160" s="101" t="s">
        <v>137</v>
      </c>
      <c r="F1160" s="81"/>
      <c r="G1160" s="81"/>
      <c r="H1160" s="81"/>
      <c r="I1160" s="81"/>
      <c r="J1160" s="82">
        <f t="shared" ref="J1160:J1223" si="54">SUM(F1160:I1160)</f>
        <v>0</v>
      </c>
      <c r="K1160" s="65"/>
      <c r="L1160" s="65"/>
      <c r="M1160" s="65"/>
      <c r="N1160" s="80">
        <f t="shared" ref="N1160:N1223" si="55">SUM(K1160:M1160)</f>
        <v>0</v>
      </c>
      <c r="O1160" s="83"/>
      <c r="P1160" s="65"/>
      <c r="Q1160" s="65"/>
      <c r="R1160" s="65"/>
      <c r="S1160" s="65"/>
      <c r="T1160" s="65"/>
      <c r="U1160" s="65"/>
      <c r="V1160" s="80">
        <f t="shared" ref="V1160:V1223" si="56">SUM(P1160:U1160)</f>
        <v>0</v>
      </c>
      <c r="W1160" s="65"/>
      <c r="X1160" s="65"/>
      <c r="Y1160" s="17"/>
    </row>
    <row r="1161" spans="1:25" s="8" customFormat="1" ht="15" x14ac:dyDescent="0.35">
      <c r="A1161" s="106" t="s">
        <v>3612</v>
      </c>
      <c r="B1161" s="106" t="s">
        <v>3613</v>
      </c>
      <c r="C1161" s="106" t="s">
        <v>3614</v>
      </c>
      <c r="D1161" s="107" t="s">
        <v>137</v>
      </c>
      <c r="E1161" s="101" t="s">
        <v>137</v>
      </c>
      <c r="F1161" s="81"/>
      <c r="G1161" s="81"/>
      <c r="H1161" s="81"/>
      <c r="I1161" s="81"/>
      <c r="J1161" s="82">
        <f t="shared" si="54"/>
        <v>0</v>
      </c>
      <c r="K1161" s="65"/>
      <c r="L1161" s="65"/>
      <c r="M1161" s="65"/>
      <c r="N1161" s="80">
        <f t="shared" si="55"/>
        <v>0</v>
      </c>
      <c r="O1161" s="83"/>
      <c r="P1161" s="65"/>
      <c r="Q1161" s="65"/>
      <c r="R1161" s="65"/>
      <c r="S1161" s="65"/>
      <c r="T1161" s="65"/>
      <c r="U1161" s="65"/>
      <c r="V1161" s="80">
        <f t="shared" si="56"/>
        <v>0</v>
      </c>
      <c r="W1161" s="65"/>
      <c r="X1161" s="65"/>
      <c r="Y1161" s="17"/>
    </row>
    <row r="1162" spans="1:25" s="8" customFormat="1" ht="15" x14ac:dyDescent="0.35">
      <c r="A1162" s="106" t="s">
        <v>3615</v>
      </c>
      <c r="B1162" s="106" t="s">
        <v>3616</v>
      </c>
      <c r="C1162" s="106" t="s">
        <v>3617</v>
      </c>
      <c r="D1162" s="107" t="s">
        <v>136</v>
      </c>
      <c r="E1162" s="101" t="s">
        <v>136</v>
      </c>
      <c r="F1162" s="81">
        <v>34</v>
      </c>
      <c r="G1162" s="81">
        <v>0</v>
      </c>
      <c r="H1162" s="81">
        <v>15</v>
      </c>
      <c r="I1162" s="81">
        <v>0</v>
      </c>
      <c r="J1162" s="82">
        <f t="shared" si="54"/>
        <v>49</v>
      </c>
      <c r="K1162" s="65">
        <v>336865</v>
      </c>
      <c r="L1162" s="65">
        <v>243187.74</v>
      </c>
      <c r="M1162" s="65">
        <v>0</v>
      </c>
      <c r="N1162" s="80">
        <f t="shared" si="55"/>
        <v>580052.74</v>
      </c>
      <c r="O1162" s="83">
        <v>1</v>
      </c>
      <c r="P1162" s="65">
        <v>12772.2</v>
      </c>
      <c r="Q1162" s="65">
        <v>12772.2</v>
      </c>
      <c r="R1162" s="65">
        <v>0</v>
      </c>
      <c r="S1162" s="65">
        <v>0</v>
      </c>
      <c r="T1162" s="65">
        <v>63861</v>
      </c>
      <c r="U1162" s="65">
        <v>38316.6</v>
      </c>
      <c r="V1162" s="80">
        <f t="shared" si="56"/>
        <v>127722</v>
      </c>
      <c r="W1162" s="65">
        <v>0</v>
      </c>
      <c r="X1162" s="65">
        <v>0</v>
      </c>
      <c r="Y1162" s="17">
        <v>127722</v>
      </c>
    </row>
    <row r="1163" spans="1:25" s="8" customFormat="1" ht="15" x14ac:dyDescent="0.35">
      <c r="A1163" s="106" t="s">
        <v>3618</v>
      </c>
      <c r="B1163" s="106" t="s">
        <v>3619</v>
      </c>
      <c r="C1163" s="106" t="s">
        <v>3620</v>
      </c>
      <c r="D1163" s="107" t="s">
        <v>137</v>
      </c>
      <c r="E1163" s="101" t="s">
        <v>136</v>
      </c>
      <c r="F1163" s="81"/>
      <c r="G1163" s="81"/>
      <c r="H1163" s="81"/>
      <c r="I1163" s="81"/>
      <c r="J1163" s="82">
        <f t="shared" si="54"/>
        <v>0</v>
      </c>
      <c r="K1163" s="65"/>
      <c r="L1163" s="65"/>
      <c r="M1163" s="65"/>
      <c r="N1163" s="80">
        <f t="shared" si="55"/>
        <v>0</v>
      </c>
      <c r="O1163" s="83">
        <v>1</v>
      </c>
      <c r="P1163" s="65">
        <v>15000</v>
      </c>
      <c r="Q1163" s="65">
        <v>15000</v>
      </c>
      <c r="R1163" s="65">
        <v>0</v>
      </c>
      <c r="S1163" s="65">
        <v>0</v>
      </c>
      <c r="T1163" s="65">
        <v>75000</v>
      </c>
      <c r="U1163" s="65">
        <v>45000</v>
      </c>
      <c r="V1163" s="80">
        <f t="shared" si="56"/>
        <v>150000</v>
      </c>
      <c r="W1163" s="65">
        <v>0</v>
      </c>
      <c r="X1163" s="65">
        <v>0</v>
      </c>
      <c r="Y1163" s="17">
        <v>150000</v>
      </c>
    </row>
    <row r="1164" spans="1:25" s="8" customFormat="1" ht="15" x14ac:dyDescent="0.35">
      <c r="A1164" s="106" t="s">
        <v>3621</v>
      </c>
      <c r="B1164" s="106" t="s">
        <v>3622</v>
      </c>
      <c r="C1164" s="106" t="s">
        <v>3623</v>
      </c>
      <c r="D1164" s="107" t="s">
        <v>137</v>
      </c>
      <c r="E1164" s="101" t="s">
        <v>137</v>
      </c>
      <c r="F1164" s="81"/>
      <c r="G1164" s="81"/>
      <c r="H1164" s="81"/>
      <c r="I1164" s="81"/>
      <c r="J1164" s="82">
        <f t="shared" si="54"/>
        <v>0</v>
      </c>
      <c r="K1164" s="65"/>
      <c r="L1164" s="65"/>
      <c r="M1164" s="65"/>
      <c r="N1164" s="80">
        <f t="shared" si="55"/>
        <v>0</v>
      </c>
      <c r="O1164" s="83"/>
      <c r="P1164" s="65"/>
      <c r="Q1164" s="65"/>
      <c r="R1164" s="65"/>
      <c r="S1164" s="65"/>
      <c r="T1164" s="65"/>
      <c r="U1164" s="65"/>
      <c r="V1164" s="80">
        <f t="shared" si="56"/>
        <v>0</v>
      </c>
      <c r="W1164" s="65"/>
      <c r="X1164" s="65"/>
      <c r="Y1164" s="17"/>
    </row>
    <row r="1165" spans="1:25" s="8" customFormat="1" ht="15" x14ac:dyDescent="0.35">
      <c r="A1165" s="106" t="s">
        <v>3624</v>
      </c>
      <c r="B1165" s="106" t="s">
        <v>3625</v>
      </c>
      <c r="C1165" s="106" t="s">
        <v>3626</v>
      </c>
      <c r="D1165" s="107" t="s">
        <v>137</v>
      </c>
      <c r="E1165" s="101" t="s">
        <v>137</v>
      </c>
      <c r="F1165" s="81"/>
      <c r="G1165" s="81"/>
      <c r="H1165" s="81"/>
      <c r="I1165" s="81"/>
      <c r="J1165" s="82">
        <f t="shared" si="54"/>
        <v>0</v>
      </c>
      <c r="K1165" s="65"/>
      <c r="L1165" s="65"/>
      <c r="M1165" s="65"/>
      <c r="N1165" s="80">
        <f t="shared" si="55"/>
        <v>0</v>
      </c>
      <c r="O1165" s="83"/>
      <c r="P1165" s="65"/>
      <c r="Q1165" s="65"/>
      <c r="R1165" s="65"/>
      <c r="S1165" s="65"/>
      <c r="T1165" s="65"/>
      <c r="U1165" s="65"/>
      <c r="V1165" s="80">
        <f t="shared" si="56"/>
        <v>0</v>
      </c>
      <c r="W1165" s="65"/>
      <c r="X1165" s="65"/>
      <c r="Y1165" s="17"/>
    </row>
    <row r="1166" spans="1:25" s="8" customFormat="1" ht="15" x14ac:dyDescent="0.35">
      <c r="A1166" s="106" t="s">
        <v>3627</v>
      </c>
      <c r="B1166" s="106" t="s">
        <v>3628</v>
      </c>
      <c r="C1166" s="106" t="s">
        <v>3629</v>
      </c>
      <c r="D1166" s="107" t="s">
        <v>137</v>
      </c>
      <c r="E1166" s="101" t="s">
        <v>136</v>
      </c>
      <c r="F1166" s="81"/>
      <c r="G1166" s="81"/>
      <c r="H1166" s="81"/>
      <c r="I1166" s="81"/>
      <c r="J1166" s="82">
        <f t="shared" si="54"/>
        <v>0</v>
      </c>
      <c r="K1166" s="65"/>
      <c r="L1166" s="65"/>
      <c r="M1166" s="65"/>
      <c r="N1166" s="80">
        <f t="shared" si="55"/>
        <v>0</v>
      </c>
      <c r="O1166" s="83">
        <v>1</v>
      </c>
      <c r="P1166" s="65">
        <v>734890.7</v>
      </c>
      <c r="Q1166" s="65">
        <v>158664.67000000001</v>
      </c>
      <c r="R1166" s="65">
        <v>0</v>
      </c>
      <c r="S1166" s="65">
        <v>0</v>
      </c>
      <c r="T1166" s="65">
        <v>138323.35</v>
      </c>
      <c r="U1166" s="65">
        <v>82994.009999999995</v>
      </c>
      <c r="V1166" s="80">
        <f t="shared" si="56"/>
        <v>1114872.73</v>
      </c>
      <c r="W1166" s="65">
        <v>652032</v>
      </c>
      <c r="X1166" s="65">
        <v>462840.73</v>
      </c>
      <c r="Y1166" s="17">
        <v>0</v>
      </c>
    </row>
    <row r="1167" spans="1:25" s="8" customFormat="1" ht="15" x14ac:dyDescent="0.35">
      <c r="A1167" s="106" t="s">
        <v>3630</v>
      </c>
      <c r="B1167" s="106" t="s">
        <v>3631</v>
      </c>
      <c r="C1167" s="106" t="s">
        <v>3632</v>
      </c>
      <c r="D1167" s="107" t="s">
        <v>137</v>
      </c>
      <c r="E1167" s="101" t="s">
        <v>137</v>
      </c>
      <c r="F1167" s="81"/>
      <c r="G1167" s="81"/>
      <c r="H1167" s="81"/>
      <c r="I1167" s="81"/>
      <c r="J1167" s="82">
        <f t="shared" si="54"/>
        <v>0</v>
      </c>
      <c r="K1167" s="65"/>
      <c r="L1167" s="65"/>
      <c r="M1167" s="65"/>
      <c r="N1167" s="80">
        <f t="shared" si="55"/>
        <v>0</v>
      </c>
      <c r="O1167" s="83"/>
      <c r="P1167" s="65"/>
      <c r="Q1167" s="65"/>
      <c r="R1167" s="65"/>
      <c r="S1167" s="65"/>
      <c r="T1167" s="65"/>
      <c r="U1167" s="65"/>
      <c r="V1167" s="80">
        <f t="shared" si="56"/>
        <v>0</v>
      </c>
      <c r="W1167" s="65"/>
      <c r="X1167" s="65"/>
      <c r="Y1167" s="17"/>
    </row>
    <row r="1168" spans="1:25" s="8" customFormat="1" ht="15" x14ac:dyDescent="0.35">
      <c r="A1168" s="106" t="s">
        <v>3633</v>
      </c>
      <c r="B1168" s="106" t="s">
        <v>3634</v>
      </c>
      <c r="C1168" s="106" t="s">
        <v>3635</v>
      </c>
      <c r="D1168" s="107" t="s">
        <v>137</v>
      </c>
      <c r="E1168" s="101" t="s">
        <v>137</v>
      </c>
      <c r="F1168" s="81"/>
      <c r="G1168" s="81"/>
      <c r="H1168" s="81"/>
      <c r="I1168" s="81"/>
      <c r="J1168" s="82">
        <f t="shared" si="54"/>
        <v>0</v>
      </c>
      <c r="K1168" s="65"/>
      <c r="L1168" s="65"/>
      <c r="M1168" s="65"/>
      <c r="N1168" s="80">
        <f t="shared" si="55"/>
        <v>0</v>
      </c>
      <c r="O1168" s="83"/>
      <c r="P1168" s="65"/>
      <c r="Q1168" s="65"/>
      <c r="R1168" s="65"/>
      <c r="S1168" s="65"/>
      <c r="T1168" s="65"/>
      <c r="U1168" s="65"/>
      <c r="V1168" s="80">
        <f t="shared" si="56"/>
        <v>0</v>
      </c>
      <c r="W1168" s="65"/>
      <c r="X1168" s="65"/>
      <c r="Y1168" s="17"/>
    </row>
    <row r="1169" spans="1:25" s="8" customFormat="1" ht="15" x14ac:dyDescent="0.35">
      <c r="A1169" s="106" t="s">
        <v>3636</v>
      </c>
      <c r="B1169" s="106" t="s">
        <v>3637</v>
      </c>
      <c r="C1169" s="106" t="s">
        <v>3638</v>
      </c>
      <c r="D1169" s="107" t="s">
        <v>137</v>
      </c>
      <c r="E1169" s="101" t="s">
        <v>137</v>
      </c>
      <c r="F1169" s="81"/>
      <c r="G1169" s="81"/>
      <c r="H1169" s="81"/>
      <c r="I1169" s="81"/>
      <c r="J1169" s="82">
        <f t="shared" si="54"/>
        <v>0</v>
      </c>
      <c r="K1169" s="65"/>
      <c r="L1169" s="65"/>
      <c r="M1169" s="65"/>
      <c r="N1169" s="80">
        <f t="shared" si="55"/>
        <v>0</v>
      </c>
      <c r="O1169" s="83"/>
      <c r="P1169" s="65"/>
      <c r="Q1169" s="65"/>
      <c r="R1169" s="65"/>
      <c r="S1169" s="65"/>
      <c r="T1169" s="65"/>
      <c r="U1169" s="65"/>
      <c r="V1169" s="80">
        <f t="shared" si="56"/>
        <v>0</v>
      </c>
      <c r="W1169" s="65"/>
      <c r="X1169" s="65"/>
      <c r="Y1169" s="17"/>
    </row>
    <row r="1170" spans="1:25" s="8" customFormat="1" ht="15" x14ac:dyDescent="0.35">
      <c r="A1170" s="106" t="s">
        <v>3639</v>
      </c>
      <c r="B1170" s="106" t="s">
        <v>3640</v>
      </c>
      <c r="C1170" s="106" t="s">
        <v>3641</v>
      </c>
      <c r="D1170" s="107" t="s">
        <v>137</v>
      </c>
      <c r="E1170" s="101" t="s">
        <v>137</v>
      </c>
      <c r="F1170" s="81"/>
      <c r="G1170" s="81"/>
      <c r="H1170" s="81"/>
      <c r="I1170" s="81"/>
      <c r="J1170" s="82">
        <f t="shared" si="54"/>
        <v>0</v>
      </c>
      <c r="K1170" s="65"/>
      <c r="L1170" s="65"/>
      <c r="M1170" s="65"/>
      <c r="N1170" s="80">
        <f t="shared" si="55"/>
        <v>0</v>
      </c>
      <c r="O1170" s="83"/>
      <c r="P1170" s="65"/>
      <c r="Q1170" s="65"/>
      <c r="R1170" s="65"/>
      <c r="S1170" s="65"/>
      <c r="T1170" s="65"/>
      <c r="U1170" s="65"/>
      <c r="V1170" s="80">
        <f t="shared" si="56"/>
        <v>0</v>
      </c>
      <c r="W1170" s="65"/>
      <c r="X1170" s="65"/>
      <c r="Y1170" s="17"/>
    </row>
    <row r="1171" spans="1:25" s="8" customFormat="1" ht="15" x14ac:dyDescent="0.35">
      <c r="A1171" s="106" t="s">
        <v>3642</v>
      </c>
      <c r="B1171" s="106" t="s">
        <v>3643</v>
      </c>
      <c r="C1171" s="106" t="s">
        <v>3644</v>
      </c>
      <c r="D1171" s="107" t="s">
        <v>137</v>
      </c>
      <c r="E1171" s="101" t="s">
        <v>137</v>
      </c>
      <c r="F1171" s="81"/>
      <c r="G1171" s="81"/>
      <c r="H1171" s="81"/>
      <c r="I1171" s="81"/>
      <c r="J1171" s="82">
        <f t="shared" si="54"/>
        <v>0</v>
      </c>
      <c r="K1171" s="65"/>
      <c r="L1171" s="65"/>
      <c r="M1171" s="65"/>
      <c r="N1171" s="80">
        <f t="shared" si="55"/>
        <v>0</v>
      </c>
      <c r="O1171" s="83"/>
      <c r="P1171" s="65"/>
      <c r="Q1171" s="65"/>
      <c r="R1171" s="65"/>
      <c r="S1171" s="65"/>
      <c r="T1171" s="65"/>
      <c r="U1171" s="65"/>
      <c r="V1171" s="80">
        <f t="shared" si="56"/>
        <v>0</v>
      </c>
      <c r="W1171" s="65"/>
      <c r="X1171" s="65"/>
      <c r="Y1171" s="17"/>
    </row>
    <row r="1172" spans="1:25" s="8" customFormat="1" ht="15" x14ac:dyDescent="0.35">
      <c r="A1172" s="106" t="s">
        <v>3645</v>
      </c>
      <c r="B1172" s="106" t="s">
        <v>3646</v>
      </c>
      <c r="C1172" s="106" t="s">
        <v>3647</v>
      </c>
      <c r="D1172" s="107" t="s">
        <v>136</v>
      </c>
      <c r="E1172" s="101" t="s">
        <v>137</v>
      </c>
      <c r="F1172" s="81">
        <v>19</v>
      </c>
      <c r="G1172" s="81">
        <v>0</v>
      </c>
      <c r="H1172" s="81">
        <v>15</v>
      </c>
      <c r="I1172" s="81">
        <v>0</v>
      </c>
      <c r="J1172" s="82">
        <f t="shared" si="54"/>
        <v>34</v>
      </c>
      <c r="K1172" s="65">
        <v>253954</v>
      </c>
      <c r="L1172" s="65">
        <v>337379.68</v>
      </c>
      <c r="M1172" s="65">
        <v>0</v>
      </c>
      <c r="N1172" s="80">
        <f t="shared" si="55"/>
        <v>591333.67999999993</v>
      </c>
      <c r="O1172" s="83"/>
      <c r="P1172" s="65"/>
      <c r="Q1172" s="65"/>
      <c r="R1172" s="65"/>
      <c r="S1172" s="65"/>
      <c r="T1172" s="65"/>
      <c r="U1172" s="65"/>
      <c r="V1172" s="80">
        <f t="shared" si="56"/>
        <v>0</v>
      </c>
      <c r="W1172" s="65"/>
      <c r="X1172" s="65"/>
      <c r="Y1172" s="17"/>
    </row>
    <row r="1173" spans="1:25" s="8" customFormat="1" ht="15" x14ac:dyDescent="0.35">
      <c r="A1173" s="106" t="s">
        <v>3648</v>
      </c>
      <c r="B1173" s="106" t="s">
        <v>3649</v>
      </c>
      <c r="C1173" s="106" t="s">
        <v>3650</v>
      </c>
      <c r="D1173" s="107" t="s">
        <v>136</v>
      </c>
      <c r="E1173" s="101" t="s">
        <v>137</v>
      </c>
      <c r="F1173" s="81">
        <v>17</v>
      </c>
      <c r="G1173" s="81">
        <v>0</v>
      </c>
      <c r="H1173" s="81">
        <v>14</v>
      </c>
      <c r="I1173" s="81">
        <v>0</v>
      </c>
      <c r="J1173" s="82">
        <f t="shared" si="54"/>
        <v>31</v>
      </c>
      <c r="K1173" s="65">
        <v>265357</v>
      </c>
      <c r="L1173" s="65">
        <v>230245.83</v>
      </c>
      <c r="M1173" s="65">
        <v>0</v>
      </c>
      <c r="N1173" s="80">
        <f t="shared" si="55"/>
        <v>495602.82999999996</v>
      </c>
      <c r="O1173" s="83"/>
      <c r="P1173" s="65"/>
      <c r="Q1173" s="65"/>
      <c r="R1173" s="65"/>
      <c r="S1173" s="65"/>
      <c r="T1173" s="65"/>
      <c r="U1173" s="65"/>
      <c r="V1173" s="80">
        <f t="shared" si="56"/>
        <v>0</v>
      </c>
      <c r="W1173" s="65"/>
      <c r="X1173" s="65"/>
      <c r="Y1173" s="17"/>
    </row>
    <row r="1174" spans="1:25" s="8" customFormat="1" ht="15" x14ac:dyDescent="0.35">
      <c r="A1174" s="106" t="s">
        <v>3651</v>
      </c>
      <c r="B1174" s="106" t="s">
        <v>3652</v>
      </c>
      <c r="C1174" s="106" t="s">
        <v>3653</v>
      </c>
      <c r="D1174" s="107" t="s">
        <v>137</v>
      </c>
      <c r="E1174" s="101" t="s">
        <v>137</v>
      </c>
      <c r="F1174" s="81"/>
      <c r="G1174" s="81"/>
      <c r="H1174" s="81"/>
      <c r="I1174" s="81"/>
      <c r="J1174" s="82">
        <f t="shared" si="54"/>
        <v>0</v>
      </c>
      <c r="K1174" s="65"/>
      <c r="L1174" s="65"/>
      <c r="M1174" s="65"/>
      <c r="N1174" s="80">
        <f t="shared" si="55"/>
        <v>0</v>
      </c>
      <c r="O1174" s="83"/>
      <c r="P1174" s="65"/>
      <c r="Q1174" s="65"/>
      <c r="R1174" s="65"/>
      <c r="S1174" s="65"/>
      <c r="T1174" s="65"/>
      <c r="U1174" s="65"/>
      <c r="V1174" s="80">
        <f t="shared" si="56"/>
        <v>0</v>
      </c>
      <c r="W1174" s="65"/>
      <c r="X1174" s="65"/>
      <c r="Y1174" s="17"/>
    </row>
    <row r="1175" spans="1:25" s="8" customFormat="1" ht="15" x14ac:dyDescent="0.35">
      <c r="A1175" s="106" t="s">
        <v>3654</v>
      </c>
      <c r="B1175" s="106" t="s">
        <v>3655</v>
      </c>
      <c r="C1175" s="106" t="s">
        <v>3656</v>
      </c>
      <c r="D1175" s="107" t="s">
        <v>136</v>
      </c>
      <c r="E1175" s="101" t="s">
        <v>137</v>
      </c>
      <c r="F1175" s="81">
        <v>32</v>
      </c>
      <c r="G1175" s="81">
        <v>0</v>
      </c>
      <c r="H1175" s="81">
        <v>15</v>
      </c>
      <c r="I1175" s="81">
        <v>0</v>
      </c>
      <c r="J1175" s="82">
        <f t="shared" si="54"/>
        <v>47</v>
      </c>
      <c r="K1175" s="65">
        <v>470000</v>
      </c>
      <c r="L1175" s="65">
        <v>453058.44</v>
      </c>
      <c r="M1175" s="65">
        <v>0</v>
      </c>
      <c r="N1175" s="80">
        <f t="shared" si="55"/>
        <v>923058.44</v>
      </c>
      <c r="O1175" s="83"/>
      <c r="P1175" s="65"/>
      <c r="Q1175" s="65"/>
      <c r="R1175" s="65"/>
      <c r="S1175" s="65"/>
      <c r="T1175" s="65"/>
      <c r="U1175" s="65"/>
      <c r="V1175" s="80">
        <f t="shared" si="56"/>
        <v>0</v>
      </c>
      <c r="W1175" s="65"/>
      <c r="X1175" s="65"/>
      <c r="Y1175" s="17"/>
    </row>
    <row r="1176" spans="1:25" s="8" customFormat="1" ht="15" x14ac:dyDescent="0.35">
      <c r="A1176" s="106" t="s">
        <v>3657</v>
      </c>
      <c r="B1176" s="106" t="s">
        <v>3658</v>
      </c>
      <c r="C1176" s="106" t="s">
        <v>3659</v>
      </c>
      <c r="D1176" s="107" t="s">
        <v>136</v>
      </c>
      <c r="E1176" s="101" t="s">
        <v>137</v>
      </c>
      <c r="F1176" s="81">
        <v>0</v>
      </c>
      <c r="G1176" s="81">
        <v>0</v>
      </c>
      <c r="H1176" s="81">
        <v>12</v>
      </c>
      <c r="I1176" s="81">
        <v>0</v>
      </c>
      <c r="J1176" s="82">
        <f t="shared" si="54"/>
        <v>12</v>
      </c>
      <c r="K1176" s="65">
        <v>120000</v>
      </c>
      <c r="L1176" s="65">
        <v>191530.33</v>
      </c>
      <c r="M1176" s="65">
        <v>0</v>
      </c>
      <c r="N1176" s="80">
        <f t="shared" si="55"/>
        <v>311530.32999999996</v>
      </c>
      <c r="O1176" s="83"/>
      <c r="P1176" s="65"/>
      <c r="Q1176" s="65"/>
      <c r="R1176" s="65"/>
      <c r="S1176" s="65"/>
      <c r="T1176" s="65"/>
      <c r="U1176" s="65"/>
      <c r="V1176" s="80">
        <f t="shared" si="56"/>
        <v>0</v>
      </c>
      <c r="W1176" s="65"/>
      <c r="X1176" s="65"/>
      <c r="Y1176" s="17"/>
    </row>
    <row r="1177" spans="1:25" s="8" customFormat="1" ht="15" x14ac:dyDescent="0.35">
      <c r="A1177" s="106" t="s">
        <v>3660</v>
      </c>
      <c r="B1177" s="106" t="s">
        <v>3661</v>
      </c>
      <c r="C1177" s="106" t="s">
        <v>3662</v>
      </c>
      <c r="D1177" s="107" t="s">
        <v>136</v>
      </c>
      <c r="E1177" s="101" t="s">
        <v>137</v>
      </c>
      <c r="F1177" s="81">
        <v>32</v>
      </c>
      <c r="G1177" s="81">
        <v>0</v>
      </c>
      <c r="H1177" s="81">
        <v>15</v>
      </c>
      <c r="I1177" s="81">
        <v>0</v>
      </c>
      <c r="J1177" s="82">
        <f t="shared" si="54"/>
        <v>47</v>
      </c>
      <c r="K1177" s="65">
        <v>375918</v>
      </c>
      <c r="L1177" s="65">
        <v>385289.7</v>
      </c>
      <c r="M1177" s="65">
        <v>0</v>
      </c>
      <c r="N1177" s="80">
        <f t="shared" si="55"/>
        <v>761207.7</v>
      </c>
      <c r="O1177" s="83"/>
      <c r="P1177" s="65"/>
      <c r="Q1177" s="65"/>
      <c r="R1177" s="65"/>
      <c r="S1177" s="65"/>
      <c r="T1177" s="65"/>
      <c r="U1177" s="65"/>
      <c r="V1177" s="80">
        <f t="shared" si="56"/>
        <v>0</v>
      </c>
      <c r="W1177" s="65"/>
      <c r="X1177" s="65"/>
      <c r="Y1177" s="17"/>
    </row>
    <row r="1178" spans="1:25" s="8" customFormat="1" ht="15" x14ac:dyDescent="0.35">
      <c r="A1178" s="106" t="s">
        <v>3663</v>
      </c>
      <c r="B1178" s="106" t="s">
        <v>3664</v>
      </c>
      <c r="C1178" s="106" t="s">
        <v>3665</v>
      </c>
      <c r="D1178" s="107" t="s">
        <v>136</v>
      </c>
      <c r="E1178" s="101" t="s">
        <v>137</v>
      </c>
      <c r="F1178" s="81">
        <v>32</v>
      </c>
      <c r="G1178" s="81">
        <v>0</v>
      </c>
      <c r="H1178" s="81">
        <v>15</v>
      </c>
      <c r="I1178" s="81">
        <v>0</v>
      </c>
      <c r="J1178" s="82">
        <f t="shared" si="54"/>
        <v>47</v>
      </c>
      <c r="K1178" s="65">
        <v>470000</v>
      </c>
      <c r="L1178" s="65">
        <v>536869.53</v>
      </c>
      <c r="M1178" s="65">
        <v>0</v>
      </c>
      <c r="N1178" s="80">
        <f t="shared" si="55"/>
        <v>1006869.53</v>
      </c>
      <c r="O1178" s="83"/>
      <c r="P1178" s="65"/>
      <c r="Q1178" s="65"/>
      <c r="R1178" s="65"/>
      <c r="S1178" s="65"/>
      <c r="T1178" s="65"/>
      <c r="U1178" s="65"/>
      <c r="V1178" s="80">
        <f t="shared" si="56"/>
        <v>0</v>
      </c>
      <c r="W1178" s="65"/>
      <c r="X1178" s="65"/>
      <c r="Y1178" s="17"/>
    </row>
    <row r="1179" spans="1:25" s="8" customFormat="1" ht="15" x14ac:dyDescent="0.35">
      <c r="A1179" s="106" t="s">
        <v>3666</v>
      </c>
      <c r="B1179" s="106" t="s">
        <v>3667</v>
      </c>
      <c r="C1179" s="106" t="s">
        <v>3668</v>
      </c>
      <c r="D1179" s="107" t="s">
        <v>136</v>
      </c>
      <c r="E1179" s="101" t="s">
        <v>137</v>
      </c>
      <c r="F1179" s="81">
        <v>34</v>
      </c>
      <c r="G1179" s="81">
        <v>0</v>
      </c>
      <c r="H1179" s="81">
        <v>14</v>
      </c>
      <c r="I1179" s="81">
        <v>0</v>
      </c>
      <c r="J1179" s="82">
        <f t="shared" si="54"/>
        <v>48</v>
      </c>
      <c r="K1179" s="65">
        <v>313488</v>
      </c>
      <c r="L1179" s="65">
        <v>304948.89</v>
      </c>
      <c r="M1179" s="65">
        <v>0</v>
      </c>
      <c r="N1179" s="80">
        <f t="shared" si="55"/>
        <v>618436.89</v>
      </c>
      <c r="O1179" s="83"/>
      <c r="P1179" s="65"/>
      <c r="Q1179" s="65"/>
      <c r="R1179" s="65"/>
      <c r="S1179" s="65"/>
      <c r="T1179" s="65"/>
      <c r="U1179" s="65"/>
      <c r="V1179" s="80">
        <f t="shared" si="56"/>
        <v>0</v>
      </c>
      <c r="W1179" s="65"/>
      <c r="X1179" s="65"/>
      <c r="Y1179" s="17"/>
    </row>
    <row r="1180" spans="1:25" s="8" customFormat="1" ht="15" x14ac:dyDescent="0.35">
      <c r="A1180" s="106" t="s">
        <v>3669</v>
      </c>
      <c r="B1180" s="106" t="s">
        <v>3670</v>
      </c>
      <c r="C1180" s="106" t="s">
        <v>3671</v>
      </c>
      <c r="D1180" s="107" t="s">
        <v>137</v>
      </c>
      <c r="E1180" s="101" t="s">
        <v>137</v>
      </c>
      <c r="F1180" s="81"/>
      <c r="G1180" s="81"/>
      <c r="H1180" s="81"/>
      <c r="I1180" s="81"/>
      <c r="J1180" s="82">
        <f t="shared" si="54"/>
        <v>0</v>
      </c>
      <c r="K1180" s="65"/>
      <c r="L1180" s="65"/>
      <c r="M1180" s="65"/>
      <c r="N1180" s="80">
        <f t="shared" si="55"/>
        <v>0</v>
      </c>
      <c r="O1180" s="83"/>
      <c r="P1180" s="65"/>
      <c r="Q1180" s="65"/>
      <c r="R1180" s="65"/>
      <c r="S1180" s="65"/>
      <c r="T1180" s="65"/>
      <c r="U1180" s="65"/>
      <c r="V1180" s="80">
        <f t="shared" si="56"/>
        <v>0</v>
      </c>
      <c r="W1180" s="65"/>
      <c r="X1180" s="65"/>
      <c r="Y1180" s="17"/>
    </row>
    <row r="1181" spans="1:25" s="8" customFormat="1" ht="15" x14ac:dyDescent="0.35">
      <c r="A1181" s="106" t="s">
        <v>3672</v>
      </c>
      <c r="B1181" s="106" t="s">
        <v>3673</v>
      </c>
      <c r="C1181" s="106" t="s">
        <v>3674</v>
      </c>
      <c r="D1181" s="107" t="s">
        <v>136</v>
      </c>
      <c r="E1181" s="101" t="s">
        <v>137</v>
      </c>
      <c r="F1181" s="81">
        <v>36</v>
      </c>
      <c r="G1181" s="81">
        <v>0</v>
      </c>
      <c r="H1181" s="81">
        <v>0</v>
      </c>
      <c r="I1181" s="81">
        <v>0</v>
      </c>
      <c r="J1181" s="82">
        <f t="shared" si="54"/>
        <v>36</v>
      </c>
      <c r="K1181" s="65">
        <v>360000</v>
      </c>
      <c r="L1181" s="65">
        <v>160359.31</v>
      </c>
      <c r="M1181" s="65">
        <v>0</v>
      </c>
      <c r="N1181" s="80">
        <f t="shared" si="55"/>
        <v>520359.31</v>
      </c>
      <c r="O1181" s="83"/>
      <c r="P1181" s="65"/>
      <c r="Q1181" s="65"/>
      <c r="R1181" s="65"/>
      <c r="S1181" s="65"/>
      <c r="T1181" s="65"/>
      <c r="U1181" s="65"/>
      <c r="V1181" s="80">
        <f t="shared" si="56"/>
        <v>0</v>
      </c>
      <c r="W1181" s="65"/>
      <c r="X1181" s="65"/>
      <c r="Y1181" s="17"/>
    </row>
    <row r="1182" spans="1:25" s="8" customFormat="1" ht="15" x14ac:dyDescent="0.35">
      <c r="A1182" s="106" t="s">
        <v>3675</v>
      </c>
      <c r="B1182" s="106" t="s">
        <v>3676</v>
      </c>
      <c r="C1182" s="106" t="s">
        <v>3677</v>
      </c>
      <c r="D1182" s="107" t="s">
        <v>137</v>
      </c>
      <c r="E1182" s="101" t="s">
        <v>136</v>
      </c>
      <c r="F1182" s="81"/>
      <c r="G1182" s="81"/>
      <c r="H1182" s="81"/>
      <c r="I1182" s="81"/>
      <c r="J1182" s="82">
        <f t="shared" si="54"/>
        <v>0</v>
      </c>
      <c r="K1182" s="65"/>
      <c r="L1182" s="65"/>
      <c r="M1182" s="65"/>
      <c r="N1182" s="80">
        <f t="shared" si="55"/>
        <v>0</v>
      </c>
      <c r="O1182" s="83">
        <v>1</v>
      </c>
      <c r="P1182" s="65">
        <v>927772.56</v>
      </c>
      <c r="Q1182" s="65">
        <v>139148.89000000001</v>
      </c>
      <c r="R1182" s="65">
        <v>0</v>
      </c>
      <c r="S1182" s="65">
        <v>0</v>
      </c>
      <c r="T1182" s="65">
        <v>145744.45000000001</v>
      </c>
      <c r="U1182" s="65">
        <v>87446.67</v>
      </c>
      <c r="V1182" s="80">
        <f t="shared" si="56"/>
        <v>1300112.57</v>
      </c>
      <c r="W1182" s="65">
        <v>760369</v>
      </c>
      <c r="X1182" s="65">
        <v>539743.57999999996</v>
      </c>
      <c r="Y1182" s="17">
        <v>0</v>
      </c>
    </row>
    <row r="1183" spans="1:25" s="8" customFormat="1" ht="15" x14ac:dyDescent="0.35">
      <c r="A1183" s="106" t="s">
        <v>3678</v>
      </c>
      <c r="B1183" s="106" t="s">
        <v>3679</v>
      </c>
      <c r="C1183" s="106" t="s">
        <v>3680</v>
      </c>
      <c r="D1183" s="107" t="s">
        <v>136</v>
      </c>
      <c r="E1183" s="101" t="s">
        <v>137</v>
      </c>
      <c r="F1183" s="81">
        <v>26</v>
      </c>
      <c r="G1183" s="81">
        <v>0</v>
      </c>
      <c r="H1183" s="81">
        <v>0</v>
      </c>
      <c r="I1183" s="81">
        <v>0</v>
      </c>
      <c r="J1183" s="82">
        <f t="shared" si="54"/>
        <v>26</v>
      </c>
      <c r="K1183" s="65">
        <v>214407</v>
      </c>
      <c r="L1183" s="65">
        <v>297833.53000000003</v>
      </c>
      <c r="M1183" s="65">
        <v>0</v>
      </c>
      <c r="N1183" s="80">
        <f t="shared" si="55"/>
        <v>512240.53</v>
      </c>
      <c r="O1183" s="83"/>
      <c r="P1183" s="65"/>
      <c r="Q1183" s="65"/>
      <c r="R1183" s="65"/>
      <c r="S1183" s="65"/>
      <c r="T1183" s="65"/>
      <c r="U1183" s="65"/>
      <c r="V1183" s="80">
        <f t="shared" si="56"/>
        <v>0</v>
      </c>
      <c r="W1183" s="65"/>
      <c r="X1183" s="65"/>
      <c r="Y1183" s="17"/>
    </row>
    <row r="1184" spans="1:25" s="8" customFormat="1" ht="15" x14ac:dyDescent="0.35">
      <c r="A1184" s="106" t="s">
        <v>3681</v>
      </c>
      <c r="B1184" s="106" t="s">
        <v>3682</v>
      </c>
      <c r="C1184" s="106" t="s">
        <v>3683</v>
      </c>
      <c r="D1184" s="107" t="s">
        <v>137</v>
      </c>
      <c r="E1184" s="101" t="s">
        <v>137</v>
      </c>
      <c r="F1184" s="81"/>
      <c r="G1184" s="81"/>
      <c r="H1184" s="81"/>
      <c r="I1184" s="81"/>
      <c r="J1184" s="82">
        <f t="shared" si="54"/>
        <v>0</v>
      </c>
      <c r="K1184" s="65"/>
      <c r="L1184" s="65"/>
      <c r="M1184" s="65"/>
      <c r="N1184" s="80">
        <f t="shared" si="55"/>
        <v>0</v>
      </c>
      <c r="O1184" s="83"/>
      <c r="P1184" s="65"/>
      <c r="Q1184" s="65"/>
      <c r="R1184" s="65"/>
      <c r="S1184" s="65"/>
      <c r="T1184" s="65"/>
      <c r="U1184" s="65"/>
      <c r="V1184" s="80">
        <f t="shared" si="56"/>
        <v>0</v>
      </c>
      <c r="W1184" s="65"/>
      <c r="X1184" s="65"/>
      <c r="Y1184" s="17"/>
    </row>
    <row r="1185" spans="1:25" s="8" customFormat="1" ht="15" x14ac:dyDescent="0.35">
      <c r="A1185" s="106" t="s">
        <v>3684</v>
      </c>
      <c r="B1185" s="106" t="s">
        <v>3685</v>
      </c>
      <c r="C1185" s="106" t="s">
        <v>3686</v>
      </c>
      <c r="D1185" s="107" t="s">
        <v>137</v>
      </c>
      <c r="E1185" s="101" t="s">
        <v>136</v>
      </c>
      <c r="F1185" s="81"/>
      <c r="G1185" s="81"/>
      <c r="H1185" s="81"/>
      <c r="I1185" s="81"/>
      <c r="J1185" s="82">
        <f t="shared" si="54"/>
        <v>0</v>
      </c>
      <c r="K1185" s="65"/>
      <c r="L1185" s="65"/>
      <c r="M1185" s="65"/>
      <c r="N1185" s="80">
        <f t="shared" si="55"/>
        <v>0</v>
      </c>
      <c r="O1185" s="83">
        <v>1</v>
      </c>
      <c r="P1185" s="65">
        <v>716082.63</v>
      </c>
      <c r="Q1185" s="65">
        <v>113934.11</v>
      </c>
      <c r="R1185" s="65">
        <v>0</v>
      </c>
      <c r="S1185" s="65">
        <v>0</v>
      </c>
      <c r="T1185" s="65">
        <v>144670.56</v>
      </c>
      <c r="U1185" s="65">
        <v>86802.34</v>
      </c>
      <c r="V1185" s="80">
        <f t="shared" si="56"/>
        <v>1061489.6400000001</v>
      </c>
      <c r="W1185" s="65">
        <v>620811</v>
      </c>
      <c r="X1185" s="65">
        <v>440678.64</v>
      </c>
      <c r="Y1185" s="17">
        <v>0</v>
      </c>
    </row>
    <row r="1186" spans="1:25" s="8" customFormat="1" ht="15" x14ac:dyDescent="0.35">
      <c r="A1186" s="106" t="s">
        <v>3687</v>
      </c>
      <c r="B1186" s="106" t="s">
        <v>3688</v>
      </c>
      <c r="C1186" s="106" t="s">
        <v>3689</v>
      </c>
      <c r="D1186" s="107" t="s">
        <v>137</v>
      </c>
      <c r="E1186" s="101" t="s">
        <v>137</v>
      </c>
      <c r="F1186" s="81"/>
      <c r="G1186" s="81"/>
      <c r="H1186" s="81"/>
      <c r="I1186" s="81"/>
      <c r="J1186" s="82">
        <f t="shared" si="54"/>
        <v>0</v>
      </c>
      <c r="K1186" s="65"/>
      <c r="L1186" s="65"/>
      <c r="M1186" s="65"/>
      <c r="N1186" s="80">
        <f t="shared" si="55"/>
        <v>0</v>
      </c>
      <c r="O1186" s="83"/>
      <c r="P1186" s="65"/>
      <c r="Q1186" s="65"/>
      <c r="R1186" s="65"/>
      <c r="S1186" s="65"/>
      <c r="T1186" s="65"/>
      <c r="U1186" s="65"/>
      <c r="V1186" s="80">
        <f t="shared" si="56"/>
        <v>0</v>
      </c>
      <c r="W1186" s="65"/>
      <c r="X1186" s="65"/>
      <c r="Y1186" s="17"/>
    </row>
    <row r="1187" spans="1:25" s="8" customFormat="1" ht="15" x14ac:dyDescent="0.35">
      <c r="A1187" s="106" t="s">
        <v>3690</v>
      </c>
      <c r="B1187" s="106" t="s">
        <v>3691</v>
      </c>
      <c r="C1187" s="106" t="s">
        <v>3692</v>
      </c>
      <c r="D1187" s="107" t="s">
        <v>136</v>
      </c>
      <c r="E1187" s="101" t="s">
        <v>137</v>
      </c>
      <c r="F1187" s="81">
        <v>27</v>
      </c>
      <c r="G1187" s="81">
        <v>0</v>
      </c>
      <c r="H1187" s="81">
        <v>0</v>
      </c>
      <c r="I1187" s="81">
        <v>0</v>
      </c>
      <c r="J1187" s="82">
        <f t="shared" si="54"/>
        <v>27</v>
      </c>
      <c r="K1187" s="65">
        <v>220202</v>
      </c>
      <c r="L1187" s="65">
        <v>657945.07999999996</v>
      </c>
      <c r="M1187" s="65">
        <v>0</v>
      </c>
      <c r="N1187" s="80">
        <f t="shared" si="55"/>
        <v>878147.08</v>
      </c>
      <c r="O1187" s="83"/>
      <c r="P1187" s="65"/>
      <c r="Q1187" s="65"/>
      <c r="R1187" s="65"/>
      <c r="S1187" s="65"/>
      <c r="T1187" s="65"/>
      <c r="U1187" s="65"/>
      <c r="V1187" s="80">
        <f t="shared" si="56"/>
        <v>0</v>
      </c>
      <c r="W1187" s="65"/>
      <c r="X1187" s="65"/>
      <c r="Y1187" s="17"/>
    </row>
    <row r="1188" spans="1:25" s="8" customFormat="1" ht="15" x14ac:dyDescent="0.35">
      <c r="A1188" s="106" t="s">
        <v>3693</v>
      </c>
      <c r="B1188" s="106" t="s">
        <v>3694</v>
      </c>
      <c r="C1188" s="106" t="s">
        <v>3695</v>
      </c>
      <c r="D1188" s="107" t="s">
        <v>137</v>
      </c>
      <c r="E1188" s="101" t="s">
        <v>137</v>
      </c>
      <c r="F1188" s="81"/>
      <c r="G1188" s="81"/>
      <c r="H1188" s="81"/>
      <c r="I1188" s="81"/>
      <c r="J1188" s="82">
        <f t="shared" si="54"/>
        <v>0</v>
      </c>
      <c r="K1188" s="65"/>
      <c r="L1188" s="65"/>
      <c r="M1188" s="65"/>
      <c r="N1188" s="80">
        <f t="shared" si="55"/>
        <v>0</v>
      </c>
      <c r="O1188" s="83"/>
      <c r="P1188" s="65"/>
      <c r="Q1188" s="65"/>
      <c r="R1188" s="65"/>
      <c r="S1188" s="65"/>
      <c r="T1188" s="65"/>
      <c r="U1188" s="65"/>
      <c r="V1188" s="80">
        <f t="shared" si="56"/>
        <v>0</v>
      </c>
      <c r="W1188" s="65"/>
      <c r="X1188" s="65"/>
      <c r="Y1188" s="17"/>
    </row>
    <row r="1189" spans="1:25" s="8" customFormat="1" ht="15" x14ac:dyDescent="0.35">
      <c r="A1189" s="106" t="s">
        <v>3696</v>
      </c>
      <c r="B1189" s="106" t="s">
        <v>3697</v>
      </c>
      <c r="C1189" s="106" t="s">
        <v>3698</v>
      </c>
      <c r="D1189" s="107" t="s">
        <v>136</v>
      </c>
      <c r="E1189" s="101" t="s">
        <v>137</v>
      </c>
      <c r="F1189" s="81">
        <v>15</v>
      </c>
      <c r="G1189" s="81">
        <v>0</v>
      </c>
      <c r="H1189" s="81">
        <v>14</v>
      </c>
      <c r="I1189" s="81">
        <v>0</v>
      </c>
      <c r="J1189" s="82">
        <f t="shared" si="54"/>
        <v>29</v>
      </c>
      <c r="K1189" s="65">
        <v>278190</v>
      </c>
      <c r="L1189" s="65">
        <v>327916.73</v>
      </c>
      <c r="M1189" s="65">
        <v>0</v>
      </c>
      <c r="N1189" s="80">
        <f t="shared" si="55"/>
        <v>606106.73</v>
      </c>
      <c r="O1189" s="83"/>
      <c r="P1189" s="65"/>
      <c r="Q1189" s="65"/>
      <c r="R1189" s="65"/>
      <c r="S1189" s="65"/>
      <c r="T1189" s="65"/>
      <c r="U1189" s="65"/>
      <c r="V1189" s="80">
        <f t="shared" si="56"/>
        <v>0</v>
      </c>
      <c r="W1189" s="65"/>
      <c r="X1189" s="65"/>
      <c r="Y1189" s="17"/>
    </row>
    <row r="1190" spans="1:25" s="8" customFormat="1" ht="15" x14ac:dyDescent="0.35">
      <c r="A1190" s="106" t="s">
        <v>3699</v>
      </c>
      <c r="B1190" s="106" t="s">
        <v>3700</v>
      </c>
      <c r="C1190" s="106" t="s">
        <v>3701</v>
      </c>
      <c r="D1190" s="107" t="s">
        <v>137</v>
      </c>
      <c r="E1190" s="101" t="s">
        <v>137</v>
      </c>
      <c r="F1190" s="81"/>
      <c r="G1190" s="81"/>
      <c r="H1190" s="81"/>
      <c r="I1190" s="81"/>
      <c r="J1190" s="82">
        <f t="shared" si="54"/>
        <v>0</v>
      </c>
      <c r="K1190" s="65"/>
      <c r="L1190" s="65"/>
      <c r="M1190" s="65"/>
      <c r="N1190" s="80">
        <f t="shared" si="55"/>
        <v>0</v>
      </c>
      <c r="O1190" s="83"/>
      <c r="P1190" s="65"/>
      <c r="Q1190" s="65"/>
      <c r="R1190" s="65"/>
      <c r="S1190" s="65"/>
      <c r="T1190" s="65"/>
      <c r="U1190" s="65"/>
      <c r="V1190" s="80">
        <f t="shared" si="56"/>
        <v>0</v>
      </c>
      <c r="W1190" s="65"/>
      <c r="X1190" s="65"/>
      <c r="Y1190" s="17"/>
    </row>
    <row r="1191" spans="1:25" s="8" customFormat="1" ht="15" x14ac:dyDescent="0.35">
      <c r="A1191" s="106" t="s">
        <v>3702</v>
      </c>
      <c r="B1191" s="106" t="s">
        <v>3703</v>
      </c>
      <c r="C1191" s="106" t="s">
        <v>3704</v>
      </c>
      <c r="D1191" s="107" t="s">
        <v>137</v>
      </c>
      <c r="E1191" s="101" t="s">
        <v>137</v>
      </c>
      <c r="F1191" s="81"/>
      <c r="G1191" s="81"/>
      <c r="H1191" s="81"/>
      <c r="I1191" s="81"/>
      <c r="J1191" s="82">
        <f t="shared" si="54"/>
        <v>0</v>
      </c>
      <c r="K1191" s="65"/>
      <c r="L1191" s="65"/>
      <c r="M1191" s="65"/>
      <c r="N1191" s="80">
        <f t="shared" si="55"/>
        <v>0</v>
      </c>
      <c r="O1191" s="83"/>
      <c r="P1191" s="65"/>
      <c r="Q1191" s="65"/>
      <c r="R1191" s="65"/>
      <c r="S1191" s="65"/>
      <c r="T1191" s="65"/>
      <c r="U1191" s="65"/>
      <c r="V1191" s="80">
        <f t="shared" si="56"/>
        <v>0</v>
      </c>
      <c r="W1191" s="65"/>
      <c r="X1191" s="65"/>
      <c r="Y1191" s="17"/>
    </row>
    <row r="1192" spans="1:25" s="8" customFormat="1" ht="15" x14ac:dyDescent="0.35">
      <c r="A1192" s="106" t="s">
        <v>3705</v>
      </c>
      <c r="B1192" s="106" t="s">
        <v>3706</v>
      </c>
      <c r="C1192" s="106" t="s">
        <v>3707</v>
      </c>
      <c r="D1192" s="107" t="s">
        <v>137</v>
      </c>
      <c r="E1192" s="101" t="s">
        <v>136</v>
      </c>
      <c r="F1192" s="81"/>
      <c r="G1192" s="81"/>
      <c r="H1192" s="81"/>
      <c r="I1192" s="81"/>
      <c r="J1192" s="82">
        <f t="shared" si="54"/>
        <v>0</v>
      </c>
      <c r="K1192" s="65"/>
      <c r="L1192" s="65"/>
      <c r="M1192" s="65"/>
      <c r="N1192" s="80">
        <f t="shared" si="55"/>
        <v>0</v>
      </c>
      <c r="O1192" s="83">
        <v>1</v>
      </c>
      <c r="P1192" s="65">
        <v>80070.16</v>
      </c>
      <c r="Q1192" s="65">
        <v>51059.78</v>
      </c>
      <c r="R1192" s="65">
        <v>0</v>
      </c>
      <c r="S1192" s="65">
        <v>0</v>
      </c>
      <c r="T1192" s="65">
        <v>49048.91</v>
      </c>
      <c r="U1192" s="65">
        <v>29429.34</v>
      </c>
      <c r="V1192" s="80">
        <f t="shared" si="56"/>
        <v>209608.19</v>
      </c>
      <c r="W1192" s="65">
        <v>122589</v>
      </c>
      <c r="X1192" s="65">
        <v>87019.19</v>
      </c>
      <c r="Y1192" s="17">
        <v>0</v>
      </c>
    </row>
    <row r="1193" spans="1:25" s="8" customFormat="1" ht="15" x14ac:dyDescent="0.35">
      <c r="A1193" s="106" t="s">
        <v>3708</v>
      </c>
      <c r="B1193" s="106" t="s">
        <v>3709</v>
      </c>
      <c r="C1193" s="106" t="s">
        <v>3710</v>
      </c>
      <c r="D1193" s="107" t="s">
        <v>137</v>
      </c>
      <c r="E1193" s="101" t="s">
        <v>136</v>
      </c>
      <c r="F1193" s="81"/>
      <c r="G1193" s="81"/>
      <c r="H1193" s="81"/>
      <c r="I1193" s="81"/>
      <c r="J1193" s="82">
        <f t="shared" si="54"/>
        <v>0</v>
      </c>
      <c r="K1193" s="65"/>
      <c r="L1193" s="65"/>
      <c r="M1193" s="65"/>
      <c r="N1193" s="80">
        <f t="shared" si="55"/>
        <v>0</v>
      </c>
      <c r="O1193" s="83">
        <v>1</v>
      </c>
      <c r="P1193" s="65">
        <v>772947.45</v>
      </c>
      <c r="Q1193" s="65">
        <v>51059.78</v>
      </c>
      <c r="R1193" s="65">
        <v>0</v>
      </c>
      <c r="S1193" s="65">
        <v>0</v>
      </c>
      <c r="T1193" s="65">
        <v>49048.91</v>
      </c>
      <c r="U1193" s="65">
        <v>29429.34</v>
      </c>
      <c r="V1193" s="80">
        <f t="shared" si="56"/>
        <v>902485.48</v>
      </c>
      <c r="W1193" s="65">
        <v>527818</v>
      </c>
      <c r="X1193" s="65">
        <v>374667.49</v>
      </c>
      <c r="Y1193" s="17">
        <v>0</v>
      </c>
    </row>
    <row r="1194" spans="1:25" s="8" customFormat="1" ht="15" x14ac:dyDescent="0.35">
      <c r="A1194" s="106" t="s">
        <v>3711</v>
      </c>
      <c r="B1194" s="106" t="s">
        <v>3712</v>
      </c>
      <c r="C1194" s="106" t="s">
        <v>3713</v>
      </c>
      <c r="D1194" s="107" t="s">
        <v>137</v>
      </c>
      <c r="E1194" s="101" t="s">
        <v>137</v>
      </c>
      <c r="F1194" s="81"/>
      <c r="G1194" s="81"/>
      <c r="H1194" s="81"/>
      <c r="I1194" s="81"/>
      <c r="J1194" s="82">
        <f t="shared" si="54"/>
        <v>0</v>
      </c>
      <c r="K1194" s="65"/>
      <c r="L1194" s="65"/>
      <c r="M1194" s="65"/>
      <c r="N1194" s="80">
        <f t="shared" si="55"/>
        <v>0</v>
      </c>
      <c r="O1194" s="83"/>
      <c r="P1194" s="65"/>
      <c r="Q1194" s="65"/>
      <c r="R1194" s="65"/>
      <c r="S1194" s="65"/>
      <c r="T1194" s="65"/>
      <c r="U1194" s="65"/>
      <c r="V1194" s="80">
        <f t="shared" si="56"/>
        <v>0</v>
      </c>
      <c r="W1194" s="65"/>
      <c r="X1194" s="65"/>
      <c r="Y1194" s="17"/>
    </row>
    <row r="1195" spans="1:25" s="8" customFormat="1" ht="15" x14ac:dyDescent="0.35">
      <c r="A1195" s="106" t="s">
        <v>3714</v>
      </c>
      <c r="B1195" s="106" t="s">
        <v>3715</v>
      </c>
      <c r="C1195" s="106" t="s">
        <v>3716</v>
      </c>
      <c r="D1195" s="107" t="s">
        <v>137</v>
      </c>
      <c r="E1195" s="101" t="s">
        <v>136</v>
      </c>
      <c r="F1195" s="81"/>
      <c r="G1195" s="81"/>
      <c r="H1195" s="81"/>
      <c r="I1195" s="81"/>
      <c r="J1195" s="82">
        <f t="shared" si="54"/>
        <v>0</v>
      </c>
      <c r="K1195" s="65"/>
      <c r="L1195" s="65"/>
      <c r="M1195" s="65"/>
      <c r="N1195" s="80">
        <f t="shared" si="55"/>
        <v>0</v>
      </c>
      <c r="O1195" s="83">
        <v>1</v>
      </c>
      <c r="P1195" s="65">
        <v>607062.62</v>
      </c>
      <c r="Q1195" s="65">
        <v>51059.78</v>
      </c>
      <c r="R1195" s="65">
        <v>0</v>
      </c>
      <c r="S1195" s="65">
        <v>0</v>
      </c>
      <c r="T1195" s="65">
        <v>49048.91</v>
      </c>
      <c r="U1195" s="65">
        <v>29429.34</v>
      </c>
      <c r="V1195" s="80">
        <f t="shared" si="56"/>
        <v>736600.65</v>
      </c>
      <c r="W1195" s="65">
        <v>430800</v>
      </c>
      <c r="X1195" s="65">
        <v>305800.65000000002</v>
      </c>
      <c r="Y1195" s="17">
        <v>0</v>
      </c>
    </row>
    <row r="1196" spans="1:25" s="8" customFormat="1" ht="15" x14ac:dyDescent="0.35">
      <c r="A1196" s="106" t="s">
        <v>3717</v>
      </c>
      <c r="B1196" s="106" t="s">
        <v>3718</v>
      </c>
      <c r="C1196" s="106" t="s">
        <v>3719</v>
      </c>
      <c r="D1196" s="107" t="s">
        <v>137</v>
      </c>
      <c r="E1196" s="101" t="s">
        <v>136</v>
      </c>
      <c r="F1196" s="81"/>
      <c r="G1196" s="81"/>
      <c r="H1196" s="81"/>
      <c r="I1196" s="81"/>
      <c r="J1196" s="82">
        <f t="shared" si="54"/>
        <v>0</v>
      </c>
      <c r="K1196" s="65"/>
      <c r="L1196" s="65"/>
      <c r="M1196" s="65"/>
      <c r="N1196" s="80">
        <f t="shared" si="55"/>
        <v>0</v>
      </c>
      <c r="O1196" s="83">
        <v>1</v>
      </c>
      <c r="P1196" s="65">
        <v>560232.72</v>
      </c>
      <c r="Q1196" s="65">
        <v>67561.78</v>
      </c>
      <c r="R1196" s="65">
        <v>0</v>
      </c>
      <c r="S1196" s="65">
        <v>0</v>
      </c>
      <c r="T1196" s="65">
        <v>131558.9</v>
      </c>
      <c r="U1196" s="65">
        <v>78935.34</v>
      </c>
      <c r="V1196" s="80">
        <f t="shared" si="56"/>
        <v>838288.74</v>
      </c>
      <c r="W1196" s="65">
        <v>490272</v>
      </c>
      <c r="X1196" s="65">
        <v>348016.73</v>
      </c>
      <c r="Y1196" s="17">
        <v>0</v>
      </c>
    </row>
    <row r="1197" spans="1:25" s="8" customFormat="1" ht="15" x14ac:dyDescent="0.35">
      <c r="A1197" s="106" t="s">
        <v>3720</v>
      </c>
      <c r="B1197" s="106" t="s">
        <v>3721</v>
      </c>
      <c r="C1197" s="106" t="s">
        <v>3722</v>
      </c>
      <c r="D1197" s="107" t="s">
        <v>137</v>
      </c>
      <c r="E1197" s="101" t="s">
        <v>137</v>
      </c>
      <c r="F1197" s="81"/>
      <c r="G1197" s="81"/>
      <c r="H1197" s="81"/>
      <c r="I1197" s="81"/>
      <c r="J1197" s="82">
        <f t="shared" si="54"/>
        <v>0</v>
      </c>
      <c r="K1197" s="65"/>
      <c r="L1197" s="65"/>
      <c r="M1197" s="65"/>
      <c r="N1197" s="80">
        <f t="shared" si="55"/>
        <v>0</v>
      </c>
      <c r="O1197" s="83"/>
      <c r="P1197" s="65"/>
      <c r="Q1197" s="65"/>
      <c r="R1197" s="65"/>
      <c r="S1197" s="65"/>
      <c r="T1197" s="65"/>
      <c r="U1197" s="65"/>
      <c r="V1197" s="80">
        <f t="shared" si="56"/>
        <v>0</v>
      </c>
      <c r="W1197" s="65"/>
      <c r="X1197" s="65"/>
      <c r="Y1197" s="17"/>
    </row>
    <row r="1198" spans="1:25" s="8" customFormat="1" ht="15" x14ac:dyDescent="0.35">
      <c r="A1198" s="106" t="s">
        <v>3723</v>
      </c>
      <c r="B1198" s="106" t="s">
        <v>3724</v>
      </c>
      <c r="C1198" s="106" t="s">
        <v>3725</v>
      </c>
      <c r="D1198" s="107" t="s">
        <v>137</v>
      </c>
      <c r="E1198" s="101" t="s">
        <v>136</v>
      </c>
      <c r="F1198" s="81"/>
      <c r="G1198" s="81"/>
      <c r="H1198" s="81"/>
      <c r="I1198" s="81"/>
      <c r="J1198" s="82">
        <f t="shared" si="54"/>
        <v>0</v>
      </c>
      <c r="K1198" s="65"/>
      <c r="L1198" s="65"/>
      <c r="M1198" s="65"/>
      <c r="N1198" s="80">
        <f t="shared" si="55"/>
        <v>0</v>
      </c>
      <c r="O1198" s="83">
        <v>1</v>
      </c>
      <c r="P1198" s="65">
        <v>351048.52</v>
      </c>
      <c r="Q1198" s="65">
        <v>14693.93</v>
      </c>
      <c r="R1198" s="65">
        <v>0</v>
      </c>
      <c r="S1198" s="65">
        <v>0</v>
      </c>
      <c r="T1198" s="65">
        <v>73469.649999999994</v>
      </c>
      <c r="U1198" s="65">
        <v>44081.79</v>
      </c>
      <c r="V1198" s="80">
        <f t="shared" si="56"/>
        <v>483293.88999999996</v>
      </c>
      <c r="W1198" s="65">
        <v>282654</v>
      </c>
      <c r="X1198" s="65">
        <v>200639.89</v>
      </c>
      <c r="Y1198" s="17">
        <v>0</v>
      </c>
    </row>
    <row r="1199" spans="1:25" s="8" customFormat="1" ht="15" x14ac:dyDescent="0.35">
      <c r="A1199" s="106" t="s">
        <v>3726</v>
      </c>
      <c r="B1199" s="106" t="s">
        <v>3727</v>
      </c>
      <c r="C1199" s="106" t="s">
        <v>3728</v>
      </c>
      <c r="D1199" s="107" t="s">
        <v>137</v>
      </c>
      <c r="E1199" s="101" t="s">
        <v>137</v>
      </c>
      <c r="F1199" s="81"/>
      <c r="G1199" s="81"/>
      <c r="H1199" s="81"/>
      <c r="I1199" s="81"/>
      <c r="J1199" s="82">
        <f t="shared" si="54"/>
        <v>0</v>
      </c>
      <c r="K1199" s="65"/>
      <c r="L1199" s="65"/>
      <c r="M1199" s="65"/>
      <c r="N1199" s="80">
        <f t="shared" si="55"/>
        <v>0</v>
      </c>
      <c r="O1199" s="83"/>
      <c r="P1199" s="65"/>
      <c r="Q1199" s="65"/>
      <c r="R1199" s="65"/>
      <c r="S1199" s="65"/>
      <c r="T1199" s="65"/>
      <c r="U1199" s="65"/>
      <c r="V1199" s="80">
        <f t="shared" si="56"/>
        <v>0</v>
      </c>
      <c r="W1199" s="65"/>
      <c r="X1199" s="65"/>
      <c r="Y1199" s="17"/>
    </row>
    <row r="1200" spans="1:25" s="8" customFormat="1" ht="15" x14ac:dyDescent="0.35">
      <c r="A1200" s="106" t="s">
        <v>3729</v>
      </c>
      <c r="B1200" s="106" t="s">
        <v>3730</v>
      </c>
      <c r="C1200" s="106" t="s">
        <v>3731</v>
      </c>
      <c r="D1200" s="107" t="s">
        <v>136</v>
      </c>
      <c r="E1200" s="101" t="s">
        <v>137</v>
      </c>
      <c r="F1200" s="81">
        <v>49</v>
      </c>
      <c r="G1200" s="81">
        <v>0</v>
      </c>
      <c r="H1200" s="81">
        <v>0</v>
      </c>
      <c r="I1200" s="81">
        <v>0</v>
      </c>
      <c r="J1200" s="82">
        <f t="shared" si="54"/>
        <v>49</v>
      </c>
      <c r="K1200" s="65">
        <v>490000</v>
      </c>
      <c r="L1200" s="65">
        <v>178656.29</v>
      </c>
      <c r="M1200" s="65">
        <v>0</v>
      </c>
      <c r="N1200" s="80">
        <f t="shared" si="55"/>
        <v>668656.29</v>
      </c>
      <c r="O1200" s="83"/>
      <c r="P1200" s="65"/>
      <c r="Q1200" s="65"/>
      <c r="R1200" s="65"/>
      <c r="S1200" s="65"/>
      <c r="T1200" s="65"/>
      <c r="U1200" s="65"/>
      <c r="V1200" s="80">
        <f t="shared" si="56"/>
        <v>0</v>
      </c>
      <c r="W1200" s="65"/>
      <c r="X1200" s="65"/>
      <c r="Y1200" s="17"/>
    </row>
    <row r="1201" spans="1:25" s="8" customFormat="1" ht="15" x14ac:dyDescent="0.35">
      <c r="A1201" s="106" t="s">
        <v>3732</v>
      </c>
      <c r="B1201" s="106" t="s">
        <v>3733</v>
      </c>
      <c r="C1201" s="106" t="s">
        <v>3734</v>
      </c>
      <c r="D1201" s="107" t="s">
        <v>137</v>
      </c>
      <c r="E1201" s="101" t="s">
        <v>137</v>
      </c>
      <c r="F1201" s="81"/>
      <c r="G1201" s="81"/>
      <c r="H1201" s="81"/>
      <c r="I1201" s="81"/>
      <c r="J1201" s="82">
        <f t="shared" si="54"/>
        <v>0</v>
      </c>
      <c r="K1201" s="65"/>
      <c r="L1201" s="65"/>
      <c r="M1201" s="65"/>
      <c r="N1201" s="80">
        <f t="shared" si="55"/>
        <v>0</v>
      </c>
      <c r="O1201" s="83"/>
      <c r="P1201" s="65"/>
      <c r="Q1201" s="65"/>
      <c r="R1201" s="65"/>
      <c r="S1201" s="65"/>
      <c r="T1201" s="65"/>
      <c r="U1201" s="65"/>
      <c r="V1201" s="80">
        <f t="shared" si="56"/>
        <v>0</v>
      </c>
      <c r="W1201" s="65"/>
      <c r="X1201" s="65"/>
      <c r="Y1201" s="17"/>
    </row>
    <row r="1202" spans="1:25" s="8" customFormat="1" ht="15" x14ac:dyDescent="0.35">
      <c r="A1202" s="106" t="s">
        <v>3735</v>
      </c>
      <c r="B1202" s="106" t="s">
        <v>3736</v>
      </c>
      <c r="C1202" s="106" t="s">
        <v>3737</v>
      </c>
      <c r="D1202" s="107" t="s">
        <v>137</v>
      </c>
      <c r="E1202" s="101" t="s">
        <v>137</v>
      </c>
      <c r="F1202" s="81"/>
      <c r="G1202" s="81"/>
      <c r="H1202" s="81"/>
      <c r="I1202" s="81"/>
      <c r="J1202" s="82">
        <f t="shared" si="54"/>
        <v>0</v>
      </c>
      <c r="K1202" s="65"/>
      <c r="L1202" s="65"/>
      <c r="M1202" s="65"/>
      <c r="N1202" s="80">
        <f t="shared" si="55"/>
        <v>0</v>
      </c>
      <c r="O1202" s="83"/>
      <c r="P1202" s="65"/>
      <c r="Q1202" s="65"/>
      <c r="R1202" s="65"/>
      <c r="S1202" s="65"/>
      <c r="T1202" s="65"/>
      <c r="U1202" s="65"/>
      <c r="V1202" s="80">
        <f t="shared" si="56"/>
        <v>0</v>
      </c>
      <c r="W1202" s="65"/>
      <c r="X1202" s="65"/>
      <c r="Y1202" s="17"/>
    </row>
    <row r="1203" spans="1:25" s="8" customFormat="1" ht="15" x14ac:dyDescent="0.35">
      <c r="A1203" s="106" t="s">
        <v>3738</v>
      </c>
      <c r="B1203" s="106" t="s">
        <v>3739</v>
      </c>
      <c r="C1203" s="106" t="s">
        <v>3740</v>
      </c>
      <c r="D1203" s="107" t="s">
        <v>137</v>
      </c>
      <c r="E1203" s="101" t="s">
        <v>137</v>
      </c>
      <c r="F1203" s="81"/>
      <c r="G1203" s="81"/>
      <c r="H1203" s="81"/>
      <c r="I1203" s="81"/>
      <c r="J1203" s="82">
        <f t="shared" si="54"/>
        <v>0</v>
      </c>
      <c r="K1203" s="65"/>
      <c r="L1203" s="65"/>
      <c r="M1203" s="65"/>
      <c r="N1203" s="80">
        <f t="shared" si="55"/>
        <v>0</v>
      </c>
      <c r="O1203" s="83"/>
      <c r="P1203" s="65"/>
      <c r="Q1203" s="65"/>
      <c r="R1203" s="65"/>
      <c r="S1203" s="65"/>
      <c r="T1203" s="65"/>
      <c r="U1203" s="65"/>
      <c r="V1203" s="80">
        <f t="shared" si="56"/>
        <v>0</v>
      </c>
      <c r="W1203" s="65"/>
      <c r="X1203" s="65"/>
      <c r="Y1203" s="17"/>
    </row>
    <row r="1204" spans="1:25" s="8" customFormat="1" ht="15" x14ac:dyDescent="0.35">
      <c r="A1204" s="106" t="s">
        <v>3741</v>
      </c>
      <c r="B1204" s="106" t="s">
        <v>3742</v>
      </c>
      <c r="C1204" s="106" t="s">
        <v>3743</v>
      </c>
      <c r="D1204" s="107" t="s">
        <v>137</v>
      </c>
      <c r="E1204" s="101" t="s">
        <v>137</v>
      </c>
      <c r="F1204" s="81"/>
      <c r="G1204" s="81"/>
      <c r="H1204" s="81"/>
      <c r="I1204" s="81"/>
      <c r="J1204" s="82">
        <f t="shared" si="54"/>
        <v>0</v>
      </c>
      <c r="K1204" s="65"/>
      <c r="L1204" s="65"/>
      <c r="M1204" s="65"/>
      <c r="N1204" s="80">
        <f t="shared" si="55"/>
        <v>0</v>
      </c>
      <c r="O1204" s="83"/>
      <c r="P1204" s="65"/>
      <c r="Q1204" s="65"/>
      <c r="R1204" s="65"/>
      <c r="S1204" s="65"/>
      <c r="T1204" s="65"/>
      <c r="U1204" s="65"/>
      <c r="V1204" s="80">
        <f t="shared" si="56"/>
        <v>0</v>
      </c>
      <c r="W1204" s="65"/>
      <c r="X1204" s="65"/>
      <c r="Y1204" s="17"/>
    </row>
    <row r="1205" spans="1:25" s="8" customFormat="1" ht="15" x14ac:dyDescent="0.35">
      <c r="A1205" s="106" t="s">
        <v>3744</v>
      </c>
      <c r="B1205" s="106" t="s">
        <v>3745</v>
      </c>
      <c r="C1205" s="106" t="s">
        <v>3746</v>
      </c>
      <c r="D1205" s="107" t="s">
        <v>136</v>
      </c>
      <c r="E1205" s="101" t="s">
        <v>136</v>
      </c>
      <c r="F1205" s="81">
        <v>68</v>
      </c>
      <c r="G1205" s="81">
        <v>0</v>
      </c>
      <c r="H1205" s="81">
        <v>0</v>
      </c>
      <c r="I1205" s="81">
        <v>0</v>
      </c>
      <c r="J1205" s="82">
        <f t="shared" si="54"/>
        <v>68</v>
      </c>
      <c r="K1205" s="65">
        <v>680000</v>
      </c>
      <c r="L1205" s="65">
        <v>163743.53</v>
      </c>
      <c r="M1205" s="65">
        <v>0</v>
      </c>
      <c r="N1205" s="80">
        <f t="shared" si="55"/>
        <v>843743.53</v>
      </c>
      <c r="O1205" s="83">
        <v>1</v>
      </c>
      <c r="P1205" s="65">
        <v>859592.95</v>
      </c>
      <c r="Q1205" s="65">
        <v>12772.2</v>
      </c>
      <c r="R1205" s="65">
        <v>0</v>
      </c>
      <c r="S1205" s="65">
        <v>0</v>
      </c>
      <c r="T1205" s="65">
        <v>63861</v>
      </c>
      <c r="U1205" s="65">
        <v>38316.6</v>
      </c>
      <c r="V1205" s="80">
        <f t="shared" si="56"/>
        <v>974542.74999999988</v>
      </c>
      <c r="W1205" s="65">
        <v>495263</v>
      </c>
      <c r="X1205" s="65">
        <v>351557.75</v>
      </c>
      <c r="Y1205" s="17">
        <v>127722</v>
      </c>
    </row>
    <row r="1206" spans="1:25" s="8" customFormat="1" ht="15" x14ac:dyDescent="0.35">
      <c r="A1206" s="106" t="s">
        <v>3747</v>
      </c>
      <c r="B1206" s="106" t="s">
        <v>3748</v>
      </c>
      <c r="C1206" s="106" t="s">
        <v>3749</v>
      </c>
      <c r="D1206" s="107" t="s">
        <v>136</v>
      </c>
      <c r="E1206" s="101" t="s">
        <v>137</v>
      </c>
      <c r="F1206" s="81">
        <v>10</v>
      </c>
      <c r="G1206" s="81">
        <v>0</v>
      </c>
      <c r="H1206" s="81">
        <v>1</v>
      </c>
      <c r="I1206" s="81">
        <v>0</v>
      </c>
      <c r="J1206" s="82">
        <f t="shared" si="54"/>
        <v>11</v>
      </c>
      <c r="K1206" s="65">
        <v>82684</v>
      </c>
      <c r="L1206" s="65">
        <v>111107.6</v>
      </c>
      <c r="M1206" s="65">
        <v>0</v>
      </c>
      <c r="N1206" s="80">
        <f t="shared" si="55"/>
        <v>193791.6</v>
      </c>
      <c r="O1206" s="83"/>
      <c r="P1206" s="65"/>
      <c r="Q1206" s="65"/>
      <c r="R1206" s="65"/>
      <c r="S1206" s="65"/>
      <c r="T1206" s="65"/>
      <c r="U1206" s="65"/>
      <c r="V1206" s="80">
        <f t="shared" si="56"/>
        <v>0</v>
      </c>
      <c r="W1206" s="65"/>
      <c r="X1206" s="65"/>
      <c r="Y1206" s="17"/>
    </row>
    <row r="1207" spans="1:25" s="8" customFormat="1" ht="15" x14ac:dyDescent="0.35">
      <c r="A1207" s="106" t="s">
        <v>3750</v>
      </c>
      <c r="B1207" s="106" t="s">
        <v>3751</v>
      </c>
      <c r="C1207" s="106" t="s">
        <v>3752</v>
      </c>
      <c r="D1207" s="107" t="s">
        <v>137</v>
      </c>
      <c r="E1207" s="101" t="s">
        <v>137</v>
      </c>
      <c r="F1207" s="81"/>
      <c r="G1207" s="81"/>
      <c r="H1207" s="81"/>
      <c r="I1207" s="81"/>
      <c r="J1207" s="82">
        <f t="shared" si="54"/>
        <v>0</v>
      </c>
      <c r="K1207" s="65"/>
      <c r="L1207" s="65"/>
      <c r="M1207" s="65"/>
      <c r="N1207" s="80">
        <f t="shared" si="55"/>
        <v>0</v>
      </c>
      <c r="O1207" s="83"/>
      <c r="P1207" s="65"/>
      <c r="Q1207" s="65"/>
      <c r="R1207" s="65"/>
      <c r="S1207" s="65"/>
      <c r="T1207" s="65"/>
      <c r="U1207" s="65"/>
      <c r="V1207" s="80">
        <f t="shared" si="56"/>
        <v>0</v>
      </c>
      <c r="W1207" s="65"/>
      <c r="X1207" s="65"/>
      <c r="Y1207" s="17"/>
    </row>
    <row r="1208" spans="1:25" s="8" customFormat="1" ht="15" x14ac:dyDescent="0.35">
      <c r="A1208" s="106" t="s">
        <v>3753</v>
      </c>
      <c r="B1208" s="106" t="s">
        <v>3754</v>
      </c>
      <c r="C1208" s="106" t="s">
        <v>3755</v>
      </c>
      <c r="D1208" s="107" t="s">
        <v>136</v>
      </c>
      <c r="E1208" s="101" t="s">
        <v>137</v>
      </c>
      <c r="F1208" s="81">
        <v>36</v>
      </c>
      <c r="G1208" s="81">
        <v>0</v>
      </c>
      <c r="H1208" s="81">
        <v>0</v>
      </c>
      <c r="I1208" s="81">
        <v>0</v>
      </c>
      <c r="J1208" s="82">
        <f t="shared" si="54"/>
        <v>36</v>
      </c>
      <c r="K1208" s="65">
        <v>360000</v>
      </c>
      <c r="L1208" s="65">
        <v>149970.76999999999</v>
      </c>
      <c r="M1208" s="65">
        <v>0</v>
      </c>
      <c r="N1208" s="80">
        <f t="shared" si="55"/>
        <v>509970.77</v>
      </c>
      <c r="O1208" s="83"/>
      <c r="P1208" s="65"/>
      <c r="Q1208" s="65"/>
      <c r="R1208" s="65"/>
      <c r="S1208" s="65"/>
      <c r="T1208" s="65"/>
      <c r="U1208" s="65"/>
      <c r="V1208" s="80">
        <f t="shared" si="56"/>
        <v>0</v>
      </c>
      <c r="W1208" s="65"/>
      <c r="X1208" s="65"/>
      <c r="Y1208" s="17"/>
    </row>
    <row r="1209" spans="1:25" s="8" customFormat="1" ht="15" x14ac:dyDescent="0.35">
      <c r="A1209" s="106" t="s">
        <v>3756</v>
      </c>
      <c r="B1209" s="106" t="s">
        <v>3757</v>
      </c>
      <c r="C1209" s="106" t="s">
        <v>3758</v>
      </c>
      <c r="D1209" s="107" t="s">
        <v>137</v>
      </c>
      <c r="E1209" s="101" t="s">
        <v>137</v>
      </c>
      <c r="F1209" s="81"/>
      <c r="G1209" s="81"/>
      <c r="H1209" s="81"/>
      <c r="I1209" s="81"/>
      <c r="J1209" s="82">
        <f t="shared" si="54"/>
        <v>0</v>
      </c>
      <c r="K1209" s="65"/>
      <c r="L1209" s="65"/>
      <c r="M1209" s="65"/>
      <c r="N1209" s="80">
        <f t="shared" si="55"/>
        <v>0</v>
      </c>
      <c r="O1209" s="83"/>
      <c r="P1209" s="65"/>
      <c r="Q1209" s="65"/>
      <c r="R1209" s="65"/>
      <c r="S1209" s="65"/>
      <c r="T1209" s="65"/>
      <c r="U1209" s="65"/>
      <c r="V1209" s="80">
        <f t="shared" si="56"/>
        <v>0</v>
      </c>
      <c r="W1209" s="65"/>
      <c r="X1209" s="65"/>
      <c r="Y1209" s="17"/>
    </row>
    <row r="1210" spans="1:25" s="8" customFormat="1" ht="15" x14ac:dyDescent="0.35">
      <c r="A1210" s="106" t="s">
        <v>3759</v>
      </c>
      <c r="B1210" s="106" t="s">
        <v>3760</v>
      </c>
      <c r="C1210" s="106" t="s">
        <v>3761</v>
      </c>
      <c r="D1210" s="107" t="s">
        <v>136</v>
      </c>
      <c r="E1210" s="101" t="s">
        <v>137</v>
      </c>
      <c r="F1210" s="81">
        <v>52</v>
      </c>
      <c r="G1210" s="81">
        <v>0</v>
      </c>
      <c r="H1210" s="81">
        <v>0</v>
      </c>
      <c r="I1210" s="81">
        <v>0</v>
      </c>
      <c r="J1210" s="82">
        <f t="shared" si="54"/>
        <v>52</v>
      </c>
      <c r="K1210" s="65">
        <v>459644</v>
      </c>
      <c r="L1210" s="65">
        <v>721443.77</v>
      </c>
      <c r="M1210" s="65">
        <v>0</v>
      </c>
      <c r="N1210" s="80">
        <f t="shared" si="55"/>
        <v>1181087.77</v>
      </c>
      <c r="O1210" s="83"/>
      <c r="P1210" s="65"/>
      <c r="Q1210" s="65"/>
      <c r="R1210" s="65"/>
      <c r="S1210" s="65"/>
      <c r="T1210" s="65"/>
      <c r="U1210" s="65"/>
      <c r="V1210" s="80">
        <f t="shared" si="56"/>
        <v>0</v>
      </c>
      <c r="W1210" s="65"/>
      <c r="X1210" s="65"/>
      <c r="Y1210" s="17"/>
    </row>
    <row r="1211" spans="1:25" s="8" customFormat="1" ht="15" x14ac:dyDescent="0.35">
      <c r="A1211" s="106" t="s">
        <v>3762</v>
      </c>
      <c r="B1211" s="106" t="s">
        <v>3763</v>
      </c>
      <c r="C1211" s="106" t="s">
        <v>3764</v>
      </c>
      <c r="D1211" s="107" t="s">
        <v>136</v>
      </c>
      <c r="E1211" s="101" t="s">
        <v>137</v>
      </c>
      <c r="F1211" s="81">
        <v>56</v>
      </c>
      <c r="G1211" s="81">
        <v>0</v>
      </c>
      <c r="H1211" s="81">
        <v>0</v>
      </c>
      <c r="I1211" s="81">
        <v>0</v>
      </c>
      <c r="J1211" s="82">
        <f t="shared" si="54"/>
        <v>56</v>
      </c>
      <c r="K1211" s="65">
        <v>560000</v>
      </c>
      <c r="L1211" s="65">
        <v>534719.82999999996</v>
      </c>
      <c r="M1211" s="65">
        <v>0</v>
      </c>
      <c r="N1211" s="80">
        <f t="shared" si="55"/>
        <v>1094719.83</v>
      </c>
      <c r="O1211" s="83"/>
      <c r="P1211" s="65"/>
      <c r="Q1211" s="65"/>
      <c r="R1211" s="65"/>
      <c r="S1211" s="65"/>
      <c r="T1211" s="65"/>
      <c r="U1211" s="65"/>
      <c r="V1211" s="80">
        <f t="shared" si="56"/>
        <v>0</v>
      </c>
      <c r="W1211" s="65"/>
      <c r="X1211" s="65"/>
      <c r="Y1211" s="17"/>
    </row>
    <row r="1212" spans="1:25" s="8" customFormat="1" ht="15" x14ac:dyDescent="0.35">
      <c r="A1212" s="106" t="s">
        <v>3765</v>
      </c>
      <c r="B1212" s="106" t="s">
        <v>3766</v>
      </c>
      <c r="C1212" s="106" t="s">
        <v>3767</v>
      </c>
      <c r="D1212" s="107" t="s">
        <v>137</v>
      </c>
      <c r="E1212" s="101" t="s">
        <v>137</v>
      </c>
      <c r="F1212" s="81"/>
      <c r="G1212" s="81"/>
      <c r="H1212" s="81"/>
      <c r="I1212" s="81"/>
      <c r="J1212" s="82">
        <f t="shared" si="54"/>
        <v>0</v>
      </c>
      <c r="K1212" s="65"/>
      <c r="L1212" s="65"/>
      <c r="M1212" s="65"/>
      <c r="N1212" s="80">
        <f t="shared" si="55"/>
        <v>0</v>
      </c>
      <c r="O1212" s="83"/>
      <c r="P1212" s="65"/>
      <c r="Q1212" s="65"/>
      <c r="R1212" s="65"/>
      <c r="S1212" s="65"/>
      <c r="T1212" s="65"/>
      <c r="U1212" s="65"/>
      <c r="V1212" s="80">
        <f t="shared" si="56"/>
        <v>0</v>
      </c>
      <c r="W1212" s="65"/>
      <c r="X1212" s="65"/>
      <c r="Y1212" s="17"/>
    </row>
    <row r="1213" spans="1:25" s="8" customFormat="1" ht="15" x14ac:dyDescent="0.35">
      <c r="A1213" s="106" t="s">
        <v>3768</v>
      </c>
      <c r="B1213" s="106" t="s">
        <v>3769</v>
      </c>
      <c r="C1213" s="106" t="s">
        <v>3770</v>
      </c>
      <c r="D1213" s="107" t="s">
        <v>137</v>
      </c>
      <c r="E1213" s="101" t="s">
        <v>137</v>
      </c>
      <c r="F1213" s="81"/>
      <c r="G1213" s="81"/>
      <c r="H1213" s="81"/>
      <c r="I1213" s="81"/>
      <c r="J1213" s="82">
        <f t="shared" si="54"/>
        <v>0</v>
      </c>
      <c r="K1213" s="65"/>
      <c r="L1213" s="65"/>
      <c r="M1213" s="65"/>
      <c r="N1213" s="80">
        <f t="shared" si="55"/>
        <v>0</v>
      </c>
      <c r="O1213" s="83"/>
      <c r="P1213" s="65"/>
      <c r="Q1213" s="65"/>
      <c r="R1213" s="65"/>
      <c r="S1213" s="65"/>
      <c r="T1213" s="65"/>
      <c r="U1213" s="65"/>
      <c r="V1213" s="80">
        <f t="shared" si="56"/>
        <v>0</v>
      </c>
      <c r="W1213" s="65"/>
      <c r="X1213" s="65"/>
      <c r="Y1213" s="17"/>
    </row>
    <row r="1214" spans="1:25" s="8" customFormat="1" ht="15" x14ac:dyDescent="0.35">
      <c r="A1214" s="106" t="s">
        <v>3771</v>
      </c>
      <c r="B1214" s="106" t="s">
        <v>3772</v>
      </c>
      <c r="C1214" s="106" t="s">
        <v>3773</v>
      </c>
      <c r="D1214" s="107" t="s">
        <v>136</v>
      </c>
      <c r="E1214" s="101" t="s">
        <v>137</v>
      </c>
      <c r="F1214" s="81">
        <v>51</v>
      </c>
      <c r="G1214" s="81">
        <v>0</v>
      </c>
      <c r="H1214" s="81">
        <v>0</v>
      </c>
      <c r="I1214" s="81">
        <v>0</v>
      </c>
      <c r="J1214" s="82">
        <f t="shared" si="54"/>
        <v>51</v>
      </c>
      <c r="K1214" s="65">
        <v>510000</v>
      </c>
      <c r="L1214" s="65">
        <v>180210.23</v>
      </c>
      <c r="M1214" s="65">
        <v>0</v>
      </c>
      <c r="N1214" s="80">
        <f t="shared" si="55"/>
        <v>690210.23</v>
      </c>
      <c r="O1214" s="83"/>
      <c r="P1214" s="65"/>
      <c r="Q1214" s="65"/>
      <c r="R1214" s="65"/>
      <c r="S1214" s="65"/>
      <c r="T1214" s="65"/>
      <c r="U1214" s="65"/>
      <c r="V1214" s="80">
        <f t="shared" si="56"/>
        <v>0</v>
      </c>
      <c r="W1214" s="65"/>
      <c r="X1214" s="65"/>
      <c r="Y1214" s="17"/>
    </row>
    <row r="1215" spans="1:25" s="8" customFormat="1" ht="15" x14ac:dyDescent="0.35">
      <c r="A1215" s="106" t="s">
        <v>3774</v>
      </c>
      <c r="B1215" s="106" t="s">
        <v>3775</v>
      </c>
      <c r="C1215" s="106" t="s">
        <v>3776</v>
      </c>
      <c r="D1215" s="107" t="s">
        <v>136</v>
      </c>
      <c r="E1215" s="101" t="s">
        <v>137</v>
      </c>
      <c r="F1215" s="81">
        <v>65</v>
      </c>
      <c r="G1215" s="81">
        <v>0</v>
      </c>
      <c r="H1215" s="81">
        <v>0</v>
      </c>
      <c r="I1215" s="81">
        <v>0</v>
      </c>
      <c r="J1215" s="82">
        <f t="shared" si="54"/>
        <v>65</v>
      </c>
      <c r="K1215" s="65">
        <v>650000</v>
      </c>
      <c r="L1215" s="65">
        <v>478771.64</v>
      </c>
      <c r="M1215" s="65">
        <v>0</v>
      </c>
      <c r="N1215" s="80">
        <f t="shared" si="55"/>
        <v>1128771.6400000001</v>
      </c>
      <c r="O1215" s="83"/>
      <c r="P1215" s="65"/>
      <c r="Q1215" s="65"/>
      <c r="R1215" s="65"/>
      <c r="S1215" s="65"/>
      <c r="T1215" s="65"/>
      <c r="U1215" s="65"/>
      <c r="V1215" s="80">
        <f t="shared" si="56"/>
        <v>0</v>
      </c>
      <c r="W1215" s="65"/>
      <c r="X1215" s="65"/>
      <c r="Y1215" s="17"/>
    </row>
    <row r="1216" spans="1:25" s="8" customFormat="1" ht="15" x14ac:dyDescent="0.35">
      <c r="A1216" s="106" t="s">
        <v>3777</v>
      </c>
      <c r="B1216" s="106" t="s">
        <v>3778</v>
      </c>
      <c r="C1216" s="106" t="s">
        <v>3779</v>
      </c>
      <c r="D1216" s="107" t="s">
        <v>136</v>
      </c>
      <c r="E1216" s="101" t="s">
        <v>137</v>
      </c>
      <c r="F1216" s="81">
        <v>29</v>
      </c>
      <c r="G1216" s="81">
        <v>0</v>
      </c>
      <c r="H1216" s="81">
        <v>0</v>
      </c>
      <c r="I1216" s="81">
        <v>0</v>
      </c>
      <c r="J1216" s="82">
        <f t="shared" si="54"/>
        <v>29</v>
      </c>
      <c r="K1216" s="65">
        <v>192925</v>
      </c>
      <c r="L1216" s="65">
        <v>586717.06999999995</v>
      </c>
      <c r="M1216" s="65">
        <v>0</v>
      </c>
      <c r="N1216" s="80">
        <f t="shared" si="55"/>
        <v>779642.07</v>
      </c>
      <c r="O1216" s="83"/>
      <c r="P1216" s="65"/>
      <c r="Q1216" s="65"/>
      <c r="R1216" s="65"/>
      <c r="S1216" s="65"/>
      <c r="T1216" s="65"/>
      <c r="U1216" s="65"/>
      <c r="V1216" s="80">
        <f t="shared" si="56"/>
        <v>0</v>
      </c>
      <c r="W1216" s="65"/>
      <c r="X1216" s="65"/>
      <c r="Y1216" s="17"/>
    </row>
    <row r="1217" spans="1:25" s="8" customFormat="1" ht="15" x14ac:dyDescent="0.35">
      <c r="A1217" s="106" t="s">
        <v>3780</v>
      </c>
      <c r="B1217" s="106" t="s">
        <v>3781</v>
      </c>
      <c r="C1217" s="106" t="s">
        <v>3782</v>
      </c>
      <c r="D1217" s="107" t="s">
        <v>137</v>
      </c>
      <c r="E1217" s="101" t="s">
        <v>137</v>
      </c>
      <c r="F1217" s="81"/>
      <c r="G1217" s="81"/>
      <c r="H1217" s="81"/>
      <c r="I1217" s="81"/>
      <c r="J1217" s="82">
        <f t="shared" si="54"/>
        <v>0</v>
      </c>
      <c r="K1217" s="65"/>
      <c r="L1217" s="65"/>
      <c r="M1217" s="65"/>
      <c r="N1217" s="80">
        <f t="shared" si="55"/>
        <v>0</v>
      </c>
      <c r="O1217" s="83"/>
      <c r="P1217" s="65"/>
      <c r="Q1217" s="65"/>
      <c r="R1217" s="65"/>
      <c r="S1217" s="65"/>
      <c r="T1217" s="65"/>
      <c r="U1217" s="65"/>
      <c r="V1217" s="80">
        <f t="shared" si="56"/>
        <v>0</v>
      </c>
      <c r="W1217" s="65"/>
      <c r="X1217" s="65"/>
      <c r="Y1217" s="17"/>
    </row>
    <row r="1218" spans="1:25" s="8" customFormat="1" ht="15" x14ac:dyDescent="0.35">
      <c r="A1218" s="106" t="s">
        <v>3783</v>
      </c>
      <c r="B1218" s="106" t="s">
        <v>3784</v>
      </c>
      <c r="C1218" s="106" t="s">
        <v>3785</v>
      </c>
      <c r="D1218" s="107" t="s">
        <v>136</v>
      </c>
      <c r="E1218" s="101" t="s">
        <v>137</v>
      </c>
      <c r="F1218" s="81">
        <v>92</v>
      </c>
      <c r="G1218" s="81">
        <v>0</v>
      </c>
      <c r="H1218" s="81">
        <v>0</v>
      </c>
      <c r="I1218" s="81">
        <v>0</v>
      </c>
      <c r="J1218" s="82">
        <f t="shared" si="54"/>
        <v>92</v>
      </c>
      <c r="K1218" s="65">
        <v>920000</v>
      </c>
      <c r="L1218" s="65">
        <v>588534.52</v>
      </c>
      <c r="M1218" s="65">
        <v>0</v>
      </c>
      <c r="N1218" s="80">
        <f t="shared" si="55"/>
        <v>1508534.52</v>
      </c>
      <c r="O1218" s="83"/>
      <c r="P1218" s="65"/>
      <c r="Q1218" s="65"/>
      <c r="R1218" s="65"/>
      <c r="S1218" s="65"/>
      <c r="T1218" s="65"/>
      <c r="U1218" s="65"/>
      <c r="V1218" s="80">
        <f t="shared" si="56"/>
        <v>0</v>
      </c>
      <c r="W1218" s="65"/>
      <c r="X1218" s="65"/>
      <c r="Y1218" s="17"/>
    </row>
    <row r="1219" spans="1:25" s="8" customFormat="1" ht="15" x14ac:dyDescent="0.35">
      <c r="A1219" s="106" t="s">
        <v>3786</v>
      </c>
      <c r="B1219" s="106" t="s">
        <v>3787</v>
      </c>
      <c r="C1219" s="106" t="s">
        <v>3788</v>
      </c>
      <c r="D1219" s="107" t="s">
        <v>137</v>
      </c>
      <c r="E1219" s="101" t="s">
        <v>137</v>
      </c>
      <c r="F1219" s="81"/>
      <c r="G1219" s="81"/>
      <c r="H1219" s="81"/>
      <c r="I1219" s="81"/>
      <c r="J1219" s="82">
        <f t="shared" si="54"/>
        <v>0</v>
      </c>
      <c r="K1219" s="65"/>
      <c r="L1219" s="65"/>
      <c r="M1219" s="65"/>
      <c r="N1219" s="80">
        <f t="shared" si="55"/>
        <v>0</v>
      </c>
      <c r="O1219" s="83"/>
      <c r="P1219" s="65"/>
      <c r="Q1219" s="65"/>
      <c r="R1219" s="65"/>
      <c r="S1219" s="65"/>
      <c r="T1219" s="65"/>
      <c r="U1219" s="65"/>
      <c r="V1219" s="80">
        <f t="shared" si="56"/>
        <v>0</v>
      </c>
      <c r="W1219" s="65"/>
      <c r="X1219" s="65"/>
      <c r="Y1219" s="17"/>
    </row>
    <row r="1220" spans="1:25" s="8" customFormat="1" ht="15" x14ac:dyDescent="0.35">
      <c r="A1220" s="106" t="s">
        <v>3789</v>
      </c>
      <c r="B1220" s="106" t="s">
        <v>3790</v>
      </c>
      <c r="C1220" s="106" t="s">
        <v>3791</v>
      </c>
      <c r="D1220" s="107" t="s">
        <v>136</v>
      </c>
      <c r="E1220" s="101" t="s">
        <v>137</v>
      </c>
      <c r="F1220" s="81">
        <v>36</v>
      </c>
      <c r="G1220" s="81">
        <v>0</v>
      </c>
      <c r="H1220" s="81">
        <v>0</v>
      </c>
      <c r="I1220" s="81">
        <v>0</v>
      </c>
      <c r="J1220" s="82">
        <f t="shared" si="54"/>
        <v>36</v>
      </c>
      <c r="K1220" s="65">
        <v>360000</v>
      </c>
      <c r="L1220" s="65">
        <v>134951.06</v>
      </c>
      <c r="M1220" s="65">
        <v>0</v>
      </c>
      <c r="N1220" s="80">
        <f t="shared" si="55"/>
        <v>494951.06</v>
      </c>
      <c r="O1220" s="83"/>
      <c r="P1220" s="65"/>
      <c r="Q1220" s="65"/>
      <c r="R1220" s="65"/>
      <c r="S1220" s="65"/>
      <c r="T1220" s="65"/>
      <c r="U1220" s="65"/>
      <c r="V1220" s="80">
        <f t="shared" si="56"/>
        <v>0</v>
      </c>
      <c r="W1220" s="65"/>
      <c r="X1220" s="65"/>
      <c r="Y1220" s="17"/>
    </row>
    <row r="1221" spans="1:25" s="8" customFormat="1" ht="15" x14ac:dyDescent="0.35">
      <c r="A1221" s="106" t="s">
        <v>3792</v>
      </c>
      <c r="B1221" s="106" t="s">
        <v>3793</v>
      </c>
      <c r="C1221" s="106" t="s">
        <v>3794</v>
      </c>
      <c r="D1221" s="107" t="s">
        <v>137</v>
      </c>
      <c r="E1221" s="101" t="s">
        <v>137</v>
      </c>
      <c r="F1221" s="81"/>
      <c r="G1221" s="81"/>
      <c r="H1221" s="81"/>
      <c r="I1221" s="81"/>
      <c r="J1221" s="82">
        <f t="shared" si="54"/>
        <v>0</v>
      </c>
      <c r="K1221" s="65"/>
      <c r="L1221" s="65"/>
      <c r="M1221" s="65"/>
      <c r="N1221" s="80">
        <f t="shared" si="55"/>
        <v>0</v>
      </c>
      <c r="O1221" s="83"/>
      <c r="P1221" s="65"/>
      <c r="Q1221" s="65"/>
      <c r="R1221" s="65"/>
      <c r="S1221" s="65"/>
      <c r="T1221" s="65"/>
      <c r="U1221" s="65"/>
      <c r="V1221" s="80">
        <f t="shared" si="56"/>
        <v>0</v>
      </c>
      <c r="W1221" s="65"/>
      <c r="X1221" s="65"/>
      <c r="Y1221" s="17"/>
    </row>
    <row r="1222" spans="1:25" s="8" customFormat="1" ht="15" x14ac:dyDescent="0.35">
      <c r="A1222" s="106" t="s">
        <v>3795</v>
      </c>
      <c r="B1222" s="106" t="s">
        <v>3796</v>
      </c>
      <c r="C1222" s="106" t="s">
        <v>3797</v>
      </c>
      <c r="D1222" s="107" t="s">
        <v>136</v>
      </c>
      <c r="E1222" s="101" t="s">
        <v>137</v>
      </c>
      <c r="F1222" s="81">
        <v>29</v>
      </c>
      <c r="G1222" s="81">
        <v>0</v>
      </c>
      <c r="H1222" s="81">
        <v>0</v>
      </c>
      <c r="I1222" s="81">
        <v>0</v>
      </c>
      <c r="J1222" s="82">
        <f t="shared" si="54"/>
        <v>29</v>
      </c>
      <c r="K1222" s="65">
        <v>290000</v>
      </c>
      <c r="L1222" s="65">
        <v>83654.960000000006</v>
      </c>
      <c r="M1222" s="65">
        <v>0</v>
      </c>
      <c r="N1222" s="80">
        <f t="shared" si="55"/>
        <v>373654.96</v>
      </c>
      <c r="O1222" s="83"/>
      <c r="P1222" s="65"/>
      <c r="Q1222" s="65"/>
      <c r="R1222" s="65"/>
      <c r="S1222" s="65"/>
      <c r="T1222" s="65"/>
      <c r="U1222" s="65"/>
      <c r="V1222" s="80">
        <f t="shared" si="56"/>
        <v>0</v>
      </c>
      <c r="W1222" s="65"/>
      <c r="X1222" s="65"/>
      <c r="Y1222" s="17"/>
    </row>
    <row r="1223" spans="1:25" s="8" customFormat="1" ht="15" x14ac:dyDescent="0.35">
      <c r="A1223" s="106" t="s">
        <v>3798</v>
      </c>
      <c r="B1223" s="106" t="s">
        <v>3799</v>
      </c>
      <c r="C1223" s="106" t="s">
        <v>3800</v>
      </c>
      <c r="D1223" s="107" t="s">
        <v>137</v>
      </c>
      <c r="E1223" s="101" t="s">
        <v>137</v>
      </c>
      <c r="F1223" s="81"/>
      <c r="G1223" s="81"/>
      <c r="H1223" s="81"/>
      <c r="I1223" s="81"/>
      <c r="J1223" s="82">
        <f t="shared" si="54"/>
        <v>0</v>
      </c>
      <c r="K1223" s="65"/>
      <c r="L1223" s="65"/>
      <c r="M1223" s="65"/>
      <c r="N1223" s="80">
        <f t="shared" si="55"/>
        <v>0</v>
      </c>
      <c r="O1223" s="83"/>
      <c r="P1223" s="65"/>
      <c r="Q1223" s="65"/>
      <c r="R1223" s="65"/>
      <c r="S1223" s="65"/>
      <c r="T1223" s="65"/>
      <c r="U1223" s="65"/>
      <c r="V1223" s="80">
        <f t="shared" si="56"/>
        <v>0</v>
      </c>
      <c r="W1223" s="65"/>
      <c r="X1223" s="65"/>
      <c r="Y1223" s="17"/>
    </row>
    <row r="1224" spans="1:25" s="8" customFormat="1" ht="15" x14ac:dyDescent="0.35">
      <c r="A1224" s="106" t="s">
        <v>3801</v>
      </c>
      <c r="B1224" s="106" t="s">
        <v>3802</v>
      </c>
      <c r="C1224" s="106" t="s">
        <v>3803</v>
      </c>
      <c r="D1224" s="107" t="s">
        <v>137</v>
      </c>
      <c r="E1224" s="101" t="s">
        <v>137</v>
      </c>
      <c r="F1224" s="81"/>
      <c r="G1224" s="81"/>
      <c r="H1224" s="81"/>
      <c r="I1224" s="81"/>
      <c r="J1224" s="82">
        <f t="shared" ref="J1224:J1287" si="57">SUM(F1224:I1224)</f>
        <v>0</v>
      </c>
      <c r="K1224" s="65"/>
      <c r="L1224" s="65"/>
      <c r="M1224" s="65"/>
      <c r="N1224" s="80">
        <f t="shared" ref="N1224:N1287" si="58">SUM(K1224:M1224)</f>
        <v>0</v>
      </c>
      <c r="O1224" s="83"/>
      <c r="P1224" s="65"/>
      <c r="Q1224" s="65"/>
      <c r="R1224" s="65"/>
      <c r="S1224" s="65"/>
      <c r="T1224" s="65"/>
      <c r="U1224" s="65"/>
      <c r="V1224" s="80">
        <f t="shared" ref="V1224:V1287" si="59">SUM(P1224:U1224)</f>
        <v>0</v>
      </c>
      <c r="W1224" s="65"/>
      <c r="X1224" s="65"/>
      <c r="Y1224" s="17"/>
    </row>
    <row r="1225" spans="1:25" s="8" customFormat="1" ht="15" x14ac:dyDescent="0.35">
      <c r="A1225" s="106" t="s">
        <v>3804</v>
      </c>
      <c r="B1225" s="106" t="s">
        <v>3805</v>
      </c>
      <c r="C1225" s="106" t="s">
        <v>3806</v>
      </c>
      <c r="D1225" s="107" t="s">
        <v>137</v>
      </c>
      <c r="E1225" s="101" t="s">
        <v>137</v>
      </c>
      <c r="F1225" s="81"/>
      <c r="G1225" s="81"/>
      <c r="H1225" s="81"/>
      <c r="I1225" s="81"/>
      <c r="J1225" s="82">
        <f t="shared" si="57"/>
        <v>0</v>
      </c>
      <c r="K1225" s="65"/>
      <c r="L1225" s="65"/>
      <c r="M1225" s="65"/>
      <c r="N1225" s="80">
        <f t="shared" si="58"/>
        <v>0</v>
      </c>
      <c r="O1225" s="83"/>
      <c r="P1225" s="65"/>
      <c r="Q1225" s="65"/>
      <c r="R1225" s="65"/>
      <c r="S1225" s="65"/>
      <c r="T1225" s="65"/>
      <c r="U1225" s="65"/>
      <c r="V1225" s="80">
        <f t="shared" si="59"/>
        <v>0</v>
      </c>
      <c r="W1225" s="65"/>
      <c r="X1225" s="65"/>
      <c r="Y1225" s="17"/>
    </row>
    <row r="1226" spans="1:25" s="8" customFormat="1" ht="15" x14ac:dyDescent="0.35">
      <c r="A1226" s="106" t="s">
        <v>3807</v>
      </c>
      <c r="B1226" s="106" t="s">
        <v>3808</v>
      </c>
      <c r="C1226" s="106" t="s">
        <v>3809</v>
      </c>
      <c r="D1226" s="107" t="s">
        <v>137</v>
      </c>
      <c r="E1226" s="101" t="s">
        <v>137</v>
      </c>
      <c r="F1226" s="81"/>
      <c r="G1226" s="81"/>
      <c r="H1226" s="81"/>
      <c r="I1226" s="81"/>
      <c r="J1226" s="82">
        <f t="shared" si="57"/>
        <v>0</v>
      </c>
      <c r="K1226" s="65"/>
      <c r="L1226" s="65"/>
      <c r="M1226" s="65"/>
      <c r="N1226" s="80">
        <f t="shared" si="58"/>
        <v>0</v>
      </c>
      <c r="O1226" s="83"/>
      <c r="P1226" s="65"/>
      <c r="Q1226" s="65"/>
      <c r="R1226" s="65"/>
      <c r="S1226" s="65"/>
      <c r="T1226" s="65"/>
      <c r="U1226" s="65"/>
      <c r="V1226" s="80">
        <f t="shared" si="59"/>
        <v>0</v>
      </c>
      <c r="W1226" s="65"/>
      <c r="X1226" s="65"/>
      <c r="Y1226" s="17"/>
    </row>
    <row r="1227" spans="1:25" s="8" customFormat="1" ht="15" x14ac:dyDescent="0.35">
      <c r="A1227" s="106" t="s">
        <v>3810</v>
      </c>
      <c r="B1227" s="106" t="s">
        <v>3811</v>
      </c>
      <c r="C1227" s="106" t="s">
        <v>3812</v>
      </c>
      <c r="D1227" s="107" t="s">
        <v>136</v>
      </c>
      <c r="E1227" s="101" t="s">
        <v>137</v>
      </c>
      <c r="F1227" s="81">
        <v>50</v>
      </c>
      <c r="G1227" s="81">
        <v>0</v>
      </c>
      <c r="H1227" s="81">
        <v>0</v>
      </c>
      <c r="I1227" s="81">
        <v>0</v>
      </c>
      <c r="J1227" s="82">
        <f t="shared" si="57"/>
        <v>50</v>
      </c>
      <c r="K1227" s="65">
        <v>500000</v>
      </c>
      <c r="L1227" s="65">
        <v>164139.68</v>
      </c>
      <c r="M1227" s="65">
        <v>0</v>
      </c>
      <c r="N1227" s="80">
        <f t="shared" si="58"/>
        <v>664139.67999999993</v>
      </c>
      <c r="O1227" s="83"/>
      <c r="P1227" s="65"/>
      <c r="Q1227" s="65"/>
      <c r="R1227" s="65"/>
      <c r="S1227" s="65"/>
      <c r="T1227" s="65"/>
      <c r="U1227" s="65"/>
      <c r="V1227" s="80">
        <f t="shared" si="59"/>
        <v>0</v>
      </c>
      <c r="W1227" s="65"/>
      <c r="X1227" s="65"/>
      <c r="Y1227" s="17"/>
    </row>
    <row r="1228" spans="1:25" s="8" customFormat="1" ht="15" x14ac:dyDescent="0.35">
      <c r="A1228" s="106" t="s">
        <v>3813</v>
      </c>
      <c r="B1228" s="106" t="s">
        <v>3814</v>
      </c>
      <c r="C1228" s="106" t="s">
        <v>3815</v>
      </c>
      <c r="D1228" s="107" t="s">
        <v>136</v>
      </c>
      <c r="E1228" s="101" t="s">
        <v>137</v>
      </c>
      <c r="F1228" s="81">
        <v>47</v>
      </c>
      <c r="G1228" s="81">
        <v>0</v>
      </c>
      <c r="H1228" s="81">
        <v>0</v>
      </c>
      <c r="I1228" s="81">
        <v>0</v>
      </c>
      <c r="J1228" s="82">
        <f t="shared" si="57"/>
        <v>47</v>
      </c>
      <c r="K1228" s="65">
        <v>243585</v>
      </c>
      <c r="L1228" s="65">
        <v>162522.48000000001</v>
      </c>
      <c r="M1228" s="65">
        <v>0</v>
      </c>
      <c r="N1228" s="80">
        <f t="shared" si="58"/>
        <v>406107.48</v>
      </c>
      <c r="O1228" s="83"/>
      <c r="P1228" s="65"/>
      <c r="Q1228" s="65"/>
      <c r="R1228" s="65"/>
      <c r="S1228" s="65"/>
      <c r="T1228" s="65"/>
      <c r="U1228" s="65"/>
      <c r="V1228" s="80">
        <f t="shared" si="59"/>
        <v>0</v>
      </c>
      <c r="W1228" s="65"/>
      <c r="X1228" s="65"/>
      <c r="Y1228" s="17"/>
    </row>
    <row r="1229" spans="1:25" s="8" customFormat="1" ht="15" x14ac:dyDescent="0.35">
      <c r="A1229" s="106" t="s">
        <v>3816</v>
      </c>
      <c r="B1229" s="106" t="s">
        <v>3817</v>
      </c>
      <c r="C1229" s="106" t="s">
        <v>3818</v>
      </c>
      <c r="D1229" s="107" t="s">
        <v>136</v>
      </c>
      <c r="E1229" s="101" t="s">
        <v>137</v>
      </c>
      <c r="F1229" s="81">
        <v>34</v>
      </c>
      <c r="G1229" s="81">
        <v>0</v>
      </c>
      <c r="H1229" s="81">
        <v>0</v>
      </c>
      <c r="I1229" s="81">
        <v>0</v>
      </c>
      <c r="J1229" s="82">
        <f t="shared" si="57"/>
        <v>34</v>
      </c>
      <c r="K1229" s="65">
        <v>298122</v>
      </c>
      <c r="L1229" s="65">
        <v>102206.54</v>
      </c>
      <c r="M1229" s="65">
        <v>0</v>
      </c>
      <c r="N1229" s="80">
        <f t="shared" si="58"/>
        <v>400328.54</v>
      </c>
      <c r="O1229" s="83"/>
      <c r="P1229" s="65"/>
      <c r="Q1229" s="65"/>
      <c r="R1229" s="65"/>
      <c r="S1229" s="65"/>
      <c r="T1229" s="65"/>
      <c r="U1229" s="65"/>
      <c r="V1229" s="80">
        <f t="shared" si="59"/>
        <v>0</v>
      </c>
      <c r="W1229" s="65"/>
      <c r="X1229" s="65"/>
      <c r="Y1229" s="17"/>
    </row>
    <row r="1230" spans="1:25" s="8" customFormat="1" ht="15" x14ac:dyDescent="0.35">
      <c r="A1230" s="106" t="s">
        <v>3819</v>
      </c>
      <c r="B1230" s="106" t="s">
        <v>3820</v>
      </c>
      <c r="C1230" s="106" t="s">
        <v>3821</v>
      </c>
      <c r="D1230" s="107" t="s">
        <v>136</v>
      </c>
      <c r="E1230" s="101" t="s">
        <v>137</v>
      </c>
      <c r="F1230" s="81">
        <v>33</v>
      </c>
      <c r="G1230" s="81">
        <v>0</v>
      </c>
      <c r="H1230" s="81">
        <v>0</v>
      </c>
      <c r="I1230" s="81">
        <v>0</v>
      </c>
      <c r="J1230" s="82">
        <f t="shared" si="57"/>
        <v>33</v>
      </c>
      <c r="K1230" s="65">
        <v>330000</v>
      </c>
      <c r="L1230" s="65">
        <v>63751.98</v>
      </c>
      <c r="M1230" s="65">
        <v>0</v>
      </c>
      <c r="N1230" s="80">
        <f t="shared" si="58"/>
        <v>393751.98</v>
      </c>
      <c r="O1230" s="83"/>
      <c r="P1230" s="65"/>
      <c r="Q1230" s="65"/>
      <c r="R1230" s="65"/>
      <c r="S1230" s="65"/>
      <c r="T1230" s="65"/>
      <c r="U1230" s="65"/>
      <c r="V1230" s="80">
        <f t="shared" si="59"/>
        <v>0</v>
      </c>
      <c r="W1230" s="65"/>
      <c r="X1230" s="65"/>
      <c r="Y1230" s="17"/>
    </row>
    <row r="1231" spans="1:25" s="8" customFormat="1" ht="15" x14ac:dyDescent="0.35">
      <c r="A1231" s="106" t="s">
        <v>3822</v>
      </c>
      <c r="B1231" s="106" t="s">
        <v>3823</v>
      </c>
      <c r="C1231" s="106" t="s">
        <v>3824</v>
      </c>
      <c r="D1231" s="107" t="s">
        <v>136</v>
      </c>
      <c r="E1231" s="101" t="s">
        <v>137</v>
      </c>
      <c r="F1231" s="81">
        <v>54</v>
      </c>
      <c r="G1231" s="81">
        <v>0</v>
      </c>
      <c r="H1231" s="81">
        <v>0</v>
      </c>
      <c r="I1231" s="81">
        <v>0</v>
      </c>
      <c r="J1231" s="82">
        <f t="shared" si="57"/>
        <v>54</v>
      </c>
      <c r="K1231" s="65">
        <v>540000</v>
      </c>
      <c r="L1231" s="65">
        <v>243402.36</v>
      </c>
      <c r="M1231" s="65">
        <v>0</v>
      </c>
      <c r="N1231" s="80">
        <f t="shared" si="58"/>
        <v>783402.36</v>
      </c>
      <c r="O1231" s="83"/>
      <c r="P1231" s="65"/>
      <c r="Q1231" s="65"/>
      <c r="R1231" s="65"/>
      <c r="S1231" s="65"/>
      <c r="T1231" s="65"/>
      <c r="U1231" s="65"/>
      <c r="V1231" s="80">
        <f t="shared" si="59"/>
        <v>0</v>
      </c>
      <c r="W1231" s="65"/>
      <c r="X1231" s="65"/>
      <c r="Y1231" s="17"/>
    </row>
    <row r="1232" spans="1:25" s="8" customFormat="1" ht="15" x14ac:dyDescent="0.35">
      <c r="A1232" s="106" t="s">
        <v>3825</v>
      </c>
      <c r="B1232" s="106" t="s">
        <v>3826</v>
      </c>
      <c r="C1232" s="106" t="s">
        <v>3827</v>
      </c>
      <c r="D1232" s="107" t="s">
        <v>136</v>
      </c>
      <c r="E1232" s="101" t="s">
        <v>137</v>
      </c>
      <c r="F1232" s="81">
        <v>34</v>
      </c>
      <c r="G1232" s="81">
        <v>0</v>
      </c>
      <c r="H1232" s="81">
        <v>0</v>
      </c>
      <c r="I1232" s="81">
        <v>0</v>
      </c>
      <c r="J1232" s="82">
        <f t="shared" si="57"/>
        <v>34</v>
      </c>
      <c r="K1232" s="65">
        <v>340000</v>
      </c>
      <c r="L1232" s="65">
        <v>53806</v>
      </c>
      <c r="M1232" s="65">
        <v>0</v>
      </c>
      <c r="N1232" s="80">
        <f t="shared" si="58"/>
        <v>393806</v>
      </c>
      <c r="O1232" s="83"/>
      <c r="P1232" s="65"/>
      <c r="Q1232" s="65"/>
      <c r="R1232" s="65"/>
      <c r="S1232" s="65"/>
      <c r="T1232" s="65"/>
      <c r="U1232" s="65"/>
      <c r="V1232" s="80">
        <f t="shared" si="59"/>
        <v>0</v>
      </c>
      <c r="W1232" s="65"/>
      <c r="X1232" s="65"/>
      <c r="Y1232" s="17"/>
    </row>
    <row r="1233" spans="1:25" s="8" customFormat="1" ht="15" x14ac:dyDescent="0.35">
      <c r="A1233" s="106" t="s">
        <v>3828</v>
      </c>
      <c r="B1233" s="106" t="s">
        <v>3829</v>
      </c>
      <c r="C1233" s="106" t="s">
        <v>3830</v>
      </c>
      <c r="D1233" s="107" t="s">
        <v>136</v>
      </c>
      <c r="E1233" s="101" t="s">
        <v>137</v>
      </c>
      <c r="F1233" s="81">
        <v>46</v>
      </c>
      <c r="G1233" s="81">
        <v>0</v>
      </c>
      <c r="H1233" s="81">
        <v>0</v>
      </c>
      <c r="I1233" s="81">
        <v>0</v>
      </c>
      <c r="J1233" s="82">
        <f t="shared" si="57"/>
        <v>46</v>
      </c>
      <c r="K1233" s="65">
        <v>408498</v>
      </c>
      <c r="L1233" s="65">
        <v>163275.6</v>
      </c>
      <c r="M1233" s="65">
        <v>0</v>
      </c>
      <c r="N1233" s="80">
        <f t="shared" si="58"/>
        <v>571773.6</v>
      </c>
      <c r="O1233" s="83"/>
      <c r="P1233" s="65"/>
      <c r="Q1233" s="65"/>
      <c r="R1233" s="65"/>
      <c r="S1233" s="65"/>
      <c r="T1233" s="65"/>
      <c r="U1233" s="65"/>
      <c r="V1233" s="80">
        <f t="shared" si="59"/>
        <v>0</v>
      </c>
      <c r="W1233" s="65"/>
      <c r="X1233" s="65"/>
      <c r="Y1233" s="17"/>
    </row>
    <row r="1234" spans="1:25" s="8" customFormat="1" ht="15" x14ac:dyDescent="0.35">
      <c r="A1234" s="106" t="s">
        <v>3831</v>
      </c>
      <c r="B1234" s="106" t="s">
        <v>3832</v>
      </c>
      <c r="C1234" s="106" t="s">
        <v>3833</v>
      </c>
      <c r="D1234" s="107" t="s">
        <v>137</v>
      </c>
      <c r="E1234" s="101" t="s">
        <v>137</v>
      </c>
      <c r="F1234" s="81"/>
      <c r="G1234" s="81"/>
      <c r="H1234" s="81"/>
      <c r="I1234" s="81"/>
      <c r="J1234" s="82">
        <f t="shared" si="57"/>
        <v>0</v>
      </c>
      <c r="K1234" s="65"/>
      <c r="L1234" s="65"/>
      <c r="M1234" s="65"/>
      <c r="N1234" s="80">
        <f t="shared" si="58"/>
        <v>0</v>
      </c>
      <c r="O1234" s="83"/>
      <c r="P1234" s="65"/>
      <c r="Q1234" s="65"/>
      <c r="R1234" s="65"/>
      <c r="S1234" s="65"/>
      <c r="T1234" s="65"/>
      <c r="U1234" s="65"/>
      <c r="V1234" s="80">
        <f t="shared" si="59"/>
        <v>0</v>
      </c>
      <c r="W1234" s="65"/>
      <c r="X1234" s="65"/>
      <c r="Y1234" s="17"/>
    </row>
    <row r="1235" spans="1:25" s="8" customFormat="1" ht="15" x14ac:dyDescent="0.35">
      <c r="A1235" s="106" t="s">
        <v>3834</v>
      </c>
      <c r="B1235" s="106" t="s">
        <v>3835</v>
      </c>
      <c r="C1235" s="106" t="s">
        <v>3836</v>
      </c>
      <c r="D1235" s="107" t="s">
        <v>137</v>
      </c>
      <c r="E1235" s="101" t="s">
        <v>137</v>
      </c>
      <c r="F1235" s="81"/>
      <c r="G1235" s="81"/>
      <c r="H1235" s="81"/>
      <c r="I1235" s="81"/>
      <c r="J1235" s="82">
        <f t="shared" si="57"/>
        <v>0</v>
      </c>
      <c r="K1235" s="65"/>
      <c r="L1235" s="65"/>
      <c r="M1235" s="65"/>
      <c r="N1235" s="80">
        <f t="shared" si="58"/>
        <v>0</v>
      </c>
      <c r="O1235" s="83"/>
      <c r="P1235" s="65"/>
      <c r="Q1235" s="65"/>
      <c r="R1235" s="65"/>
      <c r="S1235" s="65"/>
      <c r="T1235" s="65"/>
      <c r="U1235" s="65"/>
      <c r="V1235" s="80">
        <f t="shared" si="59"/>
        <v>0</v>
      </c>
      <c r="W1235" s="65"/>
      <c r="X1235" s="65"/>
      <c r="Y1235" s="17"/>
    </row>
    <row r="1236" spans="1:25" s="8" customFormat="1" ht="15" x14ac:dyDescent="0.35">
      <c r="A1236" s="106" t="s">
        <v>3837</v>
      </c>
      <c r="B1236" s="106" t="s">
        <v>3838</v>
      </c>
      <c r="C1236" s="106" t="s">
        <v>3839</v>
      </c>
      <c r="D1236" s="107" t="s">
        <v>137</v>
      </c>
      <c r="E1236" s="101" t="s">
        <v>137</v>
      </c>
      <c r="F1236" s="81"/>
      <c r="G1236" s="81"/>
      <c r="H1236" s="81"/>
      <c r="I1236" s="81"/>
      <c r="J1236" s="82">
        <f t="shared" si="57"/>
        <v>0</v>
      </c>
      <c r="K1236" s="65"/>
      <c r="L1236" s="65"/>
      <c r="M1236" s="65"/>
      <c r="N1236" s="80">
        <f t="shared" si="58"/>
        <v>0</v>
      </c>
      <c r="O1236" s="83"/>
      <c r="P1236" s="65"/>
      <c r="Q1236" s="65"/>
      <c r="R1236" s="65"/>
      <c r="S1236" s="65"/>
      <c r="T1236" s="65"/>
      <c r="U1236" s="65"/>
      <c r="V1236" s="80">
        <f t="shared" si="59"/>
        <v>0</v>
      </c>
      <c r="W1236" s="65"/>
      <c r="X1236" s="65"/>
      <c r="Y1236" s="17"/>
    </row>
    <row r="1237" spans="1:25" s="8" customFormat="1" ht="15" x14ac:dyDescent="0.35">
      <c r="A1237" s="106" t="s">
        <v>3840</v>
      </c>
      <c r="B1237" s="106" t="s">
        <v>3841</v>
      </c>
      <c r="C1237" s="106" t="s">
        <v>3842</v>
      </c>
      <c r="D1237" s="107" t="s">
        <v>137</v>
      </c>
      <c r="E1237" s="101" t="s">
        <v>137</v>
      </c>
      <c r="F1237" s="81"/>
      <c r="G1237" s="81"/>
      <c r="H1237" s="81"/>
      <c r="I1237" s="81"/>
      <c r="J1237" s="82">
        <f t="shared" si="57"/>
        <v>0</v>
      </c>
      <c r="K1237" s="65"/>
      <c r="L1237" s="65"/>
      <c r="M1237" s="65"/>
      <c r="N1237" s="80">
        <f t="shared" si="58"/>
        <v>0</v>
      </c>
      <c r="O1237" s="83"/>
      <c r="P1237" s="65"/>
      <c r="Q1237" s="65"/>
      <c r="R1237" s="65"/>
      <c r="S1237" s="65"/>
      <c r="T1237" s="65"/>
      <c r="U1237" s="65"/>
      <c r="V1237" s="80">
        <f t="shared" si="59"/>
        <v>0</v>
      </c>
      <c r="W1237" s="65"/>
      <c r="X1237" s="65"/>
      <c r="Y1237" s="17"/>
    </row>
    <row r="1238" spans="1:25" s="8" customFormat="1" ht="15" x14ac:dyDescent="0.35">
      <c r="A1238" s="106" t="s">
        <v>3843</v>
      </c>
      <c r="B1238" s="106" t="s">
        <v>3844</v>
      </c>
      <c r="C1238" s="106" t="s">
        <v>3845</v>
      </c>
      <c r="D1238" s="107" t="s">
        <v>137</v>
      </c>
      <c r="E1238" s="101" t="s">
        <v>137</v>
      </c>
      <c r="F1238" s="81"/>
      <c r="G1238" s="81"/>
      <c r="H1238" s="81"/>
      <c r="I1238" s="81"/>
      <c r="J1238" s="82">
        <f t="shared" si="57"/>
        <v>0</v>
      </c>
      <c r="K1238" s="65"/>
      <c r="L1238" s="65"/>
      <c r="M1238" s="65"/>
      <c r="N1238" s="80">
        <f t="shared" si="58"/>
        <v>0</v>
      </c>
      <c r="O1238" s="83"/>
      <c r="P1238" s="65"/>
      <c r="Q1238" s="65"/>
      <c r="R1238" s="65"/>
      <c r="S1238" s="65"/>
      <c r="T1238" s="65"/>
      <c r="U1238" s="65"/>
      <c r="V1238" s="80">
        <f t="shared" si="59"/>
        <v>0</v>
      </c>
      <c r="W1238" s="65"/>
      <c r="X1238" s="65"/>
      <c r="Y1238" s="17"/>
    </row>
    <row r="1239" spans="1:25" s="8" customFormat="1" ht="15" x14ac:dyDescent="0.35">
      <c r="A1239" s="106" t="s">
        <v>3846</v>
      </c>
      <c r="B1239" s="106" t="s">
        <v>3847</v>
      </c>
      <c r="C1239" s="106" t="s">
        <v>3848</v>
      </c>
      <c r="D1239" s="107" t="s">
        <v>137</v>
      </c>
      <c r="E1239" s="101" t="s">
        <v>137</v>
      </c>
      <c r="F1239" s="81"/>
      <c r="G1239" s="81"/>
      <c r="H1239" s="81"/>
      <c r="I1239" s="81"/>
      <c r="J1239" s="82">
        <f t="shared" si="57"/>
        <v>0</v>
      </c>
      <c r="K1239" s="65"/>
      <c r="L1239" s="65"/>
      <c r="M1239" s="65"/>
      <c r="N1239" s="80">
        <f t="shared" si="58"/>
        <v>0</v>
      </c>
      <c r="O1239" s="83"/>
      <c r="P1239" s="65"/>
      <c r="Q1239" s="65"/>
      <c r="R1239" s="65"/>
      <c r="S1239" s="65"/>
      <c r="T1239" s="65"/>
      <c r="U1239" s="65"/>
      <c r="V1239" s="80">
        <f t="shared" si="59"/>
        <v>0</v>
      </c>
      <c r="W1239" s="65"/>
      <c r="X1239" s="65"/>
      <c r="Y1239" s="17"/>
    </row>
    <row r="1240" spans="1:25" s="8" customFormat="1" ht="15" x14ac:dyDescent="0.35">
      <c r="A1240" s="106" t="s">
        <v>3849</v>
      </c>
      <c r="B1240" s="106" t="s">
        <v>3850</v>
      </c>
      <c r="C1240" s="106" t="s">
        <v>3851</v>
      </c>
      <c r="D1240" s="107" t="s">
        <v>137</v>
      </c>
      <c r="E1240" s="101" t="s">
        <v>137</v>
      </c>
      <c r="F1240" s="81"/>
      <c r="G1240" s="81"/>
      <c r="H1240" s="81"/>
      <c r="I1240" s="81"/>
      <c r="J1240" s="82">
        <f t="shared" si="57"/>
        <v>0</v>
      </c>
      <c r="K1240" s="65"/>
      <c r="L1240" s="65"/>
      <c r="M1240" s="65"/>
      <c r="N1240" s="80">
        <f t="shared" si="58"/>
        <v>0</v>
      </c>
      <c r="O1240" s="83"/>
      <c r="P1240" s="65"/>
      <c r="Q1240" s="65"/>
      <c r="R1240" s="65"/>
      <c r="S1240" s="65"/>
      <c r="T1240" s="65"/>
      <c r="U1240" s="65"/>
      <c r="V1240" s="80">
        <f t="shared" si="59"/>
        <v>0</v>
      </c>
      <c r="W1240" s="65"/>
      <c r="X1240" s="65"/>
      <c r="Y1240" s="17"/>
    </row>
    <row r="1241" spans="1:25" s="8" customFormat="1" ht="15" x14ac:dyDescent="0.35">
      <c r="A1241" s="106" t="s">
        <v>3852</v>
      </c>
      <c r="B1241" s="106" t="s">
        <v>3853</v>
      </c>
      <c r="C1241" s="106" t="s">
        <v>3854</v>
      </c>
      <c r="D1241" s="107" t="s">
        <v>137</v>
      </c>
      <c r="E1241" s="101" t="s">
        <v>137</v>
      </c>
      <c r="F1241" s="81"/>
      <c r="G1241" s="81"/>
      <c r="H1241" s="81"/>
      <c r="I1241" s="81"/>
      <c r="J1241" s="82">
        <f t="shared" si="57"/>
        <v>0</v>
      </c>
      <c r="K1241" s="65"/>
      <c r="L1241" s="65"/>
      <c r="M1241" s="65"/>
      <c r="N1241" s="80">
        <f t="shared" si="58"/>
        <v>0</v>
      </c>
      <c r="O1241" s="83"/>
      <c r="P1241" s="65"/>
      <c r="Q1241" s="65"/>
      <c r="R1241" s="65"/>
      <c r="S1241" s="65"/>
      <c r="T1241" s="65"/>
      <c r="U1241" s="65"/>
      <c r="V1241" s="80">
        <f t="shared" si="59"/>
        <v>0</v>
      </c>
      <c r="W1241" s="65"/>
      <c r="X1241" s="65"/>
      <c r="Y1241" s="17"/>
    </row>
    <row r="1242" spans="1:25" s="8" customFormat="1" ht="15" x14ac:dyDescent="0.35">
      <c r="A1242" s="106" t="s">
        <v>3855</v>
      </c>
      <c r="B1242" s="106" t="s">
        <v>3856</v>
      </c>
      <c r="C1242" s="106" t="s">
        <v>3857</v>
      </c>
      <c r="D1242" s="107" t="s">
        <v>137</v>
      </c>
      <c r="E1242" s="101" t="s">
        <v>136</v>
      </c>
      <c r="F1242" s="81"/>
      <c r="G1242" s="81"/>
      <c r="H1242" s="81"/>
      <c r="I1242" s="81"/>
      <c r="J1242" s="82">
        <f t="shared" si="57"/>
        <v>0</v>
      </c>
      <c r="K1242" s="65"/>
      <c r="L1242" s="65"/>
      <c r="M1242" s="65"/>
      <c r="N1242" s="80">
        <f t="shared" si="58"/>
        <v>0</v>
      </c>
      <c r="O1242" s="83">
        <v>1</v>
      </c>
      <c r="P1242" s="65">
        <v>870962.05</v>
      </c>
      <c r="Q1242" s="65">
        <v>189696.19</v>
      </c>
      <c r="R1242" s="65">
        <v>0</v>
      </c>
      <c r="S1242" s="65">
        <v>0</v>
      </c>
      <c r="T1242" s="65">
        <v>143480.95999999999</v>
      </c>
      <c r="U1242" s="65">
        <v>86088.58</v>
      </c>
      <c r="V1242" s="80">
        <f t="shared" si="59"/>
        <v>1290227.78</v>
      </c>
      <c r="W1242" s="65">
        <v>754588</v>
      </c>
      <c r="X1242" s="65">
        <v>535639.78</v>
      </c>
      <c r="Y1242" s="17">
        <v>0</v>
      </c>
    </row>
    <row r="1243" spans="1:25" s="8" customFormat="1" ht="15" x14ac:dyDescent="0.35">
      <c r="A1243" s="106" t="s">
        <v>3858</v>
      </c>
      <c r="B1243" s="106" t="s">
        <v>3859</v>
      </c>
      <c r="C1243" s="106" t="s">
        <v>3860</v>
      </c>
      <c r="D1243" s="107" t="s">
        <v>137</v>
      </c>
      <c r="E1243" s="101" t="s">
        <v>137</v>
      </c>
      <c r="F1243" s="81"/>
      <c r="G1243" s="81"/>
      <c r="H1243" s="81"/>
      <c r="I1243" s="81"/>
      <c r="J1243" s="82">
        <f t="shared" si="57"/>
        <v>0</v>
      </c>
      <c r="K1243" s="65"/>
      <c r="L1243" s="65"/>
      <c r="M1243" s="65"/>
      <c r="N1243" s="80">
        <f t="shared" si="58"/>
        <v>0</v>
      </c>
      <c r="O1243" s="83"/>
      <c r="P1243" s="65"/>
      <c r="Q1243" s="65"/>
      <c r="R1243" s="65"/>
      <c r="S1243" s="65"/>
      <c r="T1243" s="65"/>
      <c r="U1243" s="65"/>
      <c r="V1243" s="80">
        <f t="shared" si="59"/>
        <v>0</v>
      </c>
      <c r="W1243" s="65"/>
      <c r="X1243" s="65"/>
      <c r="Y1243" s="17"/>
    </row>
    <row r="1244" spans="1:25" s="8" customFormat="1" ht="15" x14ac:dyDescent="0.35">
      <c r="A1244" s="106" t="s">
        <v>3861</v>
      </c>
      <c r="B1244" s="106" t="s">
        <v>3862</v>
      </c>
      <c r="C1244" s="106" t="s">
        <v>3863</v>
      </c>
      <c r="D1244" s="107" t="s">
        <v>137</v>
      </c>
      <c r="E1244" s="101" t="s">
        <v>137</v>
      </c>
      <c r="F1244" s="81"/>
      <c r="G1244" s="81"/>
      <c r="H1244" s="81"/>
      <c r="I1244" s="81"/>
      <c r="J1244" s="82">
        <f t="shared" si="57"/>
        <v>0</v>
      </c>
      <c r="K1244" s="65"/>
      <c r="L1244" s="65"/>
      <c r="M1244" s="65"/>
      <c r="N1244" s="80">
        <f t="shared" si="58"/>
        <v>0</v>
      </c>
      <c r="O1244" s="83"/>
      <c r="P1244" s="65"/>
      <c r="Q1244" s="65"/>
      <c r="R1244" s="65"/>
      <c r="S1244" s="65"/>
      <c r="T1244" s="65"/>
      <c r="U1244" s="65"/>
      <c r="V1244" s="80">
        <f t="shared" si="59"/>
        <v>0</v>
      </c>
      <c r="W1244" s="65"/>
      <c r="X1244" s="65"/>
      <c r="Y1244" s="17"/>
    </row>
    <row r="1245" spans="1:25" s="8" customFormat="1" ht="15" x14ac:dyDescent="0.35">
      <c r="A1245" s="106" t="s">
        <v>3864</v>
      </c>
      <c r="B1245" s="106" t="s">
        <v>3865</v>
      </c>
      <c r="C1245" s="106" t="s">
        <v>3866</v>
      </c>
      <c r="D1245" s="107" t="s">
        <v>137</v>
      </c>
      <c r="E1245" s="101" t="s">
        <v>137</v>
      </c>
      <c r="F1245" s="81"/>
      <c r="G1245" s="81"/>
      <c r="H1245" s="81"/>
      <c r="I1245" s="81"/>
      <c r="J1245" s="82">
        <f t="shared" si="57"/>
        <v>0</v>
      </c>
      <c r="K1245" s="65"/>
      <c r="L1245" s="65"/>
      <c r="M1245" s="65"/>
      <c r="N1245" s="80">
        <f t="shared" si="58"/>
        <v>0</v>
      </c>
      <c r="O1245" s="83"/>
      <c r="P1245" s="65"/>
      <c r="Q1245" s="65"/>
      <c r="R1245" s="65"/>
      <c r="S1245" s="65"/>
      <c r="T1245" s="65"/>
      <c r="U1245" s="65"/>
      <c r="V1245" s="80">
        <f t="shared" si="59"/>
        <v>0</v>
      </c>
      <c r="W1245" s="65"/>
      <c r="X1245" s="65"/>
      <c r="Y1245" s="17"/>
    </row>
    <row r="1246" spans="1:25" s="8" customFormat="1" ht="15" x14ac:dyDescent="0.35">
      <c r="A1246" s="106" t="s">
        <v>3867</v>
      </c>
      <c r="B1246" s="106" t="s">
        <v>3868</v>
      </c>
      <c r="C1246" s="106" t="s">
        <v>3869</v>
      </c>
      <c r="D1246" s="107" t="s">
        <v>137</v>
      </c>
      <c r="E1246" s="101" t="s">
        <v>137</v>
      </c>
      <c r="F1246" s="81"/>
      <c r="G1246" s="81"/>
      <c r="H1246" s="81"/>
      <c r="I1246" s="81"/>
      <c r="J1246" s="82">
        <f t="shared" si="57"/>
        <v>0</v>
      </c>
      <c r="K1246" s="65"/>
      <c r="L1246" s="65"/>
      <c r="M1246" s="65"/>
      <c r="N1246" s="80">
        <f t="shared" si="58"/>
        <v>0</v>
      </c>
      <c r="O1246" s="83"/>
      <c r="P1246" s="65"/>
      <c r="Q1246" s="65"/>
      <c r="R1246" s="65"/>
      <c r="S1246" s="65"/>
      <c r="T1246" s="65"/>
      <c r="U1246" s="65"/>
      <c r="V1246" s="80">
        <f t="shared" si="59"/>
        <v>0</v>
      </c>
      <c r="W1246" s="65"/>
      <c r="X1246" s="65"/>
      <c r="Y1246" s="17"/>
    </row>
    <row r="1247" spans="1:25" s="8" customFormat="1" ht="15" x14ac:dyDescent="0.35">
      <c r="A1247" s="106" t="s">
        <v>3870</v>
      </c>
      <c r="B1247" s="106" t="s">
        <v>3871</v>
      </c>
      <c r="C1247" s="106" t="s">
        <v>3872</v>
      </c>
      <c r="D1247" s="107" t="s">
        <v>137</v>
      </c>
      <c r="E1247" s="101" t="s">
        <v>137</v>
      </c>
      <c r="F1247" s="81"/>
      <c r="G1247" s="81"/>
      <c r="H1247" s="81"/>
      <c r="I1247" s="81"/>
      <c r="J1247" s="82">
        <f t="shared" si="57"/>
        <v>0</v>
      </c>
      <c r="K1247" s="65"/>
      <c r="L1247" s="65"/>
      <c r="M1247" s="65"/>
      <c r="N1247" s="80">
        <f t="shared" si="58"/>
        <v>0</v>
      </c>
      <c r="O1247" s="83"/>
      <c r="P1247" s="65"/>
      <c r="Q1247" s="65"/>
      <c r="R1247" s="65"/>
      <c r="S1247" s="65"/>
      <c r="T1247" s="65"/>
      <c r="U1247" s="65"/>
      <c r="V1247" s="80">
        <f t="shared" si="59"/>
        <v>0</v>
      </c>
      <c r="W1247" s="65"/>
      <c r="X1247" s="65"/>
      <c r="Y1247" s="17"/>
    </row>
    <row r="1248" spans="1:25" s="8" customFormat="1" ht="15" x14ac:dyDescent="0.35">
      <c r="A1248" s="106" t="s">
        <v>3873</v>
      </c>
      <c r="B1248" s="106" t="s">
        <v>3874</v>
      </c>
      <c r="C1248" s="106" t="s">
        <v>3875</v>
      </c>
      <c r="D1248" s="107" t="s">
        <v>137</v>
      </c>
      <c r="E1248" s="101" t="s">
        <v>137</v>
      </c>
      <c r="F1248" s="81"/>
      <c r="G1248" s="81"/>
      <c r="H1248" s="81"/>
      <c r="I1248" s="81"/>
      <c r="J1248" s="82">
        <f t="shared" si="57"/>
        <v>0</v>
      </c>
      <c r="K1248" s="65"/>
      <c r="L1248" s="65"/>
      <c r="M1248" s="65"/>
      <c r="N1248" s="80">
        <f t="shared" si="58"/>
        <v>0</v>
      </c>
      <c r="O1248" s="83"/>
      <c r="P1248" s="65"/>
      <c r="Q1248" s="65"/>
      <c r="R1248" s="65"/>
      <c r="S1248" s="65"/>
      <c r="T1248" s="65"/>
      <c r="U1248" s="65"/>
      <c r="V1248" s="80">
        <f t="shared" si="59"/>
        <v>0</v>
      </c>
      <c r="W1248" s="65"/>
      <c r="X1248" s="65"/>
      <c r="Y1248" s="17"/>
    </row>
    <row r="1249" spans="1:25" s="8" customFormat="1" ht="15" x14ac:dyDescent="0.35">
      <c r="A1249" s="106" t="s">
        <v>3876</v>
      </c>
      <c r="B1249" s="106" t="s">
        <v>3877</v>
      </c>
      <c r="C1249" s="106" t="s">
        <v>3878</v>
      </c>
      <c r="D1249" s="107" t="s">
        <v>137</v>
      </c>
      <c r="E1249" s="101" t="s">
        <v>137</v>
      </c>
      <c r="F1249" s="81"/>
      <c r="G1249" s="81"/>
      <c r="H1249" s="81"/>
      <c r="I1249" s="81"/>
      <c r="J1249" s="82">
        <f t="shared" si="57"/>
        <v>0</v>
      </c>
      <c r="K1249" s="65"/>
      <c r="L1249" s="65"/>
      <c r="M1249" s="65"/>
      <c r="N1249" s="80">
        <f t="shared" si="58"/>
        <v>0</v>
      </c>
      <c r="O1249" s="83"/>
      <c r="P1249" s="65"/>
      <c r="Q1249" s="65"/>
      <c r="R1249" s="65"/>
      <c r="S1249" s="65"/>
      <c r="T1249" s="65"/>
      <c r="U1249" s="65"/>
      <c r="V1249" s="80">
        <f t="shared" si="59"/>
        <v>0</v>
      </c>
      <c r="W1249" s="65"/>
      <c r="X1249" s="65"/>
      <c r="Y1249" s="17"/>
    </row>
    <row r="1250" spans="1:25" s="8" customFormat="1" ht="15" x14ac:dyDescent="0.35">
      <c r="A1250" s="106" t="s">
        <v>3879</v>
      </c>
      <c r="B1250" s="106" t="s">
        <v>3880</v>
      </c>
      <c r="C1250" s="106" t="s">
        <v>3881</v>
      </c>
      <c r="D1250" s="107" t="s">
        <v>137</v>
      </c>
      <c r="E1250" s="101" t="s">
        <v>137</v>
      </c>
      <c r="F1250" s="81"/>
      <c r="G1250" s="81"/>
      <c r="H1250" s="81"/>
      <c r="I1250" s="81"/>
      <c r="J1250" s="82">
        <f t="shared" si="57"/>
        <v>0</v>
      </c>
      <c r="K1250" s="65"/>
      <c r="L1250" s="65"/>
      <c r="M1250" s="65"/>
      <c r="N1250" s="80">
        <f t="shared" si="58"/>
        <v>0</v>
      </c>
      <c r="O1250" s="83"/>
      <c r="P1250" s="65"/>
      <c r="Q1250" s="65"/>
      <c r="R1250" s="65"/>
      <c r="S1250" s="65"/>
      <c r="T1250" s="65"/>
      <c r="U1250" s="65"/>
      <c r="V1250" s="80">
        <f t="shared" si="59"/>
        <v>0</v>
      </c>
      <c r="W1250" s="65"/>
      <c r="X1250" s="65"/>
      <c r="Y1250" s="17"/>
    </row>
    <row r="1251" spans="1:25" s="8" customFormat="1" ht="15" x14ac:dyDescent="0.35">
      <c r="A1251" s="106" t="s">
        <v>3882</v>
      </c>
      <c r="B1251" s="106" t="s">
        <v>3883</v>
      </c>
      <c r="C1251" s="106" t="s">
        <v>3884</v>
      </c>
      <c r="D1251" s="107" t="s">
        <v>137</v>
      </c>
      <c r="E1251" s="101" t="s">
        <v>136</v>
      </c>
      <c r="F1251" s="81"/>
      <c r="G1251" s="81"/>
      <c r="H1251" s="81"/>
      <c r="I1251" s="81"/>
      <c r="J1251" s="82">
        <f t="shared" si="57"/>
        <v>0</v>
      </c>
      <c r="K1251" s="65"/>
      <c r="L1251" s="65"/>
      <c r="M1251" s="65"/>
      <c r="N1251" s="80">
        <f t="shared" si="58"/>
        <v>0</v>
      </c>
      <c r="O1251" s="83">
        <v>1</v>
      </c>
      <c r="P1251" s="65">
        <v>932069.36</v>
      </c>
      <c r="Q1251" s="65">
        <v>14415.65</v>
      </c>
      <c r="R1251" s="65">
        <v>0</v>
      </c>
      <c r="S1251" s="65">
        <v>0</v>
      </c>
      <c r="T1251" s="65">
        <v>72078.259999999995</v>
      </c>
      <c r="U1251" s="65">
        <v>43246.96</v>
      </c>
      <c r="V1251" s="80">
        <f t="shared" si="59"/>
        <v>1061810.23</v>
      </c>
      <c r="W1251" s="65">
        <v>620999</v>
      </c>
      <c r="X1251" s="65">
        <v>440811.24</v>
      </c>
      <c r="Y1251" s="17">
        <v>0</v>
      </c>
    </row>
    <row r="1252" spans="1:25" s="8" customFormat="1" ht="15" x14ac:dyDescent="0.35">
      <c r="A1252" s="106" t="s">
        <v>3885</v>
      </c>
      <c r="B1252" s="106" t="s">
        <v>3886</v>
      </c>
      <c r="C1252" s="106" t="s">
        <v>3887</v>
      </c>
      <c r="D1252" s="107" t="s">
        <v>137</v>
      </c>
      <c r="E1252" s="101" t="s">
        <v>137</v>
      </c>
      <c r="F1252" s="81"/>
      <c r="G1252" s="81"/>
      <c r="H1252" s="81"/>
      <c r="I1252" s="81"/>
      <c r="J1252" s="82">
        <f t="shared" si="57"/>
        <v>0</v>
      </c>
      <c r="K1252" s="65"/>
      <c r="L1252" s="65"/>
      <c r="M1252" s="65"/>
      <c r="N1252" s="80">
        <f t="shared" si="58"/>
        <v>0</v>
      </c>
      <c r="O1252" s="83"/>
      <c r="P1252" s="65"/>
      <c r="Q1252" s="65"/>
      <c r="R1252" s="65"/>
      <c r="S1252" s="65"/>
      <c r="T1252" s="65"/>
      <c r="U1252" s="65"/>
      <c r="V1252" s="80">
        <f t="shared" si="59"/>
        <v>0</v>
      </c>
      <c r="W1252" s="65"/>
      <c r="X1252" s="65"/>
      <c r="Y1252" s="17"/>
    </row>
    <row r="1253" spans="1:25" s="8" customFormat="1" ht="15" x14ac:dyDescent="0.35">
      <c r="A1253" s="106" t="s">
        <v>3888</v>
      </c>
      <c r="B1253" s="106" t="s">
        <v>3889</v>
      </c>
      <c r="C1253" s="106" t="s">
        <v>3890</v>
      </c>
      <c r="D1253" s="107" t="s">
        <v>137</v>
      </c>
      <c r="E1253" s="101" t="s">
        <v>137</v>
      </c>
      <c r="F1253" s="81"/>
      <c r="G1253" s="81"/>
      <c r="H1253" s="81"/>
      <c r="I1253" s="81"/>
      <c r="J1253" s="82">
        <f t="shared" si="57"/>
        <v>0</v>
      </c>
      <c r="K1253" s="65"/>
      <c r="L1253" s="65"/>
      <c r="M1253" s="65"/>
      <c r="N1253" s="80">
        <f t="shared" si="58"/>
        <v>0</v>
      </c>
      <c r="O1253" s="83"/>
      <c r="P1253" s="65"/>
      <c r="Q1253" s="65"/>
      <c r="R1253" s="65"/>
      <c r="S1253" s="65"/>
      <c r="T1253" s="65"/>
      <c r="U1253" s="65"/>
      <c r="V1253" s="80">
        <f t="shared" si="59"/>
        <v>0</v>
      </c>
      <c r="W1253" s="65"/>
      <c r="X1253" s="65"/>
      <c r="Y1253" s="17"/>
    </row>
    <row r="1254" spans="1:25" s="8" customFormat="1" ht="15" x14ac:dyDescent="0.35">
      <c r="A1254" s="106" t="s">
        <v>3891</v>
      </c>
      <c r="B1254" s="106" t="s">
        <v>3892</v>
      </c>
      <c r="C1254" s="106" t="s">
        <v>3893</v>
      </c>
      <c r="D1254" s="107" t="s">
        <v>136</v>
      </c>
      <c r="E1254" s="101" t="s">
        <v>137</v>
      </c>
      <c r="F1254" s="81">
        <v>91</v>
      </c>
      <c r="G1254" s="81">
        <v>0</v>
      </c>
      <c r="H1254" s="81">
        <v>0</v>
      </c>
      <c r="I1254" s="81">
        <v>0</v>
      </c>
      <c r="J1254" s="82">
        <f t="shared" si="57"/>
        <v>91</v>
      </c>
      <c r="K1254" s="65">
        <v>910000</v>
      </c>
      <c r="L1254" s="65">
        <v>393602.31</v>
      </c>
      <c r="M1254" s="65">
        <v>0</v>
      </c>
      <c r="N1254" s="80">
        <f t="shared" si="58"/>
        <v>1303602.31</v>
      </c>
      <c r="O1254" s="83"/>
      <c r="P1254" s="65"/>
      <c r="Q1254" s="65"/>
      <c r="R1254" s="65"/>
      <c r="S1254" s="65"/>
      <c r="T1254" s="65"/>
      <c r="U1254" s="65"/>
      <c r="V1254" s="80">
        <f t="shared" si="59"/>
        <v>0</v>
      </c>
      <c r="W1254" s="65"/>
      <c r="X1254" s="65"/>
      <c r="Y1254" s="17"/>
    </row>
    <row r="1255" spans="1:25" s="8" customFormat="1" ht="15" x14ac:dyDescent="0.35">
      <c r="A1255" s="106" t="s">
        <v>3894</v>
      </c>
      <c r="B1255" s="106" t="s">
        <v>3895</v>
      </c>
      <c r="C1255" s="106" t="s">
        <v>3896</v>
      </c>
      <c r="D1255" s="107" t="s">
        <v>136</v>
      </c>
      <c r="E1255" s="101" t="s">
        <v>137</v>
      </c>
      <c r="F1255" s="81">
        <v>86</v>
      </c>
      <c r="G1255" s="81">
        <v>0</v>
      </c>
      <c r="H1255" s="81">
        <v>0</v>
      </c>
      <c r="I1255" s="81">
        <v>0</v>
      </c>
      <c r="J1255" s="82">
        <f t="shared" si="57"/>
        <v>86</v>
      </c>
      <c r="K1255" s="65">
        <v>539469</v>
      </c>
      <c r="L1255" s="65">
        <v>618208.68999999994</v>
      </c>
      <c r="M1255" s="65">
        <v>0</v>
      </c>
      <c r="N1255" s="80">
        <f t="shared" si="58"/>
        <v>1157677.69</v>
      </c>
      <c r="O1255" s="83"/>
      <c r="P1255" s="65"/>
      <c r="Q1255" s="65"/>
      <c r="R1255" s="65"/>
      <c r="S1255" s="65"/>
      <c r="T1255" s="65"/>
      <c r="U1255" s="65"/>
      <c r="V1255" s="80">
        <f t="shared" si="59"/>
        <v>0</v>
      </c>
      <c r="W1255" s="65"/>
      <c r="X1255" s="65"/>
      <c r="Y1255" s="17"/>
    </row>
    <row r="1256" spans="1:25" s="8" customFormat="1" ht="15" x14ac:dyDescent="0.35">
      <c r="A1256" s="106" t="s">
        <v>3897</v>
      </c>
      <c r="B1256" s="106" t="s">
        <v>3898</v>
      </c>
      <c r="C1256" s="106" t="s">
        <v>3899</v>
      </c>
      <c r="D1256" s="107" t="s">
        <v>136</v>
      </c>
      <c r="E1256" s="101" t="s">
        <v>137</v>
      </c>
      <c r="F1256" s="81">
        <v>18</v>
      </c>
      <c r="G1256" s="81">
        <v>0</v>
      </c>
      <c r="H1256" s="81">
        <v>0</v>
      </c>
      <c r="I1256" s="81">
        <v>0</v>
      </c>
      <c r="J1256" s="82">
        <f t="shared" si="57"/>
        <v>18</v>
      </c>
      <c r="K1256" s="65">
        <v>180000</v>
      </c>
      <c r="L1256" s="65">
        <v>77936</v>
      </c>
      <c r="M1256" s="65">
        <v>0</v>
      </c>
      <c r="N1256" s="80">
        <f t="shared" si="58"/>
        <v>257936</v>
      </c>
      <c r="O1256" s="83"/>
      <c r="P1256" s="65"/>
      <c r="Q1256" s="65"/>
      <c r="R1256" s="65"/>
      <c r="S1256" s="65"/>
      <c r="T1256" s="65"/>
      <c r="U1256" s="65"/>
      <c r="V1256" s="80">
        <f t="shared" si="59"/>
        <v>0</v>
      </c>
      <c r="W1256" s="65"/>
      <c r="X1256" s="65"/>
      <c r="Y1256" s="17"/>
    </row>
    <row r="1257" spans="1:25" s="8" customFormat="1" ht="15" x14ac:dyDescent="0.35">
      <c r="A1257" s="106" t="s">
        <v>3900</v>
      </c>
      <c r="B1257" s="106" t="s">
        <v>3901</v>
      </c>
      <c r="C1257" s="106" t="s">
        <v>3902</v>
      </c>
      <c r="D1257" s="107" t="s">
        <v>136</v>
      </c>
      <c r="E1257" s="101" t="s">
        <v>137</v>
      </c>
      <c r="F1257" s="81">
        <v>49</v>
      </c>
      <c r="G1257" s="81">
        <v>0</v>
      </c>
      <c r="H1257" s="81">
        <v>0</v>
      </c>
      <c r="I1257" s="81">
        <v>0</v>
      </c>
      <c r="J1257" s="82">
        <f t="shared" si="57"/>
        <v>49</v>
      </c>
      <c r="K1257" s="65">
        <v>331804</v>
      </c>
      <c r="L1257" s="65">
        <v>193178.1</v>
      </c>
      <c r="M1257" s="65">
        <v>0</v>
      </c>
      <c r="N1257" s="80">
        <f t="shared" si="58"/>
        <v>524982.1</v>
      </c>
      <c r="O1257" s="83"/>
      <c r="P1257" s="65"/>
      <c r="Q1257" s="65"/>
      <c r="R1257" s="65"/>
      <c r="S1257" s="65"/>
      <c r="T1257" s="65"/>
      <c r="U1257" s="65"/>
      <c r="V1257" s="80">
        <f t="shared" si="59"/>
        <v>0</v>
      </c>
      <c r="W1257" s="65"/>
      <c r="X1257" s="65"/>
      <c r="Y1257" s="17"/>
    </row>
    <row r="1258" spans="1:25" s="8" customFormat="1" ht="15" x14ac:dyDescent="0.35">
      <c r="A1258" s="106" t="s">
        <v>3903</v>
      </c>
      <c r="B1258" s="106" t="s">
        <v>3904</v>
      </c>
      <c r="C1258" s="106" t="s">
        <v>3905</v>
      </c>
      <c r="D1258" s="107" t="s">
        <v>137</v>
      </c>
      <c r="E1258" s="101" t="s">
        <v>137</v>
      </c>
      <c r="F1258" s="81"/>
      <c r="G1258" s="81"/>
      <c r="H1258" s="81"/>
      <c r="I1258" s="81"/>
      <c r="J1258" s="82">
        <f t="shared" si="57"/>
        <v>0</v>
      </c>
      <c r="K1258" s="65"/>
      <c r="L1258" s="65"/>
      <c r="M1258" s="65"/>
      <c r="N1258" s="80">
        <f t="shared" si="58"/>
        <v>0</v>
      </c>
      <c r="O1258" s="83"/>
      <c r="P1258" s="65"/>
      <c r="Q1258" s="65"/>
      <c r="R1258" s="65"/>
      <c r="S1258" s="65"/>
      <c r="T1258" s="65"/>
      <c r="U1258" s="65"/>
      <c r="V1258" s="80">
        <f t="shared" si="59"/>
        <v>0</v>
      </c>
      <c r="W1258" s="65"/>
      <c r="X1258" s="65"/>
      <c r="Y1258" s="17"/>
    </row>
    <row r="1259" spans="1:25" s="8" customFormat="1" ht="15" x14ac:dyDescent="0.35">
      <c r="A1259" s="106" t="s">
        <v>3906</v>
      </c>
      <c r="B1259" s="106" t="s">
        <v>3907</v>
      </c>
      <c r="C1259" s="106" t="s">
        <v>3908</v>
      </c>
      <c r="D1259" s="107" t="s">
        <v>136</v>
      </c>
      <c r="E1259" s="101" t="s">
        <v>137</v>
      </c>
      <c r="F1259" s="81">
        <v>31</v>
      </c>
      <c r="G1259" s="81">
        <v>0</v>
      </c>
      <c r="H1259" s="81">
        <v>0</v>
      </c>
      <c r="I1259" s="81">
        <v>0</v>
      </c>
      <c r="J1259" s="82">
        <f t="shared" si="57"/>
        <v>31</v>
      </c>
      <c r="K1259" s="65">
        <v>310000</v>
      </c>
      <c r="L1259" s="65">
        <v>50033.01</v>
      </c>
      <c r="M1259" s="65">
        <v>0</v>
      </c>
      <c r="N1259" s="80">
        <f t="shared" si="58"/>
        <v>360033.01</v>
      </c>
      <c r="O1259" s="83"/>
      <c r="P1259" s="65"/>
      <c r="Q1259" s="65"/>
      <c r="R1259" s="65"/>
      <c r="S1259" s="65"/>
      <c r="T1259" s="65"/>
      <c r="U1259" s="65"/>
      <c r="V1259" s="80">
        <f t="shared" si="59"/>
        <v>0</v>
      </c>
      <c r="W1259" s="65"/>
      <c r="X1259" s="65"/>
      <c r="Y1259" s="17"/>
    </row>
    <row r="1260" spans="1:25" s="8" customFormat="1" ht="15" x14ac:dyDescent="0.35">
      <c r="A1260" s="106" t="s">
        <v>3909</v>
      </c>
      <c r="B1260" s="106" t="s">
        <v>3910</v>
      </c>
      <c r="C1260" s="106" t="s">
        <v>3911</v>
      </c>
      <c r="D1260" s="107" t="s">
        <v>137</v>
      </c>
      <c r="E1260" s="101" t="s">
        <v>137</v>
      </c>
      <c r="F1260" s="81"/>
      <c r="G1260" s="81"/>
      <c r="H1260" s="81"/>
      <c r="I1260" s="81"/>
      <c r="J1260" s="82">
        <f t="shared" si="57"/>
        <v>0</v>
      </c>
      <c r="K1260" s="65"/>
      <c r="L1260" s="65"/>
      <c r="M1260" s="65"/>
      <c r="N1260" s="80">
        <f t="shared" si="58"/>
        <v>0</v>
      </c>
      <c r="O1260" s="83"/>
      <c r="P1260" s="65"/>
      <c r="Q1260" s="65"/>
      <c r="R1260" s="65"/>
      <c r="S1260" s="65"/>
      <c r="T1260" s="65"/>
      <c r="U1260" s="65"/>
      <c r="V1260" s="80">
        <f t="shared" si="59"/>
        <v>0</v>
      </c>
      <c r="W1260" s="65"/>
      <c r="X1260" s="65"/>
      <c r="Y1260" s="17"/>
    </row>
    <row r="1261" spans="1:25" s="8" customFormat="1" ht="15" x14ac:dyDescent="0.35">
      <c r="A1261" s="106" t="s">
        <v>3912</v>
      </c>
      <c r="B1261" s="106" t="s">
        <v>3913</v>
      </c>
      <c r="C1261" s="106" t="s">
        <v>3914</v>
      </c>
      <c r="D1261" s="107" t="s">
        <v>136</v>
      </c>
      <c r="E1261" s="101" t="s">
        <v>137</v>
      </c>
      <c r="F1261" s="81">
        <v>35</v>
      </c>
      <c r="G1261" s="81">
        <v>0</v>
      </c>
      <c r="H1261" s="81">
        <v>0</v>
      </c>
      <c r="I1261" s="81">
        <v>0</v>
      </c>
      <c r="J1261" s="82">
        <f t="shared" si="57"/>
        <v>35</v>
      </c>
      <c r="K1261" s="65">
        <v>350000</v>
      </c>
      <c r="L1261" s="65">
        <v>104713.13</v>
      </c>
      <c r="M1261" s="65">
        <v>0</v>
      </c>
      <c r="N1261" s="80">
        <f t="shared" si="58"/>
        <v>454713.13</v>
      </c>
      <c r="O1261" s="83"/>
      <c r="P1261" s="65"/>
      <c r="Q1261" s="65"/>
      <c r="R1261" s="65"/>
      <c r="S1261" s="65"/>
      <c r="T1261" s="65"/>
      <c r="U1261" s="65"/>
      <c r="V1261" s="80">
        <f t="shared" si="59"/>
        <v>0</v>
      </c>
      <c r="W1261" s="65"/>
      <c r="X1261" s="65"/>
      <c r="Y1261" s="17"/>
    </row>
    <row r="1262" spans="1:25" s="8" customFormat="1" ht="15" x14ac:dyDescent="0.35">
      <c r="A1262" s="106" t="s">
        <v>3915</v>
      </c>
      <c r="B1262" s="106" t="s">
        <v>3916</v>
      </c>
      <c r="C1262" s="106" t="s">
        <v>3917</v>
      </c>
      <c r="D1262" s="107" t="s">
        <v>136</v>
      </c>
      <c r="E1262" s="101" t="s">
        <v>137</v>
      </c>
      <c r="F1262" s="81">
        <v>67</v>
      </c>
      <c r="G1262" s="81">
        <v>0</v>
      </c>
      <c r="H1262" s="81">
        <v>0</v>
      </c>
      <c r="I1262" s="81">
        <v>0</v>
      </c>
      <c r="J1262" s="82">
        <f t="shared" si="57"/>
        <v>67</v>
      </c>
      <c r="K1262" s="65">
        <v>670000</v>
      </c>
      <c r="L1262" s="65">
        <v>131600.16</v>
      </c>
      <c r="M1262" s="65">
        <v>0</v>
      </c>
      <c r="N1262" s="80">
        <f t="shared" si="58"/>
        <v>801600.16</v>
      </c>
      <c r="O1262" s="83"/>
      <c r="P1262" s="65"/>
      <c r="Q1262" s="65"/>
      <c r="R1262" s="65"/>
      <c r="S1262" s="65"/>
      <c r="T1262" s="65"/>
      <c r="U1262" s="65"/>
      <c r="V1262" s="80">
        <f t="shared" si="59"/>
        <v>0</v>
      </c>
      <c r="W1262" s="65"/>
      <c r="X1262" s="65"/>
      <c r="Y1262" s="17"/>
    </row>
    <row r="1263" spans="1:25" s="8" customFormat="1" ht="15" x14ac:dyDescent="0.35">
      <c r="A1263" s="106" t="s">
        <v>3918</v>
      </c>
      <c r="B1263" s="106" t="s">
        <v>3919</v>
      </c>
      <c r="C1263" s="106" t="s">
        <v>3920</v>
      </c>
      <c r="D1263" s="107" t="s">
        <v>136</v>
      </c>
      <c r="E1263" s="101" t="s">
        <v>137</v>
      </c>
      <c r="F1263" s="81">
        <v>51</v>
      </c>
      <c r="G1263" s="81">
        <v>0</v>
      </c>
      <c r="H1263" s="81">
        <v>0</v>
      </c>
      <c r="I1263" s="81">
        <v>0</v>
      </c>
      <c r="J1263" s="82">
        <f t="shared" si="57"/>
        <v>51</v>
      </c>
      <c r="K1263" s="65">
        <v>510000</v>
      </c>
      <c r="L1263" s="65">
        <v>131205</v>
      </c>
      <c r="M1263" s="65">
        <v>0</v>
      </c>
      <c r="N1263" s="80">
        <f t="shared" si="58"/>
        <v>641205</v>
      </c>
      <c r="O1263" s="83"/>
      <c r="P1263" s="65"/>
      <c r="Q1263" s="65"/>
      <c r="R1263" s="65"/>
      <c r="S1263" s="65"/>
      <c r="T1263" s="65"/>
      <c r="U1263" s="65"/>
      <c r="V1263" s="80">
        <f t="shared" si="59"/>
        <v>0</v>
      </c>
      <c r="W1263" s="65"/>
      <c r="X1263" s="65"/>
      <c r="Y1263" s="17"/>
    </row>
    <row r="1264" spans="1:25" s="8" customFormat="1" ht="15" x14ac:dyDescent="0.35">
      <c r="A1264" s="106" t="s">
        <v>3921</v>
      </c>
      <c r="B1264" s="106" t="s">
        <v>3922</v>
      </c>
      <c r="C1264" s="106" t="s">
        <v>3923</v>
      </c>
      <c r="D1264" s="107" t="s">
        <v>137</v>
      </c>
      <c r="E1264" s="101" t="s">
        <v>137</v>
      </c>
      <c r="F1264" s="81"/>
      <c r="G1264" s="81"/>
      <c r="H1264" s="81"/>
      <c r="I1264" s="81"/>
      <c r="J1264" s="82">
        <f t="shared" si="57"/>
        <v>0</v>
      </c>
      <c r="K1264" s="65"/>
      <c r="L1264" s="65"/>
      <c r="M1264" s="65"/>
      <c r="N1264" s="80">
        <f t="shared" si="58"/>
        <v>0</v>
      </c>
      <c r="O1264" s="83"/>
      <c r="P1264" s="65"/>
      <c r="Q1264" s="65"/>
      <c r="R1264" s="65"/>
      <c r="S1264" s="65"/>
      <c r="T1264" s="65"/>
      <c r="U1264" s="65"/>
      <c r="V1264" s="80">
        <f t="shared" si="59"/>
        <v>0</v>
      </c>
      <c r="W1264" s="65"/>
      <c r="X1264" s="65"/>
      <c r="Y1264" s="17"/>
    </row>
    <row r="1265" spans="1:25" s="8" customFormat="1" ht="15" x14ac:dyDescent="0.35">
      <c r="A1265" s="106" t="s">
        <v>3924</v>
      </c>
      <c r="B1265" s="106" t="s">
        <v>3925</v>
      </c>
      <c r="C1265" s="106" t="s">
        <v>3926</v>
      </c>
      <c r="D1265" s="107" t="s">
        <v>136</v>
      </c>
      <c r="E1265" s="101" t="s">
        <v>137</v>
      </c>
      <c r="F1265" s="81">
        <v>33</v>
      </c>
      <c r="G1265" s="81">
        <v>0</v>
      </c>
      <c r="H1265" s="81">
        <v>0</v>
      </c>
      <c r="I1265" s="81">
        <v>0</v>
      </c>
      <c r="J1265" s="82">
        <f t="shared" si="57"/>
        <v>33</v>
      </c>
      <c r="K1265" s="65">
        <v>330000</v>
      </c>
      <c r="L1265" s="65">
        <v>66991.16</v>
      </c>
      <c r="M1265" s="65">
        <v>0</v>
      </c>
      <c r="N1265" s="80">
        <f t="shared" si="58"/>
        <v>396991.16000000003</v>
      </c>
      <c r="O1265" s="83"/>
      <c r="P1265" s="65"/>
      <c r="Q1265" s="65"/>
      <c r="R1265" s="65"/>
      <c r="S1265" s="65"/>
      <c r="T1265" s="65"/>
      <c r="U1265" s="65"/>
      <c r="V1265" s="80">
        <f t="shared" si="59"/>
        <v>0</v>
      </c>
      <c r="W1265" s="65"/>
      <c r="X1265" s="65"/>
      <c r="Y1265" s="17"/>
    </row>
    <row r="1266" spans="1:25" s="8" customFormat="1" ht="15" x14ac:dyDescent="0.35">
      <c r="A1266" s="106" t="s">
        <v>3927</v>
      </c>
      <c r="B1266" s="106" t="s">
        <v>3928</v>
      </c>
      <c r="C1266" s="106" t="s">
        <v>3929</v>
      </c>
      <c r="D1266" s="107" t="s">
        <v>136</v>
      </c>
      <c r="E1266" s="101" t="s">
        <v>137</v>
      </c>
      <c r="F1266" s="81">
        <v>34</v>
      </c>
      <c r="G1266" s="81">
        <v>0</v>
      </c>
      <c r="H1266" s="81">
        <v>0</v>
      </c>
      <c r="I1266" s="81">
        <v>0</v>
      </c>
      <c r="J1266" s="82">
        <f t="shared" si="57"/>
        <v>34</v>
      </c>
      <c r="K1266" s="65">
        <v>340000</v>
      </c>
      <c r="L1266" s="65">
        <v>137148</v>
      </c>
      <c r="M1266" s="65">
        <v>0</v>
      </c>
      <c r="N1266" s="80">
        <f t="shared" si="58"/>
        <v>477148</v>
      </c>
      <c r="O1266" s="83"/>
      <c r="P1266" s="65"/>
      <c r="Q1266" s="65"/>
      <c r="R1266" s="65"/>
      <c r="S1266" s="65"/>
      <c r="T1266" s="65"/>
      <c r="U1266" s="65"/>
      <c r="V1266" s="80">
        <f t="shared" si="59"/>
        <v>0</v>
      </c>
      <c r="W1266" s="65"/>
      <c r="X1266" s="65"/>
      <c r="Y1266" s="17"/>
    </row>
    <row r="1267" spans="1:25" s="8" customFormat="1" ht="15" x14ac:dyDescent="0.35">
      <c r="A1267" s="106" t="s">
        <v>3930</v>
      </c>
      <c r="B1267" s="106" t="s">
        <v>3931</v>
      </c>
      <c r="C1267" s="106" t="s">
        <v>3932</v>
      </c>
      <c r="D1267" s="107" t="s">
        <v>136</v>
      </c>
      <c r="E1267" s="101" t="s">
        <v>137</v>
      </c>
      <c r="F1267" s="81">
        <v>67</v>
      </c>
      <c r="G1267" s="81">
        <v>0</v>
      </c>
      <c r="H1267" s="81">
        <v>0</v>
      </c>
      <c r="I1267" s="81">
        <v>0</v>
      </c>
      <c r="J1267" s="82">
        <f t="shared" si="57"/>
        <v>67</v>
      </c>
      <c r="K1267" s="65">
        <v>670000</v>
      </c>
      <c r="L1267" s="65">
        <v>164953.45000000001</v>
      </c>
      <c r="M1267" s="65">
        <v>0</v>
      </c>
      <c r="N1267" s="80">
        <f t="shared" si="58"/>
        <v>834953.45</v>
      </c>
      <c r="O1267" s="83"/>
      <c r="P1267" s="65"/>
      <c r="Q1267" s="65"/>
      <c r="R1267" s="65"/>
      <c r="S1267" s="65"/>
      <c r="T1267" s="65"/>
      <c r="U1267" s="65"/>
      <c r="V1267" s="80">
        <f t="shared" si="59"/>
        <v>0</v>
      </c>
      <c r="W1267" s="65"/>
      <c r="X1267" s="65"/>
      <c r="Y1267" s="17"/>
    </row>
    <row r="1268" spans="1:25" s="8" customFormat="1" ht="15" x14ac:dyDescent="0.35">
      <c r="A1268" s="106" t="s">
        <v>3933</v>
      </c>
      <c r="B1268" s="106" t="s">
        <v>3934</v>
      </c>
      <c r="C1268" s="106" t="s">
        <v>3935</v>
      </c>
      <c r="D1268" s="107" t="s">
        <v>136</v>
      </c>
      <c r="E1268" s="101" t="s">
        <v>137</v>
      </c>
      <c r="F1268" s="81">
        <v>25</v>
      </c>
      <c r="G1268" s="81">
        <v>0</v>
      </c>
      <c r="H1268" s="81">
        <v>0</v>
      </c>
      <c r="I1268" s="81">
        <v>0</v>
      </c>
      <c r="J1268" s="82">
        <f t="shared" si="57"/>
        <v>25</v>
      </c>
      <c r="K1268" s="65">
        <v>250000</v>
      </c>
      <c r="L1268" s="65">
        <v>136593.70000000001</v>
      </c>
      <c r="M1268" s="65">
        <v>0</v>
      </c>
      <c r="N1268" s="80">
        <f t="shared" si="58"/>
        <v>386593.7</v>
      </c>
      <c r="O1268" s="83"/>
      <c r="P1268" s="65"/>
      <c r="Q1268" s="65"/>
      <c r="R1268" s="65"/>
      <c r="S1268" s="65"/>
      <c r="T1268" s="65"/>
      <c r="U1268" s="65"/>
      <c r="V1268" s="80">
        <f t="shared" si="59"/>
        <v>0</v>
      </c>
      <c r="W1268" s="65"/>
      <c r="X1268" s="65"/>
      <c r="Y1268" s="17"/>
    </row>
    <row r="1269" spans="1:25" s="8" customFormat="1" ht="15" x14ac:dyDescent="0.35">
      <c r="A1269" s="106" t="s">
        <v>3936</v>
      </c>
      <c r="B1269" s="106" t="s">
        <v>3937</v>
      </c>
      <c r="C1269" s="106" t="s">
        <v>3938</v>
      </c>
      <c r="D1269" s="107" t="s">
        <v>136</v>
      </c>
      <c r="E1269" s="101" t="s">
        <v>137</v>
      </c>
      <c r="F1269" s="81">
        <v>42</v>
      </c>
      <c r="G1269" s="81">
        <v>0</v>
      </c>
      <c r="H1269" s="81">
        <v>0</v>
      </c>
      <c r="I1269" s="81">
        <v>0</v>
      </c>
      <c r="J1269" s="82">
        <f t="shared" si="57"/>
        <v>42</v>
      </c>
      <c r="K1269" s="65">
        <v>259231</v>
      </c>
      <c r="L1269" s="65">
        <v>308160.88</v>
      </c>
      <c r="M1269" s="65">
        <v>0</v>
      </c>
      <c r="N1269" s="80">
        <f t="shared" si="58"/>
        <v>567391.88</v>
      </c>
      <c r="O1269" s="83"/>
      <c r="P1269" s="65"/>
      <c r="Q1269" s="65"/>
      <c r="R1269" s="65"/>
      <c r="S1269" s="65"/>
      <c r="T1269" s="65"/>
      <c r="U1269" s="65"/>
      <c r="V1269" s="80">
        <f t="shared" si="59"/>
        <v>0</v>
      </c>
      <c r="W1269" s="65"/>
      <c r="X1269" s="65"/>
      <c r="Y1269" s="17"/>
    </row>
    <row r="1270" spans="1:25" s="8" customFormat="1" ht="15" x14ac:dyDescent="0.35">
      <c r="A1270" s="106" t="s">
        <v>3939</v>
      </c>
      <c r="B1270" s="106" t="s">
        <v>3940</v>
      </c>
      <c r="C1270" s="106" t="s">
        <v>3941</v>
      </c>
      <c r="D1270" s="107" t="s">
        <v>137</v>
      </c>
      <c r="E1270" s="101" t="s">
        <v>137</v>
      </c>
      <c r="F1270" s="81"/>
      <c r="G1270" s="81"/>
      <c r="H1270" s="81"/>
      <c r="I1270" s="81"/>
      <c r="J1270" s="82">
        <f t="shared" si="57"/>
        <v>0</v>
      </c>
      <c r="K1270" s="65"/>
      <c r="L1270" s="65"/>
      <c r="M1270" s="65"/>
      <c r="N1270" s="80">
        <f t="shared" si="58"/>
        <v>0</v>
      </c>
      <c r="O1270" s="83"/>
      <c r="P1270" s="65"/>
      <c r="Q1270" s="65"/>
      <c r="R1270" s="65"/>
      <c r="S1270" s="65"/>
      <c r="T1270" s="65"/>
      <c r="U1270" s="65"/>
      <c r="V1270" s="80">
        <f t="shared" si="59"/>
        <v>0</v>
      </c>
      <c r="W1270" s="65"/>
      <c r="X1270" s="65"/>
      <c r="Y1270" s="17"/>
    </row>
    <row r="1271" spans="1:25" s="8" customFormat="1" ht="15" x14ac:dyDescent="0.35">
      <c r="A1271" s="106" t="s">
        <v>3942</v>
      </c>
      <c r="B1271" s="106" t="s">
        <v>3943</v>
      </c>
      <c r="C1271" s="106" t="s">
        <v>3944</v>
      </c>
      <c r="D1271" s="107" t="s">
        <v>136</v>
      </c>
      <c r="E1271" s="101" t="s">
        <v>137</v>
      </c>
      <c r="F1271" s="81">
        <v>35</v>
      </c>
      <c r="G1271" s="81">
        <v>0</v>
      </c>
      <c r="H1271" s="81">
        <v>0</v>
      </c>
      <c r="I1271" s="81">
        <v>0</v>
      </c>
      <c r="J1271" s="82">
        <f t="shared" si="57"/>
        <v>35</v>
      </c>
      <c r="K1271" s="65">
        <v>313983</v>
      </c>
      <c r="L1271" s="65">
        <v>143811</v>
      </c>
      <c r="M1271" s="65">
        <v>0</v>
      </c>
      <c r="N1271" s="80">
        <f t="shared" si="58"/>
        <v>457794</v>
      </c>
      <c r="O1271" s="83"/>
      <c r="P1271" s="65"/>
      <c r="Q1271" s="65"/>
      <c r="R1271" s="65"/>
      <c r="S1271" s="65"/>
      <c r="T1271" s="65"/>
      <c r="U1271" s="65"/>
      <c r="V1271" s="80">
        <f t="shared" si="59"/>
        <v>0</v>
      </c>
      <c r="W1271" s="65"/>
      <c r="X1271" s="65"/>
      <c r="Y1271" s="17"/>
    </row>
    <row r="1272" spans="1:25" s="8" customFormat="1" ht="15" x14ac:dyDescent="0.35">
      <c r="A1272" s="106" t="s">
        <v>3945</v>
      </c>
      <c r="B1272" s="106" t="s">
        <v>3946</v>
      </c>
      <c r="C1272" s="106" t="s">
        <v>3947</v>
      </c>
      <c r="D1272" s="107" t="s">
        <v>137</v>
      </c>
      <c r="E1272" s="101" t="s">
        <v>137</v>
      </c>
      <c r="F1272" s="81"/>
      <c r="G1272" s="81"/>
      <c r="H1272" s="81"/>
      <c r="I1272" s="81"/>
      <c r="J1272" s="82">
        <f t="shared" si="57"/>
        <v>0</v>
      </c>
      <c r="K1272" s="65"/>
      <c r="L1272" s="65"/>
      <c r="M1272" s="65"/>
      <c r="N1272" s="80">
        <f t="shared" si="58"/>
        <v>0</v>
      </c>
      <c r="O1272" s="83"/>
      <c r="P1272" s="65"/>
      <c r="Q1272" s="65"/>
      <c r="R1272" s="65"/>
      <c r="S1272" s="65"/>
      <c r="T1272" s="65"/>
      <c r="U1272" s="65"/>
      <c r="V1272" s="80">
        <f t="shared" si="59"/>
        <v>0</v>
      </c>
      <c r="W1272" s="65"/>
      <c r="X1272" s="65"/>
      <c r="Y1272" s="17"/>
    </row>
    <row r="1273" spans="1:25" s="8" customFormat="1" ht="15" x14ac:dyDescent="0.35">
      <c r="A1273" s="106" t="s">
        <v>3948</v>
      </c>
      <c r="B1273" s="106" t="s">
        <v>3949</v>
      </c>
      <c r="C1273" s="106" t="s">
        <v>3950</v>
      </c>
      <c r="D1273" s="107" t="s">
        <v>137</v>
      </c>
      <c r="E1273" s="101" t="s">
        <v>136</v>
      </c>
      <c r="F1273" s="81"/>
      <c r="G1273" s="81"/>
      <c r="H1273" s="81"/>
      <c r="I1273" s="81"/>
      <c r="J1273" s="82">
        <f t="shared" si="57"/>
        <v>0</v>
      </c>
      <c r="K1273" s="65"/>
      <c r="L1273" s="65"/>
      <c r="M1273" s="65"/>
      <c r="N1273" s="80">
        <f t="shared" si="58"/>
        <v>0</v>
      </c>
      <c r="O1273" s="83">
        <v>1</v>
      </c>
      <c r="P1273" s="65">
        <v>561013.49</v>
      </c>
      <c r="Q1273" s="65">
        <v>32884.199999999997</v>
      </c>
      <c r="R1273" s="65">
        <v>0</v>
      </c>
      <c r="S1273" s="65">
        <v>0</v>
      </c>
      <c r="T1273" s="65">
        <v>164421</v>
      </c>
      <c r="U1273" s="65">
        <v>98652.6</v>
      </c>
      <c r="V1273" s="80">
        <f t="shared" si="59"/>
        <v>856971.28999999992</v>
      </c>
      <c r="W1273" s="65">
        <v>308876</v>
      </c>
      <c r="X1273" s="65">
        <v>219253.29</v>
      </c>
      <c r="Y1273" s="17">
        <v>328842</v>
      </c>
    </row>
    <row r="1274" spans="1:25" s="8" customFormat="1" ht="15" x14ac:dyDescent="0.35">
      <c r="A1274" s="106" t="s">
        <v>3951</v>
      </c>
      <c r="B1274" s="106" t="s">
        <v>3952</v>
      </c>
      <c r="C1274" s="106" t="s">
        <v>3953</v>
      </c>
      <c r="D1274" s="107" t="s">
        <v>136</v>
      </c>
      <c r="E1274" s="101" t="s">
        <v>137</v>
      </c>
      <c r="F1274" s="81">
        <v>56</v>
      </c>
      <c r="G1274" s="81">
        <v>0</v>
      </c>
      <c r="H1274" s="81">
        <v>0</v>
      </c>
      <c r="I1274" s="81">
        <v>0</v>
      </c>
      <c r="J1274" s="82">
        <f t="shared" si="57"/>
        <v>56</v>
      </c>
      <c r="K1274" s="65">
        <v>362288</v>
      </c>
      <c r="L1274" s="65">
        <v>452687.97</v>
      </c>
      <c r="M1274" s="65">
        <v>0</v>
      </c>
      <c r="N1274" s="80">
        <f t="shared" si="58"/>
        <v>814975.97</v>
      </c>
      <c r="O1274" s="83"/>
      <c r="P1274" s="65"/>
      <c r="Q1274" s="65"/>
      <c r="R1274" s="65"/>
      <c r="S1274" s="65"/>
      <c r="T1274" s="65"/>
      <c r="U1274" s="65"/>
      <c r="V1274" s="80">
        <f t="shared" si="59"/>
        <v>0</v>
      </c>
      <c r="W1274" s="65"/>
      <c r="X1274" s="65"/>
      <c r="Y1274" s="17"/>
    </row>
    <row r="1275" spans="1:25" s="8" customFormat="1" ht="15" x14ac:dyDescent="0.35">
      <c r="A1275" s="106" t="s">
        <v>3954</v>
      </c>
      <c r="B1275" s="106" t="s">
        <v>3955</v>
      </c>
      <c r="C1275" s="106" t="s">
        <v>3956</v>
      </c>
      <c r="D1275" s="107" t="s">
        <v>137</v>
      </c>
      <c r="E1275" s="101" t="s">
        <v>137</v>
      </c>
      <c r="F1275" s="81"/>
      <c r="G1275" s="81"/>
      <c r="H1275" s="81"/>
      <c r="I1275" s="81"/>
      <c r="J1275" s="82">
        <f t="shared" si="57"/>
        <v>0</v>
      </c>
      <c r="K1275" s="65"/>
      <c r="L1275" s="65"/>
      <c r="M1275" s="65"/>
      <c r="N1275" s="80">
        <f t="shared" si="58"/>
        <v>0</v>
      </c>
      <c r="O1275" s="83"/>
      <c r="P1275" s="65"/>
      <c r="Q1275" s="65"/>
      <c r="R1275" s="65"/>
      <c r="S1275" s="65"/>
      <c r="T1275" s="65"/>
      <c r="U1275" s="65"/>
      <c r="V1275" s="80">
        <f t="shared" si="59"/>
        <v>0</v>
      </c>
      <c r="W1275" s="65"/>
      <c r="X1275" s="65"/>
      <c r="Y1275" s="17"/>
    </row>
    <row r="1276" spans="1:25" s="8" customFormat="1" ht="15" x14ac:dyDescent="0.35">
      <c r="A1276" s="106" t="s">
        <v>3957</v>
      </c>
      <c r="B1276" s="106" t="s">
        <v>3958</v>
      </c>
      <c r="C1276" s="106" t="s">
        <v>3959</v>
      </c>
      <c r="D1276" s="107" t="s">
        <v>136</v>
      </c>
      <c r="E1276" s="101" t="s">
        <v>137</v>
      </c>
      <c r="F1276" s="81">
        <v>48</v>
      </c>
      <c r="G1276" s="81">
        <v>0</v>
      </c>
      <c r="H1276" s="81">
        <v>0</v>
      </c>
      <c r="I1276" s="81">
        <v>0</v>
      </c>
      <c r="J1276" s="82">
        <f t="shared" si="57"/>
        <v>48</v>
      </c>
      <c r="K1276" s="65">
        <v>480000</v>
      </c>
      <c r="L1276" s="65">
        <v>303519.75</v>
      </c>
      <c r="M1276" s="65">
        <v>0</v>
      </c>
      <c r="N1276" s="80">
        <f t="shared" si="58"/>
        <v>783519.75</v>
      </c>
      <c r="O1276" s="83"/>
      <c r="P1276" s="65"/>
      <c r="Q1276" s="65"/>
      <c r="R1276" s="65"/>
      <c r="S1276" s="65"/>
      <c r="T1276" s="65"/>
      <c r="U1276" s="65"/>
      <c r="V1276" s="80">
        <f t="shared" si="59"/>
        <v>0</v>
      </c>
      <c r="W1276" s="65"/>
      <c r="X1276" s="65"/>
      <c r="Y1276" s="17"/>
    </row>
    <row r="1277" spans="1:25" s="8" customFormat="1" ht="15" x14ac:dyDescent="0.35">
      <c r="A1277" s="106" t="s">
        <v>3960</v>
      </c>
      <c r="B1277" s="106" t="s">
        <v>3961</v>
      </c>
      <c r="C1277" s="106" t="s">
        <v>3962</v>
      </c>
      <c r="D1277" s="107" t="s">
        <v>136</v>
      </c>
      <c r="E1277" s="101" t="s">
        <v>137</v>
      </c>
      <c r="F1277" s="81">
        <v>44</v>
      </c>
      <c r="G1277" s="81">
        <v>0</v>
      </c>
      <c r="H1277" s="81">
        <v>0</v>
      </c>
      <c r="I1277" s="81">
        <v>0</v>
      </c>
      <c r="J1277" s="82">
        <f t="shared" si="57"/>
        <v>44</v>
      </c>
      <c r="K1277" s="65">
        <v>440000</v>
      </c>
      <c r="L1277" s="65">
        <v>248920.52</v>
      </c>
      <c r="M1277" s="65">
        <v>0</v>
      </c>
      <c r="N1277" s="80">
        <f t="shared" si="58"/>
        <v>688920.52</v>
      </c>
      <c r="O1277" s="83"/>
      <c r="P1277" s="65"/>
      <c r="Q1277" s="65"/>
      <c r="R1277" s="65"/>
      <c r="S1277" s="65"/>
      <c r="T1277" s="65"/>
      <c r="U1277" s="65"/>
      <c r="V1277" s="80">
        <f t="shared" si="59"/>
        <v>0</v>
      </c>
      <c r="W1277" s="65"/>
      <c r="X1277" s="65"/>
      <c r="Y1277" s="17"/>
    </row>
    <row r="1278" spans="1:25" s="8" customFormat="1" ht="15" x14ac:dyDescent="0.35">
      <c r="A1278" s="106" t="s">
        <v>3963</v>
      </c>
      <c r="B1278" s="106" t="s">
        <v>3964</v>
      </c>
      <c r="C1278" s="106" t="s">
        <v>3965</v>
      </c>
      <c r="D1278" s="107" t="s">
        <v>136</v>
      </c>
      <c r="E1278" s="101" t="s">
        <v>137</v>
      </c>
      <c r="F1278" s="81">
        <v>17</v>
      </c>
      <c r="G1278" s="81">
        <v>0</v>
      </c>
      <c r="H1278" s="81">
        <v>0</v>
      </c>
      <c r="I1278" s="81">
        <v>0</v>
      </c>
      <c r="J1278" s="82">
        <f t="shared" si="57"/>
        <v>17</v>
      </c>
      <c r="K1278" s="65">
        <v>170000</v>
      </c>
      <c r="L1278" s="65">
        <v>107737.7</v>
      </c>
      <c r="M1278" s="65">
        <v>0</v>
      </c>
      <c r="N1278" s="80">
        <f t="shared" si="58"/>
        <v>277737.7</v>
      </c>
      <c r="O1278" s="83"/>
      <c r="P1278" s="65"/>
      <c r="Q1278" s="65"/>
      <c r="R1278" s="65"/>
      <c r="S1278" s="65"/>
      <c r="T1278" s="65"/>
      <c r="U1278" s="65"/>
      <c r="V1278" s="80">
        <f t="shared" si="59"/>
        <v>0</v>
      </c>
      <c r="W1278" s="65"/>
      <c r="X1278" s="65"/>
      <c r="Y1278" s="17"/>
    </row>
    <row r="1279" spans="1:25" s="8" customFormat="1" ht="15" x14ac:dyDescent="0.35">
      <c r="A1279" s="106" t="s">
        <v>3966</v>
      </c>
      <c r="B1279" s="106" t="s">
        <v>3967</v>
      </c>
      <c r="C1279" s="106" t="s">
        <v>3968</v>
      </c>
      <c r="D1279" s="107" t="s">
        <v>136</v>
      </c>
      <c r="E1279" s="101" t="s">
        <v>137</v>
      </c>
      <c r="F1279" s="81">
        <v>31</v>
      </c>
      <c r="G1279" s="81">
        <v>0</v>
      </c>
      <c r="H1279" s="81">
        <v>0</v>
      </c>
      <c r="I1279" s="81">
        <v>0</v>
      </c>
      <c r="J1279" s="82">
        <f t="shared" si="57"/>
        <v>31</v>
      </c>
      <c r="K1279" s="65">
        <v>310000</v>
      </c>
      <c r="L1279" s="65">
        <v>151785.29</v>
      </c>
      <c r="M1279" s="65">
        <v>0</v>
      </c>
      <c r="N1279" s="80">
        <f t="shared" si="58"/>
        <v>461785.29000000004</v>
      </c>
      <c r="O1279" s="83"/>
      <c r="P1279" s="65"/>
      <c r="Q1279" s="65"/>
      <c r="R1279" s="65"/>
      <c r="S1279" s="65"/>
      <c r="T1279" s="65"/>
      <c r="U1279" s="65"/>
      <c r="V1279" s="80">
        <f t="shared" si="59"/>
        <v>0</v>
      </c>
      <c r="W1279" s="65"/>
      <c r="X1279" s="65"/>
      <c r="Y1279" s="17"/>
    </row>
    <row r="1280" spans="1:25" s="8" customFormat="1" ht="15" x14ac:dyDescent="0.35">
      <c r="A1280" s="106" t="s">
        <v>3969</v>
      </c>
      <c r="B1280" s="106" t="s">
        <v>3970</v>
      </c>
      <c r="C1280" s="106" t="s">
        <v>3971</v>
      </c>
      <c r="D1280" s="107" t="s">
        <v>136</v>
      </c>
      <c r="E1280" s="101" t="s">
        <v>137</v>
      </c>
      <c r="F1280" s="81">
        <v>34</v>
      </c>
      <c r="G1280" s="81">
        <v>0</v>
      </c>
      <c r="H1280" s="81">
        <v>0</v>
      </c>
      <c r="I1280" s="81">
        <v>0</v>
      </c>
      <c r="J1280" s="82">
        <f t="shared" si="57"/>
        <v>34</v>
      </c>
      <c r="K1280" s="65">
        <v>222587</v>
      </c>
      <c r="L1280" s="65">
        <v>82984.69</v>
      </c>
      <c r="M1280" s="65">
        <v>0</v>
      </c>
      <c r="N1280" s="80">
        <f t="shared" si="58"/>
        <v>305571.69</v>
      </c>
      <c r="O1280" s="83"/>
      <c r="P1280" s="65"/>
      <c r="Q1280" s="65"/>
      <c r="R1280" s="65"/>
      <c r="S1280" s="65"/>
      <c r="T1280" s="65"/>
      <c r="U1280" s="65"/>
      <c r="V1280" s="80">
        <f t="shared" si="59"/>
        <v>0</v>
      </c>
      <c r="W1280" s="65"/>
      <c r="X1280" s="65"/>
      <c r="Y1280" s="17"/>
    </row>
    <row r="1281" spans="1:25" s="8" customFormat="1" ht="15" x14ac:dyDescent="0.35">
      <c r="A1281" s="106" t="s">
        <v>3972</v>
      </c>
      <c r="B1281" s="106" t="s">
        <v>3973</v>
      </c>
      <c r="C1281" s="106" t="s">
        <v>3974</v>
      </c>
      <c r="D1281" s="107" t="s">
        <v>137</v>
      </c>
      <c r="E1281" s="101" t="s">
        <v>137</v>
      </c>
      <c r="F1281" s="81"/>
      <c r="G1281" s="81"/>
      <c r="H1281" s="81"/>
      <c r="I1281" s="81"/>
      <c r="J1281" s="82">
        <f t="shared" si="57"/>
        <v>0</v>
      </c>
      <c r="K1281" s="65"/>
      <c r="L1281" s="65"/>
      <c r="M1281" s="65"/>
      <c r="N1281" s="80">
        <f t="shared" si="58"/>
        <v>0</v>
      </c>
      <c r="O1281" s="83"/>
      <c r="P1281" s="65"/>
      <c r="Q1281" s="65"/>
      <c r="R1281" s="65"/>
      <c r="S1281" s="65"/>
      <c r="T1281" s="65"/>
      <c r="U1281" s="65"/>
      <c r="V1281" s="80">
        <f t="shared" si="59"/>
        <v>0</v>
      </c>
      <c r="W1281" s="65"/>
      <c r="X1281" s="65"/>
      <c r="Y1281" s="17"/>
    </row>
    <row r="1282" spans="1:25" s="8" customFormat="1" ht="15" x14ac:dyDescent="0.35">
      <c r="A1282" s="106" t="s">
        <v>3975</v>
      </c>
      <c r="B1282" s="106" t="s">
        <v>3976</v>
      </c>
      <c r="C1282" s="106" t="s">
        <v>3977</v>
      </c>
      <c r="D1282" s="107" t="s">
        <v>136</v>
      </c>
      <c r="E1282" s="101" t="s">
        <v>137</v>
      </c>
      <c r="F1282" s="81">
        <v>33</v>
      </c>
      <c r="G1282" s="81">
        <v>0</v>
      </c>
      <c r="H1282" s="81">
        <v>0</v>
      </c>
      <c r="I1282" s="81">
        <v>0</v>
      </c>
      <c r="J1282" s="82">
        <f t="shared" si="57"/>
        <v>33</v>
      </c>
      <c r="K1282" s="65">
        <v>144394</v>
      </c>
      <c r="L1282" s="65">
        <v>252842.07</v>
      </c>
      <c r="M1282" s="65">
        <v>0</v>
      </c>
      <c r="N1282" s="80">
        <f t="shared" si="58"/>
        <v>397236.07</v>
      </c>
      <c r="O1282" s="83"/>
      <c r="P1282" s="65"/>
      <c r="Q1282" s="65"/>
      <c r="R1282" s="65"/>
      <c r="S1282" s="65"/>
      <c r="T1282" s="65"/>
      <c r="U1282" s="65"/>
      <c r="V1282" s="80">
        <f t="shared" si="59"/>
        <v>0</v>
      </c>
      <c r="W1282" s="65"/>
      <c r="X1282" s="65"/>
      <c r="Y1282" s="17"/>
    </row>
    <row r="1283" spans="1:25" s="8" customFormat="1" ht="15" x14ac:dyDescent="0.35">
      <c r="A1283" s="106" t="s">
        <v>3978</v>
      </c>
      <c r="B1283" s="106" t="s">
        <v>3979</v>
      </c>
      <c r="C1283" s="106" t="s">
        <v>3980</v>
      </c>
      <c r="D1283" s="107" t="s">
        <v>136</v>
      </c>
      <c r="E1283" s="101" t="s">
        <v>137</v>
      </c>
      <c r="F1283" s="81">
        <v>31</v>
      </c>
      <c r="G1283" s="81">
        <v>0</v>
      </c>
      <c r="H1283" s="81">
        <v>0</v>
      </c>
      <c r="I1283" s="81">
        <v>0</v>
      </c>
      <c r="J1283" s="82">
        <f t="shared" si="57"/>
        <v>31</v>
      </c>
      <c r="K1283" s="65">
        <v>308807</v>
      </c>
      <c r="L1283" s="65">
        <v>0.03</v>
      </c>
      <c r="M1283" s="65">
        <v>0</v>
      </c>
      <c r="N1283" s="80">
        <f t="shared" si="58"/>
        <v>308807.03000000003</v>
      </c>
      <c r="O1283" s="83"/>
      <c r="P1283" s="65"/>
      <c r="Q1283" s="65"/>
      <c r="R1283" s="65"/>
      <c r="S1283" s="65"/>
      <c r="T1283" s="65"/>
      <c r="U1283" s="65"/>
      <c r="V1283" s="80">
        <f t="shared" si="59"/>
        <v>0</v>
      </c>
      <c r="W1283" s="65"/>
      <c r="X1283" s="65"/>
      <c r="Y1283" s="17"/>
    </row>
    <row r="1284" spans="1:25" s="8" customFormat="1" ht="15" x14ac:dyDescent="0.35">
      <c r="A1284" s="106" t="s">
        <v>3981</v>
      </c>
      <c r="B1284" s="106" t="s">
        <v>3982</v>
      </c>
      <c r="C1284" s="106" t="s">
        <v>3983</v>
      </c>
      <c r="D1284" s="107" t="s">
        <v>137</v>
      </c>
      <c r="E1284" s="101" t="s">
        <v>137</v>
      </c>
      <c r="F1284" s="81"/>
      <c r="G1284" s="81"/>
      <c r="H1284" s="81"/>
      <c r="I1284" s="81"/>
      <c r="J1284" s="82">
        <f t="shared" si="57"/>
        <v>0</v>
      </c>
      <c r="K1284" s="65"/>
      <c r="L1284" s="65"/>
      <c r="M1284" s="65"/>
      <c r="N1284" s="80">
        <f t="shared" si="58"/>
        <v>0</v>
      </c>
      <c r="O1284" s="83"/>
      <c r="P1284" s="65"/>
      <c r="Q1284" s="65"/>
      <c r="R1284" s="65"/>
      <c r="S1284" s="65"/>
      <c r="T1284" s="65"/>
      <c r="U1284" s="65"/>
      <c r="V1284" s="80">
        <f t="shared" si="59"/>
        <v>0</v>
      </c>
      <c r="W1284" s="65"/>
      <c r="X1284" s="65"/>
      <c r="Y1284" s="17"/>
    </row>
    <row r="1285" spans="1:25" s="8" customFormat="1" ht="15" x14ac:dyDescent="0.35">
      <c r="A1285" s="106" t="s">
        <v>3984</v>
      </c>
      <c r="B1285" s="106" t="s">
        <v>3985</v>
      </c>
      <c r="C1285" s="106" t="s">
        <v>3986</v>
      </c>
      <c r="D1285" s="107" t="s">
        <v>137</v>
      </c>
      <c r="E1285" s="101" t="s">
        <v>137</v>
      </c>
      <c r="F1285" s="81"/>
      <c r="G1285" s="81"/>
      <c r="H1285" s="81"/>
      <c r="I1285" s="81"/>
      <c r="J1285" s="82">
        <f t="shared" si="57"/>
        <v>0</v>
      </c>
      <c r="K1285" s="65"/>
      <c r="L1285" s="65"/>
      <c r="M1285" s="65"/>
      <c r="N1285" s="80">
        <f t="shared" si="58"/>
        <v>0</v>
      </c>
      <c r="O1285" s="83"/>
      <c r="P1285" s="65"/>
      <c r="Q1285" s="65"/>
      <c r="R1285" s="65"/>
      <c r="S1285" s="65"/>
      <c r="T1285" s="65"/>
      <c r="U1285" s="65"/>
      <c r="V1285" s="80">
        <f t="shared" si="59"/>
        <v>0</v>
      </c>
      <c r="W1285" s="65"/>
      <c r="X1285" s="65"/>
      <c r="Y1285" s="17"/>
    </row>
    <row r="1286" spans="1:25" s="8" customFormat="1" ht="15" x14ac:dyDescent="0.35">
      <c r="A1286" s="106" t="s">
        <v>3987</v>
      </c>
      <c r="B1286" s="106" t="s">
        <v>3988</v>
      </c>
      <c r="C1286" s="106" t="s">
        <v>3989</v>
      </c>
      <c r="D1286" s="107" t="s">
        <v>137</v>
      </c>
      <c r="E1286" s="101" t="s">
        <v>137</v>
      </c>
      <c r="F1286" s="81"/>
      <c r="G1286" s="81"/>
      <c r="H1286" s="81"/>
      <c r="I1286" s="81"/>
      <c r="J1286" s="82">
        <f t="shared" si="57"/>
        <v>0</v>
      </c>
      <c r="K1286" s="65"/>
      <c r="L1286" s="65"/>
      <c r="M1286" s="65"/>
      <c r="N1286" s="80">
        <f t="shared" si="58"/>
        <v>0</v>
      </c>
      <c r="O1286" s="83"/>
      <c r="P1286" s="65"/>
      <c r="Q1286" s="65"/>
      <c r="R1286" s="65"/>
      <c r="S1286" s="65"/>
      <c r="T1286" s="65"/>
      <c r="U1286" s="65"/>
      <c r="V1286" s="80">
        <f t="shared" si="59"/>
        <v>0</v>
      </c>
      <c r="W1286" s="65"/>
      <c r="X1286" s="65"/>
      <c r="Y1286" s="17"/>
    </row>
    <row r="1287" spans="1:25" s="8" customFormat="1" ht="15" x14ac:dyDescent="0.35">
      <c r="A1287" s="106" t="s">
        <v>3990</v>
      </c>
      <c r="B1287" s="106" t="s">
        <v>3991</v>
      </c>
      <c r="C1287" s="106" t="s">
        <v>3992</v>
      </c>
      <c r="D1287" s="107" t="s">
        <v>137</v>
      </c>
      <c r="E1287" s="101" t="s">
        <v>137</v>
      </c>
      <c r="F1287" s="81"/>
      <c r="G1287" s="81"/>
      <c r="H1287" s="81"/>
      <c r="I1287" s="81"/>
      <c r="J1287" s="82">
        <f t="shared" si="57"/>
        <v>0</v>
      </c>
      <c r="K1287" s="65"/>
      <c r="L1287" s="65"/>
      <c r="M1287" s="65"/>
      <c r="N1287" s="80">
        <f t="shared" si="58"/>
        <v>0</v>
      </c>
      <c r="O1287" s="83"/>
      <c r="P1287" s="65"/>
      <c r="Q1287" s="65"/>
      <c r="R1287" s="65"/>
      <c r="S1287" s="65"/>
      <c r="T1287" s="65"/>
      <c r="U1287" s="65"/>
      <c r="V1287" s="80">
        <f t="shared" si="59"/>
        <v>0</v>
      </c>
      <c r="W1287" s="65"/>
      <c r="X1287" s="65"/>
      <c r="Y1287" s="17"/>
    </row>
    <row r="1288" spans="1:25" s="8" customFormat="1" ht="15" x14ac:dyDescent="0.35">
      <c r="A1288" s="106" t="s">
        <v>3993</v>
      </c>
      <c r="B1288" s="106" t="s">
        <v>3994</v>
      </c>
      <c r="C1288" s="106" t="s">
        <v>3995</v>
      </c>
      <c r="D1288" s="107" t="s">
        <v>137</v>
      </c>
      <c r="E1288" s="101" t="s">
        <v>137</v>
      </c>
      <c r="F1288" s="81"/>
      <c r="G1288" s="81"/>
      <c r="H1288" s="81"/>
      <c r="I1288" s="81"/>
      <c r="J1288" s="82">
        <f t="shared" ref="J1288:J1351" si="60">SUM(F1288:I1288)</f>
        <v>0</v>
      </c>
      <c r="K1288" s="65"/>
      <c r="L1288" s="65"/>
      <c r="M1288" s="65"/>
      <c r="N1288" s="80">
        <f t="shared" ref="N1288:N1351" si="61">SUM(K1288:M1288)</f>
        <v>0</v>
      </c>
      <c r="O1288" s="83"/>
      <c r="P1288" s="65"/>
      <c r="Q1288" s="65"/>
      <c r="R1288" s="65"/>
      <c r="S1288" s="65"/>
      <c r="T1288" s="65"/>
      <c r="U1288" s="65"/>
      <c r="V1288" s="80">
        <f t="shared" ref="V1288:V1351" si="62">SUM(P1288:U1288)</f>
        <v>0</v>
      </c>
      <c r="W1288" s="65"/>
      <c r="X1288" s="65"/>
      <c r="Y1288" s="17"/>
    </row>
    <row r="1289" spans="1:25" s="8" customFormat="1" ht="15" x14ac:dyDescent="0.35">
      <c r="A1289" s="106" t="s">
        <v>3996</v>
      </c>
      <c r="B1289" s="106" t="s">
        <v>3997</v>
      </c>
      <c r="C1289" s="106" t="s">
        <v>3998</v>
      </c>
      <c r="D1289" s="107" t="s">
        <v>137</v>
      </c>
      <c r="E1289" s="101" t="s">
        <v>137</v>
      </c>
      <c r="F1289" s="81"/>
      <c r="G1289" s="81"/>
      <c r="H1289" s="81"/>
      <c r="I1289" s="81"/>
      <c r="J1289" s="82">
        <f t="shared" si="60"/>
        <v>0</v>
      </c>
      <c r="K1289" s="65"/>
      <c r="L1289" s="65"/>
      <c r="M1289" s="65"/>
      <c r="N1289" s="80">
        <f t="shared" si="61"/>
        <v>0</v>
      </c>
      <c r="O1289" s="83"/>
      <c r="P1289" s="65"/>
      <c r="Q1289" s="65"/>
      <c r="R1289" s="65"/>
      <c r="S1289" s="65"/>
      <c r="T1289" s="65"/>
      <c r="U1289" s="65"/>
      <c r="V1289" s="80">
        <f t="shared" si="62"/>
        <v>0</v>
      </c>
      <c r="W1289" s="65"/>
      <c r="X1289" s="65"/>
      <c r="Y1289" s="17"/>
    </row>
    <row r="1290" spans="1:25" s="8" customFormat="1" ht="15" x14ac:dyDescent="0.35">
      <c r="A1290" s="106" t="s">
        <v>3999</v>
      </c>
      <c r="B1290" s="106" t="s">
        <v>4000</v>
      </c>
      <c r="C1290" s="106" t="s">
        <v>4001</v>
      </c>
      <c r="D1290" s="107" t="s">
        <v>137</v>
      </c>
      <c r="E1290" s="101" t="s">
        <v>136</v>
      </c>
      <c r="F1290" s="81"/>
      <c r="G1290" s="81"/>
      <c r="H1290" s="81"/>
      <c r="I1290" s="81"/>
      <c r="J1290" s="82">
        <f t="shared" si="60"/>
        <v>0</v>
      </c>
      <c r="K1290" s="65"/>
      <c r="L1290" s="65"/>
      <c r="M1290" s="65"/>
      <c r="N1290" s="80">
        <f t="shared" si="61"/>
        <v>0</v>
      </c>
      <c r="O1290" s="83">
        <v>1</v>
      </c>
      <c r="P1290" s="65">
        <v>509938.17</v>
      </c>
      <c r="Q1290" s="65">
        <v>29154.9</v>
      </c>
      <c r="R1290" s="65">
        <v>0</v>
      </c>
      <c r="S1290" s="65">
        <v>0</v>
      </c>
      <c r="T1290" s="65">
        <v>145774.5</v>
      </c>
      <c r="U1290" s="65">
        <v>87464.7</v>
      </c>
      <c r="V1290" s="80">
        <f t="shared" si="62"/>
        <v>772332.2699999999</v>
      </c>
      <c r="W1290" s="65">
        <v>281186</v>
      </c>
      <c r="X1290" s="65">
        <v>199597.27</v>
      </c>
      <c r="Y1290" s="17">
        <v>291549</v>
      </c>
    </row>
    <row r="1291" spans="1:25" s="8" customFormat="1" ht="15" x14ac:dyDescent="0.35">
      <c r="A1291" s="106" t="s">
        <v>4002</v>
      </c>
      <c r="B1291" s="106" t="s">
        <v>4003</v>
      </c>
      <c r="C1291" s="106" t="s">
        <v>4004</v>
      </c>
      <c r="D1291" s="107" t="s">
        <v>137</v>
      </c>
      <c r="E1291" s="101" t="s">
        <v>137</v>
      </c>
      <c r="F1291" s="81"/>
      <c r="G1291" s="81"/>
      <c r="H1291" s="81"/>
      <c r="I1291" s="81"/>
      <c r="J1291" s="82">
        <f t="shared" si="60"/>
        <v>0</v>
      </c>
      <c r="K1291" s="65"/>
      <c r="L1291" s="65"/>
      <c r="M1291" s="65"/>
      <c r="N1291" s="80">
        <f t="shared" si="61"/>
        <v>0</v>
      </c>
      <c r="O1291" s="83"/>
      <c r="P1291" s="65"/>
      <c r="Q1291" s="65"/>
      <c r="R1291" s="65"/>
      <c r="S1291" s="65"/>
      <c r="T1291" s="65"/>
      <c r="U1291" s="65"/>
      <c r="V1291" s="80">
        <f t="shared" si="62"/>
        <v>0</v>
      </c>
      <c r="W1291" s="65"/>
      <c r="X1291" s="65"/>
      <c r="Y1291" s="17"/>
    </row>
    <row r="1292" spans="1:25" s="8" customFormat="1" ht="15" x14ac:dyDescent="0.35">
      <c r="A1292" s="106" t="s">
        <v>4005</v>
      </c>
      <c r="B1292" s="106" t="s">
        <v>4006</v>
      </c>
      <c r="C1292" s="106" t="s">
        <v>4007</v>
      </c>
      <c r="D1292" s="107" t="s">
        <v>137</v>
      </c>
      <c r="E1292" s="101" t="s">
        <v>137</v>
      </c>
      <c r="F1292" s="81"/>
      <c r="G1292" s="81"/>
      <c r="H1292" s="81"/>
      <c r="I1292" s="81"/>
      <c r="J1292" s="82">
        <f t="shared" si="60"/>
        <v>0</v>
      </c>
      <c r="K1292" s="65"/>
      <c r="L1292" s="65"/>
      <c r="M1292" s="65"/>
      <c r="N1292" s="80">
        <f t="shared" si="61"/>
        <v>0</v>
      </c>
      <c r="O1292" s="83"/>
      <c r="P1292" s="65"/>
      <c r="Q1292" s="65"/>
      <c r="R1292" s="65"/>
      <c r="S1292" s="65"/>
      <c r="T1292" s="65"/>
      <c r="U1292" s="65"/>
      <c r="V1292" s="80">
        <f t="shared" si="62"/>
        <v>0</v>
      </c>
      <c r="W1292" s="65"/>
      <c r="X1292" s="65"/>
      <c r="Y1292" s="17"/>
    </row>
    <row r="1293" spans="1:25" s="8" customFormat="1" ht="15" x14ac:dyDescent="0.35">
      <c r="A1293" s="106" t="s">
        <v>4008</v>
      </c>
      <c r="B1293" s="106" t="s">
        <v>4009</v>
      </c>
      <c r="C1293" s="106" t="s">
        <v>4010</v>
      </c>
      <c r="D1293" s="107" t="s">
        <v>137</v>
      </c>
      <c r="E1293" s="101" t="s">
        <v>136</v>
      </c>
      <c r="F1293" s="81"/>
      <c r="G1293" s="81"/>
      <c r="H1293" s="81"/>
      <c r="I1293" s="81"/>
      <c r="J1293" s="82">
        <f t="shared" si="60"/>
        <v>0</v>
      </c>
      <c r="K1293" s="65"/>
      <c r="L1293" s="65"/>
      <c r="M1293" s="65"/>
      <c r="N1293" s="80">
        <f t="shared" si="61"/>
        <v>0</v>
      </c>
      <c r="O1293" s="83">
        <v>1</v>
      </c>
      <c r="P1293" s="65">
        <v>3411673.26</v>
      </c>
      <c r="Q1293" s="65">
        <v>46809.4</v>
      </c>
      <c r="R1293" s="65">
        <v>0</v>
      </c>
      <c r="S1293" s="65">
        <v>0</v>
      </c>
      <c r="T1293" s="65">
        <v>234047</v>
      </c>
      <c r="U1293" s="65">
        <v>140428.20000000001</v>
      </c>
      <c r="V1293" s="80">
        <f t="shared" si="62"/>
        <v>3832957.86</v>
      </c>
      <c r="W1293" s="65">
        <v>1967938</v>
      </c>
      <c r="X1293" s="65">
        <v>1396925.86</v>
      </c>
      <c r="Y1293" s="17">
        <v>468094</v>
      </c>
    </row>
    <row r="1294" spans="1:25" s="8" customFormat="1" ht="15" x14ac:dyDescent="0.35">
      <c r="A1294" s="106" t="s">
        <v>4011</v>
      </c>
      <c r="B1294" s="106" t="s">
        <v>4012</v>
      </c>
      <c r="C1294" s="106" t="s">
        <v>4013</v>
      </c>
      <c r="D1294" s="107" t="s">
        <v>137</v>
      </c>
      <c r="E1294" s="101" t="s">
        <v>136</v>
      </c>
      <c r="F1294" s="81"/>
      <c r="G1294" s="81"/>
      <c r="H1294" s="81"/>
      <c r="I1294" s="81"/>
      <c r="J1294" s="82">
        <f t="shared" si="60"/>
        <v>0</v>
      </c>
      <c r="K1294" s="65"/>
      <c r="L1294" s="65"/>
      <c r="M1294" s="65"/>
      <c r="N1294" s="80">
        <f t="shared" si="61"/>
        <v>0</v>
      </c>
      <c r="O1294" s="83">
        <v>1</v>
      </c>
      <c r="P1294" s="65">
        <v>4384201.21</v>
      </c>
      <c r="Q1294" s="65">
        <v>238774.96</v>
      </c>
      <c r="R1294" s="65">
        <v>0</v>
      </c>
      <c r="S1294" s="65">
        <v>0</v>
      </c>
      <c r="T1294" s="65">
        <v>303874.82</v>
      </c>
      <c r="U1294" s="65">
        <v>182324.89</v>
      </c>
      <c r="V1294" s="80">
        <f t="shared" si="62"/>
        <v>5109175.88</v>
      </c>
      <c r="W1294" s="65">
        <v>2988096</v>
      </c>
      <c r="X1294" s="65">
        <v>2121079.89</v>
      </c>
      <c r="Y1294" s="17">
        <v>0</v>
      </c>
    </row>
    <row r="1295" spans="1:25" s="8" customFormat="1" ht="15" x14ac:dyDescent="0.35">
      <c r="A1295" s="106" t="s">
        <v>4014</v>
      </c>
      <c r="B1295" s="106" t="s">
        <v>4015</v>
      </c>
      <c r="C1295" s="106" t="s">
        <v>4016</v>
      </c>
      <c r="D1295" s="107" t="s">
        <v>136</v>
      </c>
      <c r="E1295" s="101" t="s">
        <v>137</v>
      </c>
      <c r="F1295" s="81">
        <v>17</v>
      </c>
      <c r="G1295" s="81">
        <v>0</v>
      </c>
      <c r="H1295" s="81">
        <v>0</v>
      </c>
      <c r="I1295" s="81">
        <v>0</v>
      </c>
      <c r="J1295" s="82">
        <f t="shared" si="60"/>
        <v>17</v>
      </c>
      <c r="K1295" s="65">
        <v>86591</v>
      </c>
      <c r="L1295" s="65">
        <v>120609.51</v>
      </c>
      <c r="M1295" s="65">
        <v>0</v>
      </c>
      <c r="N1295" s="80">
        <f t="shared" si="61"/>
        <v>207200.51</v>
      </c>
      <c r="O1295" s="83"/>
      <c r="P1295" s="65"/>
      <c r="Q1295" s="65"/>
      <c r="R1295" s="65"/>
      <c r="S1295" s="65"/>
      <c r="T1295" s="65"/>
      <c r="U1295" s="65"/>
      <c r="V1295" s="80">
        <f t="shared" si="62"/>
        <v>0</v>
      </c>
      <c r="W1295" s="65"/>
      <c r="X1295" s="65"/>
      <c r="Y1295" s="17"/>
    </row>
    <row r="1296" spans="1:25" s="8" customFormat="1" ht="15" x14ac:dyDescent="0.35">
      <c r="A1296" s="106" t="s">
        <v>4017</v>
      </c>
      <c r="B1296" s="106" t="s">
        <v>4018</v>
      </c>
      <c r="C1296" s="106" t="s">
        <v>4019</v>
      </c>
      <c r="D1296" s="107" t="s">
        <v>137</v>
      </c>
      <c r="E1296" s="101" t="s">
        <v>137</v>
      </c>
      <c r="F1296" s="81"/>
      <c r="G1296" s="81"/>
      <c r="H1296" s="81"/>
      <c r="I1296" s="81"/>
      <c r="J1296" s="82">
        <f t="shared" si="60"/>
        <v>0</v>
      </c>
      <c r="K1296" s="65"/>
      <c r="L1296" s="65"/>
      <c r="M1296" s="65"/>
      <c r="N1296" s="80">
        <f t="shared" si="61"/>
        <v>0</v>
      </c>
      <c r="O1296" s="83"/>
      <c r="P1296" s="65"/>
      <c r="Q1296" s="65"/>
      <c r="R1296" s="65"/>
      <c r="S1296" s="65"/>
      <c r="T1296" s="65"/>
      <c r="U1296" s="65"/>
      <c r="V1296" s="80">
        <f t="shared" si="62"/>
        <v>0</v>
      </c>
      <c r="W1296" s="65"/>
      <c r="X1296" s="65"/>
      <c r="Y1296" s="17"/>
    </row>
    <row r="1297" spans="1:25" s="8" customFormat="1" ht="15" x14ac:dyDescent="0.35">
      <c r="A1297" s="106" t="s">
        <v>4020</v>
      </c>
      <c r="B1297" s="106" t="s">
        <v>4021</v>
      </c>
      <c r="C1297" s="106" t="s">
        <v>4022</v>
      </c>
      <c r="D1297" s="107" t="s">
        <v>137</v>
      </c>
      <c r="E1297" s="101" t="s">
        <v>136</v>
      </c>
      <c r="F1297" s="81"/>
      <c r="G1297" s="81"/>
      <c r="H1297" s="81"/>
      <c r="I1297" s="81"/>
      <c r="J1297" s="82">
        <f t="shared" si="60"/>
        <v>0</v>
      </c>
      <c r="K1297" s="65"/>
      <c r="L1297" s="65"/>
      <c r="M1297" s="65"/>
      <c r="N1297" s="80">
        <f t="shared" si="61"/>
        <v>0</v>
      </c>
      <c r="O1297" s="83">
        <v>1</v>
      </c>
      <c r="P1297" s="65">
        <v>247319.85</v>
      </c>
      <c r="Q1297" s="65">
        <v>14494.03</v>
      </c>
      <c r="R1297" s="65">
        <v>0</v>
      </c>
      <c r="S1297" s="65">
        <v>0</v>
      </c>
      <c r="T1297" s="65">
        <v>72470.16</v>
      </c>
      <c r="U1297" s="65">
        <v>43482.1</v>
      </c>
      <c r="V1297" s="80">
        <f t="shared" si="62"/>
        <v>377766.14</v>
      </c>
      <c r="W1297" s="65">
        <v>220936</v>
      </c>
      <c r="X1297" s="65">
        <v>156830.15</v>
      </c>
      <c r="Y1297" s="17">
        <v>0</v>
      </c>
    </row>
    <row r="1298" spans="1:25" s="8" customFormat="1" ht="15" x14ac:dyDescent="0.35">
      <c r="A1298" s="106" t="s">
        <v>4023</v>
      </c>
      <c r="B1298" s="106" t="s">
        <v>4024</v>
      </c>
      <c r="C1298" s="106" t="s">
        <v>4025</v>
      </c>
      <c r="D1298" s="107" t="s">
        <v>137</v>
      </c>
      <c r="E1298" s="101" t="s">
        <v>137</v>
      </c>
      <c r="F1298" s="81"/>
      <c r="G1298" s="81"/>
      <c r="H1298" s="81"/>
      <c r="I1298" s="81"/>
      <c r="J1298" s="82">
        <f t="shared" si="60"/>
        <v>0</v>
      </c>
      <c r="K1298" s="65"/>
      <c r="L1298" s="65"/>
      <c r="M1298" s="65"/>
      <c r="N1298" s="80">
        <f t="shared" si="61"/>
        <v>0</v>
      </c>
      <c r="O1298" s="83"/>
      <c r="P1298" s="65"/>
      <c r="Q1298" s="65"/>
      <c r="R1298" s="65"/>
      <c r="S1298" s="65"/>
      <c r="T1298" s="65"/>
      <c r="U1298" s="65"/>
      <c r="V1298" s="80">
        <f t="shared" si="62"/>
        <v>0</v>
      </c>
      <c r="W1298" s="65"/>
      <c r="X1298" s="65"/>
      <c r="Y1298" s="17"/>
    </row>
    <row r="1299" spans="1:25" s="8" customFormat="1" ht="15" x14ac:dyDescent="0.35">
      <c r="A1299" s="106" t="s">
        <v>4026</v>
      </c>
      <c r="B1299" s="106" t="s">
        <v>4027</v>
      </c>
      <c r="C1299" s="106" t="s">
        <v>4028</v>
      </c>
      <c r="D1299" s="107" t="s">
        <v>137</v>
      </c>
      <c r="E1299" s="101" t="s">
        <v>137</v>
      </c>
      <c r="F1299" s="81"/>
      <c r="G1299" s="81"/>
      <c r="H1299" s="81"/>
      <c r="I1299" s="81"/>
      <c r="J1299" s="82">
        <f t="shared" si="60"/>
        <v>0</v>
      </c>
      <c r="K1299" s="65"/>
      <c r="L1299" s="65"/>
      <c r="M1299" s="65"/>
      <c r="N1299" s="80">
        <f t="shared" si="61"/>
        <v>0</v>
      </c>
      <c r="O1299" s="83"/>
      <c r="P1299" s="65"/>
      <c r="Q1299" s="65"/>
      <c r="R1299" s="65"/>
      <c r="S1299" s="65"/>
      <c r="T1299" s="65"/>
      <c r="U1299" s="65"/>
      <c r="V1299" s="80">
        <f t="shared" si="62"/>
        <v>0</v>
      </c>
      <c r="W1299" s="65"/>
      <c r="X1299" s="65"/>
      <c r="Y1299" s="17"/>
    </row>
    <row r="1300" spans="1:25" s="8" customFormat="1" ht="15" x14ac:dyDescent="0.35">
      <c r="A1300" s="106" t="s">
        <v>4029</v>
      </c>
      <c r="B1300" s="106" t="s">
        <v>4030</v>
      </c>
      <c r="C1300" s="106" t="s">
        <v>4031</v>
      </c>
      <c r="D1300" s="107" t="s">
        <v>136</v>
      </c>
      <c r="E1300" s="101" t="s">
        <v>137</v>
      </c>
      <c r="F1300" s="81">
        <v>35</v>
      </c>
      <c r="G1300" s="81">
        <v>0</v>
      </c>
      <c r="H1300" s="81">
        <v>0</v>
      </c>
      <c r="I1300" s="81">
        <v>0</v>
      </c>
      <c r="J1300" s="82">
        <f t="shared" si="60"/>
        <v>35</v>
      </c>
      <c r="K1300" s="65">
        <v>350000</v>
      </c>
      <c r="L1300" s="65">
        <v>111978.18</v>
      </c>
      <c r="M1300" s="65">
        <v>0</v>
      </c>
      <c r="N1300" s="80">
        <f t="shared" si="61"/>
        <v>461978.18</v>
      </c>
      <c r="O1300" s="83"/>
      <c r="P1300" s="65"/>
      <c r="Q1300" s="65"/>
      <c r="R1300" s="65"/>
      <c r="S1300" s="65"/>
      <c r="T1300" s="65"/>
      <c r="U1300" s="65"/>
      <c r="V1300" s="80">
        <f t="shared" si="62"/>
        <v>0</v>
      </c>
      <c r="W1300" s="65"/>
      <c r="X1300" s="65"/>
      <c r="Y1300" s="17"/>
    </row>
    <row r="1301" spans="1:25" s="8" customFormat="1" ht="15" x14ac:dyDescent="0.35">
      <c r="A1301" s="106" t="s">
        <v>4032</v>
      </c>
      <c r="B1301" s="106" t="s">
        <v>4033</v>
      </c>
      <c r="C1301" s="106" t="s">
        <v>4034</v>
      </c>
      <c r="D1301" s="107" t="s">
        <v>136</v>
      </c>
      <c r="E1301" s="101" t="s">
        <v>137</v>
      </c>
      <c r="F1301" s="81">
        <v>30</v>
      </c>
      <c r="G1301" s="81">
        <v>0</v>
      </c>
      <c r="H1301" s="81">
        <v>0</v>
      </c>
      <c r="I1301" s="81">
        <v>0</v>
      </c>
      <c r="J1301" s="82">
        <f t="shared" si="60"/>
        <v>30</v>
      </c>
      <c r="K1301" s="65">
        <v>300000</v>
      </c>
      <c r="L1301" s="65">
        <v>207454.75</v>
      </c>
      <c r="M1301" s="65">
        <v>0</v>
      </c>
      <c r="N1301" s="80">
        <f t="shared" si="61"/>
        <v>507454.75</v>
      </c>
      <c r="O1301" s="83"/>
      <c r="P1301" s="65"/>
      <c r="Q1301" s="65"/>
      <c r="R1301" s="65"/>
      <c r="S1301" s="65"/>
      <c r="T1301" s="65"/>
      <c r="U1301" s="65"/>
      <c r="V1301" s="80">
        <f t="shared" si="62"/>
        <v>0</v>
      </c>
      <c r="W1301" s="65"/>
      <c r="X1301" s="65"/>
      <c r="Y1301" s="17"/>
    </row>
    <row r="1302" spans="1:25" s="8" customFormat="1" ht="15" x14ac:dyDescent="0.35">
      <c r="A1302" s="106" t="s">
        <v>4035</v>
      </c>
      <c r="B1302" s="106" t="s">
        <v>4036</v>
      </c>
      <c r="C1302" s="106" t="s">
        <v>4037</v>
      </c>
      <c r="D1302" s="107" t="s">
        <v>136</v>
      </c>
      <c r="E1302" s="101" t="s">
        <v>137</v>
      </c>
      <c r="F1302" s="81">
        <v>33</v>
      </c>
      <c r="G1302" s="81">
        <v>0</v>
      </c>
      <c r="H1302" s="81">
        <v>0</v>
      </c>
      <c r="I1302" s="81">
        <v>0</v>
      </c>
      <c r="J1302" s="82">
        <f t="shared" si="60"/>
        <v>33</v>
      </c>
      <c r="K1302" s="65">
        <v>330000</v>
      </c>
      <c r="L1302" s="65">
        <v>133920.95999999999</v>
      </c>
      <c r="M1302" s="65">
        <v>0</v>
      </c>
      <c r="N1302" s="80">
        <f t="shared" si="61"/>
        <v>463920.95999999996</v>
      </c>
      <c r="O1302" s="83"/>
      <c r="P1302" s="65"/>
      <c r="Q1302" s="65"/>
      <c r="R1302" s="65"/>
      <c r="S1302" s="65"/>
      <c r="T1302" s="65"/>
      <c r="U1302" s="65"/>
      <c r="V1302" s="80">
        <f t="shared" si="62"/>
        <v>0</v>
      </c>
      <c r="W1302" s="65"/>
      <c r="X1302" s="65"/>
      <c r="Y1302" s="17"/>
    </row>
    <row r="1303" spans="1:25" s="8" customFormat="1" ht="15" x14ac:dyDescent="0.35">
      <c r="A1303" s="106" t="s">
        <v>4038</v>
      </c>
      <c r="B1303" s="106" t="s">
        <v>4039</v>
      </c>
      <c r="C1303" s="106" t="s">
        <v>4040</v>
      </c>
      <c r="D1303" s="107" t="s">
        <v>137</v>
      </c>
      <c r="E1303" s="101" t="s">
        <v>137</v>
      </c>
      <c r="F1303" s="81"/>
      <c r="G1303" s="81"/>
      <c r="H1303" s="81"/>
      <c r="I1303" s="81"/>
      <c r="J1303" s="82">
        <f t="shared" si="60"/>
        <v>0</v>
      </c>
      <c r="K1303" s="65"/>
      <c r="L1303" s="65"/>
      <c r="M1303" s="65"/>
      <c r="N1303" s="80">
        <f t="shared" si="61"/>
        <v>0</v>
      </c>
      <c r="O1303" s="83"/>
      <c r="P1303" s="65"/>
      <c r="Q1303" s="65"/>
      <c r="R1303" s="65"/>
      <c r="S1303" s="65"/>
      <c r="T1303" s="65"/>
      <c r="U1303" s="65"/>
      <c r="V1303" s="80">
        <f t="shared" si="62"/>
        <v>0</v>
      </c>
      <c r="W1303" s="65"/>
      <c r="X1303" s="65"/>
      <c r="Y1303" s="17"/>
    </row>
    <row r="1304" spans="1:25" s="8" customFormat="1" ht="15" x14ac:dyDescent="0.35">
      <c r="A1304" s="106" t="s">
        <v>4041</v>
      </c>
      <c r="B1304" s="106" t="s">
        <v>4042</v>
      </c>
      <c r="C1304" s="106" t="s">
        <v>4043</v>
      </c>
      <c r="D1304" s="107" t="s">
        <v>136</v>
      </c>
      <c r="E1304" s="101" t="s">
        <v>137</v>
      </c>
      <c r="F1304" s="81">
        <v>33</v>
      </c>
      <c r="G1304" s="81">
        <v>0</v>
      </c>
      <c r="H1304" s="81">
        <v>0</v>
      </c>
      <c r="I1304" s="81">
        <v>0</v>
      </c>
      <c r="J1304" s="82">
        <f t="shared" si="60"/>
        <v>33</v>
      </c>
      <c r="K1304" s="65">
        <v>154416</v>
      </c>
      <c r="L1304" s="65">
        <v>254057.83</v>
      </c>
      <c r="M1304" s="65">
        <v>0</v>
      </c>
      <c r="N1304" s="80">
        <f t="shared" si="61"/>
        <v>408473.82999999996</v>
      </c>
      <c r="O1304" s="83"/>
      <c r="P1304" s="65"/>
      <c r="Q1304" s="65"/>
      <c r="R1304" s="65"/>
      <c r="S1304" s="65"/>
      <c r="T1304" s="65"/>
      <c r="U1304" s="65"/>
      <c r="V1304" s="80">
        <f t="shared" si="62"/>
        <v>0</v>
      </c>
      <c r="W1304" s="65"/>
      <c r="X1304" s="65"/>
      <c r="Y1304" s="17"/>
    </row>
    <row r="1305" spans="1:25" s="8" customFormat="1" ht="15" x14ac:dyDescent="0.35">
      <c r="A1305" s="106" t="s">
        <v>4044</v>
      </c>
      <c r="B1305" s="106" t="s">
        <v>4045</v>
      </c>
      <c r="C1305" s="106" t="s">
        <v>4046</v>
      </c>
      <c r="D1305" s="107" t="s">
        <v>137</v>
      </c>
      <c r="E1305" s="101" t="s">
        <v>137</v>
      </c>
      <c r="F1305" s="81"/>
      <c r="G1305" s="81"/>
      <c r="H1305" s="81"/>
      <c r="I1305" s="81"/>
      <c r="J1305" s="82">
        <f t="shared" si="60"/>
        <v>0</v>
      </c>
      <c r="K1305" s="65"/>
      <c r="L1305" s="65"/>
      <c r="M1305" s="65"/>
      <c r="N1305" s="80">
        <f t="shared" si="61"/>
        <v>0</v>
      </c>
      <c r="O1305" s="83"/>
      <c r="P1305" s="65"/>
      <c r="Q1305" s="65"/>
      <c r="R1305" s="65"/>
      <c r="S1305" s="65"/>
      <c r="T1305" s="65"/>
      <c r="U1305" s="65"/>
      <c r="V1305" s="80">
        <f t="shared" si="62"/>
        <v>0</v>
      </c>
      <c r="W1305" s="65"/>
      <c r="X1305" s="65"/>
      <c r="Y1305" s="17"/>
    </row>
    <row r="1306" spans="1:25" s="8" customFormat="1" ht="15" x14ac:dyDescent="0.35">
      <c r="A1306" s="106" t="s">
        <v>4047</v>
      </c>
      <c r="B1306" s="106" t="s">
        <v>4048</v>
      </c>
      <c r="C1306" s="106" t="s">
        <v>4049</v>
      </c>
      <c r="D1306" s="107" t="s">
        <v>137</v>
      </c>
      <c r="E1306" s="101" t="s">
        <v>137</v>
      </c>
      <c r="F1306" s="81"/>
      <c r="G1306" s="81"/>
      <c r="H1306" s="81"/>
      <c r="I1306" s="81"/>
      <c r="J1306" s="82">
        <f t="shared" si="60"/>
        <v>0</v>
      </c>
      <c r="K1306" s="65"/>
      <c r="L1306" s="65"/>
      <c r="M1306" s="65"/>
      <c r="N1306" s="80">
        <f t="shared" si="61"/>
        <v>0</v>
      </c>
      <c r="O1306" s="83"/>
      <c r="P1306" s="65"/>
      <c r="Q1306" s="65"/>
      <c r="R1306" s="65"/>
      <c r="S1306" s="65"/>
      <c r="T1306" s="65"/>
      <c r="U1306" s="65"/>
      <c r="V1306" s="80">
        <f t="shared" si="62"/>
        <v>0</v>
      </c>
      <c r="W1306" s="65"/>
      <c r="X1306" s="65"/>
      <c r="Y1306" s="17"/>
    </row>
    <row r="1307" spans="1:25" s="8" customFormat="1" ht="15" x14ac:dyDescent="0.35">
      <c r="A1307" s="106" t="s">
        <v>4050</v>
      </c>
      <c r="B1307" s="106" t="s">
        <v>4051</v>
      </c>
      <c r="C1307" s="106" t="s">
        <v>4052</v>
      </c>
      <c r="D1307" s="107" t="s">
        <v>136</v>
      </c>
      <c r="E1307" s="101" t="s">
        <v>137</v>
      </c>
      <c r="F1307" s="81">
        <v>13</v>
      </c>
      <c r="G1307" s="81">
        <v>0</v>
      </c>
      <c r="H1307" s="81">
        <v>0</v>
      </c>
      <c r="I1307" s="81">
        <v>0</v>
      </c>
      <c r="J1307" s="82">
        <f t="shared" si="60"/>
        <v>13</v>
      </c>
      <c r="K1307" s="65">
        <v>130000</v>
      </c>
      <c r="L1307" s="65">
        <v>75896.62</v>
      </c>
      <c r="M1307" s="65">
        <v>0</v>
      </c>
      <c r="N1307" s="80">
        <f t="shared" si="61"/>
        <v>205896.62</v>
      </c>
      <c r="O1307" s="83"/>
      <c r="P1307" s="65"/>
      <c r="Q1307" s="65"/>
      <c r="R1307" s="65"/>
      <c r="S1307" s="65"/>
      <c r="T1307" s="65"/>
      <c r="U1307" s="65"/>
      <c r="V1307" s="80">
        <f t="shared" si="62"/>
        <v>0</v>
      </c>
      <c r="W1307" s="65"/>
      <c r="X1307" s="65"/>
      <c r="Y1307" s="17"/>
    </row>
    <row r="1308" spans="1:25" s="8" customFormat="1" ht="15" x14ac:dyDescent="0.35">
      <c r="A1308" s="106" t="s">
        <v>4053</v>
      </c>
      <c r="B1308" s="106" t="s">
        <v>4054</v>
      </c>
      <c r="C1308" s="106" t="s">
        <v>4055</v>
      </c>
      <c r="D1308" s="107" t="s">
        <v>136</v>
      </c>
      <c r="E1308" s="101" t="s">
        <v>137</v>
      </c>
      <c r="F1308" s="81">
        <v>17</v>
      </c>
      <c r="G1308" s="81">
        <v>0</v>
      </c>
      <c r="H1308" s="81">
        <v>0</v>
      </c>
      <c r="I1308" s="81">
        <v>0</v>
      </c>
      <c r="J1308" s="82">
        <f t="shared" si="60"/>
        <v>17</v>
      </c>
      <c r="K1308" s="65">
        <v>170000</v>
      </c>
      <c r="L1308" s="65">
        <v>38063.050000000003</v>
      </c>
      <c r="M1308" s="65">
        <v>0</v>
      </c>
      <c r="N1308" s="80">
        <f t="shared" si="61"/>
        <v>208063.05</v>
      </c>
      <c r="O1308" s="83"/>
      <c r="P1308" s="65"/>
      <c r="Q1308" s="65"/>
      <c r="R1308" s="65"/>
      <c r="S1308" s="65"/>
      <c r="T1308" s="65"/>
      <c r="U1308" s="65"/>
      <c r="V1308" s="80">
        <f t="shared" si="62"/>
        <v>0</v>
      </c>
      <c r="W1308" s="65"/>
      <c r="X1308" s="65"/>
      <c r="Y1308" s="17"/>
    </row>
    <row r="1309" spans="1:25" s="8" customFormat="1" ht="15" x14ac:dyDescent="0.35">
      <c r="A1309" s="106" t="s">
        <v>4056</v>
      </c>
      <c r="B1309" s="106" t="s">
        <v>4057</v>
      </c>
      <c r="C1309" s="106" t="s">
        <v>4058</v>
      </c>
      <c r="D1309" s="107" t="s">
        <v>136</v>
      </c>
      <c r="E1309" s="101" t="s">
        <v>137</v>
      </c>
      <c r="F1309" s="81">
        <v>52</v>
      </c>
      <c r="G1309" s="81">
        <v>0</v>
      </c>
      <c r="H1309" s="81">
        <v>0</v>
      </c>
      <c r="I1309" s="81">
        <v>0</v>
      </c>
      <c r="J1309" s="82">
        <f t="shared" si="60"/>
        <v>52</v>
      </c>
      <c r="K1309" s="65">
        <v>265517</v>
      </c>
      <c r="L1309" s="65">
        <v>420292.54</v>
      </c>
      <c r="M1309" s="65">
        <v>0</v>
      </c>
      <c r="N1309" s="80">
        <f t="shared" si="61"/>
        <v>685809.54</v>
      </c>
      <c r="O1309" s="83"/>
      <c r="P1309" s="65"/>
      <c r="Q1309" s="65"/>
      <c r="R1309" s="65"/>
      <c r="S1309" s="65"/>
      <c r="T1309" s="65"/>
      <c r="U1309" s="65"/>
      <c r="V1309" s="80">
        <f t="shared" si="62"/>
        <v>0</v>
      </c>
      <c r="W1309" s="65"/>
      <c r="X1309" s="65"/>
      <c r="Y1309" s="17"/>
    </row>
    <row r="1310" spans="1:25" s="8" customFormat="1" ht="15" x14ac:dyDescent="0.35">
      <c r="A1310" s="106" t="s">
        <v>4059</v>
      </c>
      <c r="B1310" s="106" t="s">
        <v>4060</v>
      </c>
      <c r="C1310" s="106" t="s">
        <v>4061</v>
      </c>
      <c r="D1310" s="107" t="s">
        <v>136</v>
      </c>
      <c r="E1310" s="101" t="s">
        <v>137</v>
      </c>
      <c r="F1310" s="81">
        <v>45</v>
      </c>
      <c r="G1310" s="81">
        <v>0</v>
      </c>
      <c r="H1310" s="81">
        <v>0</v>
      </c>
      <c r="I1310" s="81">
        <v>0</v>
      </c>
      <c r="J1310" s="82">
        <f t="shared" si="60"/>
        <v>45</v>
      </c>
      <c r="K1310" s="65">
        <v>450000</v>
      </c>
      <c r="L1310" s="65">
        <v>273298.83</v>
      </c>
      <c r="M1310" s="65">
        <v>0</v>
      </c>
      <c r="N1310" s="80">
        <f t="shared" si="61"/>
        <v>723298.83000000007</v>
      </c>
      <c r="O1310" s="83"/>
      <c r="P1310" s="65"/>
      <c r="Q1310" s="65"/>
      <c r="R1310" s="65"/>
      <c r="S1310" s="65"/>
      <c r="T1310" s="65"/>
      <c r="U1310" s="65"/>
      <c r="V1310" s="80">
        <f t="shared" si="62"/>
        <v>0</v>
      </c>
      <c r="W1310" s="65"/>
      <c r="X1310" s="65"/>
      <c r="Y1310" s="17"/>
    </row>
    <row r="1311" spans="1:25" s="8" customFormat="1" ht="15" x14ac:dyDescent="0.35">
      <c r="A1311" s="106" t="s">
        <v>4062</v>
      </c>
      <c r="B1311" s="106" t="s">
        <v>4063</v>
      </c>
      <c r="C1311" s="106" t="s">
        <v>4064</v>
      </c>
      <c r="D1311" s="107" t="s">
        <v>137</v>
      </c>
      <c r="E1311" s="101" t="s">
        <v>137</v>
      </c>
      <c r="F1311" s="81"/>
      <c r="G1311" s="81"/>
      <c r="H1311" s="81"/>
      <c r="I1311" s="81"/>
      <c r="J1311" s="82">
        <f t="shared" si="60"/>
        <v>0</v>
      </c>
      <c r="K1311" s="65"/>
      <c r="L1311" s="65"/>
      <c r="M1311" s="65"/>
      <c r="N1311" s="80">
        <f t="shared" si="61"/>
        <v>0</v>
      </c>
      <c r="O1311" s="83"/>
      <c r="P1311" s="65"/>
      <c r="Q1311" s="65"/>
      <c r="R1311" s="65"/>
      <c r="S1311" s="65"/>
      <c r="T1311" s="65"/>
      <c r="U1311" s="65"/>
      <c r="V1311" s="80">
        <f t="shared" si="62"/>
        <v>0</v>
      </c>
      <c r="W1311" s="65"/>
      <c r="X1311" s="65"/>
      <c r="Y1311" s="17"/>
    </row>
    <row r="1312" spans="1:25" s="8" customFormat="1" ht="15" x14ac:dyDescent="0.35">
      <c r="A1312" s="106" t="s">
        <v>4065</v>
      </c>
      <c r="B1312" s="106" t="s">
        <v>4066</v>
      </c>
      <c r="C1312" s="106" t="s">
        <v>4067</v>
      </c>
      <c r="D1312" s="107" t="s">
        <v>136</v>
      </c>
      <c r="E1312" s="101" t="s">
        <v>137</v>
      </c>
      <c r="F1312" s="81">
        <v>43</v>
      </c>
      <c r="G1312" s="81">
        <v>0</v>
      </c>
      <c r="H1312" s="81">
        <v>0</v>
      </c>
      <c r="I1312" s="81">
        <v>0</v>
      </c>
      <c r="J1312" s="82">
        <f t="shared" si="60"/>
        <v>43</v>
      </c>
      <c r="K1312" s="65">
        <v>430000</v>
      </c>
      <c r="L1312" s="65">
        <v>274623.05</v>
      </c>
      <c r="M1312" s="65">
        <v>0</v>
      </c>
      <c r="N1312" s="80">
        <f t="shared" si="61"/>
        <v>704623.05</v>
      </c>
      <c r="O1312" s="83"/>
      <c r="P1312" s="65"/>
      <c r="Q1312" s="65"/>
      <c r="R1312" s="65"/>
      <c r="S1312" s="65"/>
      <c r="T1312" s="65"/>
      <c r="U1312" s="65"/>
      <c r="V1312" s="80">
        <f t="shared" si="62"/>
        <v>0</v>
      </c>
      <c r="W1312" s="65"/>
      <c r="X1312" s="65"/>
      <c r="Y1312" s="17"/>
    </row>
    <row r="1313" spans="1:25" s="8" customFormat="1" ht="15" x14ac:dyDescent="0.35">
      <c r="A1313" s="106" t="s">
        <v>4068</v>
      </c>
      <c r="B1313" s="106" t="s">
        <v>4069</v>
      </c>
      <c r="C1313" s="106" t="s">
        <v>4070</v>
      </c>
      <c r="D1313" s="107" t="s">
        <v>136</v>
      </c>
      <c r="E1313" s="101" t="s">
        <v>137</v>
      </c>
      <c r="F1313" s="81">
        <v>16</v>
      </c>
      <c r="G1313" s="81">
        <v>0</v>
      </c>
      <c r="H1313" s="81">
        <v>0</v>
      </c>
      <c r="I1313" s="81">
        <v>0</v>
      </c>
      <c r="J1313" s="82">
        <f t="shared" si="60"/>
        <v>16</v>
      </c>
      <c r="K1313" s="65">
        <v>160000</v>
      </c>
      <c r="L1313" s="65">
        <v>18789.97</v>
      </c>
      <c r="M1313" s="65">
        <v>0</v>
      </c>
      <c r="N1313" s="80">
        <f t="shared" si="61"/>
        <v>178789.97</v>
      </c>
      <c r="O1313" s="83"/>
      <c r="P1313" s="65"/>
      <c r="Q1313" s="65"/>
      <c r="R1313" s="65"/>
      <c r="S1313" s="65"/>
      <c r="T1313" s="65"/>
      <c r="U1313" s="65"/>
      <c r="V1313" s="80">
        <f t="shared" si="62"/>
        <v>0</v>
      </c>
      <c r="W1313" s="65"/>
      <c r="X1313" s="65"/>
      <c r="Y1313" s="17"/>
    </row>
    <row r="1314" spans="1:25" s="8" customFormat="1" ht="15" x14ac:dyDescent="0.35">
      <c r="A1314" s="106" t="s">
        <v>4071</v>
      </c>
      <c r="B1314" s="106" t="s">
        <v>4072</v>
      </c>
      <c r="C1314" s="106" t="s">
        <v>4073</v>
      </c>
      <c r="D1314" s="107" t="s">
        <v>137</v>
      </c>
      <c r="E1314" s="101" t="s">
        <v>137</v>
      </c>
      <c r="F1314" s="81"/>
      <c r="G1314" s="81"/>
      <c r="H1314" s="81"/>
      <c r="I1314" s="81"/>
      <c r="J1314" s="82">
        <f t="shared" si="60"/>
        <v>0</v>
      </c>
      <c r="K1314" s="65"/>
      <c r="L1314" s="65"/>
      <c r="M1314" s="65"/>
      <c r="N1314" s="80">
        <f t="shared" si="61"/>
        <v>0</v>
      </c>
      <c r="O1314" s="83"/>
      <c r="P1314" s="65"/>
      <c r="Q1314" s="65"/>
      <c r="R1314" s="65"/>
      <c r="S1314" s="65"/>
      <c r="T1314" s="65"/>
      <c r="U1314" s="65"/>
      <c r="V1314" s="80">
        <f t="shared" si="62"/>
        <v>0</v>
      </c>
      <c r="W1314" s="65"/>
      <c r="X1314" s="65"/>
      <c r="Y1314" s="17"/>
    </row>
    <row r="1315" spans="1:25" s="8" customFormat="1" ht="15" x14ac:dyDescent="0.35">
      <c r="A1315" s="106" t="s">
        <v>4074</v>
      </c>
      <c r="B1315" s="106" t="s">
        <v>4075</v>
      </c>
      <c r="C1315" s="106" t="s">
        <v>4076</v>
      </c>
      <c r="D1315" s="107" t="s">
        <v>136</v>
      </c>
      <c r="E1315" s="101" t="s">
        <v>137</v>
      </c>
      <c r="F1315" s="81">
        <v>35</v>
      </c>
      <c r="G1315" s="81">
        <v>0</v>
      </c>
      <c r="H1315" s="81">
        <v>0</v>
      </c>
      <c r="I1315" s="81">
        <v>0</v>
      </c>
      <c r="J1315" s="82">
        <f t="shared" si="60"/>
        <v>35</v>
      </c>
      <c r="K1315" s="65">
        <v>350000</v>
      </c>
      <c r="L1315" s="65">
        <v>102900.1</v>
      </c>
      <c r="M1315" s="65">
        <v>0</v>
      </c>
      <c r="N1315" s="80">
        <f t="shared" si="61"/>
        <v>452900.1</v>
      </c>
      <c r="O1315" s="83"/>
      <c r="P1315" s="65"/>
      <c r="Q1315" s="65"/>
      <c r="R1315" s="65"/>
      <c r="S1315" s="65"/>
      <c r="T1315" s="65"/>
      <c r="U1315" s="65"/>
      <c r="V1315" s="80">
        <f t="shared" si="62"/>
        <v>0</v>
      </c>
      <c r="W1315" s="65"/>
      <c r="X1315" s="65"/>
      <c r="Y1315" s="17"/>
    </row>
    <row r="1316" spans="1:25" s="8" customFormat="1" ht="15" x14ac:dyDescent="0.35">
      <c r="A1316" s="106" t="s">
        <v>4077</v>
      </c>
      <c r="B1316" s="106" t="s">
        <v>4078</v>
      </c>
      <c r="C1316" s="106" t="s">
        <v>4079</v>
      </c>
      <c r="D1316" s="107" t="s">
        <v>136</v>
      </c>
      <c r="E1316" s="101" t="s">
        <v>137</v>
      </c>
      <c r="F1316" s="81">
        <v>34</v>
      </c>
      <c r="G1316" s="81">
        <v>0</v>
      </c>
      <c r="H1316" s="81">
        <v>0</v>
      </c>
      <c r="I1316" s="81">
        <v>0</v>
      </c>
      <c r="J1316" s="82">
        <f t="shared" si="60"/>
        <v>34</v>
      </c>
      <c r="K1316" s="65">
        <v>159828</v>
      </c>
      <c r="L1316" s="65">
        <v>231425.11</v>
      </c>
      <c r="M1316" s="65">
        <v>0</v>
      </c>
      <c r="N1316" s="80">
        <f t="shared" si="61"/>
        <v>391253.11</v>
      </c>
      <c r="O1316" s="83"/>
      <c r="P1316" s="65"/>
      <c r="Q1316" s="65"/>
      <c r="R1316" s="65"/>
      <c r="S1316" s="65"/>
      <c r="T1316" s="65"/>
      <c r="U1316" s="65"/>
      <c r="V1316" s="80">
        <f t="shared" si="62"/>
        <v>0</v>
      </c>
      <c r="W1316" s="65"/>
      <c r="X1316" s="65"/>
      <c r="Y1316" s="17"/>
    </row>
    <row r="1317" spans="1:25" s="8" customFormat="1" ht="15" x14ac:dyDescent="0.35">
      <c r="A1317" s="106" t="s">
        <v>4080</v>
      </c>
      <c r="B1317" s="106" t="s">
        <v>4081</v>
      </c>
      <c r="C1317" s="106" t="s">
        <v>4082</v>
      </c>
      <c r="D1317" s="107" t="s">
        <v>136</v>
      </c>
      <c r="E1317" s="101" t="s">
        <v>137</v>
      </c>
      <c r="F1317" s="81">
        <v>25</v>
      </c>
      <c r="G1317" s="81">
        <v>0</v>
      </c>
      <c r="H1317" s="81">
        <v>0</v>
      </c>
      <c r="I1317" s="81">
        <v>0</v>
      </c>
      <c r="J1317" s="82">
        <f t="shared" si="60"/>
        <v>25</v>
      </c>
      <c r="K1317" s="65">
        <v>97530</v>
      </c>
      <c r="L1317" s="65">
        <v>219420.07</v>
      </c>
      <c r="M1317" s="65">
        <v>0</v>
      </c>
      <c r="N1317" s="80">
        <f t="shared" si="61"/>
        <v>316950.07</v>
      </c>
      <c r="O1317" s="83"/>
      <c r="P1317" s="65"/>
      <c r="Q1317" s="65"/>
      <c r="R1317" s="65"/>
      <c r="S1317" s="65"/>
      <c r="T1317" s="65"/>
      <c r="U1317" s="65"/>
      <c r="V1317" s="80">
        <f t="shared" si="62"/>
        <v>0</v>
      </c>
      <c r="W1317" s="65"/>
      <c r="X1317" s="65"/>
      <c r="Y1317" s="17"/>
    </row>
    <row r="1318" spans="1:25" s="8" customFormat="1" ht="15" x14ac:dyDescent="0.35">
      <c r="A1318" s="106" t="s">
        <v>4083</v>
      </c>
      <c r="B1318" s="106" t="s">
        <v>4084</v>
      </c>
      <c r="C1318" s="106" t="s">
        <v>4085</v>
      </c>
      <c r="D1318" s="107" t="s">
        <v>136</v>
      </c>
      <c r="E1318" s="101" t="s">
        <v>137</v>
      </c>
      <c r="F1318" s="81">
        <v>35</v>
      </c>
      <c r="G1318" s="81">
        <v>0</v>
      </c>
      <c r="H1318" s="81">
        <v>0</v>
      </c>
      <c r="I1318" s="81">
        <v>0</v>
      </c>
      <c r="J1318" s="82">
        <f t="shared" si="60"/>
        <v>35</v>
      </c>
      <c r="K1318" s="65">
        <v>174784</v>
      </c>
      <c r="L1318" s="65">
        <v>301912.46000000002</v>
      </c>
      <c r="M1318" s="65">
        <v>0</v>
      </c>
      <c r="N1318" s="80">
        <f t="shared" si="61"/>
        <v>476696.46</v>
      </c>
      <c r="O1318" s="83"/>
      <c r="P1318" s="65"/>
      <c r="Q1318" s="65"/>
      <c r="R1318" s="65"/>
      <c r="S1318" s="65"/>
      <c r="T1318" s="65"/>
      <c r="U1318" s="65"/>
      <c r="V1318" s="80">
        <f t="shared" si="62"/>
        <v>0</v>
      </c>
      <c r="W1318" s="65"/>
      <c r="X1318" s="65"/>
      <c r="Y1318" s="17"/>
    </row>
    <row r="1319" spans="1:25" s="8" customFormat="1" ht="15" x14ac:dyDescent="0.35">
      <c r="A1319" s="106" t="s">
        <v>4086</v>
      </c>
      <c r="B1319" s="106" t="s">
        <v>4087</v>
      </c>
      <c r="C1319" s="106" t="s">
        <v>4088</v>
      </c>
      <c r="D1319" s="107" t="s">
        <v>136</v>
      </c>
      <c r="E1319" s="101" t="s">
        <v>137</v>
      </c>
      <c r="F1319" s="81">
        <v>34</v>
      </c>
      <c r="G1319" s="81">
        <v>0</v>
      </c>
      <c r="H1319" s="81">
        <v>0</v>
      </c>
      <c r="I1319" s="81">
        <v>0</v>
      </c>
      <c r="J1319" s="82">
        <f t="shared" si="60"/>
        <v>34</v>
      </c>
      <c r="K1319" s="65">
        <v>340000</v>
      </c>
      <c r="L1319" s="65">
        <v>105724.84</v>
      </c>
      <c r="M1319" s="65">
        <v>0</v>
      </c>
      <c r="N1319" s="80">
        <f t="shared" si="61"/>
        <v>445724.83999999997</v>
      </c>
      <c r="O1319" s="83"/>
      <c r="P1319" s="65"/>
      <c r="Q1319" s="65"/>
      <c r="R1319" s="65"/>
      <c r="S1319" s="65"/>
      <c r="T1319" s="65"/>
      <c r="U1319" s="65"/>
      <c r="V1319" s="80">
        <f t="shared" si="62"/>
        <v>0</v>
      </c>
      <c r="W1319" s="65"/>
      <c r="X1319" s="65"/>
      <c r="Y1319" s="17"/>
    </row>
    <row r="1320" spans="1:25" s="8" customFormat="1" ht="15" x14ac:dyDescent="0.35">
      <c r="A1320" s="106" t="s">
        <v>4089</v>
      </c>
      <c r="B1320" s="106" t="s">
        <v>4090</v>
      </c>
      <c r="C1320" s="106" t="s">
        <v>4091</v>
      </c>
      <c r="D1320" s="107" t="s">
        <v>136</v>
      </c>
      <c r="E1320" s="101" t="s">
        <v>137</v>
      </c>
      <c r="F1320" s="81">
        <v>52</v>
      </c>
      <c r="G1320" s="81">
        <v>0</v>
      </c>
      <c r="H1320" s="81">
        <v>0</v>
      </c>
      <c r="I1320" s="81">
        <v>0</v>
      </c>
      <c r="J1320" s="82">
        <f t="shared" si="60"/>
        <v>52</v>
      </c>
      <c r="K1320" s="65">
        <v>520000</v>
      </c>
      <c r="L1320" s="65">
        <v>157234.48000000001</v>
      </c>
      <c r="M1320" s="65">
        <v>0</v>
      </c>
      <c r="N1320" s="80">
        <f t="shared" si="61"/>
        <v>677234.48</v>
      </c>
      <c r="O1320" s="83"/>
      <c r="P1320" s="65"/>
      <c r="Q1320" s="65"/>
      <c r="R1320" s="65"/>
      <c r="S1320" s="65"/>
      <c r="T1320" s="65"/>
      <c r="U1320" s="65"/>
      <c r="V1320" s="80">
        <f t="shared" si="62"/>
        <v>0</v>
      </c>
      <c r="W1320" s="65"/>
      <c r="X1320" s="65"/>
      <c r="Y1320" s="17"/>
    </row>
    <row r="1321" spans="1:25" s="8" customFormat="1" ht="15" x14ac:dyDescent="0.35">
      <c r="A1321" s="106" t="s">
        <v>4092</v>
      </c>
      <c r="B1321" s="106" t="s">
        <v>4093</v>
      </c>
      <c r="C1321" s="106" t="s">
        <v>4094</v>
      </c>
      <c r="D1321" s="107" t="s">
        <v>136</v>
      </c>
      <c r="E1321" s="101" t="s">
        <v>137</v>
      </c>
      <c r="F1321" s="81">
        <v>32</v>
      </c>
      <c r="G1321" s="81">
        <v>0</v>
      </c>
      <c r="H1321" s="81">
        <v>0</v>
      </c>
      <c r="I1321" s="81">
        <v>0</v>
      </c>
      <c r="J1321" s="82">
        <f t="shared" si="60"/>
        <v>32</v>
      </c>
      <c r="K1321" s="65">
        <v>320000</v>
      </c>
      <c r="L1321" s="65">
        <v>34271.65</v>
      </c>
      <c r="M1321" s="65">
        <v>0</v>
      </c>
      <c r="N1321" s="80">
        <f t="shared" si="61"/>
        <v>354271.65</v>
      </c>
      <c r="O1321" s="83"/>
      <c r="P1321" s="65"/>
      <c r="Q1321" s="65"/>
      <c r="R1321" s="65"/>
      <c r="S1321" s="65"/>
      <c r="T1321" s="65"/>
      <c r="U1321" s="65"/>
      <c r="V1321" s="80">
        <f t="shared" si="62"/>
        <v>0</v>
      </c>
      <c r="W1321" s="65"/>
      <c r="X1321" s="65"/>
      <c r="Y1321" s="17"/>
    </row>
    <row r="1322" spans="1:25" s="8" customFormat="1" ht="15" x14ac:dyDescent="0.35">
      <c r="A1322" s="106" t="s">
        <v>4095</v>
      </c>
      <c r="B1322" s="106" t="s">
        <v>4096</v>
      </c>
      <c r="C1322" s="106" t="s">
        <v>4097</v>
      </c>
      <c r="D1322" s="107" t="s">
        <v>136</v>
      </c>
      <c r="E1322" s="101" t="s">
        <v>137</v>
      </c>
      <c r="F1322" s="81">
        <v>57</v>
      </c>
      <c r="G1322" s="81">
        <v>0</v>
      </c>
      <c r="H1322" s="81">
        <v>0</v>
      </c>
      <c r="I1322" s="81">
        <v>0</v>
      </c>
      <c r="J1322" s="82">
        <f t="shared" si="60"/>
        <v>57</v>
      </c>
      <c r="K1322" s="65">
        <v>329763</v>
      </c>
      <c r="L1322" s="65">
        <v>426845.01</v>
      </c>
      <c r="M1322" s="65">
        <v>0</v>
      </c>
      <c r="N1322" s="80">
        <f t="shared" si="61"/>
        <v>756608.01</v>
      </c>
      <c r="O1322" s="83"/>
      <c r="P1322" s="65"/>
      <c r="Q1322" s="65"/>
      <c r="R1322" s="65"/>
      <c r="S1322" s="65"/>
      <c r="T1322" s="65"/>
      <c r="U1322" s="65"/>
      <c r="V1322" s="80">
        <f t="shared" si="62"/>
        <v>0</v>
      </c>
      <c r="W1322" s="65"/>
      <c r="X1322" s="65"/>
      <c r="Y1322" s="17"/>
    </row>
    <row r="1323" spans="1:25" s="8" customFormat="1" ht="15" x14ac:dyDescent="0.35">
      <c r="A1323" s="106" t="s">
        <v>4098</v>
      </c>
      <c r="B1323" s="106" t="s">
        <v>4099</v>
      </c>
      <c r="C1323" s="106" t="s">
        <v>4100</v>
      </c>
      <c r="D1323" s="107" t="s">
        <v>137</v>
      </c>
      <c r="E1323" s="101" t="s">
        <v>137</v>
      </c>
      <c r="F1323" s="81"/>
      <c r="G1323" s="81"/>
      <c r="H1323" s="81"/>
      <c r="I1323" s="81"/>
      <c r="J1323" s="82">
        <f t="shared" si="60"/>
        <v>0</v>
      </c>
      <c r="K1323" s="65"/>
      <c r="L1323" s="65"/>
      <c r="M1323" s="65"/>
      <c r="N1323" s="80">
        <f t="shared" si="61"/>
        <v>0</v>
      </c>
      <c r="O1323" s="83"/>
      <c r="P1323" s="65"/>
      <c r="Q1323" s="65"/>
      <c r="R1323" s="65"/>
      <c r="S1323" s="65"/>
      <c r="T1323" s="65"/>
      <c r="U1323" s="65"/>
      <c r="V1323" s="80">
        <f t="shared" si="62"/>
        <v>0</v>
      </c>
      <c r="W1323" s="65"/>
      <c r="X1323" s="65"/>
      <c r="Y1323" s="17"/>
    </row>
    <row r="1324" spans="1:25" s="8" customFormat="1" ht="15" x14ac:dyDescent="0.35">
      <c r="A1324" s="106" t="s">
        <v>4101</v>
      </c>
      <c r="B1324" s="106" t="s">
        <v>4102</v>
      </c>
      <c r="C1324" s="106" t="s">
        <v>4103</v>
      </c>
      <c r="D1324" s="107" t="s">
        <v>136</v>
      </c>
      <c r="E1324" s="101" t="s">
        <v>137</v>
      </c>
      <c r="F1324" s="81">
        <v>17</v>
      </c>
      <c r="G1324" s="81">
        <v>0</v>
      </c>
      <c r="H1324" s="81">
        <v>0</v>
      </c>
      <c r="I1324" s="81">
        <v>0</v>
      </c>
      <c r="J1324" s="82">
        <f t="shared" si="60"/>
        <v>17</v>
      </c>
      <c r="K1324" s="65">
        <v>170000</v>
      </c>
      <c r="L1324" s="65">
        <v>39778</v>
      </c>
      <c r="M1324" s="65">
        <v>0</v>
      </c>
      <c r="N1324" s="80">
        <f t="shared" si="61"/>
        <v>209778</v>
      </c>
      <c r="O1324" s="83"/>
      <c r="P1324" s="65"/>
      <c r="Q1324" s="65"/>
      <c r="R1324" s="65"/>
      <c r="S1324" s="65"/>
      <c r="T1324" s="65"/>
      <c r="U1324" s="65"/>
      <c r="V1324" s="80">
        <f t="shared" si="62"/>
        <v>0</v>
      </c>
      <c r="W1324" s="65"/>
      <c r="X1324" s="65"/>
      <c r="Y1324" s="17"/>
    </row>
    <row r="1325" spans="1:25" s="8" customFormat="1" ht="15" x14ac:dyDescent="0.35">
      <c r="A1325" s="106" t="s">
        <v>4104</v>
      </c>
      <c r="B1325" s="106" t="s">
        <v>4105</v>
      </c>
      <c r="C1325" s="106" t="s">
        <v>4106</v>
      </c>
      <c r="D1325" s="107" t="s">
        <v>136</v>
      </c>
      <c r="E1325" s="101" t="s">
        <v>137</v>
      </c>
      <c r="F1325" s="81">
        <v>18</v>
      </c>
      <c r="G1325" s="81">
        <v>0</v>
      </c>
      <c r="H1325" s="81">
        <v>0</v>
      </c>
      <c r="I1325" s="81">
        <v>0</v>
      </c>
      <c r="J1325" s="82">
        <f t="shared" si="60"/>
        <v>18</v>
      </c>
      <c r="K1325" s="65">
        <v>180000</v>
      </c>
      <c r="L1325" s="65">
        <v>80416</v>
      </c>
      <c r="M1325" s="65">
        <v>0</v>
      </c>
      <c r="N1325" s="80">
        <f t="shared" si="61"/>
        <v>260416</v>
      </c>
      <c r="O1325" s="83"/>
      <c r="P1325" s="65"/>
      <c r="Q1325" s="65"/>
      <c r="R1325" s="65"/>
      <c r="S1325" s="65"/>
      <c r="T1325" s="65"/>
      <c r="U1325" s="65"/>
      <c r="V1325" s="80">
        <f t="shared" si="62"/>
        <v>0</v>
      </c>
      <c r="W1325" s="65"/>
      <c r="X1325" s="65"/>
      <c r="Y1325" s="17"/>
    </row>
    <row r="1326" spans="1:25" s="8" customFormat="1" ht="15" x14ac:dyDescent="0.35">
      <c r="A1326" s="106" t="s">
        <v>4107</v>
      </c>
      <c r="B1326" s="106" t="s">
        <v>3688</v>
      </c>
      <c r="C1326" s="106" t="s">
        <v>4108</v>
      </c>
      <c r="D1326" s="107" t="s">
        <v>136</v>
      </c>
      <c r="E1326" s="101" t="s">
        <v>137</v>
      </c>
      <c r="F1326" s="81">
        <v>48</v>
      </c>
      <c r="G1326" s="81">
        <v>0</v>
      </c>
      <c r="H1326" s="81">
        <v>0</v>
      </c>
      <c r="I1326" s="81">
        <v>0</v>
      </c>
      <c r="J1326" s="82">
        <f t="shared" si="60"/>
        <v>48</v>
      </c>
      <c r="K1326" s="65">
        <v>480000</v>
      </c>
      <c r="L1326" s="65">
        <v>67871.570000000007</v>
      </c>
      <c r="M1326" s="65">
        <v>0</v>
      </c>
      <c r="N1326" s="80">
        <f t="shared" si="61"/>
        <v>547871.57000000007</v>
      </c>
      <c r="O1326" s="83"/>
      <c r="P1326" s="65"/>
      <c r="Q1326" s="65"/>
      <c r="R1326" s="65"/>
      <c r="S1326" s="65"/>
      <c r="T1326" s="65"/>
      <c r="U1326" s="65"/>
      <c r="V1326" s="80">
        <f t="shared" si="62"/>
        <v>0</v>
      </c>
      <c r="W1326" s="65"/>
      <c r="X1326" s="65"/>
      <c r="Y1326" s="17"/>
    </row>
    <row r="1327" spans="1:25" s="8" customFormat="1" ht="15" x14ac:dyDescent="0.35">
      <c r="A1327" s="106" t="s">
        <v>4109</v>
      </c>
      <c r="B1327" s="106" t="s">
        <v>4110</v>
      </c>
      <c r="C1327" s="106" t="s">
        <v>4111</v>
      </c>
      <c r="D1327" s="107" t="s">
        <v>137</v>
      </c>
      <c r="E1327" s="101" t="s">
        <v>137</v>
      </c>
      <c r="F1327" s="81"/>
      <c r="G1327" s="81"/>
      <c r="H1327" s="81"/>
      <c r="I1327" s="81"/>
      <c r="J1327" s="82">
        <f t="shared" si="60"/>
        <v>0</v>
      </c>
      <c r="K1327" s="65"/>
      <c r="L1327" s="65"/>
      <c r="M1327" s="65"/>
      <c r="N1327" s="80">
        <f t="shared" si="61"/>
        <v>0</v>
      </c>
      <c r="O1327" s="83"/>
      <c r="P1327" s="65"/>
      <c r="Q1327" s="65"/>
      <c r="R1327" s="65"/>
      <c r="S1327" s="65"/>
      <c r="T1327" s="65"/>
      <c r="U1327" s="65"/>
      <c r="V1327" s="80">
        <f t="shared" si="62"/>
        <v>0</v>
      </c>
      <c r="W1327" s="65"/>
      <c r="X1327" s="65"/>
      <c r="Y1327" s="17"/>
    </row>
    <row r="1328" spans="1:25" s="8" customFormat="1" ht="15" x14ac:dyDescent="0.35">
      <c r="A1328" s="106" t="s">
        <v>4112</v>
      </c>
      <c r="B1328" s="106" t="s">
        <v>4113</v>
      </c>
      <c r="C1328" s="106" t="s">
        <v>4114</v>
      </c>
      <c r="D1328" s="107" t="s">
        <v>137</v>
      </c>
      <c r="E1328" s="101" t="s">
        <v>137</v>
      </c>
      <c r="F1328" s="81"/>
      <c r="G1328" s="81"/>
      <c r="H1328" s="81"/>
      <c r="I1328" s="81"/>
      <c r="J1328" s="82">
        <f t="shared" si="60"/>
        <v>0</v>
      </c>
      <c r="K1328" s="65"/>
      <c r="L1328" s="65"/>
      <c r="M1328" s="65"/>
      <c r="N1328" s="80">
        <f t="shared" si="61"/>
        <v>0</v>
      </c>
      <c r="O1328" s="83"/>
      <c r="P1328" s="65"/>
      <c r="Q1328" s="65"/>
      <c r="R1328" s="65"/>
      <c r="S1328" s="65"/>
      <c r="T1328" s="65"/>
      <c r="U1328" s="65"/>
      <c r="V1328" s="80">
        <f t="shared" si="62"/>
        <v>0</v>
      </c>
      <c r="W1328" s="65"/>
      <c r="X1328" s="65"/>
      <c r="Y1328" s="17"/>
    </row>
    <row r="1329" spans="1:25" s="8" customFormat="1" ht="15" x14ac:dyDescent="0.35">
      <c r="A1329" s="106" t="s">
        <v>4115</v>
      </c>
      <c r="B1329" s="106" t="s">
        <v>4116</v>
      </c>
      <c r="C1329" s="106" t="s">
        <v>4117</v>
      </c>
      <c r="D1329" s="107" t="s">
        <v>137</v>
      </c>
      <c r="E1329" s="101" t="s">
        <v>137</v>
      </c>
      <c r="F1329" s="81"/>
      <c r="G1329" s="81"/>
      <c r="H1329" s="81"/>
      <c r="I1329" s="81"/>
      <c r="J1329" s="82">
        <f t="shared" si="60"/>
        <v>0</v>
      </c>
      <c r="K1329" s="65"/>
      <c r="L1329" s="65"/>
      <c r="M1329" s="65"/>
      <c r="N1329" s="80">
        <f t="shared" si="61"/>
        <v>0</v>
      </c>
      <c r="O1329" s="83"/>
      <c r="P1329" s="65"/>
      <c r="Q1329" s="65"/>
      <c r="R1329" s="65"/>
      <c r="S1329" s="65"/>
      <c r="T1329" s="65"/>
      <c r="U1329" s="65"/>
      <c r="V1329" s="80">
        <f t="shared" si="62"/>
        <v>0</v>
      </c>
      <c r="W1329" s="65"/>
      <c r="X1329" s="65"/>
      <c r="Y1329" s="17"/>
    </row>
    <row r="1330" spans="1:25" s="8" customFormat="1" ht="15" x14ac:dyDescent="0.35">
      <c r="A1330" s="106" t="s">
        <v>4118</v>
      </c>
      <c r="B1330" s="106" t="s">
        <v>4119</v>
      </c>
      <c r="C1330" s="106" t="s">
        <v>4120</v>
      </c>
      <c r="D1330" s="107" t="s">
        <v>137</v>
      </c>
      <c r="E1330" s="101" t="s">
        <v>137</v>
      </c>
      <c r="F1330" s="81"/>
      <c r="G1330" s="81"/>
      <c r="H1330" s="81"/>
      <c r="I1330" s="81"/>
      <c r="J1330" s="82">
        <f t="shared" si="60"/>
        <v>0</v>
      </c>
      <c r="K1330" s="65"/>
      <c r="L1330" s="65"/>
      <c r="M1330" s="65"/>
      <c r="N1330" s="80">
        <f t="shared" si="61"/>
        <v>0</v>
      </c>
      <c r="O1330" s="83"/>
      <c r="P1330" s="65"/>
      <c r="Q1330" s="65"/>
      <c r="R1330" s="65"/>
      <c r="S1330" s="65"/>
      <c r="T1330" s="65"/>
      <c r="U1330" s="65"/>
      <c r="V1330" s="80">
        <f t="shared" si="62"/>
        <v>0</v>
      </c>
      <c r="W1330" s="65"/>
      <c r="X1330" s="65"/>
      <c r="Y1330" s="17"/>
    </row>
    <row r="1331" spans="1:25" s="8" customFormat="1" ht="15" x14ac:dyDescent="0.35">
      <c r="A1331" s="106" t="s">
        <v>4121</v>
      </c>
      <c r="B1331" s="106" t="s">
        <v>4122</v>
      </c>
      <c r="C1331" s="106" t="s">
        <v>4123</v>
      </c>
      <c r="D1331" s="107" t="s">
        <v>137</v>
      </c>
      <c r="E1331" s="101" t="s">
        <v>136</v>
      </c>
      <c r="F1331" s="81"/>
      <c r="G1331" s="81"/>
      <c r="H1331" s="81"/>
      <c r="I1331" s="81"/>
      <c r="J1331" s="82">
        <f t="shared" si="60"/>
        <v>0</v>
      </c>
      <c r="K1331" s="65"/>
      <c r="L1331" s="65"/>
      <c r="M1331" s="65"/>
      <c r="N1331" s="80">
        <f t="shared" si="61"/>
        <v>0</v>
      </c>
      <c r="O1331" s="83">
        <v>1</v>
      </c>
      <c r="P1331" s="65">
        <v>2198038.1</v>
      </c>
      <c r="Q1331" s="65">
        <v>238547.87</v>
      </c>
      <c r="R1331" s="65">
        <v>0</v>
      </c>
      <c r="S1331" s="65">
        <v>0</v>
      </c>
      <c r="T1331" s="65">
        <v>302739.36</v>
      </c>
      <c r="U1331" s="65">
        <v>181643.62</v>
      </c>
      <c r="V1331" s="80">
        <f t="shared" si="62"/>
        <v>2920968.95</v>
      </c>
      <c r="W1331" s="65">
        <v>1708325</v>
      </c>
      <c r="X1331" s="65">
        <v>1212643.95</v>
      </c>
      <c r="Y1331" s="17">
        <v>0</v>
      </c>
    </row>
    <row r="1332" spans="1:25" s="8" customFormat="1" ht="15" x14ac:dyDescent="0.35">
      <c r="A1332" s="106" t="s">
        <v>4124</v>
      </c>
      <c r="B1332" s="106" t="s">
        <v>4125</v>
      </c>
      <c r="C1332" s="106" t="s">
        <v>4126</v>
      </c>
      <c r="D1332" s="107" t="s">
        <v>137</v>
      </c>
      <c r="E1332" s="101" t="s">
        <v>137</v>
      </c>
      <c r="F1332" s="81"/>
      <c r="G1332" s="81"/>
      <c r="H1332" s="81"/>
      <c r="I1332" s="81"/>
      <c r="J1332" s="82">
        <f t="shared" si="60"/>
        <v>0</v>
      </c>
      <c r="K1332" s="65"/>
      <c r="L1332" s="65"/>
      <c r="M1332" s="65"/>
      <c r="N1332" s="80">
        <f t="shared" si="61"/>
        <v>0</v>
      </c>
      <c r="O1332" s="83"/>
      <c r="P1332" s="65"/>
      <c r="Q1332" s="65"/>
      <c r="R1332" s="65"/>
      <c r="S1332" s="65"/>
      <c r="T1332" s="65"/>
      <c r="U1332" s="65"/>
      <c r="V1332" s="80">
        <f t="shared" si="62"/>
        <v>0</v>
      </c>
      <c r="W1332" s="65"/>
      <c r="X1332" s="65"/>
      <c r="Y1332" s="17"/>
    </row>
    <row r="1333" spans="1:25" s="8" customFormat="1" ht="15" x14ac:dyDescent="0.35">
      <c r="A1333" s="106" t="s">
        <v>4127</v>
      </c>
      <c r="B1333" s="106" t="s">
        <v>4128</v>
      </c>
      <c r="C1333" s="106" t="s">
        <v>4129</v>
      </c>
      <c r="D1333" s="107" t="s">
        <v>137</v>
      </c>
      <c r="E1333" s="101" t="s">
        <v>137</v>
      </c>
      <c r="F1333" s="81"/>
      <c r="G1333" s="81"/>
      <c r="H1333" s="81"/>
      <c r="I1333" s="81"/>
      <c r="J1333" s="82">
        <f t="shared" si="60"/>
        <v>0</v>
      </c>
      <c r="K1333" s="65"/>
      <c r="L1333" s="65"/>
      <c r="M1333" s="65"/>
      <c r="N1333" s="80">
        <f t="shared" si="61"/>
        <v>0</v>
      </c>
      <c r="O1333" s="83"/>
      <c r="P1333" s="65"/>
      <c r="Q1333" s="65"/>
      <c r="R1333" s="65"/>
      <c r="S1333" s="65"/>
      <c r="T1333" s="65"/>
      <c r="U1333" s="65"/>
      <c r="V1333" s="80">
        <f t="shared" si="62"/>
        <v>0</v>
      </c>
      <c r="W1333" s="65"/>
      <c r="X1333" s="65"/>
      <c r="Y1333" s="17"/>
    </row>
    <row r="1334" spans="1:25" s="8" customFormat="1" ht="15" x14ac:dyDescent="0.35">
      <c r="A1334" s="106" t="s">
        <v>4130</v>
      </c>
      <c r="B1334" s="106" t="s">
        <v>4131</v>
      </c>
      <c r="C1334" s="106" t="s">
        <v>4132</v>
      </c>
      <c r="D1334" s="107" t="s">
        <v>136</v>
      </c>
      <c r="E1334" s="101" t="s">
        <v>136</v>
      </c>
      <c r="F1334" s="81">
        <v>34</v>
      </c>
      <c r="G1334" s="81">
        <v>0</v>
      </c>
      <c r="H1334" s="81">
        <v>29</v>
      </c>
      <c r="I1334" s="81">
        <v>0</v>
      </c>
      <c r="J1334" s="82">
        <f t="shared" si="60"/>
        <v>63</v>
      </c>
      <c r="K1334" s="65">
        <v>630000</v>
      </c>
      <c r="L1334" s="65">
        <v>248066.85</v>
      </c>
      <c r="M1334" s="65">
        <v>0</v>
      </c>
      <c r="N1334" s="80">
        <f t="shared" si="61"/>
        <v>878066.85</v>
      </c>
      <c r="O1334" s="83">
        <v>1</v>
      </c>
      <c r="P1334" s="65">
        <v>831521.93</v>
      </c>
      <c r="Q1334" s="65">
        <v>126498.65</v>
      </c>
      <c r="R1334" s="65">
        <v>0</v>
      </c>
      <c r="S1334" s="65">
        <v>0</v>
      </c>
      <c r="T1334" s="65">
        <v>212493.25</v>
      </c>
      <c r="U1334" s="65">
        <v>127495.95</v>
      </c>
      <c r="V1334" s="80">
        <f t="shared" si="62"/>
        <v>1298009.78</v>
      </c>
      <c r="W1334" s="65">
        <v>759139</v>
      </c>
      <c r="X1334" s="65">
        <v>538870.77</v>
      </c>
      <c r="Y1334" s="17">
        <v>0</v>
      </c>
    </row>
    <row r="1335" spans="1:25" s="8" customFormat="1" ht="15" x14ac:dyDescent="0.35">
      <c r="A1335" s="106" t="s">
        <v>4133</v>
      </c>
      <c r="B1335" s="106" t="s">
        <v>4134</v>
      </c>
      <c r="C1335" s="106" t="s">
        <v>4135</v>
      </c>
      <c r="D1335" s="107" t="s">
        <v>136</v>
      </c>
      <c r="E1335" s="101" t="s">
        <v>137</v>
      </c>
      <c r="F1335" s="81">
        <v>47</v>
      </c>
      <c r="G1335" s="81">
        <v>0</v>
      </c>
      <c r="H1335" s="81">
        <v>28</v>
      </c>
      <c r="I1335" s="81">
        <v>0</v>
      </c>
      <c r="J1335" s="82">
        <f t="shared" si="60"/>
        <v>75</v>
      </c>
      <c r="K1335" s="65">
        <v>750000</v>
      </c>
      <c r="L1335" s="65">
        <v>287126.83</v>
      </c>
      <c r="M1335" s="65">
        <v>0</v>
      </c>
      <c r="N1335" s="80">
        <f t="shared" si="61"/>
        <v>1037126.8300000001</v>
      </c>
      <c r="O1335" s="83"/>
      <c r="P1335" s="65"/>
      <c r="Q1335" s="65"/>
      <c r="R1335" s="65"/>
      <c r="S1335" s="65"/>
      <c r="T1335" s="65"/>
      <c r="U1335" s="65"/>
      <c r="V1335" s="80">
        <f t="shared" si="62"/>
        <v>0</v>
      </c>
      <c r="W1335" s="65"/>
      <c r="X1335" s="65"/>
      <c r="Y1335" s="17"/>
    </row>
    <row r="1336" spans="1:25" s="8" customFormat="1" ht="15" x14ac:dyDescent="0.35">
      <c r="A1336" s="106" t="s">
        <v>4136</v>
      </c>
      <c r="B1336" s="106" t="s">
        <v>4137</v>
      </c>
      <c r="C1336" s="106" t="s">
        <v>4138</v>
      </c>
      <c r="D1336" s="107" t="s">
        <v>136</v>
      </c>
      <c r="E1336" s="101" t="s">
        <v>137</v>
      </c>
      <c r="F1336" s="81">
        <v>32</v>
      </c>
      <c r="G1336" s="81">
        <v>0</v>
      </c>
      <c r="H1336" s="81">
        <v>40</v>
      </c>
      <c r="I1336" s="81">
        <v>0</v>
      </c>
      <c r="J1336" s="82">
        <f t="shared" si="60"/>
        <v>72</v>
      </c>
      <c r="K1336" s="65">
        <v>720000</v>
      </c>
      <c r="L1336" s="65">
        <v>662647.30000000005</v>
      </c>
      <c r="M1336" s="65">
        <v>0</v>
      </c>
      <c r="N1336" s="80">
        <f t="shared" si="61"/>
        <v>1382647.3</v>
      </c>
      <c r="O1336" s="83"/>
      <c r="P1336" s="65"/>
      <c r="Q1336" s="65"/>
      <c r="R1336" s="65"/>
      <c r="S1336" s="65"/>
      <c r="T1336" s="65"/>
      <c r="U1336" s="65"/>
      <c r="V1336" s="80">
        <f t="shared" si="62"/>
        <v>0</v>
      </c>
      <c r="W1336" s="65"/>
      <c r="X1336" s="65"/>
      <c r="Y1336" s="17"/>
    </row>
    <row r="1337" spans="1:25" s="8" customFormat="1" ht="15" x14ac:dyDescent="0.35">
      <c r="A1337" s="106" t="s">
        <v>4139</v>
      </c>
      <c r="B1337" s="106" t="s">
        <v>4140</v>
      </c>
      <c r="C1337" s="106" t="s">
        <v>4141</v>
      </c>
      <c r="D1337" s="107" t="s">
        <v>136</v>
      </c>
      <c r="E1337" s="101" t="s">
        <v>137</v>
      </c>
      <c r="F1337" s="81">
        <v>15</v>
      </c>
      <c r="G1337" s="81">
        <v>0</v>
      </c>
      <c r="H1337" s="81">
        <v>14</v>
      </c>
      <c r="I1337" s="81">
        <v>0</v>
      </c>
      <c r="J1337" s="82">
        <f t="shared" si="60"/>
        <v>29</v>
      </c>
      <c r="K1337" s="65">
        <v>290000</v>
      </c>
      <c r="L1337" s="65">
        <v>41041.279999999999</v>
      </c>
      <c r="M1337" s="65">
        <v>0</v>
      </c>
      <c r="N1337" s="80">
        <f t="shared" si="61"/>
        <v>331041.28000000003</v>
      </c>
      <c r="O1337" s="83"/>
      <c r="P1337" s="65"/>
      <c r="Q1337" s="65"/>
      <c r="R1337" s="65"/>
      <c r="S1337" s="65"/>
      <c r="T1337" s="65"/>
      <c r="U1337" s="65"/>
      <c r="V1337" s="80">
        <f t="shared" si="62"/>
        <v>0</v>
      </c>
      <c r="W1337" s="65"/>
      <c r="X1337" s="65"/>
      <c r="Y1337" s="17"/>
    </row>
    <row r="1338" spans="1:25" s="8" customFormat="1" ht="15" x14ac:dyDescent="0.35">
      <c r="A1338" s="106" t="s">
        <v>4142</v>
      </c>
      <c r="B1338" s="106" t="s">
        <v>4143</v>
      </c>
      <c r="C1338" s="106" t="s">
        <v>4144</v>
      </c>
      <c r="D1338" s="107" t="s">
        <v>136</v>
      </c>
      <c r="E1338" s="101" t="s">
        <v>137</v>
      </c>
      <c r="F1338" s="81">
        <v>34</v>
      </c>
      <c r="G1338" s="81">
        <v>0</v>
      </c>
      <c r="H1338" s="81">
        <v>0</v>
      </c>
      <c r="I1338" s="81">
        <v>0</v>
      </c>
      <c r="J1338" s="82">
        <f t="shared" si="60"/>
        <v>34</v>
      </c>
      <c r="K1338" s="65">
        <v>340000</v>
      </c>
      <c r="L1338" s="65">
        <v>51613</v>
      </c>
      <c r="M1338" s="65">
        <v>0</v>
      </c>
      <c r="N1338" s="80">
        <f t="shared" si="61"/>
        <v>391613</v>
      </c>
      <c r="O1338" s="83"/>
      <c r="P1338" s="65"/>
      <c r="Q1338" s="65"/>
      <c r="R1338" s="65"/>
      <c r="S1338" s="65"/>
      <c r="T1338" s="65"/>
      <c r="U1338" s="65"/>
      <c r="V1338" s="80">
        <f t="shared" si="62"/>
        <v>0</v>
      </c>
      <c r="W1338" s="65"/>
      <c r="X1338" s="65"/>
      <c r="Y1338" s="17"/>
    </row>
    <row r="1339" spans="1:25" s="8" customFormat="1" ht="15" x14ac:dyDescent="0.35">
      <c r="A1339" s="106" t="s">
        <v>4145</v>
      </c>
      <c r="B1339" s="106" t="s">
        <v>4146</v>
      </c>
      <c r="C1339" s="106" t="s">
        <v>4147</v>
      </c>
      <c r="D1339" s="107" t="s">
        <v>137</v>
      </c>
      <c r="E1339" s="101" t="s">
        <v>136</v>
      </c>
      <c r="F1339" s="81"/>
      <c r="G1339" s="81"/>
      <c r="H1339" s="81"/>
      <c r="I1339" s="81"/>
      <c r="J1339" s="82">
        <f t="shared" si="60"/>
        <v>0</v>
      </c>
      <c r="K1339" s="65"/>
      <c r="L1339" s="65"/>
      <c r="M1339" s="65"/>
      <c r="N1339" s="80">
        <f t="shared" si="61"/>
        <v>0</v>
      </c>
      <c r="O1339" s="83">
        <v>1</v>
      </c>
      <c r="P1339" s="65">
        <v>959794.68</v>
      </c>
      <c r="Q1339" s="65">
        <v>85975.38</v>
      </c>
      <c r="R1339" s="65">
        <v>0</v>
      </c>
      <c r="S1339" s="65">
        <v>0</v>
      </c>
      <c r="T1339" s="65">
        <v>129876.92</v>
      </c>
      <c r="U1339" s="65">
        <v>77926.149999999994</v>
      </c>
      <c r="V1339" s="80">
        <f t="shared" si="62"/>
        <v>1253573.1299999999</v>
      </c>
      <c r="W1339" s="65">
        <v>733151</v>
      </c>
      <c r="X1339" s="65">
        <v>520422.13</v>
      </c>
      <c r="Y1339" s="17">
        <v>0</v>
      </c>
    </row>
    <row r="1340" spans="1:25" s="8" customFormat="1" ht="15" x14ac:dyDescent="0.35">
      <c r="A1340" s="106" t="s">
        <v>4148</v>
      </c>
      <c r="B1340" s="106" t="s">
        <v>4149</v>
      </c>
      <c r="C1340" s="106" t="s">
        <v>4150</v>
      </c>
      <c r="D1340" s="107" t="s">
        <v>137</v>
      </c>
      <c r="E1340" s="101" t="s">
        <v>137</v>
      </c>
      <c r="F1340" s="81"/>
      <c r="G1340" s="81"/>
      <c r="H1340" s="81"/>
      <c r="I1340" s="81"/>
      <c r="J1340" s="82">
        <f t="shared" si="60"/>
        <v>0</v>
      </c>
      <c r="K1340" s="65"/>
      <c r="L1340" s="65"/>
      <c r="M1340" s="65"/>
      <c r="N1340" s="80">
        <f t="shared" si="61"/>
        <v>0</v>
      </c>
      <c r="O1340" s="83"/>
      <c r="P1340" s="65"/>
      <c r="Q1340" s="65"/>
      <c r="R1340" s="65"/>
      <c r="S1340" s="65"/>
      <c r="T1340" s="65"/>
      <c r="U1340" s="65"/>
      <c r="V1340" s="80">
        <f t="shared" si="62"/>
        <v>0</v>
      </c>
      <c r="W1340" s="65"/>
      <c r="X1340" s="65"/>
      <c r="Y1340" s="17"/>
    </row>
    <row r="1341" spans="1:25" s="8" customFormat="1" ht="15" x14ac:dyDescent="0.35">
      <c r="A1341" s="106" t="s">
        <v>4151</v>
      </c>
      <c r="B1341" s="106" t="s">
        <v>4152</v>
      </c>
      <c r="C1341" s="106" t="s">
        <v>4153</v>
      </c>
      <c r="D1341" s="107" t="s">
        <v>136</v>
      </c>
      <c r="E1341" s="101" t="s">
        <v>137</v>
      </c>
      <c r="F1341" s="81">
        <v>86</v>
      </c>
      <c r="G1341" s="81">
        <v>0</v>
      </c>
      <c r="H1341" s="81">
        <v>73</v>
      </c>
      <c r="I1341" s="81">
        <v>0</v>
      </c>
      <c r="J1341" s="82">
        <f t="shared" si="60"/>
        <v>159</v>
      </c>
      <c r="K1341" s="65">
        <v>1037408</v>
      </c>
      <c r="L1341" s="65">
        <v>1337012.3999999999</v>
      </c>
      <c r="M1341" s="65">
        <v>0</v>
      </c>
      <c r="N1341" s="80">
        <f t="shared" si="61"/>
        <v>2374420.4</v>
      </c>
      <c r="O1341" s="83"/>
      <c r="P1341" s="65"/>
      <c r="Q1341" s="65"/>
      <c r="R1341" s="65"/>
      <c r="S1341" s="65"/>
      <c r="T1341" s="65"/>
      <c r="U1341" s="65"/>
      <c r="V1341" s="80">
        <f t="shared" si="62"/>
        <v>0</v>
      </c>
      <c r="W1341" s="65"/>
      <c r="X1341" s="65"/>
      <c r="Y1341" s="17"/>
    </row>
    <row r="1342" spans="1:25" s="8" customFormat="1" ht="15" x14ac:dyDescent="0.35">
      <c r="A1342" s="106" t="s">
        <v>4154</v>
      </c>
      <c r="B1342" s="106" t="s">
        <v>4155</v>
      </c>
      <c r="C1342" s="106" t="s">
        <v>4156</v>
      </c>
      <c r="D1342" s="107" t="s">
        <v>136</v>
      </c>
      <c r="E1342" s="101" t="s">
        <v>137</v>
      </c>
      <c r="F1342" s="81">
        <v>54</v>
      </c>
      <c r="G1342" s="81">
        <v>0</v>
      </c>
      <c r="H1342" s="81">
        <v>0</v>
      </c>
      <c r="I1342" s="81">
        <v>0</v>
      </c>
      <c r="J1342" s="82">
        <f t="shared" si="60"/>
        <v>54</v>
      </c>
      <c r="K1342" s="65">
        <v>540000</v>
      </c>
      <c r="L1342" s="65">
        <v>213095</v>
      </c>
      <c r="M1342" s="65">
        <v>0</v>
      </c>
      <c r="N1342" s="80">
        <f t="shared" si="61"/>
        <v>753095</v>
      </c>
      <c r="O1342" s="83"/>
      <c r="P1342" s="65"/>
      <c r="Q1342" s="65"/>
      <c r="R1342" s="65"/>
      <c r="S1342" s="65"/>
      <c r="T1342" s="65"/>
      <c r="U1342" s="65"/>
      <c r="V1342" s="80">
        <f t="shared" si="62"/>
        <v>0</v>
      </c>
      <c r="W1342" s="65"/>
      <c r="X1342" s="65"/>
      <c r="Y1342" s="17"/>
    </row>
    <row r="1343" spans="1:25" s="8" customFormat="1" ht="15" x14ac:dyDescent="0.35">
      <c r="A1343" s="106" t="s">
        <v>4157</v>
      </c>
      <c r="B1343" s="106" t="s">
        <v>4158</v>
      </c>
      <c r="C1343" s="106" t="s">
        <v>4159</v>
      </c>
      <c r="D1343" s="107" t="s">
        <v>136</v>
      </c>
      <c r="E1343" s="101" t="s">
        <v>137</v>
      </c>
      <c r="F1343" s="81">
        <v>52</v>
      </c>
      <c r="G1343" s="81">
        <v>0</v>
      </c>
      <c r="H1343" s="81">
        <v>65</v>
      </c>
      <c r="I1343" s="81">
        <v>0</v>
      </c>
      <c r="J1343" s="82">
        <f t="shared" si="60"/>
        <v>117</v>
      </c>
      <c r="K1343" s="65">
        <v>1170000</v>
      </c>
      <c r="L1343" s="65">
        <v>826036.29</v>
      </c>
      <c r="M1343" s="65">
        <v>0</v>
      </c>
      <c r="N1343" s="80">
        <f t="shared" si="61"/>
        <v>1996036.29</v>
      </c>
      <c r="O1343" s="83"/>
      <c r="P1343" s="65"/>
      <c r="Q1343" s="65"/>
      <c r="R1343" s="65"/>
      <c r="S1343" s="65"/>
      <c r="T1343" s="65"/>
      <c r="U1343" s="65"/>
      <c r="V1343" s="80">
        <f t="shared" si="62"/>
        <v>0</v>
      </c>
      <c r="W1343" s="65"/>
      <c r="X1343" s="65"/>
      <c r="Y1343" s="17"/>
    </row>
    <row r="1344" spans="1:25" s="8" customFormat="1" ht="15" x14ac:dyDescent="0.35">
      <c r="A1344" s="106" t="s">
        <v>4160</v>
      </c>
      <c r="B1344" s="106" t="s">
        <v>4161</v>
      </c>
      <c r="C1344" s="106" t="s">
        <v>4162</v>
      </c>
      <c r="D1344" s="107" t="s">
        <v>136</v>
      </c>
      <c r="E1344" s="101" t="s">
        <v>137</v>
      </c>
      <c r="F1344" s="81">
        <v>16</v>
      </c>
      <c r="G1344" s="81">
        <v>0</v>
      </c>
      <c r="H1344" s="81">
        <v>15</v>
      </c>
      <c r="I1344" s="81">
        <v>0</v>
      </c>
      <c r="J1344" s="82">
        <f t="shared" si="60"/>
        <v>31</v>
      </c>
      <c r="K1344" s="65">
        <v>310000</v>
      </c>
      <c r="L1344" s="65">
        <v>167244.34</v>
      </c>
      <c r="M1344" s="65">
        <v>0</v>
      </c>
      <c r="N1344" s="80">
        <f t="shared" si="61"/>
        <v>477244.33999999997</v>
      </c>
      <c r="O1344" s="83"/>
      <c r="P1344" s="65"/>
      <c r="Q1344" s="65"/>
      <c r="R1344" s="65"/>
      <c r="S1344" s="65"/>
      <c r="T1344" s="65"/>
      <c r="U1344" s="65"/>
      <c r="V1344" s="80">
        <f t="shared" si="62"/>
        <v>0</v>
      </c>
      <c r="W1344" s="65"/>
      <c r="X1344" s="65"/>
      <c r="Y1344" s="17"/>
    </row>
    <row r="1345" spans="1:25" s="8" customFormat="1" ht="15" x14ac:dyDescent="0.35">
      <c r="A1345" s="106" t="s">
        <v>4163</v>
      </c>
      <c r="B1345" s="106" t="s">
        <v>4164</v>
      </c>
      <c r="C1345" s="106" t="s">
        <v>4165</v>
      </c>
      <c r="D1345" s="107" t="s">
        <v>136</v>
      </c>
      <c r="E1345" s="101" t="s">
        <v>136</v>
      </c>
      <c r="F1345" s="81">
        <v>19</v>
      </c>
      <c r="G1345" s="81">
        <v>0</v>
      </c>
      <c r="H1345" s="81">
        <v>28</v>
      </c>
      <c r="I1345" s="81">
        <v>0</v>
      </c>
      <c r="J1345" s="82">
        <f t="shared" si="60"/>
        <v>47</v>
      </c>
      <c r="K1345" s="65">
        <v>470000</v>
      </c>
      <c r="L1345" s="65">
        <v>331538.90000000002</v>
      </c>
      <c r="M1345" s="65">
        <v>0</v>
      </c>
      <c r="N1345" s="80">
        <f t="shared" si="61"/>
        <v>801538.9</v>
      </c>
      <c r="O1345" s="83">
        <v>1</v>
      </c>
      <c r="P1345" s="65">
        <v>299259.12</v>
      </c>
      <c r="Q1345" s="65">
        <v>12772.2</v>
      </c>
      <c r="R1345" s="65">
        <v>0</v>
      </c>
      <c r="S1345" s="65">
        <v>0</v>
      </c>
      <c r="T1345" s="65">
        <v>63861</v>
      </c>
      <c r="U1345" s="65">
        <v>38316.6</v>
      </c>
      <c r="V1345" s="80">
        <f t="shared" si="62"/>
        <v>414208.92</v>
      </c>
      <c r="W1345" s="65">
        <v>167552</v>
      </c>
      <c r="X1345" s="65">
        <v>118934.92</v>
      </c>
      <c r="Y1345" s="17">
        <v>127722</v>
      </c>
    </row>
    <row r="1346" spans="1:25" s="8" customFormat="1" ht="15" x14ac:dyDescent="0.35">
      <c r="A1346" s="106" t="s">
        <v>4166</v>
      </c>
      <c r="B1346" s="106" t="s">
        <v>4167</v>
      </c>
      <c r="C1346" s="106" t="s">
        <v>4168</v>
      </c>
      <c r="D1346" s="107" t="s">
        <v>136</v>
      </c>
      <c r="E1346" s="101" t="s">
        <v>137</v>
      </c>
      <c r="F1346" s="81">
        <v>36</v>
      </c>
      <c r="G1346" s="81">
        <v>0</v>
      </c>
      <c r="H1346" s="81">
        <v>0</v>
      </c>
      <c r="I1346" s="81">
        <v>0</v>
      </c>
      <c r="J1346" s="82">
        <f t="shared" si="60"/>
        <v>36</v>
      </c>
      <c r="K1346" s="65">
        <v>298302</v>
      </c>
      <c r="L1346" s="65">
        <v>499444.57</v>
      </c>
      <c r="M1346" s="65">
        <v>0</v>
      </c>
      <c r="N1346" s="80">
        <f t="shared" si="61"/>
        <v>797746.57000000007</v>
      </c>
      <c r="O1346" s="83"/>
      <c r="P1346" s="65"/>
      <c r="Q1346" s="65"/>
      <c r="R1346" s="65"/>
      <c r="S1346" s="65"/>
      <c r="T1346" s="65"/>
      <c r="U1346" s="65"/>
      <c r="V1346" s="80">
        <f t="shared" si="62"/>
        <v>0</v>
      </c>
      <c r="W1346" s="65"/>
      <c r="X1346" s="65"/>
      <c r="Y1346" s="17"/>
    </row>
    <row r="1347" spans="1:25" s="8" customFormat="1" ht="15" x14ac:dyDescent="0.35">
      <c r="A1347" s="106" t="s">
        <v>4169</v>
      </c>
      <c r="B1347" s="106" t="s">
        <v>4170</v>
      </c>
      <c r="C1347" s="106" t="s">
        <v>4171</v>
      </c>
      <c r="D1347" s="107" t="s">
        <v>136</v>
      </c>
      <c r="E1347" s="101" t="s">
        <v>137</v>
      </c>
      <c r="F1347" s="81">
        <v>54</v>
      </c>
      <c r="G1347" s="81">
        <v>0</v>
      </c>
      <c r="H1347" s="81">
        <v>0</v>
      </c>
      <c r="I1347" s="81">
        <v>0</v>
      </c>
      <c r="J1347" s="82">
        <f t="shared" si="60"/>
        <v>54</v>
      </c>
      <c r="K1347" s="65">
        <v>540000</v>
      </c>
      <c r="L1347" s="65">
        <v>545400.14</v>
      </c>
      <c r="M1347" s="65">
        <v>0</v>
      </c>
      <c r="N1347" s="80">
        <f t="shared" si="61"/>
        <v>1085400.1400000001</v>
      </c>
      <c r="O1347" s="83"/>
      <c r="P1347" s="65"/>
      <c r="Q1347" s="65"/>
      <c r="R1347" s="65"/>
      <c r="S1347" s="65"/>
      <c r="T1347" s="65"/>
      <c r="U1347" s="65"/>
      <c r="V1347" s="80">
        <f t="shared" si="62"/>
        <v>0</v>
      </c>
      <c r="W1347" s="65"/>
      <c r="X1347" s="65"/>
      <c r="Y1347" s="17"/>
    </row>
    <row r="1348" spans="1:25" s="8" customFormat="1" ht="15" x14ac:dyDescent="0.35">
      <c r="A1348" s="106" t="s">
        <v>4172</v>
      </c>
      <c r="B1348" s="106" t="s">
        <v>4173</v>
      </c>
      <c r="C1348" s="106" t="s">
        <v>4174</v>
      </c>
      <c r="D1348" s="107" t="s">
        <v>136</v>
      </c>
      <c r="E1348" s="101" t="s">
        <v>137</v>
      </c>
      <c r="F1348" s="81">
        <v>35</v>
      </c>
      <c r="G1348" s="81">
        <v>0</v>
      </c>
      <c r="H1348" s="81">
        <v>0</v>
      </c>
      <c r="I1348" s="81">
        <v>0</v>
      </c>
      <c r="J1348" s="82">
        <f t="shared" si="60"/>
        <v>35</v>
      </c>
      <c r="K1348" s="65">
        <v>350000</v>
      </c>
      <c r="L1348" s="65">
        <v>109309</v>
      </c>
      <c r="M1348" s="65">
        <v>0</v>
      </c>
      <c r="N1348" s="80">
        <f t="shared" si="61"/>
        <v>459309</v>
      </c>
      <c r="O1348" s="83"/>
      <c r="P1348" s="65"/>
      <c r="Q1348" s="65"/>
      <c r="R1348" s="65"/>
      <c r="S1348" s="65"/>
      <c r="T1348" s="65"/>
      <c r="U1348" s="65"/>
      <c r="V1348" s="80">
        <f t="shared" si="62"/>
        <v>0</v>
      </c>
      <c r="W1348" s="65"/>
      <c r="X1348" s="65"/>
      <c r="Y1348" s="17"/>
    </row>
    <row r="1349" spans="1:25" s="8" customFormat="1" ht="15" x14ac:dyDescent="0.35">
      <c r="A1349" s="106" t="s">
        <v>4175</v>
      </c>
      <c r="B1349" s="106" t="s">
        <v>4176</v>
      </c>
      <c r="C1349" s="106" t="s">
        <v>4177</v>
      </c>
      <c r="D1349" s="107" t="s">
        <v>136</v>
      </c>
      <c r="E1349" s="101" t="s">
        <v>137</v>
      </c>
      <c r="F1349" s="81">
        <v>35</v>
      </c>
      <c r="G1349" s="81">
        <v>0</v>
      </c>
      <c r="H1349" s="81">
        <v>0</v>
      </c>
      <c r="I1349" s="81">
        <v>0</v>
      </c>
      <c r="J1349" s="82">
        <f t="shared" si="60"/>
        <v>35</v>
      </c>
      <c r="K1349" s="65">
        <v>177243</v>
      </c>
      <c r="L1349" s="65">
        <v>302845.18</v>
      </c>
      <c r="M1349" s="65">
        <v>0</v>
      </c>
      <c r="N1349" s="80">
        <f t="shared" si="61"/>
        <v>480088.18</v>
      </c>
      <c r="O1349" s="83"/>
      <c r="P1349" s="65"/>
      <c r="Q1349" s="65"/>
      <c r="R1349" s="65"/>
      <c r="S1349" s="65"/>
      <c r="T1349" s="65"/>
      <c r="U1349" s="65"/>
      <c r="V1349" s="80">
        <f t="shared" si="62"/>
        <v>0</v>
      </c>
      <c r="W1349" s="65"/>
      <c r="X1349" s="65"/>
      <c r="Y1349" s="17"/>
    </row>
    <row r="1350" spans="1:25" s="8" customFormat="1" ht="15" x14ac:dyDescent="0.35">
      <c r="A1350" s="106" t="s">
        <v>4178</v>
      </c>
      <c r="B1350" s="106" t="s">
        <v>4179</v>
      </c>
      <c r="C1350" s="106" t="s">
        <v>4180</v>
      </c>
      <c r="D1350" s="107" t="s">
        <v>136</v>
      </c>
      <c r="E1350" s="101" t="s">
        <v>137</v>
      </c>
      <c r="F1350" s="81">
        <v>69</v>
      </c>
      <c r="G1350" s="81">
        <v>0</v>
      </c>
      <c r="H1350" s="81">
        <v>15</v>
      </c>
      <c r="I1350" s="81">
        <v>0</v>
      </c>
      <c r="J1350" s="82">
        <f t="shared" si="60"/>
        <v>84</v>
      </c>
      <c r="K1350" s="65">
        <v>840000</v>
      </c>
      <c r="L1350" s="65">
        <v>458410.68</v>
      </c>
      <c r="M1350" s="65">
        <v>0</v>
      </c>
      <c r="N1350" s="80">
        <f t="shared" si="61"/>
        <v>1298410.68</v>
      </c>
      <c r="O1350" s="83"/>
      <c r="P1350" s="65"/>
      <c r="Q1350" s="65"/>
      <c r="R1350" s="65"/>
      <c r="S1350" s="65"/>
      <c r="T1350" s="65"/>
      <c r="U1350" s="65"/>
      <c r="V1350" s="80">
        <f t="shared" si="62"/>
        <v>0</v>
      </c>
      <c r="W1350" s="65"/>
      <c r="X1350" s="65"/>
      <c r="Y1350" s="17"/>
    </row>
    <row r="1351" spans="1:25" s="8" customFormat="1" ht="15" x14ac:dyDescent="0.35">
      <c r="A1351" s="106" t="s">
        <v>4181</v>
      </c>
      <c r="B1351" s="106" t="s">
        <v>4182</v>
      </c>
      <c r="C1351" s="106" t="s">
        <v>4183</v>
      </c>
      <c r="D1351" s="107" t="s">
        <v>136</v>
      </c>
      <c r="E1351" s="101" t="s">
        <v>137</v>
      </c>
      <c r="F1351" s="81">
        <v>43</v>
      </c>
      <c r="G1351" s="81">
        <v>0</v>
      </c>
      <c r="H1351" s="81">
        <v>0</v>
      </c>
      <c r="I1351" s="81">
        <v>0</v>
      </c>
      <c r="J1351" s="82">
        <f t="shared" si="60"/>
        <v>43</v>
      </c>
      <c r="K1351" s="65">
        <v>365654</v>
      </c>
      <c r="L1351" s="65">
        <v>335841.11</v>
      </c>
      <c r="M1351" s="65">
        <v>0</v>
      </c>
      <c r="N1351" s="80">
        <f t="shared" si="61"/>
        <v>701495.11</v>
      </c>
      <c r="O1351" s="83"/>
      <c r="P1351" s="65"/>
      <c r="Q1351" s="65"/>
      <c r="R1351" s="65"/>
      <c r="S1351" s="65"/>
      <c r="T1351" s="65"/>
      <c r="U1351" s="65"/>
      <c r="V1351" s="80">
        <f t="shared" si="62"/>
        <v>0</v>
      </c>
      <c r="W1351" s="65"/>
      <c r="X1351" s="65"/>
      <c r="Y1351" s="17"/>
    </row>
    <row r="1352" spans="1:25" s="8" customFormat="1" ht="15" x14ac:dyDescent="0.35">
      <c r="A1352" s="106" t="s">
        <v>4184</v>
      </c>
      <c r="B1352" s="106" t="s">
        <v>4185</v>
      </c>
      <c r="C1352" s="106" t="s">
        <v>4186</v>
      </c>
      <c r="D1352" s="107" t="s">
        <v>136</v>
      </c>
      <c r="E1352" s="101" t="s">
        <v>137</v>
      </c>
      <c r="F1352" s="81">
        <v>32</v>
      </c>
      <c r="G1352" s="81">
        <v>0</v>
      </c>
      <c r="H1352" s="81">
        <v>14</v>
      </c>
      <c r="I1352" s="81">
        <v>0</v>
      </c>
      <c r="J1352" s="82">
        <f t="shared" ref="J1352:J1415" si="63">SUM(F1352:I1352)</f>
        <v>46</v>
      </c>
      <c r="K1352" s="65">
        <v>460000</v>
      </c>
      <c r="L1352" s="65">
        <v>160397.70000000001</v>
      </c>
      <c r="M1352" s="65">
        <v>0</v>
      </c>
      <c r="N1352" s="80">
        <f t="shared" ref="N1352:N1415" si="64">SUM(K1352:M1352)</f>
        <v>620397.69999999995</v>
      </c>
      <c r="O1352" s="83"/>
      <c r="P1352" s="65"/>
      <c r="Q1352" s="65"/>
      <c r="R1352" s="65"/>
      <c r="S1352" s="65"/>
      <c r="T1352" s="65"/>
      <c r="U1352" s="65"/>
      <c r="V1352" s="80">
        <f t="shared" ref="V1352:V1415" si="65">SUM(P1352:U1352)</f>
        <v>0</v>
      </c>
      <c r="W1352" s="65"/>
      <c r="X1352" s="65"/>
      <c r="Y1352" s="17"/>
    </row>
    <row r="1353" spans="1:25" s="8" customFormat="1" ht="15" x14ac:dyDescent="0.35">
      <c r="A1353" s="106" t="s">
        <v>4187</v>
      </c>
      <c r="B1353" s="106" t="s">
        <v>4188</v>
      </c>
      <c r="C1353" s="106" t="s">
        <v>4189</v>
      </c>
      <c r="D1353" s="107" t="s">
        <v>136</v>
      </c>
      <c r="E1353" s="101" t="s">
        <v>137</v>
      </c>
      <c r="F1353" s="81">
        <v>16</v>
      </c>
      <c r="G1353" s="81">
        <v>0</v>
      </c>
      <c r="H1353" s="81">
        <v>0</v>
      </c>
      <c r="I1353" s="81">
        <v>0</v>
      </c>
      <c r="J1353" s="82">
        <f t="shared" si="63"/>
        <v>16</v>
      </c>
      <c r="K1353" s="65">
        <v>160000</v>
      </c>
      <c r="L1353" s="65">
        <v>17388.38</v>
      </c>
      <c r="M1353" s="65">
        <v>0</v>
      </c>
      <c r="N1353" s="80">
        <f t="shared" si="64"/>
        <v>177388.38</v>
      </c>
      <c r="O1353" s="83"/>
      <c r="P1353" s="65"/>
      <c r="Q1353" s="65"/>
      <c r="R1353" s="65"/>
      <c r="S1353" s="65"/>
      <c r="T1353" s="65"/>
      <c r="U1353" s="65"/>
      <c r="V1353" s="80">
        <f t="shared" si="65"/>
        <v>0</v>
      </c>
      <c r="W1353" s="65"/>
      <c r="X1353" s="65"/>
      <c r="Y1353" s="17"/>
    </row>
    <row r="1354" spans="1:25" s="8" customFormat="1" ht="15" x14ac:dyDescent="0.35">
      <c r="A1354" s="106" t="s">
        <v>4190</v>
      </c>
      <c r="B1354" s="106" t="s">
        <v>4191</v>
      </c>
      <c r="C1354" s="106" t="s">
        <v>4192</v>
      </c>
      <c r="D1354" s="107" t="s">
        <v>136</v>
      </c>
      <c r="E1354" s="101" t="s">
        <v>137</v>
      </c>
      <c r="F1354" s="81">
        <v>51</v>
      </c>
      <c r="G1354" s="81">
        <v>0</v>
      </c>
      <c r="H1354" s="81">
        <v>15</v>
      </c>
      <c r="I1354" s="81">
        <v>0</v>
      </c>
      <c r="J1354" s="82">
        <f t="shared" si="63"/>
        <v>66</v>
      </c>
      <c r="K1354" s="65">
        <v>660000</v>
      </c>
      <c r="L1354" s="65">
        <v>185316</v>
      </c>
      <c r="M1354" s="65">
        <v>0</v>
      </c>
      <c r="N1354" s="80">
        <f t="shared" si="64"/>
        <v>845316</v>
      </c>
      <c r="O1354" s="83"/>
      <c r="P1354" s="65"/>
      <c r="Q1354" s="65"/>
      <c r="R1354" s="65"/>
      <c r="S1354" s="65"/>
      <c r="T1354" s="65"/>
      <c r="U1354" s="65"/>
      <c r="V1354" s="80">
        <f t="shared" si="65"/>
        <v>0</v>
      </c>
      <c r="W1354" s="65"/>
      <c r="X1354" s="65"/>
      <c r="Y1354" s="17"/>
    </row>
    <row r="1355" spans="1:25" s="8" customFormat="1" ht="15" x14ac:dyDescent="0.35">
      <c r="A1355" s="106" t="s">
        <v>4193</v>
      </c>
      <c r="B1355" s="106" t="s">
        <v>4194</v>
      </c>
      <c r="C1355" s="106" t="s">
        <v>4195</v>
      </c>
      <c r="D1355" s="107" t="s">
        <v>136</v>
      </c>
      <c r="E1355" s="101" t="s">
        <v>137</v>
      </c>
      <c r="F1355" s="81">
        <v>32</v>
      </c>
      <c r="G1355" s="81">
        <v>0</v>
      </c>
      <c r="H1355" s="81">
        <v>0</v>
      </c>
      <c r="I1355" s="81">
        <v>0</v>
      </c>
      <c r="J1355" s="82">
        <f t="shared" si="63"/>
        <v>32</v>
      </c>
      <c r="K1355" s="65">
        <v>129095</v>
      </c>
      <c r="L1355" s="65">
        <v>226213.61</v>
      </c>
      <c r="M1355" s="65">
        <v>0</v>
      </c>
      <c r="N1355" s="80">
        <f t="shared" si="64"/>
        <v>355308.61</v>
      </c>
      <c r="O1355" s="83"/>
      <c r="P1355" s="65"/>
      <c r="Q1355" s="65"/>
      <c r="R1355" s="65"/>
      <c r="S1355" s="65"/>
      <c r="T1355" s="65"/>
      <c r="U1355" s="65"/>
      <c r="V1355" s="80">
        <f t="shared" si="65"/>
        <v>0</v>
      </c>
      <c r="W1355" s="65"/>
      <c r="X1355" s="65"/>
      <c r="Y1355" s="17"/>
    </row>
    <row r="1356" spans="1:25" s="8" customFormat="1" ht="15" x14ac:dyDescent="0.35">
      <c r="A1356" s="106" t="s">
        <v>4196</v>
      </c>
      <c r="B1356" s="106" t="s">
        <v>4197</v>
      </c>
      <c r="C1356" s="106" t="s">
        <v>4198</v>
      </c>
      <c r="D1356" s="107" t="s">
        <v>136</v>
      </c>
      <c r="E1356" s="101" t="s">
        <v>137</v>
      </c>
      <c r="F1356" s="81">
        <v>50</v>
      </c>
      <c r="G1356" s="81">
        <v>0</v>
      </c>
      <c r="H1356" s="81">
        <v>13</v>
      </c>
      <c r="I1356" s="81">
        <v>0</v>
      </c>
      <c r="J1356" s="82">
        <f t="shared" si="63"/>
        <v>63</v>
      </c>
      <c r="K1356" s="65">
        <v>476263</v>
      </c>
      <c r="L1356" s="65">
        <v>643969.84</v>
      </c>
      <c r="M1356" s="65">
        <v>0</v>
      </c>
      <c r="N1356" s="80">
        <f t="shared" si="64"/>
        <v>1120232.8399999999</v>
      </c>
      <c r="O1356" s="83"/>
      <c r="P1356" s="65"/>
      <c r="Q1356" s="65"/>
      <c r="R1356" s="65"/>
      <c r="S1356" s="65"/>
      <c r="T1356" s="65"/>
      <c r="U1356" s="65"/>
      <c r="V1356" s="80">
        <f t="shared" si="65"/>
        <v>0</v>
      </c>
      <c r="W1356" s="65"/>
      <c r="X1356" s="65"/>
      <c r="Y1356" s="17"/>
    </row>
    <row r="1357" spans="1:25" s="8" customFormat="1" ht="15" x14ac:dyDescent="0.35">
      <c r="A1357" s="106" t="s">
        <v>4199</v>
      </c>
      <c r="B1357" s="106" t="s">
        <v>4200</v>
      </c>
      <c r="C1357" s="106" t="s">
        <v>4201</v>
      </c>
      <c r="D1357" s="107" t="s">
        <v>137</v>
      </c>
      <c r="E1357" s="101" t="s">
        <v>137</v>
      </c>
      <c r="F1357" s="81"/>
      <c r="G1357" s="81"/>
      <c r="H1357" s="81"/>
      <c r="I1357" s="81"/>
      <c r="J1357" s="82">
        <f t="shared" si="63"/>
        <v>0</v>
      </c>
      <c r="K1357" s="65"/>
      <c r="L1357" s="65"/>
      <c r="M1357" s="65"/>
      <c r="N1357" s="80">
        <f t="shared" si="64"/>
        <v>0</v>
      </c>
      <c r="O1357" s="83"/>
      <c r="P1357" s="65"/>
      <c r="Q1357" s="65"/>
      <c r="R1357" s="65"/>
      <c r="S1357" s="65"/>
      <c r="T1357" s="65"/>
      <c r="U1357" s="65"/>
      <c r="V1357" s="80">
        <f t="shared" si="65"/>
        <v>0</v>
      </c>
      <c r="W1357" s="65"/>
      <c r="X1357" s="65"/>
      <c r="Y1357" s="17"/>
    </row>
    <row r="1358" spans="1:25" s="8" customFormat="1" ht="15" x14ac:dyDescent="0.35">
      <c r="A1358" s="106" t="s">
        <v>4202</v>
      </c>
      <c r="B1358" s="106" t="s">
        <v>4203</v>
      </c>
      <c r="C1358" s="106" t="s">
        <v>4204</v>
      </c>
      <c r="D1358" s="107" t="s">
        <v>137</v>
      </c>
      <c r="E1358" s="101" t="s">
        <v>137</v>
      </c>
      <c r="F1358" s="81"/>
      <c r="G1358" s="81"/>
      <c r="H1358" s="81"/>
      <c r="I1358" s="81"/>
      <c r="J1358" s="82">
        <f t="shared" si="63"/>
        <v>0</v>
      </c>
      <c r="K1358" s="65"/>
      <c r="L1358" s="65"/>
      <c r="M1358" s="65"/>
      <c r="N1358" s="80">
        <f t="shared" si="64"/>
        <v>0</v>
      </c>
      <c r="O1358" s="83"/>
      <c r="P1358" s="65"/>
      <c r="Q1358" s="65"/>
      <c r="R1358" s="65"/>
      <c r="S1358" s="65"/>
      <c r="T1358" s="65"/>
      <c r="U1358" s="65"/>
      <c r="V1358" s="80">
        <f t="shared" si="65"/>
        <v>0</v>
      </c>
      <c r="W1358" s="65"/>
      <c r="X1358" s="65"/>
      <c r="Y1358" s="17"/>
    </row>
    <row r="1359" spans="1:25" s="8" customFormat="1" ht="15" x14ac:dyDescent="0.35">
      <c r="A1359" s="106" t="s">
        <v>4205</v>
      </c>
      <c r="B1359" s="106" t="s">
        <v>4206</v>
      </c>
      <c r="C1359" s="106" t="s">
        <v>4207</v>
      </c>
      <c r="D1359" s="107" t="s">
        <v>136</v>
      </c>
      <c r="E1359" s="101" t="s">
        <v>137</v>
      </c>
      <c r="F1359" s="81">
        <v>16</v>
      </c>
      <c r="G1359" s="81">
        <v>0</v>
      </c>
      <c r="H1359" s="81">
        <v>15</v>
      </c>
      <c r="I1359" s="81">
        <v>0</v>
      </c>
      <c r="J1359" s="82">
        <f t="shared" si="63"/>
        <v>31</v>
      </c>
      <c r="K1359" s="65">
        <v>310000</v>
      </c>
      <c r="L1359" s="65">
        <v>125125.12</v>
      </c>
      <c r="M1359" s="65">
        <v>0</v>
      </c>
      <c r="N1359" s="80">
        <f t="shared" si="64"/>
        <v>435125.12</v>
      </c>
      <c r="O1359" s="83"/>
      <c r="P1359" s="65"/>
      <c r="Q1359" s="65"/>
      <c r="R1359" s="65"/>
      <c r="S1359" s="65"/>
      <c r="T1359" s="65"/>
      <c r="U1359" s="65"/>
      <c r="V1359" s="80">
        <f t="shared" si="65"/>
        <v>0</v>
      </c>
      <c r="W1359" s="65"/>
      <c r="X1359" s="65"/>
      <c r="Y1359" s="17"/>
    </row>
    <row r="1360" spans="1:25" s="8" customFormat="1" ht="15" x14ac:dyDescent="0.35">
      <c r="A1360" s="106" t="s">
        <v>4208</v>
      </c>
      <c r="B1360" s="106" t="s">
        <v>4209</v>
      </c>
      <c r="C1360" s="106" t="s">
        <v>4210</v>
      </c>
      <c r="D1360" s="107" t="s">
        <v>136</v>
      </c>
      <c r="E1360" s="101" t="s">
        <v>137</v>
      </c>
      <c r="F1360" s="81">
        <v>51</v>
      </c>
      <c r="G1360" s="81">
        <v>0</v>
      </c>
      <c r="H1360" s="81">
        <v>13</v>
      </c>
      <c r="I1360" s="81">
        <v>0</v>
      </c>
      <c r="J1360" s="82">
        <f t="shared" si="63"/>
        <v>64</v>
      </c>
      <c r="K1360" s="65">
        <v>402821</v>
      </c>
      <c r="L1360" s="65">
        <v>454521.51</v>
      </c>
      <c r="M1360" s="65">
        <v>0</v>
      </c>
      <c r="N1360" s="80">
        <f t="shared" si="64"/>
        <v>857342.51</v>
      </c>
      <c r="O1360" s="83"/>
      <c r="P1360" s="65"/>
      <c r="Q1360" s="65"/>
      <c r="R1360" s="65"/>
      <c r="S1360" s="65"/>
      <c r="T1360" s="65"/>
      <c r="U1360" s="65"/>
      <c r="V1360" s="80">
        <f t="shared" si="65"/>
        <v>0</v>
      </c>
      <c r="W1360" s="65"/>
      <c r="X1360" s="65"/>
      <c r="Y1360" s="17"/>
    </row>
    <row r="1361" spans="1:25" s="8" customFormat="1" ht="15" x14ac:dyDescent="0.35">
      <c r="A1361" s="106" t="s">
        <v>4211</v>
      </c>
      <c r="B1361" s="106" t="s">
        <v>4212</v>
      </c>
      <c r="C1361" s="106" t="s">
        <v>4213</v>
      </c>
      <c r="D1361" s="107" t="s">
        <v>136</v>
      </c>
      <c r="E1361" s="101" t="s">
        <v>137</v>
      </c>
      <c r="F1361" s="81">
        <v>17</v>
      </c>
      <c r="G1361" s="81">
        <v>0</v>
      </c>
      <c r="H1361" s="81">
        <v>34</v>
      </c>
      <c r="I1361" s="81">
        <v>0</v>
      </c>
      <c r="J1361" s="82">
        <f t="shared" si="63"/>
        <v>51</v>
      </c>
      <c r="K1361" s="65">
        <v>510000</v>
      </c>
      <c r="L1361" s="65">
        <v>413938.61</v>
      </c>
      <c r="M1361" s="65">
        <v>0</v>
      </c>
      <c r="N1361" s="80">
        <f t="shared" si="64"/>
        <v>923938.61</v>
      </c>
      <c r="O1361" s="83"/>
      <c r="P1361" s="65"/>
      <c r="Q1361" s="65"/>
      <c r="R1361" s="65"/>
      <c r="S1361" s="65"/>
      <c r="T1361" s="65"/>
      <c r="U1361" s="65"/>
      <c r="V1361" s="80">
        <f t="shared" si="65"/>
        <v>0</v>
      </c>
      <c r="W1361" s="65"/>
      <c r="X1361" s="65"/>
      <c r="Y1361" s="17"/>
    </row>
    <row r="1362" spans="1:25" s="8" customFormat="1" ht="15" x14ac:dyDescent="0.35">
      <c r="A1362" s="106" t="s">
        <v>4214</v>
      </c>
      <c r="B1362" s="106" t="s">
        <v>4215</v>
      </c>
      <c r="C1362" s="106" t="s">
        <v>4216</v>
      </c>
      <c r="D1362" s="107" t="s">
        <v>136</v>
      </c>
      <c r="E1362" s="101" t="s">
        <v>136</v>
      </c>
      <c r="F1362" s="81">
        <v>46</v>
      </c>
      <c r="G1362" s="81">
        <v>0</v>
      </c>
      <c r="H1362" s="81">
        <v>42</v>
      </c>
      <c r="I1362" s="81">
        <v>0</v>
      </c>
      <c r="J1362" s="82">
        <f t="shared" si="63"/>
        <v>88</v>
      </c>
      <c r="K1362" s="65">
        <v>880000</v>
      </c>
      <c r="L1362" s="65">
        <v>541371.69999999995</v>
      </c>
      <c r="M1362" s="65">
        <v>0</v>
      </c>
      <c r="N1362" s="80">
        <f t="shared" si="64"/>
        <v>1421371.7</v>
      </c>
      <c r="O1362" s="83">
        <v>1</v>
      </c>
      <c r="P1362" s="65">
        <v>683482.65</v>
      </c>
      <c r="Q1362" s="65">
        <v>100167.32</v>
      </c>
      <c r="R1362" s="65">
        <v>0</v>
      </c>
      <c r="S1362" s="65">
        <v>0</v>
      </c>
      <c r="T1362" s="65">
        <v>185836.61</v>
      </c>
      <c r="U1362" s="65">
        <v>111501.97</v>
      </c>
      <c r="V1362" s="80">
        <f t="shared" si="65"/>
        <v>1080988.55</v>
      </c>
      <c r="W1362" s="65">
        <v>632214</v>
      </c>
      <c r="X1362" s="65">
        <v>448774.55</v>
      </c>
      <c r="Y1362" s="17">
        <v>0</v>
      </c>
    </row>
    <row r="1363" spans="1:25" s="8" customFormat="1" ht="15" x14ac:dyDescent="0.35">
      <c r="A1363" s="106" t="s">
        <v>4217</v>
      </c>
      <c r="B1363" s="106" t="s">
        <v>4218</v>
      </c>
      <c r="C1363" s="106" t="s">
        <v>4219</v>
      </c>
      <c r="D1363" s="107" t="s">
        <v>137</v>
      </c>
      <c r="E1363" s="101" t="s">
        <v>137</v>
      </c>
      <c r="F1363" s="81"/>
      <c r="G1363" s="81"/>
      <c r="H1363" s="81"/>
      <c r="I1363" s="81"/>
      <c r="J1363" s="82">
        <f t="shared" si="63"/>
        <v>0</v>
      </c>
      <c r="K1363" s="65"/>
      <c r="L1363" s="65"/>
      <c r="M1363" s="65"/>
      <c r="N1363" s="80">
        <f t="shared" si="64"/>
        <v>0</v>
      </c>
      <c r="O1363" s="83"/>
      <c r="P1363" s="65"/>
      <c r="Q1363" s="65"/>
      <c r="R1363" s="65"/>
      <c r="S1363" s="65"/>
      <c r="T1363" s="65"/>
      <c r="U1363" s="65"/>
      <c r="V1363" s="80">
        <f t="shared" si="65"/>
        <v>0</v>
      </c>
      <c r="W1363" s="65"/>
      <c r="X1363" s="65"/>
      <c r="Y1363" s="17"/>
    </row>
    <row r="1364" spans="1:25" s="8" customFormat="1" ht="15" x14ac:dyDescent="0.35">
      <c r="A1364" s="106" t="s">
        <v>4220</v>
      </c>
      <c r="B1364" s="106" t="s">
        <v>4221</v>
      </c>
      <c r="C1364" s="106" t="s">
        <v>4222</v>
      </c>
      <c r="D1364" s="107" t="s">
        <v>136</v>
      </c>
      <c r="E1364" s="101" t="s">
        <v>137</v>
      </c>
      <c r="F1364" s="81">
        <v>49</v>
      </c>
      <c r="G1364" s="81">
        <v>0</v>
      </c>
      <c r="H1364" s="81">
        <v>39</v>
      </c>
      <c r="I1364" s="81">
        <v>0</v>
      </c>
      <c r="J1364" s="82">
        <f t="shared" si="63"/>
        <v>88</v>
      </c>
      <c r="K1364" s="65">
        <v>880000</v>
      </c>
      <c r="L1364" s="65">
        <v>256354.07</v>
      </c>
      <c r="M1364" s="65">
        <v>0</v>
      </c>
      <c r="N1364" s="80">
        <f t="shared" si="64"/>
        <v>1136354.07</v>
      </c>
      <c r="O1364" s="83"/>
      <c r="P1364" s="65"/>
      <c r="Q1364" s="65"/>
      <c r="R1364" s="65"/>
      <c r="S1364" s="65"/>
      <c r="T1364" s="65"/>
      <c r="U1364" s="65"/>
      <c r="V1364" s="80">
        <f t="shared" si="65"/>
        <v>0</v>
      </c>
      <c r="W1364" s="65"/>
      <c r="X1364" s="65"/>
      <c r="Y1364" s="17"/>
    </row>
    <row r="1365" spans="1:25" s="8" customFormat="1" ht="15" x14ac:dyDescent="0.35">
      <c r="A1365" s="106" t="s">
        <v>4223</v>
      </c>
      <c r="B1365" s="106" t="s">
        <v>4224</v>
      </c>
      <c r="C1365" s="106" t="s">
        <v>4225</v>
      </c>
      <c r="D1365" s="107" t="s">
        <v>137</v>
      </c>
      <c r="E1365" s="101" t="s">
        <v>137</v>
      </c>
      <c r="F1365" s="81"/>
      <c r="G1365" s="81"/>
      <c r="H1365" s="81"/>
      <c r="I1365" s="81"/>
      <c r="J1365" s="82">
        <f t="shared" si="63"/>
        <v>0</v>
      </c>
      <c r="K1365" s="65"/>
      <c r="L1365" s="65"/>
      <c r="M1365" s="65"/>
      <c r="N1365" s="80">
        <f t="shared" si="64"/>
        <v>0</v>
      </c>
      <c r="O1365" s="83"/>
      <c r="P1365" s="65"/>
      <c r="Q1365" s="65"/>
      <c r="R1365" s="65"/>
      <c r="S1365" s="65"/>
      <c r="T1365" s="65"/>
      <c r="U1365" s="65"/>
      <c r="V1365" s="80">
        <f t="shared" si="65"/>
        <v>0</v>
      </c>
      <c r="W1365" s="65"/>
      <c r="X1365" s="65"/>
      <c r="Y1365" s="17"/>
    </row>
    <row r="1366" spans="1:25" s="8" customFormat="1" ht="15" x14ac:dyDescent="0.35">
      <c r="A1366" s="106" t="s">
        <v>4226</v>
      </c>
      <c r="B1366" s="106" t="s">
        <v>4227</v>
      </c>
      <c r="C1366" s="106" t="s">
        <v>4228</v>
      </c>
      <c r="D1366" s="107" t="s">
        <v>136</v>
      </c>
      <c r="E1366" s="101" t="s">
        <v>137</v>
      </c>
      <c r="F1366" s="81">
        <v>30</v>
      </c>
      <c r="G1366" s="81">
        <v>0</v>
      </c>
      <c r="H1366" s="81">
        <v>41</v>
      </c>
      <c r="I1366" s="81">
        <v>0</v>
      </c>
      <c r="J1366" s="82">
        <f t="shared" si="63"/>
        <v>71</v>
      </c>
      <c r="K1366" s="65">
        <v>710000</v>
      </c>
      <c r="L1366" s="65">
        <v>808741.15</v>
      </c>
      <c r="M1366" s="65">
        <v>0</v>
      </c>
      <c r="N1366" s="80">
        <f t="shared" si="64"/>
        <v>1518741.15</v>
      </c>
      <c r="O1366" s="83"/>
      <c r="P1366" s="65"/>
      <c r="Q1366" s="65"/>
      <c r="R1366" s="65"/>
      <c r="S1366" s="65"/>
      <c r="T1366" s="65"/>
      <c r="U1366" s="65"/>
      <c r="V1366" s="80">
        <f t="shared" si="65"/>
        <v>0</v>
      </c>
      <c r="W1366" s="65"/>
      <c r="X1366" s="65"/>
      <c r="Y1366" s="17"/>
    </row>
    <row r="1367" spans="1:25" s="8" customFormat="1" ht="15" x14ac:dyDescent="0.35">
      <c r="A1367" s="106" t="s">
        <v>4229</v>
      </c>
      <c r="B1367" s="106" t="s">
        <v>4230</v>
      </c>
      <c r="C1367" s="106" t="s">
        <v>4231</v>
      </c>
      <c r="D1367" s="107" t="s">
        <v>137</v>
      </c>
      <c r="E1367" s="101" t="s">
        <v>137</v>
      </c>
      <c r="F1367" s="81"/>
      <c r="G1367" s="81"/>
      <c r="H1367" s="81"/>
      <c r="I1367" s="81"/>
      <c r="J1367" s="82">
        <f t="shared" si="63"/>
        <v>0</v>
      </c>
      <c r="K1367" s="65"/>
      <c r="L1367" s="65"/>
      <c r="M1367" s="65"/>
      <c r="N1367" s="80">
        <f t="shared" si="64"/>
        <v>0</v>
      </c>
      <c r="O1367" s="83"/>
      <c r="P1367" s="65"/>
      <c r="Q1367" s="65"/>
      <c r="R1367" s="65"/>
      <c r="S1367" s="65"/>
      <c r="T1367" s="65"/>
      <c r="U1367" s="65"/>
      <c r="V1367" s="80">
        <f t="shared" si="65"/>
        <v>0</v>
      </c>
      <c r="W1367" s="65"/>
      <c r="X1367" s="65"/>
      <c r="Y1367" s="17"/>
    </row>
    <row r="1368" spans="1:25" s="8" customFormat="1" ht="15" x14ac:dyDescent="0.35">
      <c r="A1368" s="106" t="s">
        <v>4232</v>
      </c>
      <c r="B1368" s="106" t="s">
        <v>4233</v>
      </c>
      <c r="C1368" s="106" t="s">
        <v>4234</v>
      </c>
      <c r="D1368" s="107" t="s">
        <v>136</v>
      </c>
      <c r="E1368" s="101" t="s">
        <v>137</v>
      </c>
      <c r="F1368" s="81">
        <v>33</v>
      </c>
      <c r="G1368" s="81">
        <v>0</v>
      </c>
      <c r="H1368" s="81">
        <v>15</v>
      </c>
      <c r="I1368" s="81">
        <v>0</v>
      </c>
      <c r="J1368" s="82">
        <f t="shared" si="63"/>
        <v>48</v>
      </c>
      <c r="K1368" s="65">
        <v>480000</v>
      </c>
      <c r="L1368" s="65">
        <v>164005.26</v>
      </c>
      <c r="M1368" s="65">
        <v>0</v>
      </c>
      <c r="N1368" s="80">
        <f t="shared" si="64"/>
        <v>644005.26</v>
      </c>
      <c r="O1368" s="83"/>
      <c r="P1368" s="65"/>
      <c r="Q1368" s="65"/>
      <c r="R1368" s="65"/>
      <c r="S1368" s="65"/>
      <c r="T1368" s="65"/>
      <c r="U1368" s="65"/>
      <c r="V1368" s="80">
        <f t="shared" si="65"/>
        <v>0</v>
      </c>
      <c r="W1368" s="65"/>
      <c r="X1368" s="65"/>
      <c r="Y1368" s="17"/>
    </row>
    <row r="1369" spans="1:25" s="8" customFormat="1" ht="15" x14ac:dyDescent="0.35">
      <c r="A1369" s="106" t="s">
        <v>4235</v>
      </c>
      <c r="B1369" s="106" t="s">
        <v>3388</v>
      </c>
      <c r="C1369" s="106" t="s">
        <v>4236</v>
      </c>
      <c r="D1369" s="107" t="s">
        <v>136</v>
      </c>
      <c r="E1369" s="101" t="s">
        <v>137</v>
      </c>
      <c r="F1369" s="81">
        <v>29</v>
      </c>
      <c r="G1369" s="81">
        <v>0</v>
      </c>
      <c r="H1369" s="81">
        <v>15</v>
      </c>
      <c r="I1369" s="81">
        <v>0</v>
      </c>
      <c r="J1369" s="82">
        <f t="shared" si="63"/>
        <v>44</v>
      </c>
      <c r="K1369" s="65">
        <v>440000</v>
      </c>
      <c r="L1369" s="65">
        <v>235309.62</v>
      </c>
      <c r="M1369" s="65">
        <v>0</v>
      </c>
      <c r="N1369" s="80">
        <f t="shared" si="64"/>
        <v>675309.62</v>
      </c>
      <c r="O1369" s="83"/>
      <c r="P1369" s="65"/>
      <c r="Q1369" s="65"/>
      <c r="R1369" s="65"/>
      <c r="S1369" s="65"/>
      <c r="T1369" s="65"/>
      <c r="U1369" s="65"/>
      <c r="V1369" s="80">
        <f t="shared" si="65"/>
        <v>0</v>
      </c>
      <c r="W1369" s="65"/>
      <c r="X1369" s="65"/>
      <c r="Y1369" s="17"/>
    </row>
    <row r="1370" spans="1:25" s="8" customFormat="1" ht="15" x14ac:dyDescent="0.35">
      <c r="A1370" s="106" t="s">
        <v>4237</v>
      </c>
      <c r="B1370" s="106" t="s">
        <v>4238</v>
      </c>
      <c r="C1370" s="106" t="s">
        <v>4239</v>
      </c>
      <c r="D1370" s="107" t="s">
        <v>136</v>
      </c>
      <c r="E1370" s="101" t="s">
        <v>137</v>
      </c>
      <c r="F1370" s="81">
        <v>51</v>
      </c>
      <c r="G1370" s="81">
        <v>0</v>
      </c>
      <c r="H1370" s="81">
        <v>15</v>
      </c>
      <c r="I1370" s="81">
        <v>0</v>
      </c>
      <c r="J1370" s="82">
        <f t="shared" si="63"/>
        <v>66</v>
      </c>
      <c r="K1370" s="65">
        <v>559167</v>
      </c>
      <c r="L1370" s="65">
        <v>617140.07999999996</v>
      </c>
      <c r="M1370" s="65">
        <v>0</v>
      </c>
      <c r="N1370" s="80">
        <f t="shared" si="64"/>
        <v>1176307.08</v>
      </c>
      <c r="O1370" s="83"/>
      <c r="P1370" s="65"/>
      <c r="Q1370" s="65"/>
      <c r="R1370" s="65"/>
      <c r="S1370" s="65"/>
      <c r="T1370" s="65"/>
      <c r="U1370" s="65"/>
      <c r="V1370" s="80">
        <f t="shared" si="65"/>
        <v>0</v>
      </c>
      <c r="W1370" s="65"/>
      <c r="X1370" s="65"/>
      <c r="Y1370" s="17"/>
    </row>
    <row r="1371" spans="1:25" s="8" customFormat="1" ht="15" x14ac:dyDescent="0.35">
      <c r="A1371" s="106" t="s">
        <v>4240</v>
      </c>
      <c r="B1371" s="106" t="s">
        <v>4241</v>
      </c>
      <c r="C1371" s="106" t="s">
        <v>4242</v>
      </c>
      <c r="D1371" s="107" t="s">
        <v>136</v>
      </c>
      <c r="E1371" s="101" t="s">
        <v>137</v>
      </c>
      <c r="F1371" s="81">
        <v>33</v>
      </c>
      <c r="G1371" s="81">
        <v>0</v>
      </c>
      <c r="H1371" s="81">
        <v>0</v>
      </c>
      <c r="I1371" s="81">
        <v>0</v>
      </c>
      <c r="J1371" s="82">
        <f t="shared" si="63"/>
        <v>33</v>
      </c>
      <c r="K1371" s="65">
        <v>330000</v>
      </c>
      <c r="L1371" s="65">
        <v>34245.269999999997</v>
      </c>
      <c r="M1371" s="65">
        <v>0</v>
      </c>
      <c r="N1371" s="80">
        <f t="shared" si="64"/>
        <v>364245.27</v>
      </c>
      <c r="O1371" s="83"/>
      <c r="P1371" s="65"/>
      <c r="Q1371" s="65"/>
      <c r="R1371" s="65"/>
      <c r="S1371" s="65"/>
      <c r="T1371" s="65"/>
      <c r="U1371" s="65"/>
      <c r="V1371" s="80">
        <f t="shared" si="65"/>
        <v>0</v>
      </c>
      <c r="W1371" s="65"/>
      <c r="X1371" s="65"/>
      <c r="Y1371" s="17"/>
    </row>
    <row r="1372" spans="1:25" s="8" customFormat="1" ht="15" x14ac:dyDescent="0.35">
      <c r="A1372" s="106" t="s">
        <v>4243</v>
      </c>
      <c r="B1372" s="106" t="s">
        <v>4244</v>
      </c>
      <c r="C1372" s="106" t="s">
        <v>4245</v>
      </c>
      <c r="D1372" s="107" t="s">
        <v>137</v>
      </c>
      <c r="E1372" s="101" t="s">
        <v>137</v>
      </c>
      <c r="F1372" s="81"/>
      <c r="G1372" s="81"/>
      <c r="H1372" s="81"/>
      <c r="I1372" s="81"/>
      <c r="J1372" s="82">
        <f t="shared" si="63"/>
        <v>0</v>
      </c>
      <c r="K1372" s="65"/>
      <c r="L1372" s="65"/>
      <c r="M1372" s="65"/>
      <c r="N1372" s="80">
        <f t="shared" si="64"/>
        <v>0</v>
      </c>
      <c r="O1372" s="83"/>
      <c r="P1372" s="65"/>
      <c r="Q1372" s="65"/>
      <c r="R1372" s="65"/>
      <c r="S1372" s="65"/>
      <c r="T1372" s="65"/>
      <c r="U1372" s="65"/>
      <c r="V1372" s="80">
        <f t="shared" si="65"/>
        <v>0</v>
      </c>
      <c r="W1372" s="65"/>
      <c r="X1372" s="65"/>
      <c r="Y1372" s="17"/>
    </row>
    <row r="1373" spans="1:25" s="8" customFormat="1" ht="15" x14ac:dyDescent="0.35">
      <c r="A1373" s="106" t="s">
        <v>4246</v>
      </c>
      <c r="B1373" s="106" t="s">
        <v>4247</v>
      </c>
      <c r="C1373" s="106" t="s">
        <v>4248</v>
      </c>
      <c r="D1373" s="107" t="s">
        <v>137</v>
      </c>
      <c r="E1373" s="101" t="s">
        <v>137</v>
      </c>
      <c r="F1373" s="81"/>
      <c r="G1373" s="81"/>
      <c r="H1373" s="81"/>
      <c r="I1373" s="81"/>
      <c r="J1373" s="82">
        <f t="shared" si="63"/>
        <v>0</v>
      </c>
      <c r="K1373" s="65"/>
      <c r="L1373" s="65"/>
      <c r="M1373" s="65"/>
      <c r="N1373" s="80">
        <f t="shared" si="64"/>
        <v>0</v>
      </c>
      <c r="O1373" s="83"/>
      <c r="P1373" s="65"/>
      <c r="Q1373" s="65"/>
      <c r="R1373" s="65"/>
      <c r="S1373" s="65"/>
      <c r="T1373" s="65"/>
      <c r="U1373" s="65"/>
      <c r="V1373" s="80">
        <f t="shared" si="65"/>
        <v>0</v>
      </c>
      <c r="W1373" s="65"/>
      <c r="X1373" s="65"/>
      <c r="Y1373" s="17"/>
    </row>
    <row r="1374" spans="1:25" s="8" customFormat="1" ht="15" x14ac:dyDescent="0.35">
      <c r="A1374" s="106" t="s">
        <v>4249</v>
      </c>
      <c r="B1374" s="106" t="s">
        <v>4250</v>
      </c>
      <c r="C1374" s="106" t="s">
        <v>4251</v>
      </c>
      <c r="D1374" s="107" t="s">
        <v>136</v>
      </c>
      <c r="E1374" s="101" t="s">
        <v>137</v>
      </c>
      <c r="F1374" s="81">
        <v>31</v>
      </c>
      <c r="G1374" s="81">
        <v>0</v>
      </c>
      <c r="H1374" s="81">
        <v>0</v>
      </c>
      <c r="I1374" s="81">
        <v>0</v>
      </c>
      <c r="J1374" s="82">
        <f t="shared" si="63"/>
        <v>31</v>
      </c>
      <c r="K1374" s="65">
        <v>310000</v>
      </c>
      <c r="L1374" s="65">
        <v>5623</v>
      </c>
      <c r="M1374" s="65">
        <v>0</v>
      </c>
      <c r="N1374" s="80">
        <f t="shared" si="64"/>
        <v>315623</v>
      </c>
      <c r="O1374" s="83"/>
      <c r="P1374" s="65"/>
      <c r="Q1374" s="65"/>
      <c r="R1374" s="65"/>
      <c r="S1374" s="65"/>
      <c r="T1374" s="65"/>
      <c r="U1374" s="65"/>
      <c r="V1374" s="80">
        <f t="shared" si="65"/>
        <v>0</v>
      </c>
      <c r="W1374" s="65"/>
      <c r="X1374" s="65"/>
      <c r="Y1374" s="17"/>
    </row>
    <row r="1375" spans="1:25" s="8" customFormat="1" ht="15" x14ac:dyDescent="0.35">
      <c r="A1375" s="106" t="s">
        <v>4252</v>
      </c>
      <c r="B1375" s="106" t="s">
        <v>4253</v>
      </c>
      <c r="C1375" s="106" t="s">
        <v>4254</v>
      </c>
      <c r="D1375" s="107" t="s">
        <v>137</v>
      </c>
      <c r="E1375" s="101" t="s">
        <v>137</v>
      </c>
      <c r="F1375" s="81"/>
      <c r="G1375" s="81"/>
      <c r="H1375" s="81"/>
      <c r="I1375" s="81"/>
      <c r="J1375" s="82">
        <f t="shared" si="63"/>
        <v>0</v>
      </c>
      <c r="K1375" s="65"/>
      <c r="L1375" s="65"/>
      <c r="M1375" s="65"/>
      <c r="N1375" s="80">
        <f t="shared" si="64"/>
        <v>0</v>
      </c>
      <c r="O1375" s="83"/>
      <c r="P1375" s="65"/>
      <c r="Q1375" s="65"/>
      <c r="R1375" s="65"/>
      <c r="S1375" s="65"/>
      <c r="T1375" s="65"/>
      <c r="U1375" s="65"/>
      <c r="V1375" s="80">
        <f t="shared" si="65"/>
        <v>0</v>
      </c>
      <c r="W1375" s="65"/>
      <c r="X1375" s="65"/>
      <c r="Y1375" s="17"/>
    </row>
    <row r="1376" spans="1:25" s="8" customFormat="1" ht="15" x14ac:dyDescent="0.35">
      <c r="A1376" s="106" t="s">
        <v>4255</v>
      </c>
      <c r="B1376" s="106" t="s">
        <v>4256</v>
      </c>
      <c r="C1376" s="106" t="s">
        <v>4257</v>
      </c>
      <c r="D1376" s="107" t="s">
        <v>136</v>
      </c>
      <c r="E1376" s="101" t="s">
        <v>137</v>
      </c>
      <c r="F1376" s="81">
        <v>26</v>
      </c>
      <c r="G1376" s="81">
        <v>0</v>
      </c>
      <c r="H1376" s="81">
        <v>14</v>
      </c>
      <c r="I1376" s="81">
        <v>0</v>
      </c>
      <c r="J1376" s="82">
        <f t="shared" si="63"/>
        <v>40</v>
      </c>
      <c r="K1376" s="65">
        <v>400000</v>
      </c>
      <c r="L1376" s="65">
        <v>137461.48000000001</v>
      </c>
      <c r="M1376" s="65">
        <v>0</v>
      </c>
      <c r="N1376" s="80">
        <f t="shared" si="64"/>
        <v>537461.48</v>
      </c>
      <c r="O1376" s="83"/>
      <c r="P1376" s="65"/>
      <c r="Q1376" s="65"/>
      <c r="R1376" s="65"/>
      <c r="S1376" s="65"/>
      <c r="T1376" s="65"/>
      <c r="U1376" s="65"/>
      <c r="V1376" s="80">
        <f t="shared" si="65"/>
        <v>0</v>
      </c>
      <c r="W1376" s="65"/>
      <c r="X1376" s="65"/>
      <c r="Y1376" s="17"/>
    </row>
    <row r="1377" spans="1:25" s="8" customFormat="1" ht="15" x14ac:dyDescent="0.35">
      <c r="A1377" s="106" t="s">
        <v>4258</v>
      </c>
      <c r="B1377" s="106" t="s">
        <v>4259</v>
      </c>
      <c r="C1377" s="106" t="s">
        <v>4260</v>
      </c>
      <c r="D1377" s="107" t="s">
        <v>136</v>
      </c>
      <c r="E1377" s="101" t="s">
        <v>137</v>
      </c>
      <c r="F1377" s="81">
        <v>28</v>
      </c>
      <c r="G1377" s="81">
        <v>0</v>
      </c>
      <c r="H1377" s="81">
        <v>0</v>
      </c>
      <c r="I1377" s="81">
        <v>0</v>
      </c>
      <c r="J1377" s="82">
        <f t="shared" si="63"/>
        <v>28</v>
      </c>
      <c r="K1377" s="65">
        <v>95712</v>
      </c>
      <c r="L1377" s="65">
        <v>144865.17000000001</v>
      </c>
      <c r="M1377" s="65">
        <v>0</v>
      </c>
      <c r="N1377" s="80">
        <f t="shared" si="64"/>
        <v>240577.17</v>
      </c>
      <c r="O1377" s="83"/>
      <c r="P1377" s="65"/>
      <c r="Q1377" s="65"/>
      <c r="R1377" s="65"/>
      <c r="S1377" s="65"/>
      <c r="T1377" s="65"/>
      <c r="U1377" s="65"/>
      <c r="V1377" s="80">
        <f t="shared" si="65"/>
        <v>0</v>
      </c>
      <c r="W1377" s="65"/>
      <c r="X1377" s="65"/>
      <c r="Y1377" s="17"/>
    </row>
    <row r="1378" spans="1:25" s="8" customFormat="1" ht="15" x14ac:dyDescent="0.35">
      <c r="A1378" s="106" t="s">
        <v>4261</v>
      </c>
      <c r="B1378" s="106" t="s">
        <v>4262</v>
      </c>
      <c r="C1378" s="106" t="s">
        <v>4263</v>
      </c>
      <c r="D1378" s="107" t="s">
        <v>137</v>
      </c>
      <c r="E1378" s="101" t="s">
        <v>137</v>
      </c>
      <c r="F1378" s="81"/>
      <c r="G1378" s="81"/>
      <c r="H1378" s="81"/>
      <c r="I1378" s="81"/>
      <c r="J1378" s="82">
        <f t="shared" si="63"/>
        <v>0</v>
      </c>
      <c r="K1378" s="65"/>
      <c r="L1378" s="65"/>
      <c r="M1378" s="65"/>
      <c r="N1378" s="80">
        <f t="shared" si="64"/>
        <v>0</v>
      </c>
      <c r="O1378" s="83"/>
      <c r="P1378" s="65"/>
      <c r="Q1378" s="65"/>
      <c r="R1378" s="65"/>
      <c r="S1378" s="65"/>
      <c r="T1378" s="65"/>
      <c r="U1378" s="65"/>
      <c r="V1378" s="80">
        <f t="shared" si="65"/>
        <v>0</v>
      </c>
      <c r="W1378" s="65"/>
      <c r="X1378" s="65"/>
      <c r="Y1378" s="17"/>
    </row>
    <row r="1379" spans="1:25" s="8" customFormat="1" ht="15" x14ac:dyDescent="0.35">
      <c r="A1379" s="106" t="s">
        <v>4264</v>
      </c>
      <c r="B1379" s="106" t="s">
        <v>4265</v>
      </c>
      <c r="C1379" s="106" t="s">
        <v>4266</v>
      </c>
      <c r="D1379" s="107" t="s">
        <v>137</v>
      </c>
      <c r="E1379" s="101" t="s">
        <v>137</v>
      </c>
      <c r="F1379" s="81"/>
      <c r="G1379" s="81"/>
      <c r="H1379" s="81"/>
      <c r="I1379" s="81"/>
      <c r="J1379" s="82">
        <f t="shared" si="63"/>
        <v>0</v>
      </c>
      <c r="K1379" s="65"/>
      <c r="L1379" s="65"/>
      <c r="M1379" s="65"/>
      <c r="N1379" s="80">
        <f t="shared" si="64"/>
        <v>0</v>
      </c>
      <c r="O1379" s="83"/>
      <c r="P1379" s="65"/>
      <c r="Q1379" s="65"/>
      <c r="R1379" s="65"/>
      <c r="S1379" s="65"/>
      <c r="T1379" s="65"/>
      <c r="U1379" s="65"/>
      <c r="V1379" s="80">
        <f t="shared" si="65"/>
        <v>0</v>
      </c>
      <c r="W1379" s="65"/>
      <c r="X1379" s="65"/>
      <c r="Y1379" s="17"/>
    </row>
    <row r="1380" spans="1:25" s="8" customFormat="1" ht="15" x14ac:dyDescent="0.35">
      <c r="A1380" s="106" t="s">
        <v>4267</v>
      </c>
      <c r="B1380" s="106" t="s">
        <v>4268</v>
      </c>
      <c r="C1380" s="106" t="s">
        <v>4269</v>
      </c>
      <c r="D1380" s="107" t="s">
        <v>137</v>
      </c>
      <c r="E1380" s="101" t="s">
        <v>137</v>
      </c>
      <c r="F1380" s="81"/>
      <c r="G1380" s="81"/>
      <c r="H1380" s="81"/>
      <c r="I1380" s="81"/>
      <c r="J1380" s="82">
        <f t="shared" si="63"/>
        <v>0</v>
      </c>
      <c r="K1380" s="65"/>
      <c r="L1380" s="65"/>
      <c r="M1380" s="65"/>
      <c r="N1380" s="80">
        <f t="shared" si="64"/>
        <v>0</v>
      </c>
      <c r="O1380" s="83"/>
      <c r="P1380" s="65"/>
      <c r="Q1380" s="65"/>
      <c r="R1380" s="65"/>
      <c r="S1380" s="65"/>
      <c r="T1380" s="65"/>
      <c r="U1380" s="65"/>
      <c r="V1380" s="80">
        <f t="shared" si="65"/>
        <v>0</v>
      </c>
      <c r="W1380" s="65"/>
      <c r="X1380" s="65"/>
      <c r="Y1380" s="17"/>
    </row>
    <row r="1381" spans="1:25" s="8" customFormat="1" ht="15" x14ac:dyDescent="0.35">
      <c r="A1381" s="106" t="s">
        <v>4270</v>
      </c>
      <c r="B1381" s="106" t="s">
        <v>4271</v>
      </c>
      <c r="C1381" s="106" t="s">
        <v>4272</v>
      </c>
      <c r="D1381" s="107" t="s">
        <v>136</v>
      </c>
      <c r="E1381" s="101" t="s">
        <v>137</v>
      </c>
      <c r="F1381" s="81">
        <v>44</v>
      </c>
      <c r="G1381" s="81">
        <v>0</v>
      </c>
      <c r="H1381" s="81">
        <v>0</v>
      </c>
      <c r="I1381" s="81">
        <v>0</v>
      </c>
      <c r="J1381" s="82">
        <f t="shared" si="63"/>
        <v>44</v>
      </c>
      <c r="K1381" s="65">
        <v>325555</v>
      </c>
      <c r="L1381" s="65">
        <v>269089.06</v>
      </c>
      <c r="M1381" s="65">
        <v>0</v>
      </c>
      <c r="N1381" s="80">
        <f t="shared" si="64"/>
        <v>594644.06000000006</v>
      </c>
      <c r="O1381" s="83"/>
      <c r="P1381" s="65"/>
      <c r="Q1381" s="65"/>
      <c r="R1381" s="65"/>
      <c r="S1381" s="65"/>
      <c r="T1381" s="65"/>
      <c r="U1381" s="65"/>
      <c r="V1381" s="80">
        <f t="shared" si="65"/>
        <v>0</v>
      </c>
      <c r="W1381" s="65"/>
      <c r="X1381" s="65"/>
      <c r="Y1381" s="17"/>
    </row>
    <row r="1382" spans="1:25" s="8" customFormat="1" ht="15" x14ac:dyDescent="0.35">
      <c r="A1382" s="106" t="s">
        <v>4273</v>
      </c>
      <c r="B1382" s="106" t="s">
        <v>4274</v>
      </c>
      <c r="C1382" s="106" t="s">
        <v>4275</v>
      </c>
      <c r="D1382" s="107" t="s">
        <v>136</v>
      </c>
      <c r="E1382" s="101" t="s">
        <v>137</v>
      </c>
      <c r="F1382" s="81">
        <v>33</v>
      </c>
      <c r="G1382" s="81">
        <v>0</v>
      </c>
      <c r="H1382" s="81">
        <v>15</v>
      </c>
      <c r="I1382" s="81">
        <v>0</v>
      </c>
      <c r="J1382" s="82">
        <f t="shared" si="63"/>
        <v>48</v>
      </c>
      <c r="K1382" s="65">
        <v>480000</v>
      </c>
      <c r="L1382" s="65">
        <v>161889.68</v>
      </c>
      <c r="M1382" s="65">
        <v>0</v>
      </c>
      <c r="N1382" s="80">
        <f t="shared" si="64"/>
        <v>641889.67999999993</v>
      </c>
      <c r="O1382" s="83"/>
      <c r="P1382" s="65"/>
      <c r="Q1382" s="65"/>
      <c r="R1382" s="65"/>
      <c r="S1382" s="65"/>
      <c r="T1382" s="65"/>
      <c r="U1382" s="65"/>
      <c r="V1382" s="80">
        <f t="shared" si="65"/>
        <v>0</v>
      </c>
      <c r="W1382" s="65"/>
      <c r="X1382" s="65"/>
      <c r="Y1382" s="17"/>
    </row>
    <row r="1383" spans="1:25" s="8" customFormat="1" ht="15" x14ac:dyDescent="0.35">
      <c r="A1383" s="106" t="s">
        <v>4276</v>
      </c>
      <c r="B1383" s="106" t="s">
        <v>4277</v>
      </c>
      <c r="C1383" s="106" t="s">
        <v>4278</v>
      </c>
      <c r="D1383" s="107" t="s">
        <v>136</v>
      </c>
      <c r="E1383" s="101" t="s">
        <v>137</v>
      </c>
      <c r="F1383" s="81">
        <v>92</v>
      </c>
      <c r="G1383" s="81">
        <v>0</v>
      </c>
      <c r="H1383" s="81">
        <v>60</v>
      </c>
      <c r="I1383" s="81">
        <v>0</v>
      </c>
      <c r="J1383" s="82">
        <f t="shared" si="63"/>
        <v>152</v>
      </c>
      <c r="K1383" s="65">
        <v>1322010</v>
      </c>
      <c r="L1383" s="65">
        <v>684099.74</v>
      </c>
      <c r="M1383" s="65">
        <v>0</v>
      </c>
      <c r="N1383" s="80">
        <f t="shared" si="64"/>
        <v>2006109.74</v>
      </c>
      <c r="O1383" s="83"/>
      <c r="P1383" s="65"/>
      <c r="Q1383" s="65"/>
      <c r="R1383" s="65"/>
      <c r="S1383" s="65"/>
      <c r="T1383" s="65"/>
      <c r="U1383" s="65"/>
      <c r="V1383" s="80">
        <f t="shared" si="65"/>
        <v>0</v>
      </c>
      <c r="W1383" s="65"/>
      <c r="X1383" s="65"/>
      <c r="Y1383" s="17"/>
    </row>
    <row r="1384" spans="1:25" s="8" customFormat="1" ht="15" x14ac:dyDescent="0.35">
      <c r="A1384" s="106" t="s">
        <v>4279</v>
      </c>
      <c r="B1384" s="106" t="s">
        <v>4280</v>
      </c>
      <c r="C1384" s="106" t="s">
        <v>4281</v>
      </c>
      <c r="D1384" s="107" t="s">
        <v>137</v>
      </c>
      <c r="E1384" s="101" t="s">
        <v>137</v>
      </c>
      <c r="F1384" s="81"/>
      <c r="G1384" s="81"/>
      <c r="H1384" s="81"/>
      <c r="I1384" s="81"/>
      <c r="J1384" s="82">
        <f t="shared" si="63"/>
        <v>0</v>
      </c>
      <c r="K1384" s="65"/>
      <c r="L1384" s="65"/>
      <c r="M1384" s="65"/>
      <c r="N1384" s="80">
        <f t="shared" si="64"/>
        <v>0</v>
      </c>
      <c r="O1384" s="83"/>
      <c r="P1384" s="65"/>
      <c r="Q1384" s="65"/>
      <c r="R1384" s="65"/>
      <c r="S1384" s="65"/>
      <c r="T1384" s="65"/>
      <c r="U1384" s="65"/>
      <c r="V1384" s="80">
        <f t="shared" si="65"/>
        <v>0</v>
      </c>
      <c r="W1384" s="65"/>
      <c r="X1384" s="65"/>
      <c r="Y1384" s="17"/>
    </row>
    <row r="1385" spans="1:25" s="8" customFormat="1" ht="15" x14ac:dyDescent="0.35">
      <c r="A1385" s="106" t="s">
        <v>4282</v>
      </c>
      <c r="B1385" s="106" t="s">
        <v>4283</v>
      </c>
      <c r="C1385" s="106" t="s">
        <v>4284</v>
      </c>
      <c r="D1385" s="107" t="s">
        <v>137</v>
      </c>
      <c r="E1385" s="101" t="s">
        <v>137</v>
      </c>
      <c r="F1385" s="81"/>
      <c r="G1385" s="81"/>
      <c r="H1385" s="81"/>
      <c r="I1385" s="81"/>
      <c r="J1385" s="82">
        <f t="shared" si="63"/>
        <v>0</v>
      </c>
      <c r="K1385" s="65"/>
      <c r="L1385" s="65"/>
      <c r="M1385" s="65"/>
      <c r="N1385" s="80">
        <f t="shared" si="64"/>
        <v>0</v>
      </c>
      <c r="O1385" s="83"/>
      <c r="P1385" s="65"/>
      <c r="Q1385" s="65"/>
      <c r="R1385" s="65"/>
      <c r="S1385" s="65"/>
      <c r="T1385" s="65"/>
      <c r="U1385" s="65"/>
      <c r="V1385" s="80">
        <f t="shared" si="65"/>
        <v>0</v>
      </c>
      <c r="W1385" s="65"/>
      <c r="X1385" s="65"/>
      <c r="Y1385" s="17"/>
    </row>
    <row r="1386" spans="1:25" s="8" customFormat="1" ht="15" x14ac:dyDescent="0.35">
      <c r="A1386" s="106" t="s">
        <v>4285</v>
      </c>
      <c r="B1386" s="106" t="s">
        <v>4286</v>
      </c>
      <c r="C1386" s="106" t="s">
        <v>4287</v>
      </c>
      <c r="D1386" s="107" t="s">
        <v>137</v>
      </c>
      <c r="E1386" s="101" t="s">
        <v>137</v>
      </c>
      <c r="F1386" s="81"/>
      <c r="G1386" s="81"/>
      <c r="H1386" s="81"/>
      <c r="I1386" s="81"/>
      <c r="J1386" s="82">
        <f t="shared" si="63"/>
        <v>0</v>
      </c>
      <c r="K1386" s="65"/>
      <c r="L1386" s="65"/>
      <c r="M1386" s="65"/>
      <c r="N1386" s="80">
        <f t="shared" si="64"/>
        <v>0</v>
      </c>
      <c r="O1386" s="83"/>
      <c r="P1386" s="65"/>
      <c r="Q1386" s="65"/>
      <c r="R1386" s="65"/>
      <c r="S1386" s="65"/>
      <c r="T1386" s="65"/>
      <c r="U1386" s="65"/>
      <c r="V1386" s="80">
        <f t="shared" si="65"/>
        <v>0</v>
      </c>
      <c r="W1386" s="65"/>
      <c r="X1386" s="65"/>
      <c r="Y1386" s="17"/>
    </row>
    <row r="1387" spans="1:25" s="8" customFormat="1" ht="15" x14ac:dyDescent="0.35">
      <c r="A1387" s="106" t="s">
        <v>4288</v>
      </c>
      <c r="B1387" s="106" t="s">
        <v>4289</v>
      </c>
      <c r="C1387" s="106" t="s">
        <v>4290</v>
      </c>
      <c r="D1387" s="107" t="s">
        <v>137</v>
      </c>
      <c r="E1387" s="101" t="s">
        <v>136</v>
      </c>
      <c r="F1387" s="81"/>
      <c r="G1387" s="81"/>
      <c r="H1387" s="81"/>
      <c r="I1387" s="81"/>
      <c r="J1387" s="82">
        <f t="shared" si="63"/>
        <v>0</v>
      </c>
      <c r="K1387" s="65"/>
      <c r="L1387" s="65"/>
      <c r="M1387" s="65"/>
      <c r="N1387" s="80">
        <f t="shared" si="64"/>
        <v>0</v>
      </c>
      <c r="O1387" s="83">
        <v>1</v>
      </c>
      <c r="P1387" s="65">
        <v>14594.65</v>
      </c>
      <c r="Q1387" s="65">
        <v>14594.65</v>
      </c>
      <c r="R1387" s="65">
        <v>0</v>
      </c>
      <c r="S1387" s="65">
        <v>0</v>
      </c>
      <c r="T1387" s="65">
        <v>72973.27</v>
      </c>
      <c r="U1387" s="65">
        <v>43783.96</v>
      </c>
      <c r="V1387" s="80">
        <f t="shared" si="65"/>
        <v>145946.53</v>
      </c>
      <c r="W1387" s="65">
        <v>85356</v>
      </c>
      <c r="X1387" s="65">
        <v>60590.53</v>
      </c>
      <c r="Y1387" s="17">
        <v>0</v>
      </c>
    </row>
    <row r="1388" spans="1:25" s="8" customFormat="1" ht="15" x14ac:dyDescent="0.35">
      <c r="A1388" s="106" t="s">
        <v>4291</v>
      </c>
      <c r="B1388" s="106" t="s">
        <v>4292</v>
      </c>
      <c r="C1388" s="106" t="s">
        <v>4293</v>
      </c>
      <c r="D1388" s="107" t="s">
        <v>137</v>
      </c>
      <c r="E1388" s="101" t="s">
        <v>137</v>
      </c>
      <c r="F1388" s="81"/>
      <c r="G1388" s="81"/>
      <c r="H1388" s="81"/>
      <c r="I1388" s="81"/>
      <c r="J1388" s="82">
        <f t="shared" si="63"/>
        <v>0</v>
      </c>
      <c r="K1388" s="65"/>
      <c r="L1388" s="65"/>
      <c r="M1388" s="65"/>
      <c r="N1388" s="80">
        <f t="shared" si="64"/>
        <v>0</v>
      </c>
      <c r="O1388" s="83"/>
      <c r="P1388" s="65"/>
      <c r="Q1388" s="65"/>
      <c r="R1388" s="65"/>
      <c r="S1388" s="65"/>
      <c r="T1388" s="65"/>
      <c r="U1388" s="65"/>
      <c r="V1388" s="80">
        <f t="shared" si="65"/>
        <v>0</v>
      </c>
      <c r="W1388" s="65"/>
      <c r="X1388" s="65"/>
      <c r="Y1388" s="17"/>
    </row>
    <row r="1389" spans="1:25" s="8" customFormat="1" ht="15" x14ac:dyDescent="0.35">
      <c r="A1389" s="106" t="s">
        <v>4294</v>
      </c>
      <c r="B1389" s="106" t="s">
        <v>4295</v>
      </c>
      <c r="C1389" s="106" t="s">
        <v>4296</v>
      </c>
      <c r="D1389" s="107" t="s">
        <v>137</v>
      </c>
      <c r="E1389" s="101" t="s">
        <v>137</v>
      </c>
      <c r="F1389" s="81"/>
      <c r="G1389" s="81"/>
      <c r="H1389" s="81"/>
      <c r="I1389" s="81"/>
      <c r="J1389" s="82">
        <f t="shared" si="63"/>
        <v>0</v>
      </c>
      <c r="K1389" s="65"/>
      <c r="L1389" s="65"/>
      <c r="M1389" s="65"/>
      <c r="N1389" s="80">
        <f t="shared" si="64"/>
        <v>0</v>
      </c>
      <c r="O1389" s="83"/>
      <c r="P1389" s="65"/>
      <c r="Q1389" s="65"/>
      <c r="R1389" s="65"/>
      <c r="S1389" s="65"/>
      <c r="T1389" s="65"/>
      <c r="U1389" s="65"/>
      <c r="V1389" s="80">
        <f t="shared" si="65"/>
        <v>0</v>
      </c>
      <c r="W1389" s="65"/>
      <c r="X1389" s="65"/>
      <c r="Y1389" s="17"/>
    </row>
    <row r="1390" spans="1:25" s="8" customFormat="1" ht="15" x14ac:dyDescent="0.35">
      <c r="A1390" s="106" t="s">
        <v>4297</v>
      </c>
      <c r="B1390" s="106" t="s">
        <v>4298</v>
      </c>
      <c r="C1390" s="106" t="s">
        <v>4299</v>
      </c>
      <c r="D1390" s="107" t="s">
        <v>137</v>
      </c>
      <c r="E1390" s="101" t="s">
        <v>137</v>
      </c>
      <c r="F1390" s="81"/>
      <c r="G1390" s="81"/>
      <c r="H1390" s="81"/>
      <c r="I1390" s="81"/>
      <c r="J1390" s="82">
        <f t="shared" si="63"/>
        <v>0</v>
      </c>
      <c r="K1390" s="65"/>
      <c r="L1390" s="65"/>
      <c r="M1390" s="65"/>
      <c r="N1390" s="80">
        <f t="shared" si="64"/>
        <v>0</v>
      </c>
      <c r="O1390" s="83"/>
      <c r="P1390" s="65"/>
      <c r="Q1390" s="65"/>
      <c r="R1390" s="65"/>
      <c r="S1390" s="65"/>
      <c r="T1390" s="65"/>
      <c r="U1390" s="65"/>
      <c r="V1390" s="80">
        <f t="shared" si="65"/>
        <v>0</v>
      </c>
      <c r="W1390" s="65"/>
      <c r="X1390" s="65"/>
      <c r="Y1390" s="17"/>
    </row>
    <row r="1391" spans="1:25" s="8" customFormat="1" ht="15" x14ac:dyDescent="0.35">
      <c r="A1391" s="106" t="s">
        <v>4300</v>
      </c>
      <c r="B1391" s="106" t="s">
        <v>4301</v>
      </c>
      <c r="C1391" s="106" t="s">
        <v>4302</v>
      </c>
      <c r="D1391" s="107" t="s">
        <v>137</v>
      </c>
      <c r="E1391" s="101" t="s">
        <v>137</v>
      </c>
      <c r="F1391" s="81"/>
      <c r="G1391" s="81"/>
      <c r="H1391" s="81"/>
      <c r="I1391" s="81"/>
      <c r="J1391" s="82">
        <f t="shared" si="63"/>
        <v>0</v>
      </c>
      <c r="K1391" s="65"/>
      <c r="L1391" s="65"/>
      <c r="M1391" s="65"/>
      <c r="N1391" s="80">
        <f t="shared" si="64"/>
        <v>0</v>
      </c>
      <c r="O1391" s="83"/>
      <c r="P1391" s="65"/>
      <c r="Q1391" s="65"/>
      <c r="R1391" s="65"/>
      <c r="S1391" s="65"/>
      <c r="T1391" s="65"/>
      <c r="U1391" s="65"/>
      <c r="V1391" s="80">
        <f t="shared" si="65"/>
        <v>0</v>
      </c>
      <c r="W1391" s="65"/>
      <c r="X1391" s="65"/>
      <c r="Y1391" s="17"/>
    </row>
    <row r="1392" spans="1:25" s="8" customFormat="1" ht="15" x14ac:dyDescent="0.35">
      <c r="A1392" s="106" t="s">
        <v>4303</v>
      </c>
      <c r="B1392" s="106" t="s">
        <v>4304</v>
      </c>
      <c r="C1392" s="106" t="s">
        <v>4305</v>
      </c>
      <c r="D1392" s="107" t="s">
        <v>137</v>
      </c>
      <c r="E1392" s="101" t="s">
        <v>136</v>
      </c>
      <c r="F1392" s="81"/>
      <c r="G1392" s="81"/>
      <c r="H1392" s="81"/>
      <c r="I1392" s="81"/>
      <c r="J1392" s="82">
        <f t="shared" si="63"/>
        <v>0</v>
      </c>
      <c r="K1392" s="65"/>
      <c r="L1392" s="65"/>
      <c r="M1392" s="65"/>
      <c r="N1392" s="80">
        <f t="shared" si="64"/>
        <v>0</v>
      </c>
      <c r="O1392" s="83">
        <v>1</v>
      </c>
      <c r="P1392" s="65">
        <v>34010.769999999997</v>
      </c>
      <c r="Q1392" s="65">
        <v>157261.71</v>
      </c>
      <c r="R1392" s="65">
        <v>0</v>
      </c>
      <c r="S1392" s="65">
        <v>0</v>
      </c>
      <c r="T1392" s="65">
        <v>111308.56</v>
      </c>
      <c r="U1392" s="65">
        <v>66785.14</v>
      </c>
      <c r="V1392" s="80">
        <f t="shared" si="65"/>
        <v>369366.18</v>
      </c>
      <c r="W1392" s="65">
        <v>216023</v>
      </c>
      <c r="X1392" s="65">
        <v>153343.19</v>
      </c>
      <c r="Y1392" s="17">
        <v>0</v>
      </c>
    </row>
    <row r="1393" spans="1:25" s="8" customFormat="1" ht="15" x14ac:dyDescent="0.35">
      <c r="A1393" s="106" t="s">
        <v>4306</v>
      </c>
      <c r="B1393" s="106" t="s">
        <v>4307</v>
      </c>
      <c r="C1393" s="106" t="s">
        <v>4308</v>
      </c>
      <c r="D1393" s="107" t="s">
        <v>137</v>
      </c>
      <c r="E1393" s="101" t="s">
        <v>136</v>
      </c>
      <c r="F1393" s="81"/>
      <c r="G1393" s="81"/>
      <c r="H1393" s="81"/>
      <c r="I1393" s="81"/>
      <c r="J1393" s="82">
        <f t="shared" si="63"/>
        <v>0</v>
      </c>
      <c r="K1393" s="65"/>
      <c r="L1393" s="65"/>
      <c r="M1393" s="65"/>
      <c r="N1393" s="80">
        <f t="shared" si="64"/>
        <v>0</v>
      </c>
      <c r="O1393" s="83">
        <v>1</v>
      </c>
      <c r="P1393" s="65">
        <v>1255763.8400000001</v>
      </c>
      <c r="Q1393" s="65">
        <v>148598.04</v>
      </c>
      <c r="R1393" s="65">
        <v>0</v>
      </c>
      <c r="S1393" s="65">
        <v>0</v>
      </c>
      <c r="T1393" s="65">
        <v>182990.18</v>
      </c>
      <c r="U1393" s="65">
        <v>109794.11</v>
      </c>
      <c r="V1393" s="80">
        <f t="shared" si="65"/>
        <v>1697146.1700000002</v>
      </c>
      <c r="W1393" s="65">
        <v>992574</v>
      </c>
      <c r="X1393" s="65">
        <v>704572.17</v>
      </c>
      <c r="Y1393" s="17">
        <v>0</v>
      </c>
    </row>
    <row r="1394" spans="1:25" s="8" customFormat="1" ht="15" x14ac:dyDescent="0.35">
      <c r="A1394" s="106" t="s">
        <v>4309</v>
      </c>
      <c r="B1394" s="106" t="s">
        <v>4310</v>
      </c>
      <c r="C1394" s="106" t="s">
        <v>4311</v>
      </c>
      <c r="D1394" s="107" t="s">
        <v>137</v>
      </c>
      <c r="E1394" s="101" t="s">
        <v>136</v>
      </c>
      <c r="F1394" s="81"/>
      <c r="G1394" s="81"/>
      <c r="H1394" s="81"/>
      <c r="I1394" s="81"/>
      <c r="J1394" s="82">
        <f t="shared" si="63"/>
        <v>0</v>
      </c>
      <c r="K1394" s="65"/>
      <c r="L1394" s="65"/>
      <c r="M1394" s="65"/>
      <c r="N1394" s="80">
        <f t="shared" si="64"/>
        <v>0</v>
      </c>
      <c r="O1394" s="83">
        <v>1</v>
      </c>
      <c r="P1394" s="65">
        <v>4170480.84</v>
      </c>
      <c r="Q1394" s="65">
        <v>238250.97</v>
      </c>
      <c r="R1394" s="65">
        <v>0</v>
      </c>
      <c r="S1394" s="65">
        <v>0</v>
      </c>
      <c r="T1394" s="65">
        <v>301254.86</v>
      </c>
      <c r="U1394" s="65">
        <v>180752.92</v>
      </c>
      <c r="V1394" s="80">
        <f t="shared" si="65"/>
        <v>4890739.59</v>
      </c>
      <c r="W1394" s="65">
        <v>2860344</v>
      </c>
      <c r="X1394" s="65">
        <v>2030395.6</v>
      </c>
      <c r="Y1394" s="17">
        <v>0</v>
      </c>
    </row>
    <row r="1395" spans="1:25" s="8" customFormat="1" ht="15" x14ac:dyDescent="0.35">
      <c r="A1395" s="106" t="s">
        <v>4312</v>
      </c>
      <c r="B1395" s="106" t="s">
        <v>4313</v>
      </c>
      <c r="C1395" s="106" t="s">
        <v>4314</v>
      </c>
      <c r="D1395" s="107" t="s">
        <v>137</v>
      </c>
      <c r="E1395" s="101" t="s">
        <v>136</v>
      </c>
      <c r="F1395" s="81"/>
      <c r="G1395" s="81"/>
      <c r="H1395" s="81"/>
      <c r="I1395" s="81"/>
      <c r="J1395" s="82">
        <f t="shared" si="63"/>
        <v>0</v>
      </c>
      <c r="K1395" s="65"/>
      <c r="L1395" s="65"/>
      <c r="M1395" s="65"/>
      <c r="N1395" s="80">
        <f t="shared" si="64"/>
        <v>0</v>
      </c>
      <c r="O1395" s="83">
        <v>1</v>
      </c>
      <c r="P1395" s="65">
        <v>5423505.7699999996</v>
      </c>
      <c r="Q1395" s="65">
        <v>238744.75</v>
      </c>
      <c r="R1395" s="65">
        <v>0</v>
      </c>
      <c r="S1395" s="65">
        <v>0</v>
      </c>
      <c r="T1395" s="65">
        <v>303723.73</v>
      </c>
      <c r="U1395" s="65">
        <v>182234.23999999999</v>
      </c>
      <c r="V1395" s="80">
        <f t="shared" si="65"/>
        <v>6148208.4900000002</v>
      </c>
      <c r="W1395" s="65">
        <v>3595769</v>
      </c>
      <c r="X1395" s="65">
        <v>2552439.48</v>
      </c>
      <c r="Y1395" s="17">
        <v>0</v>
      </c>
    </row>
    <row r="1396" spans="1:25" s="8" customFormat="1" ht="15" x14ac:dyDescent="0.35">
      <c r="A1396" s="106" t="s">
        <v>4315</v>
      </c>
      <c r="B1396" s="106" t="s">
        <v>4316</v>
      </c>
      <c r="C1396" s="106" t="s">
        <v>4317</v>
      </c>
      <c r="D1396" s="107" t="s">
        <v>137</v>
      </c>
      <c r="E1396" s="101" t="s">
        <v>137</v>
      </c>
      <c r="F1396" s="81"/>
      <c r="G1396" s="81"/>
      <c r="H1396" s="81"/>
      <c r="I1396" s="81"/>
      <c r="J1396" s="82">
        <f t="shared" si="63"/>
        <v>0</v>
      </c>
      <c r="K1396" s="65"/>
      <c r="L1396" s="65"/>
      <c r="M1396" s="65"/>
      <c r="N1396" s="80">
        <f t="shared" si="64"/>
        <v>0</v>
      </c>
      <c r="O1396" s="83"/>
      <c r="P1396" s="65"/>
      <c r="Q1396" s="65"/>
      <c r="R1396" s="65"/>
      <c r="S1396" s="65"/>
      <c r="T1396" s="65"/>
      <c r="U1396" s="65"/>
      <c r="V1396" s="80">
        <f t="shared" si="65"/>
        <v>0</v>
      </c>
      <c r="W1396" s="65"/>
      <c r="X1396" s="65"/>
      <c r="Y1396" s="17"/>
    </row>
    <row r="1397" spans="1:25" s="8" customFormat="1" ht="15" x14ac:dyDescent="0.35">
      <c r="A1397" s="106" t="s">
        <v>4318</v>
      </c>
      <c r="B1397" s="106" t="s">
        <v>4319</v>
      </c>
      <c r="C1397" s="106" t="s">
        <v>4320</v>
      </c>
      <c r="D1397" s="107" t="s">
        <v>137</v>
      </c>
      <c r="E1397" s="101" t="s">
        <v>136</v>
      </c>
      <c r="F1397" s="81"/>
      <c r="G1397" s="81"/>
      <c r="H1397" s="81"/>
      <c r="I1397" s="81"/>
      <c r="J1397" s="82">
        <f t="shared" si="63"/>
        <v>0</v>
      </c>
      <c r="K1397" s="65"/>
      <c r="L1397" s="65"/>
      <c r="M1397" s="65"/>
      <c r="N1397" s="80">
        <f t="shared" si="64"/>
        <v>0</v>
      </c>
      <c r="O1397" s="83">
        <v>1</v>
      </c>
      <c r="P1397" s="65">
        <v>997387.57</v>
      </c>
      <c r="Q1397" s="65">
        <v>171666.35</v>
      </c>
      <c r="R1397" s="65">
        <v>0</v>
      </c>
      <c r="S1397" s="65">
        <v>0</v>
      </c>
      <c r="T1397" s="65">
        <v>158331.74</v>
      </c>
      <c r="U1397" s="65">
        <v>94999.039999999994</v>
      </c>
      <c r="V1397" s="80">
        <f t="shared" si="65"/>
        <v>1422384.7</v>
      </c>
      <c r="W1397" s="65">
        <v>831880</v>
      </c>
      <c r="X1397" s="65">
        <v>590504.69999999995</v>
      </c>
      <c r="Y1397" s="17">
        <v>0</v>
      </c>
    </row>
    <row r="1398" spans="1:25" s="8" customFormat="1" ht="15" x14ac:dyDescent="0.35">
      <c r="A1398" s="106" t="s">
        <v>4321</v>
      </c>
      <c r="B1398" s="106" t="s">
        <v>4322</v>
      </c>
      <c r="C1398" s="106" t="s">
        <v>4323</v>
      </c>
      <c r="D1398" s="107" t="s">
        <v>136</v>
      </c>
      <c r="E1398" s="101" t="s">
        <v>137</v>
      </c>
      <c r="F1398" s="81">
        <v>33</v>
      </c>
      <c r="G1398" s="81">
        <v>0</v>
      </c>
      <c r="H1398" s="81">
        <v>0</v>
      </c>
      <c r="I1398" s="81">
        <v>0</v>
      </c>
      <c r="J1398" s="82">
        <f t="shared" si="63"/>
        <v>33</v>
      </c>
      <c r="K1398" s="65">
        <v>162785</v>
      </c>
      <c r="L1398" s="65">
        <v>291347.59000000003</v>
      </c>
      <c r="M1398" s="65">
        <v>0</v>
      </c>
      <c r="N1398" s="80">
        <f t="shared" si="64"/>
        <v>454132.59</v>
      </c>
      <c r="O1398" s="83"/>
      <c r="P1398" s="65"/>
      <c r="Q1398" s="65"/>
      <c r="R1398" s="65"/>
      <c r="S1398" s="65"/>
      <c r="T1398" s="65"/>
      <c r="U1398" s="65"/>
      <c r="V1398" s="80">
        <f t="shared" si="65"/>
        <v>0</v>
      </c>
      <c r="W1398" s="65"/>
      <c r="X1398" s="65"/>
      <c r="Y1398" s="17"/>
    </row>
    <row r="1399" spans="1:25" s="8" customFormat="1" ht="15" x14ac:dyDescent="0.35">
      <c r="A1399" s="106" t="s">
        <v>4324</v>
      </c>
      <c r="B1399" s="106" t="s">
        <v>4325</v>
      </c>
      <c r="C1399" s="106" t="s">
        <v>4326</v>
      </c>
      <c r="D1399" s="107" t="s">
        <v>136</v>
      </c>
      <c r="E1399" s="101" t="s">
        <v>137</v>
      </c>
      <c r="F1399" s="81">
        <v>50</v>
      </c>
      <c r="G1399" s="81">
        <v>0</v>
      </c>
      <c r="H1399" s="81">
        <v>0</v>
      </c>
      <c r="I1399" s="81">
        <v>0</v>
      </c>
      <c r="J1399" s="82">
        <f t="shared" si="63"/>
        <v>50</v>
      </c>
      <c r="K1399" s="65">
        <v>500000</v>
      </c>
      <c r="L1399" s="65">
        <v>160844.23000000001</v>
      </c>
      <c r="M1399" s="65">
        <v>0</v>
      </c>
      <c r="N1399" s="80">
        <f t="shared" si="64"/>
        <v>660844.23</v>
      </c>
      <c r="O1399" s="83"/>
      <c r="P1399" s="65"/>
      <c r="Q1399" s="65"/>
      <c r="R1399" s="65"/>
      <c r="S1399" s="65"/>
      <c r="T1399" s="65"/>
      <c r="U1399" s="65"/>
      <c r="V1399" s="80">
        <f t="shared" si="65"/>
        <v>0</v>
      </c>
      <c r="W1399" s="65"/>
      <c r="X1399" s="65"/>
      <c r="Y1399" s="17"/>
    </row>
    <row r="1400" spans="1:25" s="8" customFormat="1" ht="15" x14ac:dyDescent="0.35">
      <c r="A1400" s="106" t="s">
        <v>4327</v>
      </c>
      <c r="B1400" s="106" t="s">
        <v>4328</v>
      </c>
      <c r="C1400" s="106" t="s">
        <v>4329</v>
      </c>
      <c r="D1400" s="107" t="s">
        <v>136</v>
      </c>
      <c r="E1400" s="101" t="s">
        <v>137</v>
      </c>
      <c r="F1400" s="81">
        <v>86</v>
      </c>
      <c r="G1400" s="81">
        <v>0</v>
      </c>
      <c r="H1400" s="81">
        <v>0</v>
      </c>
      <c r="I1400" s="81">
        <v>0</v>
      </c>
      <c r="J1400" s="82">
        <f t="shared" si="63"/>
        <v>86</v>
      </c>
      <c r="K1400" s="65">
        <v>860000</v>
      </c>
      <c r="L1400" s="65">
        <v>246211.31</v>
      </c>
      <c r="M1400" s="65">
        <v>0</v>
      </c>
      <c r="N1400" s="80">
        <f t="shared" si="64"/>
        <v>1106211.31</v>
      </c>
      <c r="O1400" s="83"/>
      <c r="P1400" s="65"/>
      <c r="Q1400" s="65"/>
      <c r="R1400" s="65"/>
      <c r="S1400" s="65"/>
      <c r="T1400" s="65"/>
      <c r="U1400" s="65"/>
      <c r="V1400" s="80">
        <f t="shared" si="65"/>
        <v>0</v>
      </c>
      <c r="W1400" s="65"/>
      <c r="X1400" s="65"/>
      <c r="Y1400" s="17"/>
    </row>
    <row r="1401" spans="1:25" s="8" customFormat="1" ht="15" x14ac:dyDescent="0.35">
      <c r="A1401" s="106" t="s">
        <v>4330</v>
      </c>
      <c r="B1401" s="106" t="s">
        <v>4331</v>
      </c>
      <c r="C1401" s="106" t="s">
        <v>4332</v>
      </c>
      <c r="D1401" s="107" t="s">
        <v>137</v>
      </c>
      <c r="E1401" s="101" t="s">
        <v>137</v>
      </c>
      <c r="F1401" s="81"/>
      <c r="G1401" s="81"/>
      <c r="H1401" s="81"/>
      <c r="I1401" s="81"/>
      <c r="J1401" s="82">
        <f t="shared" si="63"/>
        <v>0</v>
      </c>
      <c r="K1401" s="65"/>
      <c r="L1401" s="65"/>
      <c r="M1401" s="65"/>
      <c r="N1401" s="80">
        <f t="shared" si="64"/>
        <v>0</v>
      </c>
      <c r="O1401" s="83"/>
      <c r="P1401" s="65"/>
      <c r="Q1401" s="65"/>
      <c r="R1401" s="65"/>
      <c r="S1401" s="65"/>
      <c r="T1401" s="65"/>
      <c r="U1401" s="65"/>
      <c r="V1401" s="80">
        <f t="shared" si="65"/>
        <v>0</v>
      </c>
      <c r="W1401" s="65"/>
      <c r="X1401" s="65"/>
      <c r="Y1401" s="17"/>
    </row>
    <row r="1402" spans="1:25" s="8" customFormat="1" ht="15" x14ac:dyDescent="0.35">
      <c r="A1402" s="106" t="s">
        <v>4333</v>
      </c>
      <c r="B1402" s="106" t="s">
        <v>4334</v>
      </c>
      <c r="C1402" s="106" t="s">
        <v>4335</v>
      </c>
      <c r="D1402" s="107" t="s">
        <v>136</v>
      </c>
      <c r="E1402" s="101" t="s">
        <v>137</v>
      </c>
      <c r="F1402" s="81">
        <v>71</v>
      </c>
      <c r="G1402" s="81">
        <v>0</v>
      </c>
      <c r="H1402" s="81">
        <v>0</v>
      </c>
      <c r="I1402" s="81">
        <v>0</v>
      </c>
      <c r="J1402" s="82">
        <f t="shared" si="63"/>
        <v>71</v>
      </c>
      <c r="K1402" s="65">
        <v>710000</v>
      </c>
      <c r="L1402" s="65">
        <v>383574.55</v>
      </c>
      <c r="M1402" s="65">
        <v>0</v>
      </c>
      <c r="N1402" s="80">
        <f t="shared" si="64"/>
        <v>1093574.55</v>
      </c>
      <c r="O1402" s="83"/>
      <c r="P1402" s="65"/>
      <c r="Q1402" s="65"/>
      <c r="R1402" s="65"/>
      <c r="S1402" s="65"/>
      <c r="T1402" s="65"/>
      <c r="U1402" s="65"/>
      <c r="V1402" s="80">
        <f t="shared" si="65"/>
        <v>0</v>
      </c>
      <c r="W1402" s="65"/>
      <c r="X1402" s="65"/>
      <c r="Y1402" s="17"/>
    </row>
    <row r="1403" spans="1:25" s="8" customFormat="1" ht="15" x14ac:dyDescent="0.35">
      <c r="A1403" s="106" t="s">
        <v>4336</v>
      </c>
      <c r="B1403" s="106" t="s">
        <v>4337</v>
      </c>
      <c r="C1403" s="106" t="s">
        <v>4338</v>
      </c>
      <c r="D1403" s="107" t="s">
        <v>137</v>
      </c>
      <c r="E1403" s="101" t="s">
        <v>136</v>
      </c>
      <c r="F1403" s="81"/>
      <c r="G1403" s="81"/>
      <c r="H1403" s="81"/>
      <c r="I1403" s="81"/>
      <c r="J1403" s="82">
        <f t="shared" si="63"/>
        <v>0</v>
      </c>
      <c r="K1403" s="65"/>
      <c r="L1403" s="65"/>
      <c r="M1403" s="65"/>
      <c r="N1403" s="80">
        <f t="shared" si="64"/>
        <v>0</v>
      </c>
      <c r="O1403" s="83">
        <v>1</v>
      </c>
      <c r="P1403" s="65">
        <v>60412.82</v>
      </c>
      <c r="Q1403" s="65">
        <v>14487.38</v>
      </c>
      <c r="R1403" s="65">
        <v>0</v>
      </c>
      <c r="S1403" s="65">
        <v>0</v>
      </c>
      <c r="T1403" s="65">
        <v>72436.899999999994</v>
      </c>
      <c r="U1403" s="65">
        <v>43462.14</v>
      </c>
      <c r="V1403" s="80">
        <f t="shared" si="65"/>
        <v>190799.24</v>
      </c>
      <c r="W1403" s="65">
        <v>111588</v>
      </c>
      <c r="X1403" s="65">
        <v>79211.25</v>
      </c>
      <c r="Y1403" s="17">
        <v>0</v>
      </c>
    </row>
    <row r="1404" spans="1:25" s="8" customFormat="1" ht="15" x14ac:dyDescent="0.35">
      <c r="A1404" s="106" t="s">
        <v>4339</v>
      </c>
      <c r="B1404" s="106" t="s">
        <v>4340</v>
      </c>
      <c r="C1404" s="106" t="s">
        <v>4341</v>
      </c>
      <c r="D1404" s="107" t="s">
        <v>136</v>
      </c>
      <c r="E1404" s="101" t="s">
        <v>137</v>
      </c>
      <c r="F1404" s="81">
        <v>36</v>
      </c>
      <c r="G1404" s="81">
        <v>0</v>
      </c>
      <c r="H1404" s="81">
        <v>0</v>
      </c>
      <c r="I1404" s="81">
        <v>0</v>
      </c>
      <c r="J1404" s="82">
        <f t="shared" si="63"/>
        <v>36</v>
      </c>
      <c r="K1404" s="65">
        <v>360000</v>
      </c>
      <c r="L1404" s="65">
        <v>133913.85999999999</v>
      </c>
      <c r="M1404" s="65">
        <v>0</v>
      </c>
      <c r="N1404" s="80">
        <f t="shared" si="64"/>
        <v>493913.86</v>
      </c>
      <c r="O1404" s="83"/>
      <c r="P1404" s="65"/>
      <c r="Q1404" s="65"/>
      <c r="R1404" s="65"/>
      <c r="S1404" s="65"/>
      <c r="T1404" s="65"/>
      <c r="U1404" s="65"/>
      <c r="V1404" s="80">
        <f t="shared" si="65"/>
        <v>0</v>
      </c>
      <c r="W1404" s="65"/>
      <c r="X1404" s="65"/>
      <c r="Y1404" s="17"/>
    </row>
    <row r="1405" spans="1:25" s="8" customFormat="1" ht="15" x14ac:dyDescent="0.35">
      <c r="A1405" s="106" t="s">
        <v>4342</v>
      </c>
      <c r="B1405" s="106" t="s">
        <v>4343</v>
      </c>
      <c r="C1405" s="106" t="s">
        <v>4344</v>
      </c>
      <c r="D1405" s="107" t="s">
        <v>137</v>
      </c>
      <c r="E1405" s="101" t="s">
        <v>137</v>
      </c>
      <c r="F1405" s="81"/>
      <c r="G1405" s="81"/>
      <c r="H1405" s="81"/>
      <c r="I1405" s="81"/>
      <c r="J1405" s="82">
        <f t="shared" si="63"/>
        <v>0</v>
      </c>
      <c r="K1405" s="65"/>
      <c r="L1405" s="65"/>
      <c r="M1405" s="65"/>
      <c r="N1405" s="80">
        <f t="shared" si="64"/>
        <v>0</v>
      </c>
      <c r="O1405" s="83"/>
      <c r="P1405" s="65"/>
      <c r="Q1405" s="65"/>
      <c r="R1405" s="65"/>
      <c r="S1405" s="65"/>
      <c r="T1405" s="65"/>
      <c r="U1405" s="65"/>
      <c r="V1405" s="80">
        <f t="shared" si="65"/>
        <v>0</v>
      </c>
      <c r="W1405" s="65"/>
      <c r="X1405" s="65"/>
      <c r="Y1405" s="17"/>
    </row>
    <row r="1406" spans="1:25" s="8" customFormat="1" ht="15" x14ac:dyDescent="0.35">
      <c r="A1406" s="106" t="s">
        <v>4345</v>
      </c>
      <c r="B1406" s="106" t="s">
        <v>4346</v>
      </c>
      <c r="C1406" s="106" t="s">
        <v>4347</v>
      </c>
      <c r="D1406" s="107" t="s">
        <v>136</v>
      </c>
      <c r="E1406" s="101" t="s">
        <v>137</v>
      </c>
      <c r="F1406" s="81">
        <v>35</v>
      </c>
      <c r="G1406" s="81">
        <v>0</v>
      </c>
      <c r="H1406" s="81">
        <v>0</v>
      </c>
      <c r="I1406" s="81">
        <v>0</v>
      </c>
      <c r="J1406" s="82">
        <f t="shared" si="63"/>
        <v>35</v>
      </c>
      <c r="K1406" s="65">
        <v>350000</v>
      </c>
      <c r="L1406" s="65">
        <v>147824.91</v>
      </c>
      <c r="M1406" s="65">
        <v>0</v>
      </c>
      <c r="N1406" s="80">
        <f t="shared" si="64"/>
        <v>497824.91000000003</v>
      </c>
      <c r="O1406" s="83"/>
      <c r="P1406" s="65"/>
      <c r="Q1406" s="65"/>
      <c r="R1406" s="65"/>
      <c r="S1406" s="65"/>
      <c r="T1406" s="65"/>
      <c r="U1406" s="65"/>
      <c r="V1406" s="80">
        <f t="shared" si="65"/>
        <v>0</v>
      </c>
      <c r="W1406" s="65"/>
      <c r="X1406" s="65"/>
      <c r="Y1406" s="17"/>
    </row>
    <row r="1407" spans="1:25" s="8" customFormat="1" ht="15" x14ac:dyDescent="0.35">
      <c r="A1407" s="106" t="s">
        <v>4348</v>
      </c>
      <c r="B1407" s="106" t="s">
        <v>4349</v>
      </c>
      <c r="C1407" s="106" t="s">
        <v>4350</v>
      </c>
      <c r="D1407" s="107" t="s">
        <v>137</v>
      </c>
      <c r="E1407" s="101" t="s">
        <v>137</v>
      </c>
      <c r="F1407" s="81"/>
      <c r="G1407" s="81"/>
      <c r="H1407" s="81"/>
      <c r="I1407" s="81"/>
      <c r="J1407" s="82">
        <f t="shared" si="63"/>
        <v>0</v>
      </c>
      <c r="K1407" s="65"/>
      <c r="L1407" s="65"/>
      <c r="M1407" s="65"/>
      <c r="N1407" s="80">
        <f t="shared" si="64"/>
        <v>0</v>
      </c>
      <c r="O1407" s="83"/>
      <c r="P1407" s="65"/>
      <c r="Q1407" s="65"/>
      <c r="R1407" s="65"/>
      <c r="S1407" s="65"/>
      <c r="T1407" s="65"/>
      <c r="U1407" s="65"/>
      <c r="V1407" s="80">
        <f t="shared" si="65"/>
        <v>0</v>
      </c>
      <c r="W1407" s="65"/>
      <c r="X1407" s="65"/>
      <c r="Y1407" s="17"/>
    </row>
    <row r="1408" spans="1:25" s="8" customFormat="1" ht="15" x14ac:dyDescent="0.35">
      <c r="A1408" s="106" t="s">
        <v>4351</v>
      </c>
      <c r="B1408" s="106" t="s">
        <v>4352</v>
      </c>
      <c r="C1408" s="106" t="s">
        <v>4353</v>
      </c>
      <c r="D1408" s="107" t="s">
        <v>136</v>
      </c>
      <c r="E1408" s="101" t="s">
        <v>137</v>
      </c>
      <c r="F1408" s="81">
        <v>16</v>
      </c>
      <c r="G1408" s="81">
        <v>0</v>
      </c>
      <c r="H1408" s="81">
        <v>0</v>
      </c>
      <c r="I1408" s="81">
        <v>0</v>
      </c>
      <c r="J1408" s="82">
        <f t="shared" si="63"/>
        <v>16</v>
      </c>
      <c r="K1408" s="65">
        <v>160000</v>
      </c>
      <c r="L1408" s="65">
        <v>40629.46</v>
      </c>
      <c r="M1408" s="65">
        <v>0</v>
      </c>
      <c r="N1408" s="80">
        <f t="shared" si="64"/>
        <v>200629.46</v>
      </c>
      <c r="O1408" s="83"/>
      <c r="P1408" s="65"/>
      <c r="Q1408" s="65"/>
      <c r="R1408" s="65"/>
      <c r="S1408" s="65"/>
      <c r="T1408" s="65"/>
      <c r="U1408" s="65"/>
      <c r="V1408" s="80">
        <f t="shared" si="65"/>
        <v>0</v>
      </c>
      <c r="W1408" s="65"/>
      <c r="X1408" s="65"/>
      <c r="Y1408" s="17"/>
    </row>
    <row r="1409" spans="1:25" s="8" customFormat="1" ht="15" x14ac:dyDescent="0.35">
      <c r="A1409" s="106" t="s">
        <v>4354</v>
      </c>
      <c r="B1409" s="106" t="s">
        <v>4355</v>
      </c>
      <c r="C1409" s="106" t="s">
        <v>4356</v>
      </c>
      <c r="D1409" s="107" t="s">
        <v>136</v>
      </c>
      <c r="E1409" s="101" t="s">
        <v>137</v>
      </c>
      <c r="F1409" s="81">
        <v>60</v>
      </c>
      <c r="G1409" s="81">
        <v>0</v>
      </c>
      <c r="H1409" s="81">
        <v>0</v>
      </c>
      <c r="I1409" s="81">
        <v>0</v>
      </c>
      <c r="J1409" s="82">
        <f t="shared" si="63"/>
        <v>60</v>
      </c>
      <c r="K1409" s="65">
        <v>600000</v>
      </c>
      <c r="L1409" s="65">
        <v>176959.15</v>
      </c>
      <c r="M1409" s="65">
        <v>0</v>
      </c>
      <c r="N1409" s="80">
        <f t="shared" si="64"/>
        <v>776959.15</v>
      </c>
      <c r="O1409" s="83"/>
      <c r="P1409" s="65"/>
      <c r="Q1409" s="65"/>
      <c r="R1409" s="65"/>
      <c r="S1409" s="65"/>
      <c r="T1409" s="65"/>
      <c r="U1409" s="65"/>
      <c r="V1409" s="80">
        <f t="shared" si="65"/>
        <v>0</v>
      </c>
      <c r="W1409" s="65"/>
      <c r="X1409" s="65"/>
      <c r="Y1409" s="17"/>
    </row>
    <row r="1410" spans="1:25" s="8" customFormat="1" ht="15" x14ac:dyDescent="0.35">
      <c r="A1410" s="106" t="s">
        <v>4357</v>
      </c>
      <c r="B1410" s="106" t="s">
        <v>4358</v>
      </c>
      <c r="C1410" s="106" t="s">
        <v>4359</v>
      </c>
      <c r="D1410" s="107" t="s">
        <v>136</v>
      </c>
      <c r="E1410" s="101" t="s">
        <v>137</v>
      </c>
      <c r="F1410" s="81">
        <v>35</v>
      </c>
      <c r="G1410" s="81">
        <v>0</v>
      </c>
      <c r="H1410" s="81">
        <v>0</v>
      </c>
      <c r="I1410" s="81">
        <v>0</v>
      </c>
      <c r="J1410" s="82">
        <f t="shared" si="63"/>
        <v>35</v>
      </c>
      <c r="K1410" s="65">
        <v>350000</v>
      </c>
      <c r="L1410" s="65">
        <v>119755.48</v>
      </c>
      <c r="M1410" s="65">
        <v>0</v>
      </c>
      <c r="N1410" s="80">
        <f t="shared" si="64"/>
        <v>469755.48</v>
      </c>
      <c r="O1410" s="83"/>
      <c r="P1410" s="65"/>
      <c r="Q1410" s="65"/>
      <c r="R1410" s="65"/>
      <c r="S1410" s="65"/>
      <c r="T1410" s="65"/>
      <c r="U1410" s="65"/>
      <c r="V1410" s="80">
        <f t="shared" si="65"/>
        <v>0</v>
      </c>
      <c r="W1410" s="65"/>
      <c r="X1410" s="65"/>
      <c r="Y1410" s="17"/>
    </row>
    <row r="1411" spans="1:25" s="8" customFormat="1" ht="15" x14ac:dyDescent="0.35">
      <c r="A1411" s="106" t="s">
        <v>4360</v>
      </c>
      <c r="B1411" s="106" t="s">
        <v>4361</v>
      </c>
      <c r="C1411" s="106" t="s">
        <v>4362</v>
      </c>
      <c r="D1411" s="107" t="s">
        <v>137</v>
      </c>
      <c r="E1411" s="101" t="s">
        <v>137</v>
      </c>
      <c r="F1411" s="81"/>
      <c r="G1411" s="81"/>
      <c r="H1411" s="81"/>
      <c r="I1411" s="81"/>
      <c r="J1411" s="82">
        <f t="shared" si="63"/>
        <v>0</v>
      </c>
      <c r="K1411" s="65"/>
      <c r="L1411" s="65"/>
      <c r="M1411" s="65"/>
      <c r="N1411" s="80">
        <f t="shared" si="64"/>
        <v>0</v>
      </c>
      <c r="O1411" s="83"/>
      <c r="P1411" s="65"/>
      <c r="Q1411" s="65"/>
      <c r="R1411" s="65"/>
      <c r="S1411" s="65"/>
      <c r="T1411" s="65"/>
      <c r="U1411" s="65"/>
      <c r="V1411" s="80">
        <f t="shared" si="65"/>
        <v>0</v>
      </c>
      <c r="W1411" s="65"/>
      <c r="X1411" s="65"/>
      <c r="Y1411" s="17"/>
    </row>
    <row r="1412" spans="1:25" s="8" customFormat="1" ht="15" x14ac:dyDescent="0.35">
      <c r="A1412" s="106" t="s">
        <v>4363</v>
      </c>
      <c r="B1412" s="106" t="s">
        <v>4364</v>
      </c>
      <c r="C1412" s="106" t="s">
        <v>4365</v>
      </c>
      <c r="D1412" s="107" t="s">
        <v>136</v>
      </c>
      <c r="E1412" s="101" t="s">
        <v>137</v>
      </c>
      <c r="F1412" s="81">
        <v>29</v>
      </c>
      <c r="G1412" s="81">
        <v>0</v>
      </c>
      <c r="H1412" s="81">
        <v>0</v>
      </c>
      <c r="I1412" s="81">
        <v>0</v>
      </c>
      <c r="J1412" s="82">
        <f t="shared" si="63"/>
        <v>29</v>
      </c>
      <c r="K1412" s="65">
        <v>154419</v>
      </c>
      <c r="L1412" s="65">
        <v>330825</v>
      </c>
      <c r="M1412" s="65">
        <v>0</v>
      </c>
      <c r="N1412" s="80">
        <f t="shared" si="64"/>
        <v>485244</v>
      </c>
      <c r="O1412" s="83"/>
      <c r="P1412" s="65"/>
      <c r="Q1412" s="65"/>
      <c r="R1412" s="65"/>
      <c r="S1412" s="65"/>
      <c r="T1412" s="65"/>
      <c r="U1412" s="65"/>
      <c r="V1412" s="80">
        <f t="shared" si="65"/>
        <v>0</v>
      </c>
      <c r="W1412" s="65"/>
      <c r="X1412" s="65"/>
      <c r="Y1412" s="17"/>
    </row>
    <row r="1413" spans="1:25" s="8" customFormat="1" ht="15" x14ac:dyDescent="0.35">
      <c r="A1413" s="106" t="s">
        <v>4366</v>
      </c>
      <c r="B1413" s="106" t="s">
        <v>4367</v>
      </c>
      <c r="C1413" s="106" t="s">
        <v>4368</v>
      </c>
      <c r="D1413" s="107" t="s">
        <v>136</v>
      </c>
      <c r="E1413" s="101" t="s">
        <v>137</v>
      </c>
      <c r="F1413" s="81">
        <v>67</v>
      </c>
      <c r="G1413" s="81">
        <v>0</v>
      </c>
      <c r="H1413" s="81">
        <v>0</v>
      </c>
      <c r="I1413" s="81">
        <v>0</v>
      </c>
      <c r="J1413" s="82">
        <f t="shared" si="63"/>
        <v>67</v>
      </c>
      <c r="K1413" s="65">
        <v>670000</v>
      </c>
      <c r="L1413" s="65">
        <v>141026.85999999999</v>
      </c>
      <c r="M1413" s="65">
        <v>0</v>
      </c>
      <c r="N1413" s="80">
        <f t="shared" si="64"/>
        <v>811026.86</v>
      </c>
      <c r="O1413" s="83"/>
      <c r="P1413" s="65"/>
      <c r="Q1413" s="65"/>
      <c r="R1413" s="65"/>
      <c r="S1413" s="65"/>
      <c r="T1413" s="65"/>
      <c r="U1413" s="65"/>
      <c r="V1413" s="80">
        <f t="shared" si="65"/>
        <v>0</v>
      </c>
      <c r="W1413" s="65"/>
      <c r="X1413" s="65"/>
      <c r="Y1413" s="17"/>
    </row>
    <row r="1414" spans="1:25" s="8" customFormat="1" ht="15" x14ac:dyDescent="0.35">
      <c r="A1414" s="106" t="s">
        <v>4369</v>
      </c>
      <c r="B1414" s="106" t="s">
        <v>4370</v>
      </c>
      <c r="C1414" s="106" t="s">
        <v>4371</v>
      </c>
      <c r="D1414" s="107" t="s">
        <v>137</v>
      </c>
      <c r="E1414" s="101" t="s">
        <v>137</v>
      </c>
      <c r="F1414" s="81"/>
      <c r="G1414" s="81"/>
      <c r="H1414" s="81"/>
      <c r="I1414" s="81"/>
      <c r="J1414" s="82">
        <f t="shared" si="63"/>
        <v>0</v>
      </c>
      <c r="K1414" s="65"/>
      <c r="L1414" s="65"/>
      <c r="M1414" s="65"/>
      <c r="N1414" s="80">
        <f t="shared" si="64"/>
        <v>0</v>
      </c>
      <c r="O1414" s="83"/>
      <c r="P1414" s="65"/>
      <c r="Q1414" s="65"/>
      <c r="R1414" s="65"/>
      <c r="S1414" s="65"/>
      <c r="T1414" s="65"/>
      <c r="U1414" s="65"/>
      <c r="V1414" s="80">
        <f t="shared" si="65"/>
        <v>0</v>
      </c>
      <c r="W1414" s="65"/>
      <c r="X1414" s="65"/>
      <c r="Y1414" s="17"/>
    </row>
    <row r="1415" spans="1:25" s="8" customFormat="1" ht="15" x14ac:dyDescent="0.35">
      <c r="A1415" s="106" t="s">
        <v>4372</v>
      </c>
      <c r="B1415" s="106" t="s">
        <v>4373</v>
      </c>
      <c r="C1415" s="106" t="s">
        <v>4374</v>
      </c>
      <c r="D1415" s="107" t="s">
        <v>136</v>
      </c>
      <c r="E1415" s="101" t="s">
        <v>137</v>
      </c>
      <c r="F1415" s="81">
        <v>68</v>
      </c>
      <c r="G1415" s="81">
        <v>0</v>
      </c>
      <c r="H1415" s="81">
        <v>0</v>
      </c>
      <c r="I1415" s="81">
        <v>0</v>
      </c>
      <c r="J1415" s="82">
        <f t="shared" si="63"/>
        <v>68</v>
      </c>
      <c r="K1415" s="65">
        <v>680000</v>
      </c>
      <c r="L1415" s="65">
        <v>387884.95</v>
      </c>
      <c r="M1415" s="65">
        <v>0</v>
      </c>
      <c r="N1415" s="80">
        <f t="shared" si="64"/>
        <v>1067884.95</v>
      </c>
      <c r="O1415" s="83"/>
      <c r="P1415" s="65"/>
      <c r="Q1415" s="65"/>
      <c r="R1415" s="65"/>
      <c r="S1415" s="65"/>
      <c r="T1415" s="65"/>
      <c r="U1415" s="65"/>
      <c r="V1415" s="80">
        <f t="shared" si="65"/>
        <v>0</v>
      </c>
      <c r="W1415" s="65"/>
      <c r="X1415" s="65"/>
      <c r="Y1415" s="17"/>
    </row>
    <row r="1416" spans="1:25" s="8" customFormat="1" ht="15" x14ac:dyDescent="0.35">
      <c r="A1416" s="106" t="s">
        <v>4375</v>
      </c>
      <c r="B1416" s="106" t="s">
        <v>4376</v>
      </c>
      <c r="C1416" s="106" t="s">
        <v>4377</v>
      </c>
      <c r="D1416" s="107" t="s">
        <v>136</v>
      </c>
      <c r="E1416" s="101" t="s">
        <v>137</v>
      </c>
      <c r="F1416" s="81">
        <v>59</v>
      </c>
      <c r="G1416" s="81">
        <v>0</v>
      </c>
      <c r="H1416" s="81">
        <v>0</v>
      </c>
      <c r="I1416" s="81">
        <v>0</v>
      </c>
      <c r="J1416" s="82">
        <f t="shared" ref="J1416:J1479" si="66">SUM(F1416:I1416)</f>
        <v>59</v>
      </c>
      <c r="K1416" s="65">
        <v>590000</v>
      </c>
      <c r="L1416" s="65">
        <v>316289.34999999998</v>
      </c>
      <c r="M1416" s="65">
        <v>0</v>
      </c>
      <c r="N1416" s="80">
        <f t="shared" ref="N1416:N1479" si="67">SUM(K1416:M1416)</f>
        <v>906289.35</v>
      </c>
      <c r="O1416" s="83"/>
      <c r="P1416" s="65"/>
      <c r="Q1416" s="65"/>
      <c r="R1416" s="65"/>
      <c r="S1416" s="65"/>
      <c r="T1416" s="65"/>
      <c r="U1416" s="65"/>
      <c r="V1416" s="80">
        <f t="shared" ref="V1416:V1479" si="68">SUM(P1416:U1416)</f>
        <v>0</v>
      </c>
      <c r="W1416" s="65"/>
      <c r="X1416" s="65"/>
      <c r="Y1416" s="17"/>
    </row>
    <row r="1417" spans="1:25" s="8" customFormat="1" ht="15" x14ac:dyDescent="0.35">
      <c r="A1417" s="106" t="s">
        <v>4378</v>
      </c>
      <c r="B1417" s="106" t="s">
        <v>4379</v>
      </c>
      <c r="C1417" s="106" t="s">
        <v>4380</v>
      </c>
      <c r="D1417" s="107" t="s">
        <v>137</v>
      </c>
      <c r="E1417" s="101" t="s">
        <v>137</v>
      </c>
      <c r="F1417" s="81"/>
      <c r="G1417" s="81"/>
      <c r="H1417" s="81"/>
      <c r="I1417" s="81"/>
      <c r="J1417" s="82">
        <f t="shared" si="66"/>
        <v>0</v>
      </c>
      <c r="K1417" s="65"/>
      <c r="L1417" s="65"/>
      <c r="M1417" s="65"/>
      <c r="N1417" s="80">
        <f t="shared" si="67"/>
        <v>0</v>
      </c>
      <c r="O1417" s="83"/>
      <c r="P1417" s="65"/>
      <c r="Q1417" s="65"/>
      <c r="R1417" s="65"/>
      <c r="S1417" s="65"/>
      <c r="T1417" s="65"/>
      <c r="U1417" s="65"/>
      <c r="V1417" s="80">
        <f t="shared" si="68"/>
        <v>0</v>
      </c>
      <c r="W1417" s="65"/>
      <c r="X1417" s="65"/>
      <c r="Y1417" s="17"/>
    </row>
    <row r="1418" spans="1:25" s="8" customFormat="1" ht="15" x14ac:dyDescent="0.35">
      <c r="A1418" s="106" t="s">
        <v>4381</v>
      </c>
      <c r="B1418" s="106" t="s">
        <v>4382</v>
      </c>
      <c r="C1418" s="106" t="s">
        <v>4383</v>
      </c>
      <c r="D1418" s="107" t="s">
        <v>136</v>
      </c>
      <c r="E1418" s="101" t="s">
        <v>137</v>
      </c>
      <c r="F1418" s="81">
        <v>59</v>
      </c>
      <c r="G1418" s="81">
        <v>0</v>
      </c>
      <c r="H1418" s="81">
        <v>0</v>
      </c>
      <c r="I1418" s="81">
        <v>0</v>
      </c>
      <c r="J1418" s="82">
        <f t="shared" si="66"/>
        <v>59</v>
      </c>
      <c r="K1418" s="65">
        <v>590000</v>
      </c>
      <c r="L1418" s="65">
        <v>280294.82</v>
      </c>
      <c r="M1418" s="65">
        <v>0</v>
      </c>
      <c r="N1418" s="80">
        <f t="shared" si="67"/>
        <v>870294.82000000007</v>
      </c>
      <c r="O1418" s="83"/>
      <c r="P1418" s="65"/>
      <c r="Q1418" s="65"/>
      <c r="R1418" s="65"/>
      <c r="S1418" s="65"/>
      <c r="T1418" s="65"/>
      <c r="U1418" s="65"/>
      <c r="V1418" s="80">
        <f t="shared" si="68"/>
        <v>0</v>
      </c>
      <c r="W1418" s="65"/>
      <c r="X1418" s="65"/>
      <c r="Y1418" s="17"/>
    </row>
    <row r="1419" spans="1:25" s="8" customFormat="1" ht="15" x14ac:dyDescent="0.35">
      <c r="A1419" s="106" t="s">
        <v>4384</v>
      </c>
      <c r="B1419" s="106" t="s">
        <v>4385</v>
      </c>
      <c r="C1419" s="106" t="s">
        <v>4386</v>
      </c>
      <c r="D1419" s="107" t="s">
        <v>136</v>
      </c>
      <c r="E1419" s="101" t="s">
        <v>137</v>
      </c>
      <c r="F1419" s="81">
        <v>17</v>
      </c>
      <c r="G1419" s="81">
        <v>0</v>
      </c>
      <c r="H1419" s="81">
        <v>0</v>
      </c>
      <c r="I1419" s="81">
        <v>0</v>
      </c>
      <c r="J1419" s="82">
        <f t="shared" si="66"/>
        <v>17</v>
      </c>
      <c r="K1419" s="65">
        <v>170000</v>
      </c>
      <c r="L1419" s="65">
        <v>42341.61</v>
      </c>
      <c r="M1419" s="65">
        <v>0</v>
      </c>
      <c r="N1419" s="80">
        <f t="shared" si="67"/>
        <v>212341.61</v>
      </c>
      <c r="O1419" s="83"/>
      <c r="P1419" s="65"/>
      <c r="Q1419" s="65"/>
      <c r="R1419" s="65"/>
      <c r="S1419" s="65"/>
      <c r="T1419" s="65"/>
      <c r="U1419" s="65"/>
      <c r="V1419" s="80">
        <f t="shared" si="68"/>
        <v>0</v>
      </c>
      <c r="W1419" s="65"/>
      <c r="X1419" s="65"/>
      <c r="Y1419" s="17"/>
    </row>
    <row r="1420" spans="1:25" s="8" customFormat="1" ht="15" x14ac:dyDescent="0.35">
      <c r="A1420" s="106" t="s">
        <v>4387</v>
      </c>
      <c r="B1420" s="106" t="s">
        <v>4388</v>
      </c>
      <c r="C1420" s="106" t="s">
        <v>4389</v>
      </c>
      <c r="D1420" s="107" t="s">
        <v>137</v>
      </c>
      <c r="E1420" s="101" t="s">
        <v>137</v>
      </c>
      <c r="F1420" s="81"/>
      <c r="G1420" s="81"/>
      <c r="H1420" s="81"/>
      <c r="I1420" s="81"/>
      <c r="J1420" s="82">
        <f t="shared" si="66"/>
        <v>0</v>
      </c>
      <c r="K1420" s="65"/>
      <c r="L1420" s="65"/>
      <c r="M1420" s="65"/>
      <c r="N1420" s="80">
        <f t="shared" si="67"/>
        <v>0</v>
      </c>
      <c r="O1420" s="83"/>
      <c r="P1420" s="65"/>
      <c r="Q1420" s="65"/>
      <c r="R1420" s="65"/>
      <c r="S1420" s="65"/>
      <c r="T1420" s="65"/>
      <c r="U1420" s="65"/>
      <c r="V1420" s="80">
        <f t="shared" si="68"/>
        <v>0</v>
      </c>
      <c r="W1420" s="65"/>
      <c r="X1420" s="65"/>
      <c r="Y1420" s="17"/>
    </row>
    <row r="1421" spans="1:25" s="8" customFormat="1" ht="15" x14ac:dyDescent="0.35">
      <c r="A1421" s="106" t="s">
        <v>4390</v>
      </c>
      <c r="B1421" s="106" t="s">
        <v>4391</v>
      </c>
      <c r="C1421" s="106" t="s">
        <v>4392</v>
      </c>
      <c r="D1421" s="107" t="s">
        <v>136</v>
      </c>
      <c r="E1421" s="101" t="s">
        <v>137</v>
      </c>
      <c r="F1421" s="81">
        <v>15</v>
      </c>
      <c r="G1421" s="81">
        <v>0</v>
      </c>
      <c r="H1421" s="81">
        <v>0</v>
      </c>
      <c r="I1421" s="81">
        <v>0</v>
      </c>
      <c r="J1421" s="82">
        <f t="shared" si="66"/>
        <v>15</v>
      </c>
      <c r="K1421" s="65">
        <v>144802</v>
      </c>
      <c r="L1421" s="65">
        <v>0</v>
      </c>
      <c r="M1421" s="65">
        <v>0</v>
      </c>
      <c r="N1421" s="80">
        <f t="shared" si="67"/>
        <v>144802</v>
      </c>
      <c r="O1421" s="83"/>
      <c r="P1421" s="65"/>
      <c r="Q1421" s="65"/>
      <c r="R1421" s="65"/>
      <c r="S1421" s="65"/>
      <c r="T1421" s="65"/>
      <c r="U1421" s="65"/>
      <c r="V1421" s="80">
        <f t="shared" si="68"/>
        <v>0</v>
      </c>
      <c r="W1421" s="65"/>
      <c r="X1421" s="65"/>
      <c r="Y1421" s="17"/>
    </row>
    <row r="1422" spans="1:25" s="8" customFormat="1" ht="15" x14ac:dyDescent="0.35">
      <c r="A1422" s="106" t="s">
        <v>4393</v>
      </c>
      <c r="B1422" s="106" t="s">
        <v>4394</v>
      </c>
      <c r="C1422" s="106" t="s">
        <v>4395</v>
      </c>
      <c r="D1422" s="107" t="s">
        <v>136</v>
      </c>
      <c r="E1422" s="101" t="s">
        <v>137</v>
      </c>
      <c r="F1422" s="81">
        <v>31</v>
      </c>
      <c r="G1422" s="81">
        <v>0</v>
      </c>
      <c r="H1422" s="81">
        <v>0</v>
      </c>
      <c r="I1422" s="81">
        <v>0</v>
      </c>
      <c r="J1422" s="82">
        <f t="shared" si="66"/>
        <v>31</v>
      </c>
      <c r="K1422" s="65">
        <v>310000</v>
      </c>
      <c r="L1422" s="65">
        <v>117152.66</v>
      </c>
      <c r="M1422" s="65">
        <v>0</v>
      </c>
      <c r="N1422" s="80">
        <f t="shared" si="67"/>
        <v>427152.66000000003</v>
      </c>
      <c r="O1422" s="83"/>
      <c r="P1422" s="65"/>
      <c r="Q1422" s="65"/>
      <c r="R1422" s="65"/>
      <c r="S1422" s="65"/>
      <c r="T1422" s="65"/>
      <c r="U1422" s="65"/>
      <c r="V1422" s="80">
        <f t="shared" si="68"/>
        <v>0</v>
      </c>
      <c r="W1422" s="65"/>
      <c r="X1422" s="65"/>
      <c r="Y1422" s="17"/>
    </row>
    <row r="1423" spans="1:25" s="8" customFormat="1" ht="15" x14ac:dyDescent="0.35">
      <c r="A1423" s="106" t="s">
        <v>4396</v>
      </c>
      <c r="B1423" s="106" t="s">
        <v>4397</v>
      </c>
      <c r="C1423" s="106" t="s">
        <v>4398</v>
      </c>
      <c r="D1423" s="107" t="s">
        <v>137</v>
      </c>
      <c r="E1423" s="101" t="s">
        <v>137</v>
      </c>
      <c r="F1423" s="81"/>
      <c r="G1423" s="81"/>
      <c r="H1423" s="81"/>
      <c r="I1423" s="81"/>
      <c r="J1423" s="82">
        <f t="shared" si="66"/>
        <v>0</v>
      </c>
      <c r="K1423" s="65"/>
      <c r="L1423" s="65"/>
      <c r="M1423" s="65"/>
      <c r="N1423" s="80">
        <f t="shared" si="67"/>
        <v>0</v>
      </c>
      <c r="O1423" s="83"/>
      <c r="P1423" s="65"/>
      <c r="Q1423" s="65"/>
      <c r="R1423" s="65"/>
      <c r="S1423" s="65"/>
      <c r="T1423" s="65"/>
      <c r="U1423" s="65"/>
      <c r="V1423" s="80">
        <f t="shared" si="68"/>
        <v>0</v>
      </c>
      <c r="W1423" s="65"/>
      <c r="X1423" s="65"/>
      <c r="Y1423" s="17"/>
    </row>
    <row r="1424" spans="1:25" s="8" customFormat="1" ht="15" x14ac:dyDescent="0.35">
      <c r="A1424" s="106" t="s">
        <v>4399</v>
      </c>
      <c r="B1424" s="106" t="s">
        <v>4400</v>
      </c>
      <c r="C1424" s="106" t="s">
        <v>4401</v>
      </c>
      <c r="D1424" s="107" t="s">
        <v>136</v>
      </c>
      <c r="E1424" s="101" t="s">
        <v>137</v>
      </c>
      <c r="F1424" s="81">
        <v>34</v>
      </c>
      <c r="G1424" s="81">
        <v>0</v>
      </c>
      <c r="H1424" s="81">
        <v>0</v>
      </c>
      <c r="I1424" s="81">
        <v>0</v>
      </c>
      <c r="J1424" s="82">
        <f t="shared" si="66"/>
        <v>34</v>
      </c>
      <c r="K1424" s="65">
        <v>340000</v>
      </c>
      <c r="L1424" s="65">
        <v>69969.740000000005</v>
      </c>
      <c r="M1424" s="65">
        <v>0</v>
      </c>
      <c r="N1424" s="80">
        <f t="shared" si="67"/>
        <v>409969.74</v>
      </c>
      <c r="O1424" s="83"/>
      <c r="P1424" s="65"/>
      <c r="Q1424" s="65"/>
      <c r="R1424" s="65"/>
      <c r="S1424" s="65"/>
      <c r="T1424" s="65"/>
      <c r="U1424" s="65"/>
      <c r="V1424" s="80">
        <f t="shared" si="68"/>
        <v>0</v>
      </c>
      <c r="W1424" s="65"/>
      <c r="X1424" s="65"/>
      <c r="Y1424" s="17"/>
    </row>
    <row r="1425" spans="1:25" s="8" customFormat="1" ht="15" x14ac:dyDescent="0.35">
      <c r="A1425" s="106" t="s">
        <v>4402</v>
      </c>
      <c r="B1425" s="106" t="s">
        <v>4403</v>
      </c>
      <c r="C1425" s="106" t="s">
        <v>4404</v>
      </c>
      <c r="D1425" s="107" t="s">
        <v>137</v>
      </c>
      <c r="E1425" s="101" t="s">
        <v>137</v>
      </c>
      <c r="F1425" s="81"/>
      <c r="G1425" s="81"/>
      <c r="H1425" s="81"/>
      <c r="I1425" s="81"/>
      <c r="J1425" s="82">
        <f t="shared" si="66"/>
        <v>0</v>
      </c>
      <c r="K1425" s="65"/>
      <c r="L1425" s="65"/>
      <c r="M1425" s="65"/>
      <c r="N1425" s="80">
        <f t="shared" si="67"/>
        <v>0</v>
      </c>
      <c r="O1425" s="83"/>
      <c r="P1425" s="65"/>
      <c r="Q1425" s="65"/>
      <c r="R1425" s="65"/>
      <c r="S1425" s="65"/>
      <c r="T1425" s="65"/>
      <c r="U1425" s="65"/>
      <c r="V1425" s="80">
        <f t="shared" si="68"/>
        <v>0</v>
      </c>
      <c r="W1425" s="65"/>
      <c r="X1425" s="65"/>
      <c r="Y1425" s="17"/>
    </row>
    <row r="1426" spans="1:25" s="8" customFormat="1" ht="15" x14ac:dyDescent="0.35">
      <c r="A1426" s="106" t="s">
        <v>4405</v>
      </c>
      <c r="B1426" s="106" t="s">
        <v>4406</v>
      </c>
      <c r="C1426" s="106" t="s">
        <v>4407</v>
      </c>
      <c r="D1426" s="107" t="s">
        <v>136</v>
      </c>
      <c r="E1426" s="101" t="s">
        <v>137</v>
      </c>
      <c r="F1426" s="81">
        <v>34</v>
      </c>
      <c r="G1426" s="81">
        <v>0</v>
      </c>
      <c r="H1426" s="81">
        <v>0</v>
      </c>
      <c r="I1426" s="81">
        <v>0</v>
      </c>
      <c r="J1426" s="82">
        <f t="shared" si="66"/>
        <v>34</v>
      </c>
      <c r="K1426" s="65">
        <v>340000</v>
      </c>
      <c r="L1426" s="65">
        <v>483567</v>
      </c>
      <c r="M1426" s="65">
        <v>0</v>
      </c>
      <c r="N1426" s="80">
        <f t="shared" si="67"/>
        <v>823567</v>
      </c>
      <c r="O1426" s="83"/>
      <c r="P1426" s="65"/>
      <c r="Q1426" s="65"/>
      <c r="R1426" s="65"/>
      <c r="S1426" s="65"/>
      <c r="T1426" s="65"/>
      <c r="U1426" s="65"/>
      <c r="V1426" s="80">
        <f t="shared" si="68"/>
        <v>0</v>
      </c>
      <c r="W1426" s="65"/>
      <c r="X1426" s="65"/>
      <c r="Y1426" s="17"/>
    </row>
    <row r="1427" spans="1:25" s="8" customFormat="1" ht="15" x14ac:dyDescent="0.35">
      <c r="A1427" s="106" t="s">
        <v>4408</v>
      </c>
      <c r="B1427" s="106" t="s">
        <v>4409</v>
      </c>
      <c r="C1427" s="106" t="s">
        <v>4410</v>
      </c>
      <c r="D1427" s="107" t="s">
        <v>137</v>
      </c>
      <c r="E1427" s="101" t="s">
        <v>137</v>
      </c>
      <c r="F1427" s="81"/>
      <c r="G1427" s="81"/>
      <c r="H1427" s="81"/>
      <c r="I1427" s="81"/>
      <c r="J1427" s="82">
        <f t="shared" si="66"/>
        <v>0</v>
      </c>
      <c r="K1427" s="65"/>
      <c r="L1427" s="65"/>
      <c r="M1427" s="65"/>
      <c r="N1427" s="80">
        <f t="shared" si="67"/>
        <v>0</v>
      </c>
      <c r="O1427" s="83"/>
      <c r="P1427" s="65"/>
      <c r="Q1427" s="65"/>
      <c r="R1427" s="65"/>
      <c r="S1427" s="65"/>
      <c r="T1427" s="65"/>
      <c r="U1427" s="65"/>
      <c r="V1427" s="80">
        <f t="shared" si="68"/>
        <v>0</v>
      </c>
      <c r="W1427" s="65"/>
      <c r="X1427" s="65"/>
      <c r="Y1427" s="17"/>
    </row>
    <row r="1428" spans="1:25" s="8" customFormat="1" ht="15" x14ac:dyDescent="0.35">
      <c r="A1428" s="106" t="s">
        <v>4411</v>
      </c>
      <c r="B1428" s="106" t="s">
        <v>4412</v>
      </c>
      <c r="C1428" s="106" t="s">
        <v>4413</v>
      </c>
      <c r="D1428" s="107" t="s">
        <v>137</v>
      </c>
      <c r="E1428" s="101" t="s">
        <v>137</v>
      </c>
      <c r="F1428" s="81"/>
      <c r="G1428" s="81"/>
      <c r="H1428" s="81"/>
      <c r="I1428" s="81"/>
      <c r="J1428" s="82">
        <f t="shared" si="66"/>
        <v>0</v>
      </c>
      <c r="K1428" s="65"/>
      <c r="L1428" s="65"/>
      <c r="M1428" s="65"/>
      <c r="N1428" s="80">
        <f t="shared" si="67"/>
        <v>0</v>
      </c>
      <c r="O1428" s="83"/>
      <c r="P1428" s="65"/>
      <c r="Q1428" s="65"/>
      <c r="R1428" s="65"/>
      <c r="S1428" s="65"/>
      <c r="T1428" s="65"/>
      <c r="U1428" s="65"/>
      <c r="V1428" s="80">
        <f t="shared" si="68"/>
        <v>0</v>
      </c>
      <c r="W1428" s="65"/>
      <c r="X1428" s="65"/>
      <c r="Y1428" s="17"/>
    </row>
    <row r="1429" spans="1:25" s="8" customFormat="1" ht="15" x14ac:dyDescent="0.35">
      <c r="A1429" s="106" t="s">
        <v>4414</v>
      </c>
      <c r="B1429" s="106" t="s">
        <v>4415</v>
      </c>
      <c r="C1429" s="106" t="s">
        <v>4416</v>
      </c>
      <c r="D1429" s="107" t="s">
        <v>136</v>
      </c>
      <c r="E1429" s="101" t="s">
        <v>137</v>
      </c>
      <c r="F1429" s="81">
        <v>33</v>
      </c>
      <c r="G1429" s="81">
        <v>0</v>
      </c>
      <c r="H1429" s="81">
        <v>0</v>
      </c>
      <c r="I1429" s="81">
        <v>0</v>
      </c>
      <c r="J1429" s="82">
        <f t="shared" si="66"/>
        <v>33</v>
      </c>
      <c r="K1429" s="65">
        <v>330000</v>
      </c>
      <c r="L1429" s="65">
        <v>12634</v>
      </c>
      <c r="M1429" s="65">
        <v>0</v>
      </c>
      <c r="N1429" s="80">
        <f t="shared" si="67"/>
        <v>342634</v>
      </c>
      <c r="O1429" s="83"/>
      <c r="P1429" s="65"/>
      <c r="Q1429" s="65"/>
      <c r="R1429" s="65"/>
      <c r="S1429" s="65"/>
      <c r="T1429" s="65"/>
      <c r="U1429" s="65"/>
      <c r="V1429" s="80">
        <f t="shared" si="68"/>
        <v>0</v>
      </c>
      <c r="W1429" s="65"/>
      <c r="X1429" s="65"/>
      <c r="Y1429" s="17"/>
    </row>
    <row r="1430" spans="1:25" s="8" customFormat="1" ht="15" x14ac:dyDescent="0.35">
      <c r="A1430" s="106" t="s">
        <v>4417</v>
      </c>
      <c r="B1430" s="106" t="s">
        <v>4418</v>
      </c>
      <c r="C1430" s="106" t="s">
        <v>4419</v>
      </c>
      <c r="D1430" s="107" t="s">
        <v>136</v>
      </c>
      <c r="E1430" s="101" t="s">
        <v>137</v>
      </c>
      <c r="F1430" s="81">
        <v>22</v>
      </c>
      <c r="G1430" s="81">
        <v>0</v>
      </c>
      <c r="H1430" s="81">
        <v>0</v>
      </c>
      <c r="I1430" s="81">
        <v>0</v>
      </c>
      <c r="J1430" s="82">
        <f t="shared" si="66"/>
        <v>22</v>
      </c>
      <c r="K1430" s="65">
        <v>220000</v>
      </c>
      <c r="L1430" s="65">
        <v>182170.91</v>
      </c>
      <c r="M1430" s="65">
        <v>0</v>
      </c>
      <c r="N1430" s="80">
        <f t="shared" si="67"/>
        <v>402170.91000000003</v>
      </c>
      <c r="O1430" s="83"/>
      <c r="P1430" s="65"/>
      <c r="Q1430" s="65"/>
      <c r="R1430" s="65"/>
      <c r="S1430" s="65"/>
      <c r="T1430" s="65"/>
      <c r="U1430" s="65"/>
      <c r="V1430" s="80">
        <f t="shared" si="68"/>
        <v>0</v>
      </c>
      <c r="W1430" s="65"/>
      <c r="X1430" s="65"/>
      <c r="Y1430" s="17"/>
    </row>
    <row r="1431" spans="1:25" s="8" customFormat="1" ht="15" x14ac:dyDescent="0.35">
      <c r="A1431" s="106" t="s">
        <v>4420</v>
      </c>
      <c r="B1431" s="106" t="s">
        <v>4421</v>
      </c>
      <c r="C1431" s="106" t="s">
        <v>4422</v>
      </c>
      <c r="D1431" s="107" t="s">
        <v>137</v>
      </c>
      <c r="E1431" s="101" t="s">
        <v>137</v>
      </c>
      <c r="F1431" s="81"/>
      <c r="G1431" s="81"/>
      <c r="H1431" s="81"/>
      <c r="I1431" s="81"/>
      <c r="J1431" s="82">
        <f t="shared" si="66"/>
        <v>0</v>
      </c>
      <c r="K1431" s="65"/>
      <c r="L1431" s="65"/>
      <c r="M1431" s="65"/>
      <c r="N1431" s="80">
        <f t="shared" si="67"/>
        <v>0</v>
      </c>
      <c r="O1431" s="83"/>
      <c r="P1431" s="65"/>
      <c r="Q1431" s="65"/>
      <c r="R1431" s="65"/>
      <c r="S1431" s="65"/>
      <c r="T1431" s="65"/>
      <c r="U1431" s="65"/>
      <c r="V1431" s="80">
        <f t="shared" si="68"/>
        <v>0</v>
      </c>
      <c r="W1431" s="65"/>
      <c r="X1431" s="65"/>
      <c r="Y1431" s="17"/>
    </row>
    <row r="1432" spans="1:25" s="8" customFormat="1" ht="15" x14ac:dyDescent="0.35">
      <c r="A1432" s="106" t="s">
        <v>4423</v>
      </c>
      <c r="B1432" s="106" t="s">
        <v>4424</v>
      </c>
      <c r="C1432" s="106" t="s">
        <v>4425</v>
      </c>
      <c r="D1432" s="107" t="s">
        <v>137</v>
      </c>
      <c r="E1432" s="101" t="s">
        <v>137</v>
      </c>
      <c r="F1432" s="81"/>
      <c r="G1432" s="81"/>
      <c r="H1432" s="81"/>
      <c r="I1432" s="81"/>
      <c r="J1432" s="82">
        <f t="shared" si="66"/>
        <v>0</v>
      </c>
      <c r="K1432" s="65"/>
      <c r="L1432" s="65"/>
      <c r="M1432" s="65"/>
      <c r="N1432" s="80">
        <f t="shared" si="67"/>
        <v>0</v>
      </c>
      <c r="O1432" s="83"/>
      <c r="P1432" s="65"/>
      <c r="Q1432" s="65"/>
      <c r="R1432" s="65"/>
      <c r="S1432" s="65"/>
      <c r="T1432" s="65"/>
      <c r="U1432" s="65"/>
      <c r="V1432" s="80">
        <f t="shared" si="68"/>
        <v>0</v>
      </c>
      <c r="W1432" s="65"/>
      <c r="X1432" s="65"/>
      <c r="Y1432" s="17"/>
    </row>
    <row r="1433" spans="1:25" s="8" customFormat="1" ht="15" x14ac:dyDescent="0.35">
      <c r="A1433" s="106" t="s">
        <v>4426</v>
      </c>
      <c r="B1433" s="106" t="s">
        <v>4427</v>
      </c>
      <c r="C1433" s="106" t="s">
        <v>4428</v>
      </c>
      <c r="D1433" s="107" t="s">
        <v>137</v>
      </c>
      <c r="E1433" s="101" t="s">
        <v>137</v>
      </c>
      <c r="F1433" s="81"/>
      <c r="G1433" s="81"/>
      <c r="H1433" s="81"/>
      <c r="I1433" s="81"/>
      <c r="J1433" s="82">
        <f t="shared" si="66"/>
        <v>0</v>
      </c>
      <c r="K1433" s="65"/>
      <c r="L1433" s="65"/>
      <c r="M1433" s="65"/>
      <c r="N1433" s="80">
        <f t="shared" si="67"/>
        <v>0</v>
      </c>
      <c r="O1433" s="83"/>
      <c r="P1433" s="65"/>
      <c r="Q1433" s="65"/>
      <c r="R1433" s="65"/>
      <c r="S1433" s="65"/>
      <c r="T1433" s="65"/>
      <c r="U1433" s="65"/>
      <c r="V1433" s="80">
        <f t="shared" si="68"/>
        <v>0</v>
      </c>
      <c r="W1433" s="65"/>
      <c r="X1433" s="65"/>
      <c r="Y1433" s="17"/>
    </row>
    <row r="1434" spans="1:25" s="8" customFormat="1" ht="15" x14ac:dyDescent="0.35">
      <c r="A1434" s="106" t="s">
        <v>4429</v>
      </c>
      <c r="B1434" s="106" t="s">
        <v>4430</v>
      </c>
      <c r="C1434" s="106" t="s">
        <v>4431</v>
      </c>
      <c r="D1434" s="107" t="s">
        <v>137</v>
      </c>
      <c r="E1434" s="101" t="s">
        <v>137</v>
      </c>
      <c r="F1434" s="81"/>
      <c r="G1434" s="81"/>
      <c r="H1434" s="81"/>
      <c r="I1434" s="81"/>
      <c r="J1434" s="82">
        <f t="shared" si="66"/>
        <v>0</v>
      </c>
      <c r="K1434" s="65"/>
      <c r="L1434" s="65"/>
      <c r="M1434" s="65"/>
      <c r="N1434" s="80">
        <f t="shared" si="67"/>
        <v>0</v>
      </c>
      <c r="O1434" s="83"/>
      <c r="P1434" s="65"/>
      <c r="Q1434" s="65"/>
      <c r="R1434" s="65"/>
      <c r="S1434" s="65"/>
      <c r="T1434" s="65"/>
      <c r="U1434" s="65"/>
      <c r="V1434" s="80">
        <f t="shared" si="68"/>
        <v>0</v>
      </c>
      <c r="W1434" s="65"/>
      <c r="X1434" s="65"/>
      <c r="Y1434" s="17"/>
    </row>
    <row r="1435" spans="1:25" s="8" customFormat="1" ht="15" x14ac:dyDescent="0.35">
      <c r="A1435" s="106" t="s">
        <v>4432</v>
      </c>
      <c r="B1435" s="106" t="s">
        <v>4433</v>
      </c>
      <c r="C1435" s="106" t="s">
        <v>4434</v>
      </c>
      <c r="D1435" s="107" t="s">
        <v>137</v>
      </c>
      <c r="E1435" s="101" t="s">
        <v>137</v>
      </c>
      <c r="F1435" s="81"/>
      <c r="G1435" s="81"/>
      <c r="H1435" s="81"/>
      <c r="I1435" s="81"/>
      <c r="J1435" s="82">
        <f t="shared" si="66"/>
        <v>0</v>
      </c>
      <c r="K1435" s="65"/>
      <c r="L1435" s="65"/>
      <c r="M1435" s="65"/>
      <c r="N1435" s="80">
        <f t="shared" si="67"/>
        <v>0</v>
      </c>
      <c r="O1435" s="83"/>
      <c r="P1435" s="65"/>
      <c r="Q1435" s="65"/>
      <c r="R1435" s="65"/>
      <c r="S1435" s="65"/>
      <c r="T1435" s="65"/>
      <c r="U1435" s="65"/>
      <c r="V1435" s="80">
        <f t="shared" si="68"/>
        <v>0</v>
      </c>
      <c r="W1435" s="65"/>
      <c r="X1435" s="65"/>
      <c r="Y1435" s="17"/>
    </row>
    <row r="1436" spans="1:25" s="8" customFormat="1" ht="15" x14ac:dyDescent="0.35">
      <c r="A1436" s="106" t="s">
        <v>4435</v>
      </c>
      <c r="B1436" s="106" t="s">
        <v>4436</v>
      </c>
      <c r="C1436" s="106" t="s">
        <v>4437</v>
      </c>
      <c r="D1436" s="107" t="s">
        <v>137</v>
      </c>
      <c r="E1436" s="101" t="s">
        <v>137</v>
      </c>
      <c r="F1436" s="81"/>
      <c r="G1436" s="81"/>
      <c r="H1436" s="81"/>
      <c r="I1436" s="81"/>
      <c r="J1436" s="82">
        <f t="shared" si="66"/>
        <v>0</v>
      </c>
      <c r="K1436" s="65"/>
      <c r="L1436" s="65"/>
      <c r="M1436" s="65"/>
      <c r="N1436" s="80">
        <f t="shared" si="67"/>
        <v>0</v>
      </c>
      <c r="O1436" s="83"/>
      <c r="P1436" s="65"/>
      <c r="Q1436" s="65"/>
      <c r="R1436" s="65"/>
      <c r="S1436" s="65"/>
      <c r="T1436" s="65"/>
      <c r="U1436" s="65"/>
      <c r="V1436" s="80">
        <f t="shared" si="68"/>
        <v>0</v>
      </c>
      <c r="W1436" s="65"/>
      <c r="X1436" s="65"/>
      <c r="Y1436" s="17"/>
    </row>
    <row r="1437" spans="1:25" s="8" customFormat="1" ht="15" x14ac:dyDescent="0.35">
      <c r="A1437" s="106" t="s">
        <v>4438</v>
      </c>
      <c r="B1437" s="106" t="s">
        <v>4439</v>
      </c>
      <c r="C1437" s="106" t="s">
        <v>4440</v>
      </c>
      <c r="D1437" s="107" t="s">
        <v>137</v>
      </c>
      <c r="E1437" s="101" t="s">
        <v>136</v>
      </c>
      <c r="F1437" s="81"/>
      <c r="G1437" s="81"/>
      <c r="H1437" s="81"/>
      <c r="I1437" s="81"/>
      <c r="J1437" s="82">
        <f t="shared" si="66"/>
        <v>0</v>
      </c>
      <c r="K1437" s="65"/>
      <c r="L1437" s="65"/>
      <c r="M1437" s="65"/>
      <c r="N1437" s="80">
        <f t="shared" si="67"/>
        <v>0</v>
      </c>
      <c r="O1437" s="83">
        <v>1</v>
      </c>
      <c r="P1437" s="65">
        <v>196178.14</v>
      </c>
      <c r="Q1437" s="65">
        <v>18181.8</v>
      </c>
      <c r="R1437" s="65">
        <v>0</v>
      </c>
      <c r="S1437" s="65">
        <v>0</v>
      </c>
      <c r="T1437" s="65">
        <v>90909</v>
      </c>
      <c r="U1437" s="65">
        <v>54545.4</v>
      </c>
      <c r="V1437" s="80">
        <f t="shared" si="68"/>
        <v>359814.34</v>
      </c>
      <c r="W1437" s="65">
        <v>210437</v>
      </c>
      <c r="X1437" s="65">
        <v>149377.34</v>
      </c>
      <c r="Y1437" s="17">
        <v>0</v>
      </c>
    </row>
    <row r="1438" spans="1:25" s="8" customFormat="1" ht="15" x14ac:dyDescent="0.35">
      <c r="A1438" s="106" t="s">
        <v>4441</v>
      </c>
      <c r="B1438" s="106" t="s">
        <v>4442</v>
      </c>
      <c r="C1438" s="106" t="s">
        <v>4443</v>
      </c>
      <c r="D1438" s="107" t="s">
        <v>137</v>
      </c>
      <c r="E1438" s="101" t="s">
        <v>137</v>
      </c>
      <c r="F1438" s="81"/>
      <c r="G1438" s="81"/>
      <c r="H1438" s="81"/>
      <c r="I1438" s="81"/>
      <c r="J1438" s="82">
        <f t="shared" si="66"/>
        <v>0</v>
      </c>
      <c r="K1438" s="65"/>
      <c r="L1438" s="65"/>
      <c r="M1438" s="65"/>
      <c r="N1438" s="80">
        <f t="shared" si="67"/>
        <v>0</v>
      </c>
      <c r="O1438" s="83"/>
      <c r="P1438" s="65"/>
      <c r="Q1438" s="65"/>
      <c r="R1438" s="65"/>
      <c r="S1438" s="65"/>
      <c r="T1438" s="65"/>
      <c r="U1438" s="65"/>
      <c r="V1438" s="80">
        <f t="shared" si="68"/>
        <v>0</v>
      </c>
      <c r="W1438" s="65"/>
      <c r="X1438" s="65"/>
      <c r="Y1438" s="17"/>
    </row>
    <row r="1439" spans="1:25" s="8" customFormat="1" ht="15" x14ac:dyDescent="0.35">
      <c r="A1439" s="106" t="s">
        <v>4444</v>
      </c>
      <c r="B1439" s="106" t="s">
        <v>4445</v>
      </c>
      <c r="C1439" s="106" t="s">
        <v>4446</v>
      </c>
      <c r="D1439" s="107" t="s">
        <v>137</v>
      </c>
      <c r="E1439" s="101" t="s">
        <v>137</v>
      </c>
      <c r="F1439" s="81"/>
      <c r="G1439" s="81"/>
      <c r="H1439" s="81"/>
      <c r="I1439" s="81"/>
      <c r="J1439" s="82">
        <f t="shared" si="66"/>
        <v>0</v>
      </c>
      <c r="K1439" s="65"/>
      <c r="L1439" s="65"/>
      <c r="M1439" s="65"/>
      <c r="N1439" s="80">
        <f t="shared" si="67"/>
        <v>0</v>
      </c>
      <c r="O1439" s="83"/>
      <c r="P1439" s="65"/>
      <c r="Q1439" s="65"/>
      <c r="R1439" s="65"/>
      <c r="S1439" s="65"/>
      <c r="T1439" s="65"/>
      <c r="U1439" s="65"/>
      <c r="V1439" s="80">
        <f t="shared" si="68"/>
        <v>0</v>
      </c>
      <c r="W1439" s="65"/>
      <c r="X1439" s="65"/>
      <c r="Y1439" s="17"/>
    </row>
    <row r="1440" spans="1:25" s="8" customFormat="1" ht="15" x14ac:dyDescent="0.35">
      <c r="A1440" s="106" t="s">
        <v>4447</v>
      </c>
      <c r="B1440" s="106" t="s">
        <v>4448</v>
      </c>
      <c r="C1440" s="106" t="s">
        <v>4449</v>
      </c>
      <c r="D1440" s="107" t="s">
        <v>137</v>
      </c>
      <c r="E1440" s="101" t="s">
        <v>137</v>
      </c>
      <c r="F1440" s="81"/>
      <c r="G1440" s="81"/>
      <c r="H1440" s="81"/>
      <c r="I1440" s="81"/>
      <c r="J1440" s="82">
        <f t="shared" si="66"/>
        <v>0</v>
      </c>
      <c r="K1440" s="65"/>
      <c r="L1440" s="65"/>
      <c r="M1440" s="65"/>
      <c r="N1440" s="80">
        <f t="shared" si="67"/>
        <v>0</v>
      </c>
      <c r="O1440" s="83"/>
      <c r="P1440" s="65"/>
      <c r="Q1440" s="65"/>
      <c r="R1440" s="65"/>
      <c r="S1440" s="65"/>
      <c r="T1440" s="65"/>
      <c r="U1440" s="65"/>
      <c r="V1440" s="80">
        <f t="shared" si="68"/>
        <v>0</v>
      </c>
      <c r="W1440" s="65"/>
      <c r="X1440" s="65"/>
      <c r="Y1440" s="17"/>
    </row>
    <row r="1441" spans="1:25" s="8" customFormat="1" ht="15" x14ac:dyDescent="0.35">
      <c r="A1441" s="106" t="s">
        <v>4450</v>
      </c>
      <c r="B1441" s="106" t="s">
        <v>4451</v>
      </c>
      <c r="C1441" s="106" t="s">
        <v>4452</v>
      </c>
      <c r="D1441" s="107" t="s">
        <v>137</v>
      </c>
      <c r="E1441" s="101" t="s">
        <v>137</v>
      </c>
      <c r="F1441" s="81"/>
      <c r="G1441" s="81"/>
      <c r="H1441" s="81"/>
      <c r="I1441" s="81"/>
      <c r="J1441" s="82">
        <f t="shared" si="66"/>
        <v>0</v>
      </c>
      <c r="K1441" s="65"/>
      <c r="L1441" s="65"/>
      <c r="M1441" s="65"/>
      <c r="N1441" s="80">
        <f t="shared" si="67"/>
        <v>0</v>
      </c>
      <c r="O1441" s="83"/>
      <c r="P1441" s="65"/>
      <c r="Q1441" s="65"/>
      <c r="R1441" s="65"/>
      <c r="S1441" s="65"/>
      <c r="T1441" s="65"/>
      <c r="U1441" s="65"/>
      <c r="V1441" s="80">
        <f t="shared" si="68"/>
        <v>0</v>
      </c>
      <c r="W1441" s="65"/>
      <c r="X1441" s="65"/>
      <c r="Y1441" s="17"/>
    </row>
    <row r="1442" spans="1:25" s="8" customFormat="1" ht="15" x14ac:dyDescent="0.35">
      <c r="A1442" s="106" t="s">
        <v>4453</v>
      </c>
      <c r="B1442" s="106" t="s">
        <v>4454</v>
      </c>
      <c r="C1442" s="106" t="s">
        <v>4455</v>
      </c>
      <c r="D1442" s="107" t="s">
        <v>137</v>
      </c>
      <c r="E1442" s="101" t="s">
        <v>137</v>
      </c>
      <c r="F1442" s="81"/>
      <c r="G1442" s="81"/>
      <c r="H1442" s="81"/>
      <c r="I1442" s="81"/>
      <c r="J1442" s="82">
        <f t="shared" si="66"/>
        <v>0</v>
      </c>
      <c r="K1442" s="65"/>
      <c r="L1442" s="65"/>
      <c r="M1442" s="65"/>
      <c r="N1442" s="80">
        <f t="shared" si="67"/>
        <v>0</v>
      </c>
      <c r="O1442" s="83"/>
      <c r="P1442" s="65"/>
      <c r="Q1442" s="65"/>
      <c r="R1442" s="65"/>
      <c r="S1442" s="65"/>
      <c r="T1442" s="65"/>
      <c r="U1442" s="65"/>
      <c r="V1442" s="80">
        <f t="shared" si="68"/>
        <v>0</v>
      </c>
      <c r="W1442" s="65"/>
      <c r="X1442" s="65"/>
      <c r="Y1442" s="17"/>
    </row>
    <row r="1443" spans="1:25" s="8" customFormat="1" ht="15" x14ac:dyDescent="0.35">
      <c r="A1443" s="106" t="s">
        <v>4456</v>
      </c>
      <c r="B1443" s="106" t="s">
        <v>4457</v>
      </c>
      <c r="C1443" s="106" t="s">
        <v>4458</v>
      </c>
      <c r="D1443" s="107" t="s">
        <v>137</v>
      </c>
      <c r="E1443" s="101" t="s">
        <v>137</v>
      </c>
      <c r="F1443" s="81"/>
      <c r="G1443" s="81"/>
      <c r="H1443" s="81"/>
      <c r="I1443" s="81"/>
      <c r="J1443" s="82">
        <f t="shared" si="66"/>
        <v>0</v>
      </c>
      <c r="K1443" s="65"/>
      <c r="L1443" s="65"/>
      <c r="M1443" s="65"/>
      <c r="N1443" s="80">
        <f t="shared" si="67"/>
        <v>0</v>
      </c>
      <c r="O1443" s="83"/>
      <c r="P1443" s="65"/>
      <c r="Q1443" s="65"/>
      <c r="R1443" s="65"/>
      <c r="S1443" s="65"/>
      <c r="T1443" s="65"/>
      <c r="U1443" s="65"/>
      <c r="V1443" s="80">
        <f t="shared" si="68"/>
        <v>0</v>
      </c>
      <c r="W1443" s="65"/>
      <c r="X1443" s="65"/>
      <c r="Y1443" s="17"/>
    </row>
    <row r="1444" spans="1:25" s="8" customFormat="1" ht="15" x14ac:dyDescent="0.35">
      <c r="A1444" s="106" t="s">
        <v>4459</v>
      </c>
      <c r="B1444" s="106" t="s">
        <v>4460</v>
      </c>
      <c r="C1444" s="106" t="s">
        <v>4461</v>
      </c>
      <c r="D1444" s="107" t="s">
        <v>137</v>
      </c>
      <c r="E1444" s="101" t="s">
        <v>137</v>
      </c>
      <c r="F1444" s="81"/>
      <c r="G1444" s="81"/>
      <c r="H1444" s="81"/>
      <c r="I1444" s="81"/>
      <c r="J1444" s="82">
        <f t="shared" si="66"/>
        <v>0</v>
      </c>
      <c r="K1444" s="65"/>
      <c r="L1444" s="65"/>
      <c r="M1444" s="65"/>
      <c r="N1444" s="80">
        <f t="shared" si="67"/>
        <v>0</v>
      </c>
      <c r="O1444" s="83"/>
      <c r="P1444" s="65"/>
      <c r="Q1444" s="65"/>
      <c r="R1444" s="65"/>
      <c r="S1444" s="65"/>
      <c r="T1444" s="65"/>
      <c r="U1444" s="65"/>
      <c r="V1444" s="80">
        <f t="shared" si="68"/>
        <v>0</v>
      </c>
      <c r="W1444" s="65"/>
      <c r="X1444" s="65"/>
      <c r="Y1444" s="17"/>
    </row>
    <row r="1445" spans="1:25" s="8" customFormat="1" ht="15" x14ac:dyDescent="0.35">
      <c r="A1445" s="106" t="s">
        <v>4462</v>
      </c>
      <c r="B1445" s="106" t="s">
        <v>4463</v>
      </c>
      <c r="C1445" s="106" t="s">
        <v>4464</v>
      </c>
      <c r="D1445" s="107" t="s">
        <v>137</v>
      </c>
      <c r="E1445" s="101" t="s">
        <v>137</v>
      </c>
      <c r="F1445" s="81"/>
      <c r="G1445" s="81"/>
      <c r="H1445" s="81"/>
      <c r="I1445" s="81"/>
      <c r="J1445" s="82">
        <f t="shared" si="66"/>
        <v>0</v>
      </c>
      <c r="K1445" s="65"/>
      <c r="L1445" s="65"/>
      <c r="M1445" s="65"/>
      <c r="N1445" s="80">
        <f t="shared" si="67"/>
        <v>0</v>
      </c>
      <c r="O1445" s="83"/>
      <c r="P1445" s="65"/>
      <c r="Q1445" s="65"/>
      <c r="R1445" s="65"/>
      <c r="S1445" s="65"/>
      <c r="T1445" s="65"/>
      <c r="U1445" s="65"/>
      <c r="V1445" s="80">
        <f t="shared" si="68"/>
        <v>0</v>
      </c>
      <c r="W1445" s="65"/>
      <c r="X1445" s="65"/>
      <c r="Y1445" s="17"/>
    </row>
    <row r="1446" spans="1:25" s="8" customFormat="1" ht="15" x14ac:dyDescent="0.35">
      <c r="A1446" s="106" t="s">
        <v>4465</v>
      </c>
      <c r="B1446" s="106" t="s">
        <v>4466</v>
      </c>
      <c r="C1446" s="106" t="s">
        <v>4467</v>
      </c>
      <c r="D1446" s="107" t="s">
        <v>137</v>
      </c>
      <c r="E1446" s="101" t="s">
        <v>137</v>
      </c>
      <c r="F1446" s="81"/>
      <c r="G1446" s="81"/>
      <c r="H1446" s="81"/>
      <c r="I1446" s="81"/>
      <c r="J1446" s="82">
        <f t="shared" si="66"/>
        <v>0</v>
      </c>
      <c r="K1446" s="65"/>
      <c r="L1446" s="65"/>
      <c r="M1446" s="65"/>
      <c r="N1446" s="80">
        <f t="shared" si="67"/>
        <v>0</v>
      </c>
      <c r="O1446" s="83"/>
      <c r="P1446" s="65"/>
      <c r="Q1446" s="65"/>
      <c r="R1446" s="65"/>
      <c r="S1446" s="65"/>
      <c r="T1446" s="65"/>
      <c r="U1446" s="65"/>
      <c r="V1446" s="80">
        <f t="shared" si="68"/>
        <v>0</v>
      </c>
      <c r="W1446" s="65"/>
      <c r="X1446" s="65"/>
      <c r="Y1446" s="17"/>
    </row>
    <row r="1447" spans="1:25" s="8" customFormat="1" ht="15" x14ac:dyDescent="0.35">
      <c r="A1447" s="106" t="s">
        <v>4468</v>
      </c>
      <c r="B1447" s="106" t="s">
        <v>4469</v>
      </c>
      <c r="C1447" s="106" t="s">
        <v>4470</v>
      </c>
      <c r="D1447" s="107" t="s">
        <v>136</v>
      </c>
      <c r="E1447" s="101" t="s">
        <v>137</v>
      </c>
      <c r="F1447" s="81">
        <v>24</v>
      </c>
      <c r="G1447" s="81">
        <v>0</v>
      </c>
      <c r="H1447" s="81">
        <v>0</v>
      </c>
      <c r="I1447" s="81">
        <v>0</v>
      </c>
      <c r="J1447" s="82">
        <f t="shared" si="66"/>
        <v>24</v>
      </c>
      <c r="K1447" s="65">
        <v>240000</v>
      </c>
      <c r="L1447" s="65">
        <v>244075.17</v>
      </c>
      <c r="M1447" s="65">
        <v>0</v>
      </c>
      <c r="N1447" s="80">
        <f t="shared" si="67"/>
        <v>484075.17000000004</v>
      </c>
      <c r="O1447" s="83"/>
      <c r="P1447" s="65"/>
      <c r="Q1447" s="65"/>
      <c r="R1447" s="65"/>
      <c r="S1447" s="65"/>
      <c r="T1447" s="65"/>
      <c r="U1447" s="65"/>
      <c r="V1447" s="80">
        <f t="shared" si="68"/>
        <v>0</v>
      </c>
      <c r="W1447" s="65"/>
      <c r="X1447" s="65"/>
      <c r="Y1447" s="17"/>
    </row>
    <row r="1448" spans="1:25" s="8" customFormat="1" ht="15" x14ac:dyDescent="0.35">
      <c r="A1448" s="106" t="s">
        <v>4471</v>
      </c>
      <c r="B1448" s="106" t="s">
        <v>4472</v>
      </c>
      <c r="C1448" s="106" t="s">
        <v>4473</v>
      </c>
      <c r="D1448" s="107" t="s">
        <v>136</v>
      </c>
      <c r="E1448" s="101" t="s">
        <v>137</v>
      </c>
      <c r="F1448" s="81">
        <v>34</v>
      </c>
      <c r="G1448" s="81">
        <v>0</v>
      </c>
      <c r="H1448" s="81">
        <v>0</v>
      </c>
      <c r="I1448" s="81">
        <v>0</v>
      </c>
      <c r="J1448" s="82">
        <f t="shared" si="66"/>
        <v>34</v>
      </c>
      <c r="K1448" s="65">
        <v>340000</v>
      </c>
      <c r="L1448" s="65">
        <v>146649.03</v>
      </c>
      <c r="M1448" s="65">
        <v>0</v>
      </c>
      <c r="N1448" s="80">
        <f t="shared" si="67"/>
        <v>486649.03</v>
      </c>
      <c r="O1448" s="83"/>
      <c r="P1448" s="65"/>
      <c r="Q1448" s="65"/>
      <c r="R1448" s="65"/>
      <c r="S1448" s="65"/>
      <c r="T1448" s="65"/>
      <c r="U1448" s="65"/>
      <c r="V1448" s="80">
        <f t="shared" si="68"/>
        <v>0</v>
      </c>
      <c r="W1448" s="65"/>
      <c r="X1448" s="65"/>
      <c r="Y1448" s="17"/>
    </row>
    <row r="1449" spans="1:25" s="8" customFormat="1" ht="15" x14ac:dyDescent="0.35">
      <c r="A1449" s="106" t="s">
        <v>4474</v>
      </c>
      <c r="B1449" s="106" t="s">
        <v>4475</v>
      </c>
      <c r="C1449" s="106" t="s">
        <v>4476</v>
      </c>
      <c r="D1449" s="107" t="s">
        <v>136</v>
      </c>
      <c r="E1449" s="101" t="s">
        <v>137</v>
      </c>
      <c r="F1449" s="81">
        <v>32</v>
      </c>
      <c r="G1449" s="81">
        <v>0</v>
      </c>
      <c r="H1449" s="81">
        <v>0</v>
      </c>
      <c r="I1449" s="81">
        <v>0</v>
      </c>
      <c r="J1449" s="82">
        <f t="shared" si="66"/>
        <v>32</v>
      </c>
      <c r="K1449" s="65">
        <v>307799</v>
      </c>
      <c r="L1449" s="65">
        <v>0.11</v>
      </c>
      <c r="M1449" s="65">
        <v>0</v>
      </c>
      <c r="N1449" s="80">
        <f t="shared" si="67"/>
        <v>307799.11</v>
      </c>
      <c r="O1449" s="83"/>
      <c r="P1449" s="65"/>
      <c r="Q1449" s="65"/>
      <c r="R1449" s="65"/>
      <c r="S1449" s="65"/>
      <c r="T1449" s="65"/>
      <c r="U1449" s="65"/>
      <c r="V1449" s="80">
        <f t="shared" si="68"/>
        <v>0</v>
      </c>
      <c r="W1449" s="65"/>
      <c r="X1449" s="65"/>
      <c r="Y1449" s="17"/>
    </row>
    <row r="1450" spans="1:25" s="8" customFormat="1" ht="15" x14ac:dyDescent="0.35">
      <c r="A1450" s="106" t="s">
        <v>4477</v>
      </c>
      <c r="B1450" s="106" t="s">
        <v>4478</v>
      </c>
      <c r="C1450" s="106" t="s">
        <v>4479</v>
      </c>
      <c r="D1450" s="107" t="s">
        <v>136</v>
      </c>
      <c r="E1450" s="101" t="s">
        <v>137</v>
      </c>
      <c r="F1450" s="81">
        <v>36</v>
      </c>
      <c r="G1450" s="81">
        <v>0</v>
      </c>
      <c r="H1450" s="81">
        <v>0</v>
      </c>
      <c r="I1450" s="81">
        <v>0</v>
      </c>
      <c r="J1450" s="82">
        <f t="shared" si="66"/>
        <v>36</v>
      </c>
      <c r="K1450" s="65">
        <v>188445</v>
      </c>
      <c r="L1450" s="65">
        <v>323969.86</v>
      </c>
      <c r="M1450" s="65">
        <v>0</v>
      </c>
      <c r="N1450" s="80">
        <f t="shared" si="67"/>
        <v>512414.86</v>
      </c>
      <c r="O1450" s="83"/>
      <c r="P1450" s="65"/>
      <c r="Q1450" s="65"/>
      <c r="R1450" s="65"/>
      <c r="S1450" s="65"/>
      <c r="T1450" s="65"/>
      <c r="U1450" s="65"/>
      <c r="V1450" s="80">
        <f t="shared" si="68"/>
        <v>0</v>
      </c>
      <c r="W1450" s="65"/>
      <c r="X1450" s="65"/>
      <c r="Y1450" s="17"/>
    </row>
    <row r="1451" spans="1:25" s="8" customFormat="1" ht="15" x14ac:dyDescent="0.35">
      <c r="A1451" s="106" t="s">
        <v>4480</v>
      </c>
      <c r="B1451" s="106" t="s">
        <v>4481</v>
      </c>
      <c r="C1451" s="106" t="s">
        <v>4482</v>
      </c>
      <c r="D1451" s="107" t="s">
        <v>136</v>
      </c>
      <c r="E1451" s="101" t="s">
        <v>137</v>
      </c>
      <c r="F1451" s="81">
        <v>13</v>
      </c>
      <c r="G1451" s="81">
        <v>0</v>
      </c>
      <c r="H1451" s="81">
        <v>0</v>
      </c>
      <c r="I1451" s="81">
        <v>0</v>
      </c>
      <c r="J1451" s="82">
        <f t="shared" si="66"/>
        <v>13</v>
      </c>
      <c r="K1451" s="65">
        <v>130000</v>
      </c>
      <c r="L1451" s="65">
        <v>120893.18</v>
      </c>
      <c r="M1451" s="65">
        <v>0</v>
      </c>
      <c r="N1451" s="80">
        <f t="shared" si="67"/>
        <v>250893.18</v>
      </c>
      <c r="O1451" s="83"/>
      <c r="P1451" s="65"/>
      <c r="Q1451" s="65"/>
      <c r="R1451" s="65"/>
      <c r="S1451" s="65"/>
      <c r="T1451" s="65"/>
      <c r="U1451" s="65"/>
      <c r="V1451" s="80">
        <f t="shared" si="68"/>
        <v>0</v>
      </c>
      <c r="W1451" s="65"/>
      <c r="X1451" s="65"/>
      <c r="Y1451" s="17"/>
    </row>
    <row r="1452" spans="1:25" s="8" customFormat="1" ht="15" x14ac:dyDescent="0.35">
      <c r="A1452" s="106" t="s">
        <v>4483</v>
      </c>
      <c r="B1452" s="106" t="s">
        <v>4484</v>
      </c>
      <c r="C1452" s="106" t="s">
        <v>4485</v>
      </c>
      <c r="D1452" s="107" t="s">
        <v>136</v>
      </c>
      <c r="E1452" s="101" t="s">
        <v>137</v>
      </c>
      <c r="F1452" s="81">
        <v>28</v>
      </c>
      <c r="G1452" s="81">
        <v>0</v>
      </c>
      <c r="H1452" s="81">
        <v>0</v>
      </c>
      <c r="I1452" s="81">
        <v>0</v>
      </c>
      <c r="J1452" s="82">
        <f t="shared" si="66"/>
        <v>28</v>
      </c>
      <c r="K1452" s="65">
        <v>148886</v>
      </c>
      <c r="L1452" s="65">
        <v>372582.51</v>
      </c>
      <c r="M1452" s="65">
        <v>0</v>
      </c>
      <c r="N1452" s="80">
        <f t="shared" si="67"/>
        <v>521468.51</v>
      </c>
      <c r="O1452" s="83"/>
      <c r="P1452" s="65"/>
      <c r="Q1452" s="65"/>
      <c r="R1452" s="65"/>
      <c r="S1452" s="65"/>
      <c r="T1452" s="65"/>
      <c r="U1452" s="65"/>
      <c r="V1452" s="80">
        <f t="shared" si="68"/>
        <v>0</v>
      </c>
      <c r="W1452" s="65"/>
      <c r="X1452" s="65"/>
      <c r="Y1452" s="17"/>
    </row>
    <row r="1453" spans="1:25" s="8" customFormat="1" ht="15" x14ac:dyDescent="0.35">
      <c r="A1453" s="106" t="s">
        <v>4486</v>
      </c>
      <c r="B1453" s="106" t="s">
        <v>4487</v>
      </c>
      <c r="C1453" s="106" t="s">
        <v>4488</v>
      </c>
      <c r="D1453" s="107" t="s">
        <v>137</v>
      </c>
      <c r="E1453" s="101" t="s">
        <v>137</v>
      </c>
      <c r="F1453" s="81"/>
      <c r="G1453" s="81"/>
      <c r="H1453" s="81"/>
      <c r="I1453" s="81"/>
      <c r="J1453" s="82">
        <f t="shared" si="66"/>
        <v>0</v>
      </c>
      <c r="K1453" s="65"/>
      <c r="L1453" s="65"/>
      <c r="M1453" s="65"/>
      <c r="N1453" s="80">
        <f t="shared" si="67"/>
        <v>0</v>
      </c>
      <c r="O1453" s="83"/>
      <c r="P1453" s="65"/>
      <c r="Q1453" s="65"/>
      <c r="R1453" s="65"/>
      <c r="S1453" s="65"/>
      <c r="T1453" s="65"/>
      <c r="U1453" s="65"/>
      <c r="V1453" s="80">
        <f t="shared" si="68"/>
        <v>0</v>
      </c>
      <c r="W1453" s="65"/>
      <c r="X1453" s="65"/>
      <c r="Y1453" s="17"/>
    </row>
    <row r="1454" spans="1:25" s="8" customFormat="1" ht="15" x14ac:dyDescent="0.35">
      <c r="A1454" s="106" t="s">
        <v>4489</v>
      </c>
      <c r="B1454" s="106" t="s">
        <v>4490</v>
      </c>
      <c r="C1454" s="106" t="s">
        <v>4491</v>
      </c>
      <c r="D1454" s="107" t="s">
        <v>136</v>
      </c>
      <c r="E1454" s="101" t="s">
        <v>136</v>
      </c>
      <c r="F1454" s="81">
        <v>34</v>
      </c>
      <c r="G1454" s="81">
        <v>0</v>
      </c>
      <c r="H1454" s="81">
        <v>0</v>
      </c>
      <c r="I1454" s="81">
        <v>0</v>
      </c>
      <c r="J1454" s="82">
        <f t="shared" si="66"/>
        <v>34</v>
      </c>
      <c r="K1454" s="65">
        <v>184093</v>
      </c>
      <c r="L1454" s="65">
        <v>335256.12</v>
      </c>
      <c r="M1454" s="65">
        <v>0</v>
      </c>
      <c r="N1454" s="80">
        <f t="shared" si="67"/>
        <v>519349.12</v>
      </c>
      <c r="O1454" s="83">
        <v>1</v>
      </c>
      <c r="P1454" s="65">
        <v>12772.2</v>
      </c>
      <c r="Q1454" s="65">
        <v>12772.2</v>
      </c>
      <c r="R1454" s="65">
        <v>0</v>
      </c>
      <c r="S1454" s="65">
        <v>0</v>
      </c>
      <c r="T1454" s="65">
        <v>63861</v>
      </c>
      <c r="U1454" s="65">
        <v>38316.6</v>
      </c>
      <c r="V1454" s="80">
        <f t="shared" si="68"/>
        <v>127722</v>
      </c>
      <c r="W1454" s="65">
        <v>0</v>
      </c>
      <c r="X1454" s="65">
        <v>0</v>
      </c>
      <c r="Y1454" s="17">
        <v>127722</v>
      </c>
    </row>
    <row r="1455" spans="1:25" s="8" customFormat="1" ht="15" x14ac:dyDescent="0.35">
      <c r="A1455" s="106" t="s">
        <v>4492</v>
      </c>
      <c r="B1455" s="106" t="s">
        <v>4493</v>
      </c>
      <c r="C1455" s="106" t="s">
        <v>4494</v>
      </c>
      <c r="D1455" s="107" t="s">
        <v>137</v>
      </c>
      <c r="E1455" s="101" t="s">
        <v>137</v>
      </c>
      <c r="F1455" s="81"/>
      <c r="G1455" s="81"/>
      <c r="H1455" s="81"/>
      <c r="I1455" s="81"/>
      <c r="J1455" s="82">
        <f t="shared" si="66"/>
        <v>0</v>
      </c>
      <c r="K1455" s="65"/>
      <c r="L1455" s="65"/>
      <c r="M1455" s="65"/>
      <c r="N1455" s="80">
        <f t="shared" si="67"/>
        <v>0</v>
      </c>
      <c r="O1455" s="83"/>
      <c r="P1455" s="65"/>
      <c r="Q1455" s="65"/>
      <c r="R1455" s="65"/>
      <c r="S1455" s="65"/>
      <c r="T1455" s="65"/>
      <c r="U1455" s="65"/>
      <c r="V1455" s="80">
        <f t="shared" si="68"/>
        <v>0</v>
      </c>
      <c r="W1455" s="65"/>
      <c r="X1455" s="65"/>
      <c r="Y1455" s="17"/>
    </row>
    <row r="1456" spans="1:25" s="8" customFormat="1" ht="15" x14ac:dyDescent="0.35">
      <c r="A1456" s="106" t="s">
        <v>4495</v>
      </c>
      <c r="B1456" s="106" t="s">
        <v>4496</v>
      </c>
      <c r="C1456" s="106" t="s">
        <v>4497</v>
      </c>
      <c r="D1456" s="107" t="s">
        <v>137</v>
      </c>
      <c r="E1456" s="101" t="s">
        <v>137</v>
      </c>
      <c r="F1456" s="81"/>
      <c r="G1456" s="81"/>
      <c r="H1456" s="81"/>
      <c r="I1456" s="81"/>
      <c r="J1456" s="82">
        <f t="shared" si="66"/>
        <v>0</v>
      </c>
      <c r="K1456" s="65"/>
      <c r="L1456" s="65"/>
      <c r="M1456" s="65"/>
      <c r="N1456" s="80">
        <f t="shared" si="67"/>
        <v>0</v>
      </c>
      <c r="O1456" s="83"/>
      <c r="P1456" s="65"/>
      <c r="Q1456" s="65"/>
      <c r="R1456" s="65"/>
      <c r="S1456" s="65"/>
      <c r="T1456" s="65"/>
      <c r="U1456" s="65"/>
      <c r="V1456" s="80">
        <f t="shared" si="68"/>
        <v>0</v>
      </c>
      <c r="W1456" s="65"/>
      <c r="X1456" s="65"/>
      <c r="Y1456" s="17"/>
    </row>
    <row r="1457" spans="1:25" s="8" customFormat="1" ht="15" x14ac:dyDescent="0.35">
      <c r="A1457" s="106" t="s">
        <v>4498</v>
      </c>
      <c r="B1457" s="106" t="s">
        <v>4499</v>
      </c>
      <c r="C1457" s="106" t="s">
        <v>4500</v>
      </c>
      <c r="D1457" s="107" t="s">
        <v>137</v>
      </c>
      <c r="E1457" s="101" t="s">
        <v>137</v>
      </c>
      <c r="F1457" s="81"/>
      <c r="G1457" s="81"/>
      <c r="H1457" s="81"/>
      <c r="I1457" s="81"/>
      <c r="J1457" s="82">
        <f t="shared" si="66"/>
        <v>0</v>
      </c>
      <c r="K1457" s="65"/>
      <c r="L1457" s="65"/>
      <c r="M1457" s="65"/>
      <c r="N1457" s="80">
        <f t="shared" si="67"/>
        <v>0</v>
      </c>
      <c r="O1457" s="83"/>
      <c r="P1457" s="65"/>
      <c r="Q1457" s="65"/>
      <c r="R1457" s="65"/>
      <c r="S1457" s="65"/>
      <c r="T1457" s="65"/>
      <c r="U1457" s="65"/>
      <c r="V1457" s="80">
        <f t="shared" si="68"/>
        <v>0</v>
      </c>
      <c r="W1457" s="65"/>
      <c r="X1457" s="65"/>
      <c r="Y1457" s="17"/>
    </row>
    <row r="1458" spans="1:25" s="8" customFormat="1" ht="15" x14ac:dyDescent="0.35">
      <c r="A1458" s="106" t="s">
        <v>4501</v>
      </c>
      <c r="B1458" s="106" t="s">
        <v>4502</v>
      </c>
      <c r="C1458" s="106" t="s">
        <v>4503</v>
      </c>
      <c r="D1458" s="107" t="s">
        <v>136</v>
      </c>
      <c r="E1458" s="101" t="s">
        <v>137</v>
      </c>
      <c r="F1458" s="81">
        <v>46</v>
      </c>
      <c r="G1458" s="81">
        <v>0</v>
      </c>
      <c r="H1458" s="81">
        <v>0</v>
      </c>
      <c r="I1458" s="81">
        <v>0</v>
      </c>
      <c r="J1458" s="82">
        <f t="shared" si="66"/>
        <v>46</v>
      </c>
      <c r="K1458" s="65">
        <v>226132</v>
      </c>
      <c r="L1458" s="65">
        <v>466089.27</v>
      </c>
      <c r="M1458" s="65">
        <v>0</v>
      </c>
      <c r="N1458" s="80">
        <f t="shared" si="67"/>
        <v>692221.27</v>
      </c>
      <c r="O1458" s="83"/>
      <c r="P1458" s="65"/>
      <c r="Q1458" s="65"/>
      <c r="R1458" s="65"/>
      <c r="S1458" s="65"/>
      <c r="T1458" s="65"/>
      <c r="U1458" s="65"/>
      <c r="V1458" s="80">
        <f t="shared" si="68"/>
        <v>0</v>
      </c>
      <c r="W1458" s="65"/>
      <c r="X1458" s="65"/>
      <c r="Y1458" s="17"/>
    </row>
    <row r="1459" spans="1:25" s="8" customFormat="1" ht="15" x14ac:dyDescent="0.35">
      <c r="A1459" s="106" t="s">
        <v>4504</v>
      </c>
      <c r="B1459" s="106" t="s">
        <v>4505</v>
      </c>
      <c r="C1459" s="106" t="s">
        <v>4506</v>
      </c>
      <c r="D1459" s="107" t="s">
        <v>136</v>
      </c>
      <c r="E1459" s="101" t="s">
        <v>137</v>
      </c>
      <c r="F1459" s="81">
        <v>31</v>
      </c>
      <c r="G1459" s="81">
        <v>0</v>
      </c>
      <c r="H1459" s="81">
        <v>0</v>
      </c>
      <c r="I1459" s="81">
        <v>0</v>
      </c>
      <c r="J1459" s="82">
        <f t="shared" si="66"/>
        <v>31</v>
      </c>
      <c r="K1459" s="65">
        <v>310000</v>
      </c>
      <c r="L1459" s="65">
        <v>235715.49</v>
      </c>
      <c r="M1459" s="65">
        <v>0</v>
      </c>
      <c r="N1459" s="80">
        <f t="shared" si="67"/>
        <v>545715.49</v>
      </c>
      <c r="O1459" s="83"/>
      <c r="P1459" s="65"/>
      <c r="Q1459" s="65"/>
      <c r="R1459" s="65"/>
      <c r="S1459" s="65"/>
      <c r="T1459" s="65"/>
      <c r="U1459" s="65"/>
      <c r="V1459" s="80">
        <f t="shared" si="68"/>
        <v>0</v>
      </c>
      <c r="W1459" s="65"/>
      <c r="X1459" s="65"/>
      <c r="Y1459" s="17"/>
    </row>
    <row r="1460" spans="1:25" s="8" customFormat="1" ht="15" x14ac:dyDescent="0.35">
      <c r="A1460" s="106" t="s">
        <v>4507</v>
      </c>
      <c r="B1460" s="106" t="s">
        <v>4508</v>
      </c>
      <c r="C1460" s="106" t="s">
        <v>4509</v>
      </c>
      <c r="D1460" s="107" t="s">
        <v>137</v>
      </c>
      <c r="E1460" s="101" t="s">
        <v>137</v>
      </c>
      <c r="F1460" s="81"/>
      <c r="G1460" s="81"/>
      <c r="H1460" s="81"/>
      <c r="I1460" s="81"/>
      <c r="J1460" s="82">
        <f t="shared" si="66"/>
        <v>0</v>
      </c>
      <c r="K1460" s="65"/>
      <c r="L1460" s="65"/>
      <c r="M1460" s="65"/>
      <c r="N1460" s="80">
        <f t="shared" si="67"/>
        <v>0</v>
      </c>
      <c r="O1460" s="83"/>
      <c r="P1460" s="65"/>
      <c r="Q1460" s="65"/>
      <c r="R1460" s="65"/>
      <c r="S1460" s="65"/>
      <c r="T1460" s="65"/>
      <c r="U1460" s="65"/>
      <c r="V1460" s="80">
        <f t="shared" si="68"/>
        <v>0</v>
      </c>
      <c r="W1460" s="65"/>
      <c r="X1460" s="65"/>
      <c r="Y1460" s="17"/>
    </row>
    <row r="1461" spans="1:25" s="8" customFormat="1" ht="15" x14ac:dyDescent="0.35">
      <c r="A1461" s="106" t="s">
        <v>4510</v>
      </c>
      <c r="B1461" s="106" t="s">
        <v>4511</v>
      </c>
      <c r="C1461" s="106" t="s">
        <v>4512</v>
      </c>
      <c r="D1461" s="107" t="s">
        <v>136</v>
      </c>
      <c r="E1461" s="101" t="s">
        <v>137</v>
      </c>
      <c r="F1461" s="81">
        <v>23</v>
      </c>
      <c r="G1461" s="81">
        <v>0</v>
      </c>
      <c r="H1461" s="81">
        <v>0</v>
      </c>
      <c r="I1461" s="81">
        <v>0</v>
      </c>
      <c r="J1461" s="82">
        <f t="shared" si="66"/>
        <v>23</v>
      </c>
      <c r="K1461" s="65">
        <v>230000</v>
      </c>
      <c r="L1461" s="65">
        <v>205972.2</v>
      </c>
      <c r="M1461" s="65">
        <v>0</v>
      </c>
      <c r="N1461" s="80">
        <f t="shared" si="67"/>
        <v>435972.2</v>
      </c>
      <c r="O1461" s="83"/>
      <c r="P1461" s="65"/>
      <c r="Q1461" s="65"/>
      <c r="R1461" s="65"/>
      <c r="S1461" s="65"/>
      <c r="T1461" s="65"/>
      <c r="U1461" s="65"/>
      <c r="V1461" s="80">
        <f t="shared" si="68"/>
        <v>0</v>
      </c>
      <c r="W1461" s="65"/>
      <c r="X1461" s="65"/>
      <c r="Y1461" s="17"/>
    </row>
    <row r="1462" spans="1:25" s="8" customFormat="1" ht="15" x14ac:dyDescent="0.35">
      <c r="A1462" s="106" t="s">
        <v>4513</v>
      </c>
      <c r="B1462" s="106" t="s">
        <v>4514</v>
      </c>
      <c r="C1462" s="106" t="s">
        <v>4515</v>
      </c>
      <c r="D1462" s="107" t="s">
        <v>136</v>
      </c>
      <c r="E1462" s="101" t="s">
        <v>137</v>
      </c>
      <c r="F1462" s="81">
        <v>21</v>
      </c>
      <c r="G1462" s="81">
        <v>0</v>
      </c>
      <c r="H1462" s="81">
        <v>0</v>
      </c>
      <c r="I1462" s="81">
        <v>0</v>
      </c>
      <c r="J1462" s="82">
        <f t="shared" si="66"/>
        <v>21</v>
      </c>
      <c r="K1462" s="65">
        <v>101632</v>
      </c>
      <c r="L1462" s="65">
        <v>359247.86</v>
      </c>
      <c r="M1462" s="65">
        <v>0</v>
      </c>
      <c r="N1462" s="80">
        <f t="shared" si="67"/>
        <v>460879.86</v>
      </c>
      <c r="O1462" s="83"/>
      <c r="P1462" s="65"/>
      <c r="Q1462" s="65"/>
      <c r="R1462" s="65"/>
      <c r="S1462" s="65"/>
      <c r="T1462" s="65"/>
      <c r="U1462" s="65"/>
      <c r="V1462" s="80">
        <f t="shared" si="68"/>
        <v>0</v>
      </c>
      <c r="W1462" s="65"/>
      <c r="X1462" s="65"/>
      <c r="Y1462" s="17"/>
    </row>
    <row r="1463" spans="1:25" s="8" customFormat="1" ht="15" x14ac:dyDescent="0.35">
      <c r="A1463" s="106" t="s">
        <v>4516</v>
      </c>
      <c r="B1463" s="106" t="s">
        <v>4517</v>
      </c>
      <c r="C1463" s="106" t="s">
        <v>4518</v>
      </c>
      <c r="D1463" s="107" t="s">
        <v>136</v>
      </c>
      <c r="E1463" s="101" t="s">
        <v>137</v>
      </c>
      <c r="F1463" s="81">
        <v>63</v>
      </c>
      <c r="G1463" s="81">
        <v>0</v>
      </c>
      <c r="H1463" s="81">
        <v>0</v>
      </c>
      <c r="I1463" s="81">
        <v>0</v>
      </c>
      <c r="J1463" s="82">
        <f t="shared" si="66"/>
        <v>63</v>
      </c>
      <c r="K1463" s="65">
        <v>630000</v>
      </c>
      <c r="L1463" s="65">
        <v>550206.03</v>
      </c>
      <c r="M1463" s="65">
        <v>0</v>
      </c>
      <c r="N1463" s="80">
        <f t="shared" si="67"/>
        <v>1180206.03</v>
      </c>
      <c r="O1463" s="83"/>
      <c r="P1463" s="65"/>
      <c r="Q1463" s="65"/>
      <c r="R1463" s="65"/>
      <c r="S1463" s="65"/>
      <c r="T1463" s="65"/>
      <c r="U1463" s="65"/>
      <c r="V1463" s="80">
        <f t="shared" si="68"/>
        <v>0</v>
      </c>
      <c r="W1463" s="65"/>
      <c r="X1463" s="65"/>
      <c r="Y1463" s="17"/>
    </row>
    <row r="1464" spans="1:25" s="8" customFormat="1" ht="15" x14ac:dyDescent="0.35">
      <c r="A1464" s="106" t="s">
        <v>4519</v>
      </c>
      <c r="B1464" s="106" t="s">
        <v>4520</v>
      </c>
      <c r="C1464" s="106" t="s">
        <v>4521</v>
      </c>
      <c r="D1464" s="107" t="s">
        <v>136</v>
      </c>
      <c r="E1464" s="101" t="s">
        <v>137</v>
      </c>
      <c r="F1464" s="81">
        <v>33</v>
      </c>
      <c r="G1464" s="81">
        <v>0</v>
      </c>
      <c r="H1464" s="81">
        <v>0</v>
      </c>
      <c r="I1464" s="81">
        <v>0</v>
      </c>
      <c r="J1464" s="82">
        <f t="shared" si="66"/>
        <v>33</v>
      </c>
      <c r="K1464" s="65">
        <v>310690</v>
      </c>
      <c r="L1464" s="65">
        <v>207933.38</v>
      </c>
      <c r="M1464" s="65">
        <v>0</v>
      </c>
      <c r="N1464" s="80">
        <f t="shared" si="67"/>
        <v>518623.38</v>
      </c>
      <c r="O1464" s="83"/>
      <c r="P1464" s="65"/>
      <c r="Q1464" s="65"/>
      <c r="R1464" s="65"/>
      <c r="S1464" s="65"/>
      <c r="T1464" s="65"/>
      <c r="U1464" s="65"/>
      <c r="V1464" s="80">
        <f t="shared" si="68"/>
        <v>0</v>
      </c>
      <c r="W1464" s="65"/>
      <c r="X1464" s="65"/>
      <c r="Y1464" s="17"/>
    </row>
    <row r="1465" spans="1:25" s="8" customFormat="1" ht="15" x14ac:dyDescent="0.35">
      <c r="A1465" s="106" t="s">
        <v>4522</v>
      </c>
      <c r="B1465" s="106" t="s">
        <v>4523</v>
      </c>
      <c r="C1465" s="106" t="s">
        <v>4524</v>
      </c>
      <c r="D1465" s="107" t="s">
        <v>136</v>
      </c>
      <c r="E1465" s="101" t="s">
        <v>137</v>
      </c>
      <c r="F1465" s="81">
        <v>38</v>
      </c>
      <c r="G1465" s="81">
        <v>0</v>
      </c>
      <c r="H1465" s="81">
        <v>0</v>
      </c>
      <c r="I1465" s="81">
        <v>0</v>
      </c>
      <c r="J1465" s="82">
        <f t="shared" si="66"/>
        <v>38</v>
      </c>
      <c r="K1465" s="65">
        <v>380000</v>
      </c>
      <c r="L1465" s="65">
        <v>341534.67</v>
      </c>
      <c r="M1465" s="65">
        <v>0</v>
      </c>
      <c r="N1465" s="80">
        <f t="shared" si="67"/>
        <v>721534.66999999993</v>
      </c>
      <c r="O1465" s="83"/>
      <c r="P1465" s="65"/>
      <c r="Q1465" s="65"/>
      <c r="R1465" s="65"/>
      <c r="S1465" s="65"/>
      <c r="T1465" s="65"/>
      <c r="U1465" s="65"/>
      <c r="V1465" s="80">
        <f t="shared" si="68"/>
        <v>0</v>
      </c>
      <c r="W1465" s="65"/>
      <c r="X1465" s="65"/>
      <c r="Y1465" s="17"/>
    </row>
    <row r="1466" spans="1:25" s="8" customFormat="1" ht="15" x14ac:dyDescent="0.35">
      <c r="A1466" s="106" t="s">
        <v>4525</v>
      </c>
      <c r="B1466" s="106" t="s">
        <v>4526</v>
      </c>
      <c r="C1466" s="106" t="s">
        <v>4527</v>
      </c>
      <c r="D1466" s="107" t="s">
        <v>136</v>
      </c>
      <c r="E1466" s="101" t="s">
        <v>137</v>
      </c>
      <c r="F1466" s="81">
        <v>15</v>
      </c>
      <c r="G1466" s="81">
        <v>0</v>
      </c>
      <c r="H1466" s="81">
        <v>0</v>
      </c>
      <c r="I1466" s="81">
        <v>0</v>
      </c>
      <c r="J1466" s="82">
        <f t="shared" si="66"/>
        <v>15</v>
      </c>
      <c r="K1466" s="65">
        <v>60245</v>
      </c>
      <c r="L1466" s="65">
        <v>232040.65</v>
      </c>
      <c r="M1466" s="65">
        <v>0</v>
      </c>
      <c r="N1466" s="80">
        <f t="shared" si="67"/>
        <v>292285.65000000002</v>
      </c>
      <c r="O1466" s="83"/>
      <c r="P1466" s="65"/>
      <c r="Q1466" s="65"/>
      <c r="R1466" s="65"/>
      <c r="S1466" s="65"/>
      <c r="T1466" s="65"/>
      <c r="U1466" s="65"/>
      <c r="V1466" s="80">
        <f t="shared" si="68"/>
        <v>0</v>
      </c>
      <c r="W1466" s="65"/>
      <c r="X1466" s="65"/>
      <c r="Y1466" s="17"/>
    </row>
    <row r="1467" spans="1:25" s="8" customFormat="1" ht="15" x14ac:dyDescent="0.35">
      <c r="A1467" s="106" t="s">
        <v>4528</v>
      </c>
      <c r="B1467" s="106" t="s">
        <v>4529</v>
      </c>
      <c r="C1467" s="106" t="s">
        <v>4530</v>
      </c>
      <c r="D1467" s="107" t="s">
        <v>136</v>
      </c>
      <c r="E1467" s="101" t="s">
        <v>137</v>
      </c>
      <c r="F1467" s="81">
        <v>10</v>
      </c>
      <c r="G1467" s="81">
        <v>0</v>
      </c>
      <c r="H1467" s="81">
        <v>0</v>
      </c>
      <c r="I1467" s="81">
        <v>0</v>
      </c>
      <c r="J1467" s="82">
        <f t="shared" si="66"/>
        <v>10</v>
      </c>
      <c r="K1467" s="65">
        <v>100000</v>
      </c>
      <c r="L1467" s="65">
        <v>104094.01</v>
      </c>
      <c r="M1467" s="65">
        <v>0</v>
      </c>
      <c r="N1467" s="80">
        <f t="shared" si="67"/>
        <v>204094.01</v>
      </c>
      <c r="O1467" s="83"/>
      <c r="P1467" s="65"/>
      <c r="Q1467" s="65"/>
      <c r="R1467" s="65"/>
      <c r="S1467" s="65"/>
      <c r="T1467" s="65"/>
      <c r="U1467" s="65"/>
      <c r="V1467" s="80">
        <f t="shared" si="68"/>
        <v>0</v>
      </c>
      <c r="W1467" s="65"/>
      <c r="X1467" s="65"/>
      <c r="Y1467" s="17"/>
    </row>
    <row r="1468" spans="1:25" s="8" customFormat="1" ht="15" x14ac:dyDescent="0.35">
      <c r="A1468" s="106" t="s">
        <v>4531</v>
      </c>
      <c r="B1468" s="106" t="s">
        <v>4532</v>
      </c>
      <c r="C1468" s="106" t="s">
        <v>4533</v>
      </c>
      <c r="D1468" s="107" t="s">
        <v>136</v>
      </c>
      <c r="E1468" s="101" t="s">
        <v>137</v>
      </c>
      <c r="F1468" s="81">
        <v>40</v>
      </c>
      <c r="G1468" s="81">
        <v>0</v>
      </c>
      <c r="H1468" s="81">
        <v>0</v>
      </c>
      <c r="I1468" s="81">
        <v>0</v>
      </c>
      <c r="J1468" s="82">
        <f t="shared" si="66"/>
        <v>40</v>
      </c>
      <c r="K1468" s="65">
        <v>400000</v>
      </c>
      <c r="L1468" s="65">
        <v>175921.2</v>
      </c>
      <c r="M1468" s="65">
        <v>0</v>
      </c>
      <c r="N1468" s="80">
        <f t="shared" si="67"/>
        <v>575921.19999999995</v>
      </c>
      <c r="O1468" s="83"/>
      <c r="P1468" s="65"/>
      <c r="Q1468" s="65"/>
      <c r="R1468" s="65"/>
      <c r="S1468" s="65"/>
      <c r="T1468" s="65"/>
      <c r="U1468" s="65"/>
      <c r="V1468" s="80">
        <f t="shared" si="68"/>
        <v>0</v>
      </c>
      <c r="W1468" s="65"/>
      <c r="X1468" s="65"/>
      <c r="Y1468" s="17"/>
    </row>
    <row r="1469" spans="1:25" s="8" customFormat="1" ht="15" x14ac:dyDescent="0.35">
      <c r="A1469" s="106" t="s">
        <v>4534</v>
      </c>
      <c r="B1469" s="106" t="s">
        <v>4535</v>
      </c>
      <c r="C1469" s="106" t="s">
        <v>4536</v>
      </c>
      <c r="D1469" s="107" t="s">
        <v>136</v>
      </c>
      <c r="E1469" s="101" t="s">
        <v>137</v>
      </c>
      <c r="F1469" s="81">
        <v>28</v>
      </c>
      <c r="G1469" s="81">
        <v>0</v>
      </c>
      <c r="H1469" s="81">
        <v>0</v>
      </c>
      <c r="I1469" s="81">
        <v>0</v>
      </c>
      <c r="J1469" s="82">
        <f t="shared" si="66"/>
        <v>28</v>
      </c>
      <c r="K1469" s="65">
        <v>280000</v>
      </c>
      <c r="L1469" s="65">
        <v>115679.75</v>
      </c>
      <c r="M1469" s="65">
        <v>0</v>
      </c>
      <c r="N1469" s="80">
        <f t="shared" si="67"/>
        <v>395679.75</v>
      </c>
      <c r="O1469" s="83"/>
      <c r="P1469" s="65"/>
      <c r="Q1469" s="65"/>
      <c r="R1469" s="65"/>
      <c r="S1469" s="65"/>
      <c r="T1469" s="65"/>
      <c r="U1469" s="65"/>
      <c r="V1469" s="80">
        <f t="shared" si="68"/>
        <v>0</v>
      </c>
      <c r="W1469" s="65"/>
      <c r="X1469" s="65"/>
      <c r="Y1469" s="17"/>
    </row>
    <row r="1470" spans="1:25" s="8" customFormat="1" ht="15" x14ac:dyDescent="0.35">
      <c r="A1470" s="106" t="s">
        <v>4537</v>
      </c>
      <c r="B1470" s="106" t="s">
        <v>4538</v>
      </c>
      <c r="C1470" s="106" t="s">
        <v>4539</v>
      </c>
      <c r="D1470" s="107" t="s">
        <v>137</v>
      </c>
      <c r="E1470" s="101" t="s">
        <v>137</v>
      </c>
      <c r="F1470" s="81"/>
      <c r="G1470" s="81"/>
      <c r="H1470" s="81"/>
      <c r="I1470" s="81"/>
      <c r="J1470" s="82">
        <f t="shared" si="66"/>
        <v>0</v>
      </c>
      <c r="K1470" s="65"/>
      <c r="L1470" s="65"/>
      <c r="M1470" s="65"/>
      <c r="N1470" s="80">
        <f t="shared" si="67"/>
        <v>0</v>
      </c>
      <c r="O1470" s="83"/>
      <c r="P1470" s="65"/>
      <c r="Q1470" s="65"/>
      <c r="R1470" s="65"/>
      <c r="S1470" s="65"/>
      <c r="T1470" s="65"/>
      <c r="U1470" s="65"/>
      <c r="V1470" s="80">
        <f t="shared" si="68"/>
        <v>0</v>
      </c>
      <c r="W1470" s="65"/>
      <c r="X1470" s="65"/>
      <c r="Y1470" s="17"/>
    </row>
    <row r="1471" spans="1:25" s="8" customFormat="1" ht="15" x14ac:dyDescent="0.35">
      <c r="A1471" s="106" t="s">
        <v>4540</v>
      </c>
      <c r="B1471" s="106" t="s">
        <v>4541</v>
      </c>
      <c r="C1471" s="106" t="s">
        <v>4542</v>
      </c>
      <c r="D1471" s="107" t="s">
        <v>136</v>
      </c>
      <c r="E1471" s="101" t="s">
        <v>137</v>
      </c>
      <c r="F1471" s="81">
        <v>45</v>
      </c>
      <c r="G1471" s="81">
        <v>0</v>
      </c>
      <c r="H1471" s="81">
        <v>0</v>
      </c>
      <c r="I1471" s="81">
        <v>0</v>
      </c>
      <c r="J1471" s="82">
        <f t="shared" si="66"/>
        <v>45</v>
      </c>
      <c r="K1471" s="65">
        <v>248093</v>
      </c>
      <c r="L1471" s="65">
        <v>559686.61</v>
      </c>
      <c r="M1471" s="65">
        <v>0</v>
      </c>
      <c r="N1471" s="80">
        <f t="shared" si="67"/>
        <v>807779.61</v>
      </c>
      <c r="O1471" s="83"/>
      <c r="P1471" s="65"/>
      <c r="Q1471" s="65"/>
      <c r="R1471" s="65"/>
      <c r="S1471" s="65"/>
      <c r="T1471" s="65"/>
      <c r="U1471" s="65"/>
      <c r="V1471" s="80">
        <f t="shared" si="68"/>
        <v>0</v>
      </c>
      <c r="W1471" s="65"/>
      <c r="X1471" s="65"/>
      <c r="Y1471" s="17"/>
    </row>
    <row r="1472" spans="1:25" s="8" customFormat="1" ht="15" x14ac:dyDescent="0.35">
      <c r="A1472" s="106" t="s">
        <v>4543</v>
      </c>
      <c r="B1472" s="106" t="s">
        <v>4544</v>
      </c>
      <c r="C1472" s="106" t="s">
        <v>4545</v>
      </c>
      <c r="D1472" s="107" t="s">
        <v>137</v>
      </c>
      <c r="E1472" s="101" t="s">
        <v>137</v>
      </c>
      <c r="F1472" s="81"/>
      <c r="G1472" s="81"/>
      <c r="H1472" s="81"/>
      <c r="I1472" s="81"/>
      <c r="J1472" s="82">
        <f t="shared" si="66"/>
        <v>0</v>
      </c>
      <c r="K1472" s="65"/>
      <c r="L1472" s="65"/>
      <c r="M1472" s="65"/>
      <c r="N1472" s="80">
        <f t="shared" si="67"/>
        <v>0</v>
      </c>
      <c r="O1472" s="83"/>
      <c r="P1472" s="65"/>
      <c r="Q1472" s="65"/>
      <c r="R1472" s="65"/>
      <c r="S1472" s="65"/>
      <c r="T1472" s="65"/>
      <c r="U1472" s="65"/>
      <c r="V1472" s="80">
        <f t="shared" si="68"/>
        <v>0</v>
      </c>
      <c r="W1472" s="65"/>
      <c r="X1472" s="65"/>
      <c r="Y1472" s="17"/>
    </row>
    <row r="1473" spans="1:25" s="8" customFormat="1" ht="15" x14ac:dyDescent="0.35">
      <c r="A1473" s="106" t="s">
        <v>4546</v>
      </c>
      <c r="B1473" s="106" t="s">
        <v>4547</v>
      </c>
      <c r="C1473" s="106" t="s">
        <v>4548</v>
      </c>
      <c r="D1473" s="107" t="s">
        <v>137</v>
      </c>
      <c r="E1473" s="101" t="s">
        <v>136</v>
      </c>
      <c r="F1473" s="81"/>
      <c r="G1473" s="81"/>
      <c r="H1473" s="81"/>
      <c r="I1473" s="81"/>
      <c r="J1473" s="82">
        <f t="shared" si="66"/>
        <v>0</v>
      </c>
      <c r="K1473" s="65"/>
      <c r="L1473" s="65"/>
      <c r="M1473" s="65"/>
      <c r="N1473" s="80">
        <f t="shared" si="67"/>
        <v>0</v>
      </c>
      <c r="O1473" s="83">
        <v>1</v>
      </c>
      <c r="P1473" s="65">
        <v>1497445.43</v>
      </c>
      <c r="Q1473" s="65">
        <v>15000</v>
      </c>
      <c r="R1473" s="65">
        <v>0</v>
      </c>
      <c r="S1473" s="65">
        <v>0</v>
      </c>
      <c r="T1473" s="65">
        <v>75000</v>
      </c>
      <c r="U1473" s="65">
        <v>45000</v>
      </c>
      <c r="V1473" s="80">
        <f t="shared" si="68"/>
        <v>1632445.43</v>
      </c>
      <c r="W1473" s="65">
        <v>867007</v>
      </c>
      <c r="X1473" s="65">
        <v>615438.43000000005</v>
      </c>
      <c r="Y1473" s="17">
        <v>150000</v>
      </c>
    </row>
    <row r="1474" spans="1:25" s="8" customFormat="1" ht="15" x14ac:dyDescent="0.35">
      <c r="A1474" s="106" t="s">
        <v>4549</v>
      </c>
      <c r="B1474" s="106" t="s">
        <v>4550</v>
      </c>
      <c r="C1474" s="106" t="s">
        <v>4551</v>
      </c>
      <c r="D1474" s="107" t="s">
        <v>136</v>
      </c>
      <c r="E1474" s="101" t="s">
        <v>137</v>
      </c>
      <c r="F1474" s="81">
        <v>20</v>
      </c>
      <c r="G1474" s="81">
        <v>0</v>
      </c>
      <c r="H1474" s="81">
        <v>0</v>
      </c>
      <c r="I1474" s="81">
        <v>0</v>
      </c>
      <c r="J1474" s="82">
        <f t="shared" si="66"/>
        <v>20</v>
      </c>
      <c r="K1474" s="65">
        <v>200000</v>
      </c>
      <c r="L1474" s="65">
        <v>208536.85</v>
      </c>
      <c r="M1474" s="65">
        <v>0</v>
      </c>
      <c r="N1474" s="80">
        <f t="shared" si="67"/>
        <v>408536.85</v>
      </c>
      <c r="O1474" s="83"/>
      <c r="P1474" s="65"/>
      <c r="Q1474" s="65"/>
      <c r="R1474" s="65"/>
      <c r="S1474" s="65"/>
      <c r="T1474" s="65"/>
      <c r="U1474" s="65"/>
      <c r="V1474" s="80">
        <f t="shared" si="68"/>
        <v>0</v>
      </c>
      <c r="W1474" s="65"/>
      <c r="X1474" s="65"/>
      <c r="Y1474" s="17"/>
    </row>
    <row r="1475" spans="1:25" s="8" customFormat="1" ht="15" x14ac:dyDescent="0.35">
      <c r="A1475" s="106" t="s">
        <v>4552</v>
      </c>
      <c r="B1475" s="106" t="s">
        <v>4553</v>
      </c>
      <c r="C1475" s="106" t="s">
        <v>4554</v>
      </c>
      <c r="D1475" s="107" t="s">
        <v>137</v>
      </c>
      <c r="E1475" s="101" t="s">
        <v>137</v>
      </c>
      <c r="F1475" s="81"/>
      <c r="G1475" s="81"/>
      <c r="H1475" s="81"/>
      <c r="I1475" s="81"/>
      <c r="J1475" s="82">
        <f t="shared" si="66"/>
        <v>0</v>
      </c>
      <c r="K1475" s="65"/>
      <c r="L1475" s="65"/>
      <c r="M1475" s="65"/>
      <c r="N1475" s="80">
        <f t="shared" si="67"/>
        <v>0</v>
      </c>
      <c r="O1475" s="83"/>
      <c r="P1475" s="65"/>
      <c r="Q1475" s="65"/>
      <c r="R1475" s="65"/>
      <c r="S1475" s="65"/>
      <c r="T1475" s="65"/>
      <c r="U1475" s="65"/>
      <c r="V1475" s="80">
        <f t="shared" si="68"/>
        <v>0</v>
      </c>
      <c r="W1475" s="65"/>
      <c r="X1475" s="65"/>
      <c r="Y1475" s="17"/>
    </row>
    <row r="1476" spans="1:25" s="8" customFormat="1" ht="15" x14ac:dyDescent="0.35">
      <c r="A1476" s="106" t="s">
        <v>4555</v>
      </c>
      <c r="B1476" s="106" t="s">
        <v>4556</v>
      </c>
      <c r="C1476" s="106" t="s">
        <v>4557</v>
      </c>
      <c r="D1476" s="107" t="s">
        <v>136</v>
      </c>
      <c r="E1476" s="101" t="s">
        <v>137</v>
      </c>
      <c r="F1476" s="81">
        <v>13</v>
      </c>
      <c r="G1476" s="81">
        <v>0</v>
      </c>
      <c r="H1476" s="81">
        <v>0</v>
      </c>
      <c r="I1476" s="81">
        <v>0</v>
      </c>
      <c r="J1476" s="82">
        <f t="shared" si="66"/>
        <v>13</v>
      </c>
      <c r="K1476" s="65">
        <v>121795</v>
      </c>
      <c r="L1476" s="65">
        <v>354.89</v>
      </c>
      <c r="M1476" s="65">
        <v>0</v>
      </c>
      <c r="N1476" s="80">
        <f t="shared" si="67"/>
        <v>122149.89</v>
      </c>
      <c r="O1476" s="83"/>
      <c r="P1476" s="65"/>
      <c r="Q1476" s="65"/>
      <c r="R1476" s="65"/>
      <c r="S1476" s="65"/>
      <c r="T1476" s="65"/>
      <c r="U1476" s="65"/>
      <c r="V1476" s="80">
        <f t="shared" si="68"/>
        <v>0</v>
      </c>
      <c r="W1476" s="65"/>
      <c r="X1476" s="65"/>
      <c r="Y1476" s="17"/>
    </row>
    <row r="1477" spans="1:25" s="8" customFormat="1" ht="15" x14ac:dyDescent="0.35">
      <c r="A1477" s="106" t="s">
        <v>4558</v>
      </c>
      <c r="B1477" s="106" t="s">
        <v>4559</v>
      </c>
      <c r="C1477" s="106" t="s">
        <v>4560</v>
      </c>
      <c r="D1477" s="107" t="s">
        <v>137</v>
      </c>
      <c r="E1477" s="101" t="s">
        <v>137</v>
      </c>
      <c r="F1477" s="81"/>
      <c r="G1477" s="81"/>
      <c r="H1477" s="81"/>
      <c r="I1477" s="81"/>
      <c r="J1477" s="82">
        <f t="shared" si="66"/>
        <v>0</v>
      </c>
      <c r="K1477" s="65"/>
      <c r="L1477" s="65"/>
      <c r="M1477" s="65"/>
      <c r="N1477" s="80">
        <f t="shared" si="67"/>
        <v>0</v>
      </c>
      <c r="O1477" s="83"/>
      <c r="P1477" s="65"/>
      <c r="Q1477" s="65"/>
      <c r="R1477" s="65"/>
      <c r="S1477" s="65"/>
      <c r="T1477" s="65"/>
      <c r="U1477" s="65"/>
      <c r="V1477" s="80">
        <f t="shared" si="68"/>
        <v>0</v>
      </c>
      <c r="W1477" s="65"/>
      <c r="X1477" s="65"/>
      <c r="Y1477" s="17"/>
    </row>
    <row r="1478" spans="1:25" s="8" customFormat="1" ht="15" x14ac:dyDescent="0.35">
      <c r="A1478" s="106" t="s">
        <v>4561</v>
      </c>
      <c r="B1478" s="106" t="s">
        <v>4562</v>
      </c>
      <c r="C1478" s="106" t="s">
        <v>4563</v>
      </c>
      <c r="D1478" s="107" t="s">
        <v>136</v>
      </c>
      <c r="E1478" s="101" t="s">
        <v>137</v>
      </c>
      <c r="F1478" s="81">
        <v>17</v>
      </c>
      <c r="G1478" s="81">
        <v>0</v>
      </c>
      <c r="H1478" s="81">
        <v>0</v>
      </c>
      <c r="I1478" s="81">
        <v>0</v>
      </c>
      <c r="J1478" s="82">
        <f t="shared" si="66"/>
        <v>17</v>
      </c>
      <c r="K1478" s="65">
        <v>170000</v>
      </c>
      <c r="L1478" s="65">
        <v>86993.27</v>
      </c>
      <c r="M1478" s="65">
        <v>0</v>
      </c>
      <c r="N1478" s="80">
        <f t="shared" si="67"/>
        <v>256993.27000000002</v>
      </c>
      <c r="O1478" s="83"/>
      <c r="P1478" s="65"/>
      <c r="Q1478" s="65"/>
      <c r="R1478" s="65"/>
      <c r="S1478" s="65"/>
      <c r="T1478" s="65"/>
      <c r="U1478" s="65"/>
      <c r="V1478" s="80">
        <f t="shared" si="68"/>
        <v>0</v>
      </c>
      <c r="W1478" s="65"/>
      <c r="X1478" s="65"/>
      <c r="Y1478" s="17"/>
    </row>
    <row r="1479" spans="1:25" s="8" customFormat="1" ht="15" x14ac:dyDescent="0.35">
      <c r="A1479" s="106" t="s">
        <v>4564</v>
      </c>
      <c r="B1479" s="106" t="s">
        <v>4565</v>
      </c>
      <c r="C1479" s="106" t="s">
        <v>4566</v>
      </c>
      <c r="D1479" s="107" t="s">
        <v>137</v>
      </c>
      <c r="E1479" s="101" t="s">
        <v>137</v>
      </c>
      <c r="F1479" s="81"/>
      <c r="G1479" s="81"/>
      <c r="H1479" s="81"/>
      <c r="I1479" s="81"/>
      <c r="J1479" s="82">
        <f t="shared" si="66"/>
        <v>0</v>
      </c>
      <c r="K1479" s="65"/>
      <c r="L1479" s="65"/>
      <c r="M1479" s="65"/>
      <c r="N1479" s="80">
        <f t="shared" si="67"/>
        <v>0</v>
      </c>
      <c r="O1479" s="83"/>
      <c r="P1479" s="65"/>
      <c r="Q1479" s="65"/>
      <c r="R1479" s="65"/>
      <c r="S1479" s="65"/>
      <c r="T1479" s="65"/>
      <c r="U1479" s="65"/>
      <c r="V1479" s="80">
        <f t="shared" si="68"/>
        <v>0</v>
      </c>
      <c r="W1479" s="65"/>
      <c r="X1479" s="65"/>
      <c r="Y1479" s="17"/>
    </row>
    <row r="1480" spans="1:25" s="8" customFormat="1" ht="15" x14ac:dyDescent="0.35">
      <c r="A1480" s="106" t="s">
        <v>4567</v>
      </c>
      <c r="B1480" s="106" t="s">
        <v>4568</v>
      </c>
      <c r="C1480" s="106" t="s">
        <v>4569</v>
      </c>
      <c r="D1480" s="107" t="s">
        <v>137</v>
      </c>
      <c r="E1480" s="101" t="s">
        <v>137</v>
      </c>
      <c r="F1480" s="81"/>
      <c r="G1480" s="81"/>
      <c r="H1480" s="81"/>
      <c r="I1480" s="81"/>
      <c r="J1480" s="82">
        <f t="shared" ref="J1480:J1543" si="69">SUM(F1480:I1480)</f>
        <v>0</v>
      </c>
      <c r="K1480" s="65"/>
      <c r="L1480" s="65"/>
      <c r="M1480" s="65"/>
      <c r="N1480" s="80">
        <f t="shared" ref="N1480:N1543" si="70">SUM(K1480:M1480)</f>
        <v>0</v>
      </c>
      <c r="O1480" s="83"/>
      <c r="P1480" s="65"/>
      <c r="Q1480" s="65"/>
      <c r="R1480" s="65"/>
      <c r="S1480" s="65"/>
      <c r="T1480" s="65"/>
      <c r="U1480" s="65"/>
      <c r="V1480" s="80">
        <f t="shared" ref="V1480:V1543" si="71">SUM(P1480:U1480)</f>
        <v>0</v>
      </c>
      <c r="W1480" s="65"/>
      <c r="X1480" s="65"/>
      <c r="Y1480" s="17"/>
    </row>
    <row r="1481" spans="1:25" s="8" customFormat="1" ht="15" x14ac:dyDescent="0.35">
      <c r="A1481" s="106" t="s">
        <v>4570</v>
      </c>
      <c r="B1481" s="106" t="s">
        <v>1908</v>
      </c>
      <c r="C1481" s="106" t="s">
        <v>4571</v>
      </c>
      <c r="D1481" s="107" t="s">
        <v>136</v>
      </c>
      <c r="E1481" s="101" t="s">
        <v>137</v>
      </c>
      <c r="F1481" s="81">
        <v>29</v>
      </c>
      <c r="G1481" s="81">
        <v>0</v>
      </c>
      <c r="H1481" s="81">
        <v>0</v>
      </c>
      <c r="I1481" s="81">
        <v>0</v>
      </c>
      <c r="J1481" s="82">
        <f t="shared" si="69"/>
        <v>29</v>
      </c>
      <c r="K1481" s="65">
        <v>290000</v>
      </c>
      <c r="L1481" s="65">
        <v>108117.09</v>
      </c>
      <c r="M1481" s="65">
        <v>0</v>
      </c>
      <c r="N1481" s="80">
        <f t="shared" si="70"/>
        <v>398117.08999999997</v>
      </c>
      <c r="O1481" s="83"/>
      <c r="P1481" s="65"/>
      <c r="Q1481" s="65"/>
      <c r="R1481" s="65"/>
      <c r="S1481" s="65"/>
      <c r="T1481" s="65"/>
      <c r="U1481" s="65"/>
      <c r="V1481" s="80">
        <f t="shared" si="71"/>
        <v>0</v>
      </c>
      <c r="W1481" s="65"/>
      <c r="X1481" s="65"/>
      <c r="Y1481" s="17"/>
    </row>
    <row r="1482" spans="1:25" s="8" customFormat="1" ht="15" x14ac:dyDescent="0.35">
      <c r="A1482" s="106" t="s">
        <v>4572</v>
      </c>
      <c r="B1482" s="106" t="s">
        <v>4573</v>
      </c>
      <c r="C1482" s="106" t="s">
        <v>4574</v>
      </c>
      <c r="D1482" s="107" t="s">
        <v>137</v>
      </c>
      <c r="E1482" s="101" t="s">
        <v>137</v>
      </c>
      <c r="F1482" s="81"/>
      <c r="G1482" s="81"/>
      <c r="H1482" s="81"/>
      <c r="I1482" s="81"/>
      <c r="J1482" s="82">
        <f t="shared" si="69"/>
        <v>0</v>
      </c>
      <c r="K1482" s="65"/>
      <c r="L1482" s="65"/>
      <c r="M1482" s="65"/>
      <c r="N1482" s="80">
        <f t="shared" si="70"/>
        <v>0</v>
      </c>
      <c r="O1482" s="83"/>
      <c r="P1482" s="65"/>
      <c r="Q1482" s="65"/>
      <c r="R1482" s="65"/>
      <c r="S1482" s="65"/>
      <c r="T1482" s="65"/>
      <c r="U1482" s="65"/>
      <c r="V1482" s="80">
        <f t="shared" si="71"/>
        <v>0</v>
      </c>
      <c r="W1482" s="65"/>
      <c r="X1482" s="65"/>
      <c r="Y1482" s="17"/>
    </row>
    <row r="1483" spans="1:25" s="8" customFormat="1" ht="15" x14ac:dyDescent="0.35">
      <c r="A1483" s="106" t="s">
        <v>4575</v>
      </c>
      <c r="B1483" s="106" t="s">
        <v>4576</v>
      </c>
      <c r="C1483" s="106" t="s">
        <v>4577</v>
      </c>
      <c r="D1483" s="107" t="s">
        <v>137</v>
      </c>
      <c r="E1483" s="101" t="s">
        <v>137</v>
      </c>
      <c r="F1483" s="81"/>
      <c r="G1483" s="81"/>
      <c r="H1483" s="81"/>
      <c r="I1483" s="81"/>
      <c r="J1483" s="82">
        <f t="shared" si="69"/>
        <v>0</v>
      </c>
      <c r="K1483" s="65"/>
      <c r="L1483" s="65"/>
      <c r="M1483" s="65"/>
      <c r="N1483" s="80">
        <f t="shared" si="70"/>
        <v>0</v>
      </c>
      <c r="O1483" s="83"/>
      <c r="P1483" s="65"/>
      <c r="Q1483" s="65"/>
      <c r="R1483" s="65"/>
      <c r="S1483" s="65"/>
      <c r="T1483" s="65"/>
      <c r="U1483" s="65"/>
      <c r="V1483" s="80">
        <f t="shared" si="71"/>
        <v>0</v>
      </c>
      <c r="W1483" s="65"/>
      <c r="X1483" s="65"/>
      <c r="Y1483" s="17"/>
    </row>
    <row r="1484" spans="1:25" s="8" customFormat="1" ht="15" x14ac:dyDescent="0.35">
      <c r="A1484" s="106" t="s">
        <v>4578</v>
      </c>
      <c r="B1484" s="106" t="s">
        <v>4579</v>
      </c>
      <c r="C1484" s="106" t="s">
        <v>4580</v>
      </c>
      <c r="D1484" s="107" t="s">
        <v>137</v>
      </c>
      <c r="E1484" s="101" t="s">
        <v>137</v>
      </c>
      <c r="F1484" s="81"/>
      <c r="G1484" s="81"/>
      <c r="H1484" s="81"/>
      <c r="I1484" s="81"/>
      <c r="J1484" s="82">
        <f t="shared" si="69"/>
        <v>0</v>
      </c>
      <c r="K1484" s="65"/>
      <c r="L1484" s="65"/>
      <c r="M1484" s="65"/>
      <c r="N1484" s="80">
        <f t="shared" si="70"/>
        <v>0</v>
      </c>
      <c r="O1484" s="83"/>
      <c r="P1484" s="65"/>
      <c r="Q1484" s="65"/>
      <c r="R1484" s="65"/>
      <c r="S1484" s="65"/>
      <c r="T1484" s="65"/>
      <c r="U1484" s="65"/>
      <c r="V1484" s="80">
        <f t="shared" si="71"/>
        <v>0</v>
      </c>
      <c r="W1484" s="65"/>
      <c r="X1484" s="65"/>
      <c r="Y1484" s="17"/>
    </row>
    <row r="1485" spans="1:25" s="8" customFormat="1" ht="15" x14ac:dyDescent="0.35">
      <c r="A1485" s="106" t="s">
        <v>4581</v>
      </c>
      <c r="B1485" s="106" t="s">
        <v>4582</v>
      </c>
      <c r="C1485" s="106" t="s">
        <v>4583</v>
      </c>
      <c r="D1485" s="107" t="s">
        <v>137</v>
      </c>
      <c r="E1485" s="101" t="s">
        <v>137</v>
      </c>
      <c r="F1485" s="81"/>
      <c r="G1485" s="81"/>
      <c r="H1485" s="81"/>
      <c r="I1485" s="81"/>
      <c r="J1485" s="82">
        <f t="shared" si="69"/>
        <v>0</v>
      </c>
      <c r="K1485" s="65"/>
      <c r="L1485" s="65"/>
      <c r="M1485" s="65"/>
      <c r="N1485" s="80">
        <f t="shared" si="70"/>
        <v>0</v>
      </c>
      <c r="O1485" s="83"/>
      <c r="P1485" s="65"/>
      <c r="Q1485" s="65"/>
      <c r="R1485" s="65"/>
      <c r="S1485" s="65"/>
      <c r="T1485" s="65"/>
      <c r="U1485" s="65"/>
      <c r="V1485" s="80">
        <f t="shared" si="71"/>
        <v>0</v>
      </c>
      <c r="W1485" s="65"/>
      <c r="X1485" s="65"/>
      <c r="Y1485" s="17"/>
    </row>
    <row r="1486" spans="1:25" s="8" customFormat="1" ht="15" x14ac:dyDescent="0.35">
      <c r="A1486" s="106" t="s">
        <v>4584</v>
      </c>
      <c r="B1486" s="106" t="s">
        <v>4585</v>
      </c>
      <c r="C1486" s="106" t="s">
        <v>4586</v>
      </c>
      <c r="D1486" s="107" t="s">
        <v>137</v>
      </c>
      <c r="E1486" s="101" t="s">
        <v>137</v>
      </c>
      <c r="F1486" s="81"/>
      <c r="G1486" s="81"/>
      <c r="H1486" s="81"/>
      <c r="I1486" s="81"/>
      <c r="J1486" s="82">
        <f t="shared" si="69"/>
        <v>0</v>
      </c>
      <c r="K1486" s="65"/>
      <c r="L1486" s="65"/>
      <c r="M1486" s="65"/>
      <c r="N1486" s="80">
        <f t="shared" si="70"/>
        <v>0</v>
      </c>
      <c r="O1486" s="83"/>
      <c r="P1486" s="65"/>
      <c r="Q1486" s="65"/>
      <c r="R1486" s="65"/>
      <c r="S1486" s="65"/>
      <c r="T1486" s="65"/>
      <c r="U1486" s="65"/>
      <c r="V1486" s="80">
        <f t="shared" si="71"/>
        <v>0</v>
      </c>
      <c r="W1486" s="65"/>
      <c r="X1486" s="65"/>
      <c r="Y1486" s="17"/>
    </row>
    <row r="1487" spans="1:25" s="8" customFormat="1" ht="15" x14ac:dyDescent="0.35">
      <c r="A1487" s="106" t="s">
        <v>4587</v>
      </c>
      <c r="B1487" s="106" t="s">
        <v>4588</v>
      </c>
      <c r="C1487" s="106" t="s">
        <v>4589</v>
      </c>
      <c r="D1487" s="107" t="s">
        <v>137</v>
      </c>
      <c r="E1487" s="101" t="s">
        <v>137</v>
      </c>
      <c r="F1487" s="81"/>
      <c r="G1487" s="81"/>
      <c r="H1487" s="81"/>
      <c r="I1487" s="81"/>
      <c r="J1487" s="82">
        <f t="shared" si="69"/>
        <v>0</v>
      </c>
      <c r="K1487" s="65"/>
      <c r="L1487" s="65"/>
      <c r="M1487" s="65"/>
      <c r="N1487" s="80">
        <f t="shared" si="70"/>
        <v>0</v>
      </c>
      <c r="O1487" s="83"/>
      <c r="P1487" s="65"/>
      <c r="Q1487" s="65"/>
      <c r="R1487" s="65"/>
      <c r="S1487" s="65"/>
      <c r="T1487" s="65"/>
      <c r="U1487" s="65"/>
      <c r="V1487" s="80">
        <f t="shared" si="71"/>
        <v>0</v>
      </c>
      <c r="W1487" s="65"/>
      <c r="X1487" s="65"/>
      <c r="Y1487" s="17"/>
    </row>
    <row r="1488" spans="1:25" s="8" customFormat="1" ht="15" x14ac:dyDescent="0.35">
      <c r="A1488" s="106" t="s">
        <v>4590</v>
      </c>
      <c r="B1488" s="106" t="s">
        <v>4591</v>
      </c>
      <c r="C1488" s="106" t="s">
        <v>4592</v>
      </c>
      <c r="D1488" s="107" t="s">
        <v>137</v>
      </c>
      <c r="E1488" s="101" t="s">
        <v>137</v>
      </c>
      <c r="F1488" s="81"/>
      <c r="G1488" s="81"/>
      <c r="H1488" s="81"/>
      <c r="I1488" s="81"/>
      <c r="J1488" s="82">
        <f t="shared" si="69"/>
        <v>0</v>
      </c>
      <c r="K1488" s="65"/>
      <c r="L1488" s="65"/>
      <c r="M1488" s="65"/>
      <c r="N1488" s="80">
        <f t="shared" si="70"/>
        <v>0</v>
      </c>
      <c r="O1488" s="83"/>
      <c r="P1488" s="65"/>
      <c r="Q1488" s="65"/>
      <c r="R1488" s="65"/>
      <c r="S1488" s="65"/>
      <c r="T1488" s="65"/>
      <c r="U1488" s="65"/>
      <c r="V1488" s="80">
        <f t="shared" si="71"/>
        <v>0</v>
      </c>
      <c r="W1488" s="65"/>
      <c r="X1488" s="65"/>
      <c r="Y1488" s="17"/>
    </row>
    <row r="1489" spans="1:25" s="8" customFormat="1" ht="15" x14ac:dyDescent="0.35">
      <c r="A1489" s="106" t="s">
        <v>4593</v>
      </c>
      <c r="B1489" s="106" t="s">
        <v>4594</v>
      </c>
      <c r="C1489" s="106" t="s">
        <v>4595</v>
      </c>
      <c r="D1489" s="107" t="s">
        <v>137</v>
      </c>
      <c r="E1489" s="101" t="s">
        <v>137</v>
      </c>
      <c r="F1489" s="81"/>
      <c r="G1489" s="81"/>
      <c r="H1489" s="81"/>
      <c r="I1489" s="81"/>
      <c r="J1489" s="82">
        <f t="shared" si="69"/>
        <v>0</v>
      </c>
      <c r="K1489" s="65"/>
      <c r="L1489" s="65"/>
      <c r="M1489" s="65"/>
      <c r="N1489" s="80">
        <f t="shared" si="70"/>
        <v>0</v>
      </c>
      <c r="O1489" s="83"/>
      <c r="P1489" s="65"/>
      <c r="Q1489" s="65"/>
      <c r="R1489" s="65"/>
      <c r="S1489" s="65"/>
      <c r="T1489" s="65"/>
      <c r="U1489" s="65"/>
      <c r="V1489" s="80">
        <f t="shared" si="71"/>
        <v>0</v>
      </c>
      <c r="W1489" s="65"/>
      <c r="X1489" s="65"/>
      <c r="Y1489" s="17"/>
    </row>
    <row r="1490" spans="1:25" s="8" customFormat="1" ht="15" x14ac:dyDescent="0.35">
      <c r="A1490" s="106" t="s">
        <v>4596</v>
      </c>
      <c r="B1490" s="106" t="s">
        <v>4597</v>
      </c>
      <c r="C1490" s="106" t="s">
        <v>4598</v>
      </c>
      <c r="D1490" s="107" t="s">
        <v>137</v>
      </c>
      <c r="E1490" s="101" t="s">
        <v>137</v>
      </c>
      <c r="F1490" s="81"/>
      <c r="G1490" s="81"/>
      <c r="H1490" s="81"/>
      <c r="I1490" s="81"/>
      <c r="J1490" s="82">
        <f t="shared" si="69"/>
        <v>0</v>
      </c>
      <c r="K1490" s="65"/>
      <c r="L1490" s="65"/>
      <c r="M1490" s="65"/>
      <c r="N1490" s="80">
        <f t="shared" si="70"/>
        <v>0</v>
      </c>
      <c r="O1490" s="83"/>
      <c r="P1490" s="65"/>
      <c r="Q1490" s="65"/>
      <c r="R1490" s="65"/>
      <c r="S1490" s="65"/>
      <c r="T1490" s="65"/>
      <c r="U1490" s="65"/>
      <c r="V1490" s="80">
        <f t="shared" si="71"/>
        <v>0</v>
      </c>
      <c r="W1490" s="65"/>
      <c r="X1490" s="65"/>
      <c r="Y1490" s="17"/>
    </row>
    <row r="1491" spans="1:25" s="8" customFormat="1" ht="15" x14ac:dyDescent="0.35">
      <c r="A1491" s="106" t="s">
        <v>4599</v>
      </c>
      <c r="B1491" s="106" t="s">
        <v>4600</v>
      </c>
      <c r="C1491" s="106" t="s">
        <v>4601</v>
      </c>
      <c r="D1491" s="107" t="s">
        <v>137</v>
      </c>
      <c r="E1491" s="101" t="s">
        <v>137</v>
      </c>
      <c r="F1491" s="81"/>
      <c r="G1491" s="81"/>
      <c r="H1491" s="81"/>
      <c r="I1491" s="81"/>
      <c r="J1491" s="82">
        <f t="shared" si="69"/>
        <v>0</v>
      </c>
      <c r="K1491" s="65"/>
      <c r="L1491" s="65"/>
      <c r="M1491" s="65"/>
      <c r="N1491" s="80">
        <f t="shared" si="70"/>
        <v>0</v>
      </c>
      <c r="O1491" s="83"/>
      <c r="P1491" s="65"/>
      <c r="Q1491" s="65"/>
      <c r="R1491" s="65"/>
      <c r="S1491" s="65"/>
      <c r="T1491" s="65"/>
      <c r="U1491" s="65"/>
      <c r="V1491" s="80">
        <f t="shared" si="71"/>
        <v>0</v>
      </c>
      <c r="W1491" s="65"/>
      <c r="X1491" s="65"/>
      <c r="Y1491" s="17"/>
    </row>
    <row r="1492" spans="1:25" s="8" customFormat="1" ht="15" x14ac:dyDescent="0.35">
      <c r="A1492" s="106" t="s">
        <v>4602</v>
      </c>
      <c r="B1492" s="106" t="s">
        <v>4603</v>
      </c>
      <c r="C1492" s="106" t="s">
        <v>4604</v>
      </c>
      <c r="D1492" s="107" t="s">
        <v>137</v>
      </c>
      <c r="E1492" s="101" t="s">
        <v>137</v>
      </c>
      <c r="F1492" s="81"/>
      <c r="G1492" s="81"/>
      <c r="H1492" s="81"/>
      <c r="I1492" s="81"/>
      <c r="J1492" s="82">
        <f t="shared" si="69"/>
        <v>0</v>
      </c>
      <c r="K1492" s="65"/>
      <c r="L1492" s="65"/>
      <c r="M1492" s="65"/>
      <c r="N1492" s="80">
        <f t="shared" si="70"/>
        <v>0</v>
      </c>
      <c r="O1492" s="83"/>
      <c r="P1492" s="65"/>
      <c r="Q1492" s="65"/>
      <c r="R1492" s="65"/>
      <c r="S1492" s="65"/>
      <c r="T1492" s="65"/>
      <c r="U1492" s="65"/>
      <c r="V1492" s="80">
        <f t="shared" si="71"/>
        <v>0</v>
      </c>
      <c r="W1492" s="65"/>
      <c r="X1492" s="65"/>
      <c r="Y1492" s="17"/>
    </row>
    <row r="1493" spans="1:25" s="8" customFormat="1" ht="15" x14ac:dyDescent="0.35">
      <c r="A1493" s="106" t="s">
        <v>4605</v>
      </c>
      <c r="B1493" s="106" t="s">
        <v>4606</v>
      </c>
      <c r="C1493" s="106" t="s">
        <v>4607</v>
      </c>
      <c r="D1493" s="107" t="s">
        <v>137</v>
      </c>
      <c r="E1493" s="101" t="s">
        <v>137</v>
      </c>
      <c r="F1493" s="81"/>
      <c r="G1493" s="81"/>
      <c r="H1493" s="81"/>
      <c r="I1493" s="81"/>
      <c r="J1493" s="82">
        <f t="shared" si="69"/>
        <v>0</v>
      </c>
      <c r="K1493" s="65"/>
      <c r="L1493" s="65"/>
      <c r="M1493" s="65"/>
      <c r="N1493" s="80">
        <f t="shared" si="70"/>
        <v>0</v>
      </c>
      <c r="O1493" s="83"/>
      <c r="P1493" s="65"/>
      <c r="Q1493" s="65"/>
      <c r="R1493" s="65"/>
      <c r="S1493" s="65"/>
      <c r="T1493" s="65"/>
      <c r="U1493" s="65"/>
      <c r="V1493" s="80">
        <f t="shared" si="71"/>
        <v>0</v>
      </c>
      <c r="W1493" s="65"/>
      <c r="X1493" s="65"/>
      <c r="Y1493" s="17"/>
    </row>
    <row r="1494" spans="1:25" s="8" customFormat="1" ht="15" x14ac:dyDescent="0.35">
      <c r="A1494" s="106" t="s">
        <v>4608</v>
      </c>
      <c r="B1494" s="106" t="s">
        <v>4609</v>
      </c>
      <c r="C1494" s="106" t="s">
        <v>4610</v>
      </c>
      <c r="D1494" s="107" t="s">
        <v>137</v>
      </c>
      <c r="E1494" s="101" t="s">
        <v>137</v>
      </c>
      <c r="F1494" s="81"/>
      <c r="G1494" s="81"/>
      <c r="H1494" s="81"/>
      <c r="I1494" s="81"/>
      <c r="J1494" s="82">
        <f t="shared" si="69"/>
        <v>0</v>
      </c>
      <c r="K1494" s="65"/>
      <c r="L1494" s="65"/>
      <c r="M1494" s="65"/>
      <c r="N1494" s="80">
        <f t="shared" si="70"/>
        <v>0</v>
      </c>
      <c r="O1494" s="83"/>
      <c r="P1494" s="65"/>
      <c r="Q1494" s="65"/>
      <c r="R1494" s="65"/>
      <c r="S1494" s="65"/>
      <c r="T1494" s="65"/>
      <c r="U1494" s="65"/>
      <c r="V1494" s="80">
        <f t="shared" si="71"/>
        <v>0</v>
      </c>
      <c r="W1494" s="65"/>
      <c r="X1494" s="65"/>
      <c r="Y1494" s="17"/>
    </row>
    <row r="1495" spans="1:25" s="8" customFormat="1" ht="15" x14ac:dyDescent="0.35">
      <c r="A1495" s="106" t="s">
        <v>4611</v>
      </c>
      <c r="B1495" s="106" t="s">
        <v>4612</v>
      </c>
      <c r="C1495" s="106" t="s">
        <v>4613</v>
      </c>
      <c r="D1495" s="107" t="s">
        <v>136</v>
      </c>
      <c r="E1495" s="101" t="s">
        <v>137</v>
      </c>
      <c r="F1495" s="81">
        <v>18</v>
      </c>
      <c r="G1495" s="81">
        <v>0</v>
      </c>
      <c r="H1495" s="81">
        <v>0</v>
      </c>
      <c r="I1495" s="81">
        <v>0</v>
      </c>
      <c r="J1495" s="82">
        <f t="shared" si="69"/>
        <v>18</v>
      </c>
      <c r="K1495" s="65">
        <v>180000</v>
      </c>
      <c r="L1495" s="65">
        <v>93221.02</v>
      </c>
      <c r="M1495" s="65">
        <v>0</v>
      </c>
      <c r="N1495" s="80">
        <f t="shared" si="70"/>
        <v>273221.02</v>
      </c>
      <c r="O1495" s="83"/>
      <c r="P1495" s="65"/>
      <c r="Q1495" s="65"/>
      <c r="R1495" s="65"/>
      <c r="S1495" s="65"/>
      <c r="T1495" s="65"/>
      <c r="U1495" s="65"/>
      <c r="V1495" s="80">
        <f t="shared" si="71"/>
        <v>0</v>
      </c>
      <c r="W1495" s="65"/>
      <c r="X1495" s="65"/>
      <c r="Y1495" s="17"/>
    </row>
    <row r="1496" spans="1:25" s="8" customFormat="1" ht="15" x14ac:dyDescent="0.35">
      <c r="A1496" s="106" t="s">
        <v>4614</v>
      </c>
      <c r="B1496" s="106" t="s">
        <v>4615</v>
      </c>
      <c r="C1496" s="106" t="s">
        <v>4616</v>
      </c>
      <c r="D1496" s="107" t="s">
        <v>136</v>
      </c>
      <c r="E1496" s="101" t="s">
        <v>137</v>
      </c>
      <c r="F1496" s="81">
        <v>51</v>
      </c>
      <c r="G1496" s="81">
        <v>0</v>
      </c>
      <c r="H1496" s="81">
        <v>0</v>
      </c>
      <c r="I1496" s="81">
        <v>0</v>
      </c>
      <c r="J1496" s="82">
        <f t="shared" si="69"/>
        <v>51</v>
      </c>
      <c r="K1496" s="65">
        <v>510000</v>
      </c>
      <c r="L1496" s="65">
        <v>60064.01</v>
      </c>
      <c r="M1496" s="65">
        <v>0</v>
      </c>
      <c r="N1496" s="80">
        <f t="shared" si="70"/>
        <v>570064.01</v>
      </c>
      <c r="O1496" s="83"/>
      <c r="P1496" s="65"/>
      <c r="Q1496" s="65"/>
      <c r="R1496" s="65"/>
      <c r="S1496" s="65"/>
      <c r="T1496" s="65"/>
      <c r="U1496" s="65"/>
      <c r="V1496" s="80">
        <f t="shared" si="71"/>
        <v>0</v>
      </c>
      <c r="W1496" s="65"/>
      <c r="X1496" s="65"/>
      <c r="Y1496" s="17"/>
    </row>
    <row r="1497" spans="1:25" s="8" customFormat="1" ht="15" x14ac:dyDescent="0.35">
      <c r="A1497" s="106" t="s">
        <v>4617</v>
      </c>
      <c r="B1497" s="106" t="s">
        <v>4618</v>
      </c>
      <c r="C1497" s="106" t="s">
        <v>4619</v>
      </c>
      <c r="D1497" s="107" t="s">
        <v>136</v>
      </c>
      <c r="E1497" s="101" t="s">
        <v>137</v>
      </c>
      <c r="F1497" s="81">
        <v>51</v>
      </c>
      <c r="G1497" s="81">
        <v>0</v>
      </c>
      <c r="H1497" s="81">
        <v>0</v>
      </c>
      <c r="I1497" s="81">
        <v>0</v>
      </c>
      <c r="J1497" s="82">
        <f t="shared" si="69"/>
        <v>51</v>
      </c>
      <c r="K1497" s="65">
        <v>501301</v>
      </c>
      <c r="L1497" s="65">
        <v>173706.3</v>
      </c>
      <c r="M1497" s="65">
        <v>0</v>
      </c>
      <c r="N1497" s="80">
        <f t="shared" si="70"/>
        <v>675007.3</v>
      </c>
      <c r="O1497" s="83"/>
      <c r="P1497" s="65"/>
      <c r="Q1497" s="65"/>
      <c r="R1497" s="65"/>
      <c r="S1497" s="65"/>
      <c r="T1497" s="65"/>
      <c r="U1497" s="65"/>
      <c r="V1497" s="80">
        <f t="shared" si="71"/>
        <v>0</v>
      </c>
      <c r="W1497" s="65"/>
      <c r="X1497" s="65"/>
      <c r="Y1497" s="17"/>
    </row>
    <row r="1498" spans="1:25" s="8" customFormat="1" ht="15" x14ac:dyDescent="0.35">
      <c r="A1498" s="106" t="s">
        <v>4620</v>
      </c>
      <c r="B1498" s="106" t="s">
        <v>4621</v>
      </c>
      <c r="C1498" s="106" t="s">
        <v>4622</v>
      </c>
      <c r="D1498" s="107" t="s">
        <v>136</v>
      </c>
      <c r="E1498" s="101" t="s">
        <v>137</v>
      </c>
      <c r="F1498" s="81">
        <v>75</v>
      </c>
      <c r="G1498" s="81">
        <v>0</v>
      </c>
      <c r="H1498" s="81">
        <v>0</v>
      </c>
      <c r="I1498" s="81">
        <v>0</v>
      </c>
      <c r="J1498" s="82">
        <f t="shared" si="69"/>
        <v>75</v>
      </c>
      <c r="K1498" s="65">
        <v>750000</v>
      </c>
      <c r="L1498" s="65">
        <v>443332.62</v>
      </c>
      <c r="M1498" s="65">
        <v>0</v>
      </c>
      <c r="N1498" s="80">
        <f t="shared" si="70"/>
        <v>1193332.6200000001</v>
      </c>
      <c r="O1498" s="83"/>
      <c r="P1498" s="65"/>
      <c r="Q1498" s="65"/>
      <c r="R1498" s="65"/>
      <c r="S1498" s="65"/>
      <c r="T1498" s="65"/>
      <c r="U1498" s="65"/>
      <c r="V1498" s="80">
        <f t="shared" si="71"/>
        <v>0</v>
      </c>
      <c r="W1498" s="65"/>
      <c r="X1498" s="65"/>
      <c r="Y1498" s="17"/>
    </row>
    <row r="1499" spans="1:25" s="8" customFormat="1" ht="15" x14ac:dyDescent="0.35">
      <c r="A1499" s="106" t="s">
        <v>4623</v>
      </c>
      <c r="B1499" s="106" t="s">
        <v>4624</v>
      </c>
      <c r="C1499" s="106" t="s">
        <v>4625</v>
      </c>
      <c r="D1499" s="107" t="s">
        <v>136</v>
      </c>
      <c r="E1499" s="101" t="s">
        <v>137</v>
      </c>
      <c r="F1499" s="81">
        <v>31</v>
      </c>
      <c r="G1499" s="81">
        <v>0</v>
      </c>
      <c r="H1499" s="81">
        <v>0</v>
      </c>
      <c r="I1499" s="81">
        <v>0</v>
      </c>
      <c r="J1499" s="82">
        <f t="shared" si="69"/>
        <v>31</v>
      </c>
      <c r="K1499" s="65">
        <v>134107</v>
      </c>
      <c r="L1499" s="65">
        <v>519661.45</v>
      </c>
      <c r="M1499" s="65">
        <v>0</v>
      </c>
      <c r="N1499" s="80">
        <f t="shared" si="70"/>
        <v>653768.44999999995</v>
      </c>
      <c r="O1499" s="83"/>
      <c r="P1499" s="65"/>
      <c r="Q1499" s="65"/>
      <c r="R1499" s="65"/>
      <c r="S1499" s="65"/>
      <c r="T1499" s="65"/>
      <c r="U1499" s="65"/>
      <c r="V1499" s="80">
        <f t="shared" si="71"/>
        <v>0</v>
      </c>
      <c r="W1499" s="65"/>
      <c r="X1499" s="65"/>
      <c r="Y1499" s="17"/>
    </row>
    <row r="1500" spans="1:25" s="8" customFormat="1" ht="15" x14ac:dyDescent="0.35">
      <c r="A1500" s="106" t="s">
        <v>4626</v>
      </c>
      <c r="B1500" s="106" t="s">
        <v>4627</v>
      </c>
      <c r="C1500" s="106" t="s">
        <v>4628</v>
      </c>
      <c r="D1500" s="107" t="s">
        <v>136</v>
      </c>
      <c r="E1500" s="101" t="s">
        <v>137</v>
      </c>
      <c r="F1500" s="81">
        <v>31</v>
      </c>
      <c r="G1500" s="81">
        <v>0</v>
      </c>
      <c r="H1500" s="81">
        <v>0</v>
      </c>
      <c r="I1500" s="81">
        <v>0</v>
      </c>
      <c r="J1500" s="82">
        <f t="shared" si="69"/>
        <v>31</v>
      </c>
      <c r="K1500" s="65">
        <v>310000</v>
      </c>
      <c r="L1500" s="65">
        <v>153704.56</v>
      </c>
      <c r="M1500" s="65">
        <v>0</v>
      </c>
      <c r="N1500" s="80">
        <f t="shared" si="70"/>
        <v>463704.56</v>
      </c>
      <c r="O1500" s="83"/>
      <c r="P1500" s="65"/>
      <c r="Q1500" s="65"/>
      <c r="R1500" s="65"/>
      <c r="S1500" s="65"/>
      <c r="T1500" s="65"/>
      <c r="U1500" s="65"/>
      <c r="V1500" s="80">
        <f t="shared" si="71"/>
        <v>0</v>
      </c>
      <c r="W1500" s="65"/>
      <c r="X1500" s="65"/>
      <c r="Y1500" s="17"/>
    </row>
    <row r="1501" spans="1:25" s="8" customFormat="1" ht="15" x14ac:dyDescent="0.35">
      <c r="A1501" s="106" t="s">
        <v>4629</v>
      </c>
      <c r="B1501" s="106" t="s">
        <v>4630</v>
      </c>
      <c r="C1501" s="106" t="s">
        <v>4631</v>
      </c>
      <c r="D1501" s="107" t="s">
        <v>136</v>
      </c>
      <c r="E1501" s="101" t="s">
        <v>137</v>
      </c>
      <c r="F1501" s="81">
        <v>28</v>
      </c>
      <c r="G1501" s="81">
        <v>0</v>
      </c>
      <c r="H1501" s="81">
        <v>0</v>
      </c>
      <c r="I1501" s="81">
        <v>0</v>
      </c>
      <c r="J1501" s="82">
        <f t="shared" si="69"/>
        <v>28</v>
      </c>
      <c r="K1501" s="65">
        <v>220043</v>
      </c>
      <c r="L1501" s="65">
        <v>93464.69</v>
      </c>
      <c r="M1501" s="65">
        <v>0</v>
      </c>
      <c r="N1501" s="80">
        <f t="shared" si="70"/>
        <v>313507.69</v>
      </c>
      <c r="O1501" s="83"/>
      <c r="P1501" s="65"/>
      <c r="Q1501" s="65"/>
      <c r="R1501" s="65"/>
      <c r="S1501" s="65"/>
      <c r="T1501" s="65"/>
      <c r="U1501" s="65"/>
      <c r="V1501" s="80">
        <f t="shared" si="71"/>
        <v>0</v>
      </c>
      <c r="W1501" s="65"/>
      <c r="X1501" s="65"/>
      <c r="Y1501" s="17"/>
    </row>
    <row r="1502" spans="1:25" s="8" customFormat="1" ht="15" x14ac:dyDescent="0.35">
      <c r="A1502" s="106" t="s">
        <v>4632</v>
      </c>
      <c r="B1502" s="106" t="s">
        <v>4633</v>
      </c>
      <c r="C1502" s="106" t="s">
        <v>4634</v>
      </c>
      <c r="D1502" s="107" t="s">
        <v>136</v>
      </c>
      <c r="E1502" s="101" t="s">
        <v>137</v>
      </c>
      <c r="F1502" s="81">
        <v>56</v>
      </c>
      <c r="G1502" s="81">
        <v>0</v>
      </c>
      <c r="H1502" s="81">
        <v>0</v>
      </c>
      <c r="I1502" s="81">
        <v>0</v>
      </c>
      <c r="J1502" s="82">
        <f t="shared" si="69"/>
        <v>56</v>
      </c>
      <c r="K1502" s="65">
        <v>177220</v>
      </c>
      <c r="L1502" s="65">
        <v>305047.78000000003</v>
      </c>
      <c r="M1502" s="65">
        <v>0</v>
      </c>
      <c r="N1502" s="80">
        <f t="shared" si="70"/>
        <v>482267.78</v>
      </c>
      <c r="O1502" s="83"/>
      <c r="P1502" s="65"/>
      <c r="Q1502" s="65"/>
      <c r="R1502" s="65"/>
      <c r="S1502" s="65"/>
      <c r="T1502" s="65"/>
      <c r="U1502" s="65"/>
      <c r="V1502" s="80">
        <f t="shared" si="71"/>
        <v>0</v>
      </c>
      <c r="W1502" s="65"/>
      <c r="X1502" s="65"/>
      <c r="Y1502" s="17"/>
    </row>
    <row r="1503" spans="1:25" s="8" customFormat="1" ht="15" x14ac:dyDescent="0.35">
      <c r="A1503" s="106" t="s">
        <v>4635</v>
      </c>
      <c r="B1503" s="106" t="s">
        <v>4636</v>
      </c>
      <c r="C1503" s="106" t="s">
        <v>4637</v>
      </c>
      <c r="D1503" s="107" t="s">
        <v>136</v>
      </c>
      <c r="E1503" s="101" t="s">
        <v>137</v>
      </c>
      <c r="F1503" s="81">
        <v>84</v>
      </c>
      <c r="G1503" s="81">
        <v>0</v>
      </c>
      <c r="H1503" s="81">
        <v>0</v>
      </c>
      <c r="I1503" s="81">
        <v>0</v>
      </c>
      <c r="J1503" s="82">
        <f t="shared" si="69"/>
        <v>84</v>
      </c>
      <c r="K1503" s="65">
        <v>840000</v>
      </c>
      <c r="L1503" s="65">
        <v>355681.63</v>
      </c>
      <c r="M1503" s="65">
        <v>0</v>
      </c>
      <c r="N1503" s="80">
        <f t="shared" si="70"/>
        <v>1195681.6299999999</v>
      </c>
      <c r="O1503" s="83"/>
      <c r="P1503" s="65"/>
      <c r="Q1503" s="65"/>
      <c r="R1503" s="65"/>
      <c r="S1503" s="65"/>
      <c r="T1503" s="65"/>
      <c r="U1503" s="65"/>
      <c r="V1503" s="80">
        <f t="shared" si="71"/>
        <v>0</v>
      </c>
      <c r="W1503" s="65"/>
      <c r="X1503" s="65"/>
      <c r="Y1503" s="17"/>
    </row>
    <row r="1504" spans="1:25" s="8" customFormat="1" ht="15" x14ac:dyDescent="0.35">
      <c r="A1504" s="106" t="s">
        <v>4638</v>
      </c>
      <c r="B1504" s="106" t="s">
        <v>4639</v>
      </c>
      <c r="C1504" s="106" t="s">
        <v>4640</v>
      </c>
      <c r="D1504" s="107" t="s">
        <v>136</v>
      </c>
      <c r="E1504" s="101" t="s">
        <v>136</v>
      </c>
      <c r="F1504" s="81">
        <v>24</v>
      </c>
      <c r="G1504" s="81">
        <v>0</v>
      </c>
      <c r="H1504" s="81">
        <v>0</v>
      </c>
      <c r="I1504" s="81">
        <v>0</v>
      </c>
      <c r="J1504" s="82">
        <f t="shared" si="69"/>
        <v>24</v>
      </c>
      <c r="K1504" s="65">
        <v>240000</v>
      </c>
      <c r="L1504" s="65">
        <v>181678.36</v>
      </c>
      <c r="M1504" s="65">
        <v>0</v>
      </c>
      <c r="N1504" s="80">
        <f t="shared" si="70"/>
        <v>421678.36</v>
      </c>
      <c r="O1504" s="83">
        <v>1</v>
      </c>
      <c r="P1504" s="65">
        <v>236334.19</v>
      </c>
      <c r="Q1504" s="65">
        <v>84257.24</v>
      </c>
      <c r="R1504" s="65">
        <v>0</v>
      </c>
      <c r="S1504" s="65">
        <v>0</v>
      </c>
      <c r="T1504" s="65">
        <v>146286.22</v>
      </c>
      <c r="U1504" s="65">
        <v>87771.73</v>
      </c>
      <c r="V1504" s="80">
        <f t="shared" si="71"/>
        <v>554649.38</v>
      </c>
      <c r="W1504" s="65">
        <v>324385</v>
      </c>
      <c r="X1504" s="65">
        <v>230264.39</v>
      </c>
      <c r="Y1504" s="17">
        <v>0</v>
      </c>
    </row>
    <row r="1505" spans="1:25" s="8" customFormat="1" ht="15" x14ac:dyDescent="0.35">
      <c r="A1505" s="106" t="s">
        <v>4641</v>
      </c>
      <c r="B1505" s="106" t="s">
        <v>4642</v>
      </c>
      <c r="C1505" s="106" t="s">
        <v>4643</v>
      </c>
      <c r="D1505" s="107" t="s">
        <v>136</v>
      </c>
      <c r="E1505" s="101" t="s">
        <v>137</v>
      </c>
      <c r="F1505" s="81">
        <v>46</v>
      </c>
      <c r="G1505" s="81">
        <v>0</v>
      </c>
      <c r="H1505" s="81">
        <v>0</v>
      </c>
      <c r="I1505" s="81">
        <v>0</v>
      </c>
      <c r="J1505" s="82">
        <f t="shared" si="69"/>
        <v>46</v>
      </c>
      <c r="K1505" s="65">
        <v>372544</v>
      </c>
      <c r="L1505" s="65">
        <v>689822.24</v>
      </c>
      <c r="M1505" s="65">
        <v>0</v>
      </c>
      <c r="N1505" s="80">
        <f t="shared" si="70"/>
        <v>1062366.24</v>
      </c>
      <c r="O1505" s="83"/>
      <c r="P1505" s="65"/>
      <c r="Q1505" s="65"/>
      <c r="R1505" s="65"/>
      <c r="S1505" s="65"/>
      <c r="T1505" s="65"/>
      <c r="U1505" s="65"/>
      <c r="V1505" s="80">
        <f t="shared" si="71"/>
        <v>0</v>
      </c>
      <c r="W1505" s="65"/>
      <c r="X1505" s="65"/>
      <c r="Y1505" s="17"/>
    </row>
    <row r="1506" spans="1:25" s="8" customFormat="1" ht="15" x14ac:dyDescent="0.35">
      <c r="A1506" s="106" t="s">
        <v>4644</v>
      </c>
      <c r="B1506" s="106" t="s">
        <v>4645</v>
      </c>
      <c r="C1506" s="106" t="s">
        <v>4646</v>
      </c>
      <c r="D1506" s="107" t="s">
        <v>136</v>
      </c>
      <c r="E1506" s="101" t="s">
        <v>137</v>
      </c>
      <c r="F1506" s="81">
        <v>33</v>
      </c>
      <c r="G1506" s="81">
        <v>0</v>
      </c>
      <c r="H1506" s="81">
        <v>0</v>
      </c>
      <c r="I1506" s="81">
        <v>0</v>
      </c>
      <c r="J1506" s="82">
        <f t="shared" si="69"/>
        <v>33</v>
      </c>
      <c r="K1506" s="65">
        <v>330000</v>
      </c>
      <c r="L1506" s="65">
        <v>92721.45</v>
      </c>
      <c r="M1506" s="65">
        <v>0</v>
      </c>
      <c r="N1506" s="80">
        <f t="shared" si="70"/>
        <v>422721.45</v>
      </c>
      <c r="O1506" s="83"/>
      <c r="P1506" s="65"/>
      <c r="Q1506" s="65"/>
      <c r="R1506" s="65"/>
      <c r="S1506" s="65"/>
      <c r="T1506" s="65"/>
      <c r="U1506" s="65"/>
      <c r="V1506" s="80">
        <f t="shared" si="71"/>
        <v>0</v>
      </c>
      <c r="W1506" s="65"/>
      <c r="X1506" s="65"/>
      <c r="Y1506" s="17"/>
    </row>
    <row r="1507" spans="1:25" s="8" customFormat="1" ht="15" x14ac:dyDescent="0.35">
      <c r="A1507" s="106" t="s">
        <v>4647</v>
      </c>
      <c r="B1507" s="106" t="s">
        <v>4648</v>
      </c>
      <c r="C1507" s="106" t="s">
        <v>4649</v>
      </c>
      <c r="D1507" s="107" t="s">
        <v>137</v>
      </c>
      <c r="E1507" s="101" t="s">
        <v>137</v>
      </c>
      <c r="F1507" s="81"/>
      <c r="G1507" s="81"/>
      <c r="H1507" s="81"/>
      <c r="I1507" s="81"/>
      <c r="J1507" s="82">
        <f t="shared" si="69"/>
        <v>0</v>
      </c>
      <c r="K1507" s="65"/>
      <c r="L1507" s="65"/>
      <c r="M1507" s="65"/>
      <c r="N1507" s="80">
        <f t="shared" si="70"/>
        <v>0</v>
      </c>
      <c r="O1507" s="83"/>
      <c r="P1507" s="65"/>
      <c r="Q1507" s="65"/>
      <c r="R1507" s="65"/>
      <c r="S1507" s="65"/>
      <c r="T1507" s="65"/>
      <c r="U1507" s="65"/>
      <c r="V1507" s="80">
        <f t="shared" si="71"/>
        <v>0</v>
      </c>
      <c r="W1507" s="65"/>
      <c r="X1507" s="65"/>
      <c r="Y1507" s="17"/>
    </row>
    <row r="1508" spans="1:25" s="8" customFormat="1" ht="15" x14ac:dyDescent="0.35">
      <c r="A1508" s="106" t="s">
        <v>4650</v>
      </c>
      <c r="B1508" s="106" t="s">
        <v>4651</v>
      </c>
      <c r="C1508" s="106" t="s">
        <v>4652</v>
      </c>
      <c r="D1508" s="107" t="s">
        <v>136</v>
      </c>
      <c r="E1508" s="101" t="s">
        <v>137</v>
      </c>
      <c r="F1508" s="81">
        <v>40</v>
      </c>
      <c r="G1508" s="81">
        <v>0</v>
      </c>
      <c r="H1508" s="81">
        <v>0</v>
      </c>
      <c r="I1508" s="81">
        <v>0</v>
      </c>
      <c r="J1508" s="82">
        <f t="shared" si="69"/>
        <v>40</v>
      </c>
      <c r="K1508" s="65">
        <v>400000</v>
      </c>
      <c r="L1508" s="65">
        <v>166073.57</v>
      </c>
      <c r="M1508" s="65">
        <v>0</v>
      </c>
      <c r="N1508" s="80">
        <f t="shared" si="70"/>
        <v>566073.57000000007</v>
      </c>
      <c r="O1508" s="83"/>
      <c r="P1508" s="65"/>
      <c r="Q1508" s="65"/>
      <c r="R1508" s="65"/>
      <c r="S1508" s="65"/>
      <c r="T1508" s="65"/>
      <c r="U1508" s="65"/>
      <c r="V1508" s="80">
        <f t="shared" si="71"/>
        <v>0</v>
      </c>
      <c r="W1508" s="65"/>
      <c r="X1508" s="65"/>
      <c r="Y1508" s="17"/>
    </row>
    <row r="1509" spans="1:25" s="8" customFormat="1" ht="15" x14ac:dyDescent="0.35">
      <c r="A1509" s="106" t="s">
        <v>4653</v>
      </c>
      <c r="B1509" s="106" t="s">
        <v>4654</v>
      </c>
      <c r="C1509" s="106" t="s">
        <v>4655</v>
      </c>
      <c r="D1509" s="107" t="s">
        <v>137</v>
      </c>
      <c r="E1509" s="101" t="s">
        <v>137</v>
      </c>
      <c r="F1509" s="81"/>
      <c r="G1509" s="81"/>
      <c r="H1509" s="81"/>
      <c r="I1509" s="81"/>
      <c r="J1509" s="82">
        <f t="shared" si="69"/>
        <v>0</v>
      </c>
      <c r="K1509" s="65"/>
      <c r="L1509" s="65"/>
      <c r="M1509" s="65"/>
      <c r="N1509" s="80">
        <f t="shared" si="70"/>
        <v>0</v>
      </c>
      <c r="O1509" s="83"/>
      <c r="P1509" s="65"/>
      <c r="Q1509" s="65"/>
      <c r="R1509" s="65"/>
      <c r="S1509" s="65"/>
      <c r="T1509" s="65"/>
      <c r="U1509" s="65"/>
      <c r="V1509" s="80">
        <f t="shared" si="71"/>
        <v>0</v>
      </c>
      <c r="W1509" s="65"/>
      <c r="X1509" s="65"/>
      <c r="Y1509" s="17"/>
    </row>
    <row r="1510" spans="1:25" s="8" customFormat="1" ht="15" x14ac:dyDescent="0.35">
      <c r="A1510" s="106" t="s">
        <v>4656</v>
      </c>
      <c r="B1510" s="106" t="s">
        <v>4657</v>
      </c>
      <c r="C1510" s="106" t="s">
        <v>4658</v>
      </c>
      <c r="D1510" s="107" t="s">
        <v>137</v>
      </c>
      <c r="E1510" s="101" t="s">
        <v>137</v>
      </c>
      <c r="F1510" s="81"/>
      <c r="G1510" s="81"/>
      <c r="H1510" s="81"/>
      <c r="I1510" s="81"/>
      <c r="J1510" s="82">
        <f t="shared" si="69"/>
        <v>0</v>
      </c>
      <c r="K1510" s="65"/>
      <c r="L1510" s="65"/>
      <c r="M1510" s="65"/>
      <c r="N1510" s="80">
        <f t="shared" si="70"/>
        <v>0</v>
      </c>
      <c r="O1510" s="83"/>
      <c r="P1510" s="65"/>
      <c r="Q1510" s="65"/>
      <c r="R1510" s="65"/>
      <c r="S1510" s="65"/>
      <c r="T1510" s="65"/>
      <c r="U1510" s="65"/>
      <c r="V1510" s="80">
        <f t="shared" si="71"/>
        <v>0</v>
      </c>
      <c r="W1510" s="65"/>
      <c r="X1510" s="65"/>
      <c r="Y1510" s="17"/>
    </row>
    <row r="1511" spans="1:25" s="8" customFormat="1" ht="15" x14ac:dyDescent="0.35">
      <c r="A1511" s="106" t="s">
        <v>4659</v>
      </c>
      <c r="B1511" s="106" t="s">
        <v>4660</v>
      </c>
      <c r="C1511" s="106" t="s">
        <v>4661</v>
      </c>
      <c r="D1511" s="107" t="s">
        <v>136</v>
      </c>
      <c r="E1511" s="101" t="s">
        <v>136</v>
      </c>
      <c r="F1511" s="81">
        <v>65</v>
      </c>
      <c r="G1511" s="81">
        <v>0</v>
      </c>
      <c r="H1511" s="81">
        <v>0</v>
      </c>
      <c r="I1511" s="81">
        <v>0</v>
      </c>
      <c r="J1511" s="82">
        <f t="shared" si="69"/>
        <v>65</v>
      </c>
      <c r="K1511" s="65">
        <v>650000</v>
      </c>
      <c r="L1511" s="65">
        <v>113664.03</v>
      </c>
      <c r="M1511" s="65">
        <v>0</v>
      </c>
      <c r="N1511" s="80">
        <f t="shared" si="70"/>
        <v>763664.03</v>
      </c>
      <c r="O1511" s="83">
        <v>1</v>
      </c>
      <c r="P1511" s="65">
        <v>946782.47</v>
      </c>
      <c r="Q1511" s="65">
        <v>36684.1</v>
      </c>
      <c r="R1511" s="65">
        <v>0</v>
      </c>
      <c r="S1511" s="65">
        <v>0</v>
      </c>
      <c r="T1511" s="65">
        <v>183420.5</v>
      </c>
      <c r="U1511" s="65">
        <v>110052.3</v>
      </c>
      <c r="V1511" s="80">
        <f t="shared" si="71"/>
        <v>1276939.3699999999</v>
      </c>
      <c r="W1511" s="65">
        <v>532270</v>
      </c>
      <c r="X1511" s="65">
        <v>377828.37</v>
      </c>
      <c r="Y1511" s="17">
        <v>366841</v>
      </c>
    </row>
    <row r="1512" spans="1:25" s="8" customFormat="1" ht="15" x14ac:dyDescent="0.35">
      <c r="A1512" s="106" t="s">
        <v>4662</v>
      </c>
      <c r="B1512" s="106" t="s">
        <v>4663</v>
      </c>
      <c r="C1512" s="106" t="s">
        <v>4664</v>
      </c>
      <c r="D1512" s="107" t="s">
        <v>137</v>
      </c>
      <c r="E1512" s="101" t="s">
        <v>136</v>
      </c>
      <c r="F1512" s="81"/>
      <c r="G1512" s="81"/>
      <c r="H1512" s="81"/>
      <c r="I1512" s="81"/>
      <c r="J1512" s="82">
        <f t="shared" si="69"/>
        <v>0</v>
      </c>
      <c r="K1512" s="65"/>
      <c r="L1512" s="65"/>
      <c r="M1512" s="65"/>
      <c r="N1512" s="80">
        <f t="shared" si="70"/>
        <v>0</v>
      </c>
      <c r="O1512" s="83">
        <v>1</v>
      </c>
      <c r="P1512" s="65">
        <v>288972.14</v>
      </c>
      <c r="Q1512" s="65">
        <v>14535.9</v>
      </c>
      <c r="R1512" s="65">
        <v>0</v>
      </c>
      <c r="S1512" s="65">
        <v>0</v>
      </c>
      <c r="T1512" s="65">
        <v>72679.509999999995</v>
      </c>
      <c r="U1512" s="65">
        <v>43607.71</v>
      </c>
      <c r="V1512" s="80">
        <f t="shared" si="71"/>
        <v>419795.26000000007</v>
      </c>
      <c r="W1512" s="65">
        <v>245517</v>
      </c>
      <c r="X1512" s="65">
        <v>174278.26</v>
      </c>
      <c r="Y1512" s="17">
        <v>0</v>
      </c>
    </row>
    <row r="1513" spans="1:25" s="8" customFormat="1" ht="15" x14ac:dyDescent="0.35">
      <c r="A1513" s="106" t="s">
        <v>4665</v>
      </c>
      <c r="B1513" s="106" t="s">
        <v>4666</v>
      </c>
      <c r="C1513" s="106" t="s">
        <v>4667</v>
      </c>
      <c r="D1513" s="107" t="s">
        <v>136</v>
      </c>
      <c r="E1513" s="101" t="s">
        <v>137</v>
      </c>
      <c r="F1513" s="81">
        <v>43</v>
      </c>
      <c r="G1513" s="81">
        <v>0</v>
      </c>
      <c r="H1513" s="81">
        <v>0</v>
      </c>
      <c r="I1513" s="81">
        <v>0</v>
      </c>
      <c r="J1513" s="82">
        <f t="shared" si="69"/>
        <v>43</v>
      </c>
      <c r="K1513" s="65">
        <v>430000</v>
      </c>
      <c r="L1513" s="65">
        <v>230216.33</v>
      </c>
      <c r="M1513" s="65">
        <v>0</v>
      </c>
      <c r="N1513" s="80">
        <f t="shared" si="70"/>
        <v>660216.32999999996</v>
      </c>
      <c r="O1513" s="83"/>
      <c r="P1513" s="65"/>
      <c r="Q1513" s="65"/>
      <c r="R1513" s="65"/>
      <c r="S1513" s="65"/>
      <c r="T1513" s="65"/>
      <c r="U1513" s="65"/>
      <c r="V1513" s="80">
        <f t="shared" si="71"/>
        <v>0</v>
      </c>
      <c r="W1513" s="65"/>
      <c r="X1513" s="65"/>
      <c r="Y1513" s="17"/>
    </row>
    <row r="1514" spans="1:25" s="8" customFormat="1" ht="15" x14ac:dyDescent="0.35">
      <c r="A1514" s="106" t="s">
        <v>4668</v>
      </c>
      <c r="B1514" s="106" t="s">
        <v>4669</v>
      </c>
      <c r="C1514" s="106" t="s">
        <v>4670</v>
      </c>
      <c r="D1514" s="107" t="s">
        <v>136</v>
      </c>
      <c r="E1514" s="101" t="s">
        <v>137</v>
      </c>
      <c r="F1514" s="81">
        <v>23</v>
      </c>
      <c r="G1514" s="81">
        <v>0</v>
      </c>
      <c r="H1514" s="81">
        <v>0</v>
      </c>
      <c r="I1514" s="81">
        <v>0</v>
      </c>
      <c r="J1514" s="82">
        <f t="shared" si="69"/>
        <v>23</v>
      </c>
      <c r="K1514" s="65">
        <v>230000</v>
      </c>
      <c r="L1514" s="65">
        <v>279460.59999999998</v>
      </c>
      <c r="M1514" s="65">
        <v>0</v>
      </c>
      <c r="N1514" s="80">
        <f t="shared" si="70"/>
        <v>509460.6</v>
      </c>
      <c r="O1514" s="83"/>
      <c r="P1514" s="65"/>
      <c r="Q1514" s="65"/>
      <c r="R1514" s="65"/>
      <c r="S1514" s="65"/>
      <c r="T1514" s="65"/>
      <c r="U1514" s="65"/>
      <c r="V1514" s="80">
        <f t="shared" si="71"/>
        <v>0</v>
      </c>
      <c r="W1514" s="65"/>
      <c r="X1514" s="65"/>
      <c r="Y1514" s="17"/>
    </row>
    <row r="1515" spans="1:25" s="8" customFormat="1" ht="15" x14ac:dyDescent="0.35">
      <c r="A1515" s="106" t="s">
        <v>4671</v>
      </c>
      <c r="B1515" s="106" t="s">
        <v>4672</v>
      </c>
      <c r="C1515" s="106" t="s">
        <v>4673</v>
      </c>
      <c r="D1515" s="107" t="s">
        <v>136</v>
      </c>
      <c r="E1515" s="101" t="s">
        <v>137</v>
      </c>
      <c r="F1515" s="81">
        <v>63</v>
      </c>
      <c r="G1515" s="81">
        <v>0</v>
      </c>
      <c r="H1515" s="81">
        <v>0</v>
      </c>
      <c r="I1515" s="81">
        <v>0</v>
      </c>
      <c r="J1515" s="82">
        <f t="shared" si="69"/>
        <v>63</v>
      </c>
      <c r="K1515" s="65">
        <v>630000</v>
      </c>
      <c r="L1515" s="65">
        <v>184625.06</v>
      </c>
      <c r="M1515" s="65">
        <v>0</v>
      </c>
      <c r="N1515" s="80">
        <f t="shared" si="70"/>
        <v>814625.06</v>
      </c>
      <c r="O1515" s="83"/>
      <c r="P1515" s="65"/>
      <c r="Q1515" s="65"/>
      <c r="R1515" s="65"/>
      <c r="S1515" s="65"/>
      <c r="T1515" s="65"/>
      <c r="U1515" s="65"/>
      <c r="V1515" s="80">
        <f t="shared" si="71"/>
        <v>0</v>
      </c>
      <c r="W1515" s="65"/>
      <c r="X1515" s="65"/>
      <c r="Y1515" s="17"/>
    </row>
    <row r="1516" spans="1:25" s="8" customFormat="1" ht="15" x14ac:dyDescent="0.35">
      <c r="A1516" s="106" t="s">
        <v>4674</v>
      </c>
      <c r="B1516" s="106" t="s">
        <v>4675</v>
      </c>
      <c r="C1516" s="106" t="s">
        <v>4676</v>
      </c>
      <c r="D1516" s="107" t="s">
        <v>136</v>
      </c>
      <c r="E1516" s="101" t="s">
        <v>137</v>
      </c>
      <c r="F1516" s="81">
        <v>30</v>
      </c>
      <c r="G1516" s="81">
        <v>0</v>
      </c>
      <c r="H1516" s="81">
        <v>0</v>
      </c>
      <c r="I1516" s="81">
        <v>0</v>
      </c>
      <c r="J1516" s="82">
        <f t="shared" si="69"/>
        <v>30</v>
      </c>
      <c r="K1516" s="65">
        <v>300000</v>
      </c>
      <c r="L1516" s="65">
        <v>151561.39000000001</v>
      </c>
      <c r="M1516" s="65">
        <v>0</v>
      </c>
      <c r="N1516" s="80">
        <f t="shared" si="70"/>
        <v>451561.39</v>
      </c>
      <c r="O1516" s="83"/>
      <c r="P1516" s="65"/>
      <c r="Q1516" s="65"/>
      <c r="R1516" s="65"/>
      <c r="S1516" s="65"/>
      <c r="T1516" s="65"/>
      <c r="U1516" s="65"/>
      <c r="V1516" s="80">
        <f t="shared" si="71"/>
        <v>0</v>
      </c>
      <c r="W1516" s="65"/>
      <c r="X1516" s="65"/>
      <c r="Y1516" s="17"/>
    </row>
    <row r="1517" spans="1:25" s="8" customFormat="1" ht="15" x14ac:dyDescent="0.35">
      <c r="A1517" s="106" t="s">
        <v>4677</v>
      </c>
      <c r="B1517" s="106" t="s">
        <v>4678</v>
      </c>
      <c r="C1517" s="106" t="s">
        <v>4679</v>
      </c>
      <c r="D1517" s="107" t="s">
        <v>136</v>
      </c>
      <c r="E1517" s="101" t="s">
        <v>137</v>
      </c>
      <c r="F1517" s="81">
        <v>43</v>
      </c>
      <c r="G1517" s="81">
        <v>0</v>
      </c>
      <c r="H1517" s="81">
        <v>0</v>
      </c>
      <c r="I1517" s="81">
        <v>0</v>
      </c>
      <c r="J1517" s="82">
        <f t="shared" si="69"/>
        <v>43</v>
      </c>
      <c r="K1517" s="65">
        <v>430000</v>
      </c>
      <c r="L1517" s="65">
        <v>266587.43</v>
      </c>
      <c r="M1517" s="65">
        <v>0</v>
      </c>
      <c r="N1517" s="80">
        <f t="shared" si="70"/>
        <v>696587.42999999993</v>
      </c>
      <c r="O1517" s="83"/>
      <c r="P1517" s="65"/>
      <c r="Q1517" s="65"/>
      <c r="R1517" s="65"/>
      <c r="S1517" s="65"/>
      <c r="T1517" s="65"/>
      <c r="U1517" s="65"/>
      <c r="V1517" s="80">
        <f t="shared" si="71"/>
        <v>0</v>
      </c>
      <c r="W1517" s="65"/>
      <c r="X1517" s="65"/>
      <c r="Y1517" s="17"/>
    </row>
    <row r="1518" spans="1:25" s="8" customFormat="1" ht="15" x14ac:dyDescent="0.35">
      <c r="A1518" s="106" t="s">
        <v>4680</v>
      </c>
      <c r="B1518" s="106" t="s">
        <v>4681</v>
      </c>
      <c r="C1518" s="106" t="s">
        <v>4682</v>
      </c>
      <c r="D1518" s="107" t="s">
        <v>137</v>
      </c>
      <c r="E1518" s="101" t="s">
        <v>137</v>
      </c>
      <c r="F1518" s="81"/>
      <c r="G1518" s="81"/>
      <c r="H1518" s="81"/>
      <c r="I1518" s="81"/>
      <c r="J1518" s="82">
        <f t="shared" si="69"/>
        <v>0</v>
      </c>
      <c r="K1518" s="65"/>
      <c r="L1518" s="65"/>
      <c r="M1518" s="65"/>
      <c r="N1518" s="80">
        <f t="shared" si="70"/>
        <v>0</v>
      </c>
      <c r="O1518" s="83"/>
      <c r="P1518" s="65"/>
      <c r="Q1518" s="65"/>
      <c r="R1518" s="65"/>
      <c r="S1518" s="65"/>
      <c r="T1518" s="65"/>
      <c r="U1518" s="65"/>
      <c r="V1518" s="80">
        <f t="shared" si="71"/>
        <v>0</v>
      </c>
      <c r="W1518" s="65"/>
      <c r="X1518" s="65"/>
      <c r="Y1518" s="17"/>
    </row>
    <row r="1519" spans="1:25" s="8" customFormat="1" ht="15" x14ac:dyDescent="0.35">
      <c r="A1519" s="106" t="s">
        <v>4683</v>
      </c>
      <c r="B1519" s="106" t="s">
        <v>4684</v>
      </c>
      <c r="C1519" s="106" t="s">
        <v>4685</v>
      </c>
      <c r="D1519" s="107" t="s">
        <v>136</v>
      </c>
      <c r="E1519" s="101" t="s">
        <v>137</v>
      </c>
      <c r="F1519" s="81">
        <v>35</v>
      </c>
      <c r="G1519" s="81">
        <v>0</v>
      </c>
      <c r="H1519" s="81">
        <v>0</v>
      </c>
      <c r="I1519" s="81">
        <v>0</v>
      </c>
      <c r="J1519" s="82">
        <f t="shared" si="69"/>
        <v>35</v>
      </c>
      <c r="K1519" s="65">
        <v>350000</v>
      </c>
      <c r="L1519" s="65">
        <v>116535.53</v>
      </c>
      <c r="M1519" s="65">
        <v>0</v>
      </c>
      <c r="N1519" s="80">
        <f t="shared" si="70"/>
        <v>466535.53</v>
      </c>
      <c r="O1519" s="83"/>
      <c r="P1519" s="65"/>
      <c r="Q1519" s="65"/>
      <c r="R1519" s="65"/>
      <c r="S1519" s="65"/>
      <c r="T1519" s="65"/>
      <c r="U1519" s="65"/>
      <c r="V1519" s="80">
        <f t="shared" si="71"/>
        <v>0</v>
      </c>
      <c r="W1519" s="65"/>
      <c r="X1519" s="65"/>
      <c r="Y1519" s="17"/>
    </row>
    <row r="1520" spans="1:25" s="8" customFormat="1" ht="15" x14ac:dyDescent="0.35">
      <c r="A1520" s="106" t="s">
        <v>4686</v>
      </c>
      <c r="B1520" s="106" t="s">
        <v>4687</v>
      </c>
      <c r="C1520" s="106" t="s">
        <v>4688</v>
      </c>
      <c r="D1520" s="107" t="s">
        <v>136</v>
      </c>
      <c r="E1520" s="101" t="s">
        <v>137</v>
      </c>
      <c r="F1520" s="81">
        <v>32</v>
      </c>
      <c r="G1520" s="81">
        <v>0</v>
      </c>
      <c r="H1520" s="81">
        <v>0</v>
      </c>
      <c r="I1520" s="81">
        <v>0</v>
      </c>
      <c r="J1520" s="82">
        <f t="shared" si="69"/>
        <v>32</v>
      </c>
      <c r="K1520" s="65">
        <v>138614</v>
      </c>
      <c r="L1520" s="65">
        <v>30067.1</v>
      </c>
      <c r="M1520" s="65">
        <v>0</v>
      </c>
      <c r="N1520" s="80">
        <f t="shared" si="70"/>
        <v>168681.1</v>
      </c>
      <c r="O1520" s="83"/>
      <c r="P1520" s="65"/>
      <c r="Q1520" s="65"/>
      <c r="R1520" s="65"/>
      <c r="S1520" s="65"/>
      <c r="T1520" s="65"/>
      <c r="U1520" s="65"/>
      <c r="V1520" s="80">
        <f t="shared" si="71"/>
        <v>0</v>
      </c>
      <c r="W1520" s="65"/>
      <c r="X1520" s="65"/>
      <c r="Y1520" s="17"/>
    </row>
    <row r="1521" spans="1:25" s="8" customFormat="1" ht="15" x14ac:dyDescent="0.35">
      <c r="A1521" s="106" t="s">
        <v>4689</v>
      </c>
      <c r="B1521" s="106" t="s">
        <v>4690</v>
      </c>
      <c r="C1521" s="106" t="s">
        <v>4691</v>
      </c>
      <c r="D1521" s="107" t="s">
        <v>136</v>
      </c>
      <c r="E1521" s="101" t="s">
        <v>137</v>
      </c>
      <c r="F1521" s="81">
        <v>26</v>
      </c>
      <c r="G1521" s="81">
        <v>0</v>
      </c>
      <c r="H1521" s="81">
        <v>0</v>
      </c>
      <c r="I1521" s="81">
        <v>0</v>
      </c>
      <c r="J1521" s="82">
        <f t="shared" si="69"/>
        <v>26</v>
      </c>
      <c r="K1521" s="65">
        <v>219749</v>
      </c>
      <c r="L1521" s="65">
        <v>157894.04</v>
      </c>
      <c r="M1521" s="65">
        <v>0</v>
      </c>
      <c r="N1521" s="80">
        <f t="shared" si="70"/>
        <v>377643.04000000004</v>
      </c>
      <c r="O1521" s="83"/>
      <c r="P1521" s="65"/>
      <c r="Q1521" s="65"/>
      <c r="R1521" s="65"/>
      <c r="S1521" s="65"/>
      <c r="T1521" s="65"/>
      <c r="U1521" s="65"/>
      <c r="V1521" s="80">
        <f t="shared" si="71"/>
        <v>0</v>
      </c>
      <c r="W1521" s="65"/>
      <c r="X1521" s="65"/>
      <c r="Y1521" s="17"/>
    </row>
    <row r="1522" spans="1:25" s="8" customFormat="1" ht="15" x14ac:dyDescent="0.35">
      <c r="A1522" s="106" t="s">
        <v>4692</v>
      </c>
      <c r="B1522" s="106" t="s">
        <v>4693</v>
      </c>
      <c r="C1522" s="106" t="s">
        <v>4694</v>
      </c>
      <c r="D1522" s="107" t="s">
        <v>137</v>
      </c>
      <c r="E1522" s="101" t="s">
        <v>136</v>
      </c>
      <c r="F1522" s="81"/>
      <c r="G1522" s="81"/>
      <c r="H1522" s="81"/>
      <c r="I1522" s="81"/>
      <c r="J1522" s="82">
        <f t="shared" si="69"/>
        <v>0</v>
      </c>
      <c r="K1522" s="65"/>
      <c r="L1522" s="65"/>
      <c r="M1522" s="65"/>
      <c r="N1522" s="80">
        <f t="shared" si="70"/>
        <v>0</v>
      </c>
      <c r="O1522" s="83">
        <v>1</v>
      </c>
      <c r="P1522" s="65">
        <v>622178.67000000004</v>
      </c>
      <c r="Q1522" s="65">
        <v>36214.800000000003</v>
      </c>
      <c r="R1522" s="65">
        <v>0</v>
      </c>
      <c r="S1522" s="65">
        <v>0</v>
      </c>
      <c r="T1522" s="65">
        <v>181074</v>
      </c>
      <c r="U1522" s="65">
        <v>108644.4</v>
      </c>
      <c r="V1522" s="80">
        <f t="shared" si="71"/>
        <v>948111.87000000011</v>
      </c>
      <c r="W1522" s="65">
        <v>342701</v>
      </c>
      <c r="X1522" s="65">
        <v>243262.87</v>
      </c>
      <c r="Y1522" s="17">
        <v>362148</v>
      </c>
    </row>
    <row r="1523" spans="1:25" s="8" customFormat="1" ht="15" x14ac:dyDescent="0.35">
      <c r="A1523" s="106" t="s">
        <v>4695</v>
      </c>
      <c r="B1523" s="106" t="s">
        <v>4696</v>
      </c>
      <c r="C1523" s="106" t="s">
        <v>4697</v>
      </c>
      <c r="D1523" s="107" t="s">
        <v>136</v>
      </c>
      <c r="E1523" s="101" t="s">
        <v>137</v>
      </c>
      <c r="F1523" s="81">
        <v>33</v>
      </c>
      <c r="G1523" s="81">
        <v>0</v>
      </c>
      <c r="H1523" s="81">
        <v>0</v>
      </c>
      <c r="I1523" s="81">
        <v>0</v>
      </c>
      <c r="J1523" s="82">
        <f t="shared" si="69"/>
        <v>33</v>
      </c>
      <c r="K1523" s="65">
        <v>330000</v>
      </c>
      <c r="L1523" s="65">
        <v>113617.97</v>
      </c>
      <c r="M1523" s="65">
        <v>0</v>
      </c>
      <c r="N1523" s="80">
        <f t="shared" si="70"/>
        <v>443617.97</v>
      </c>
      <c r="O1523" s="83"/>
      <c r="P1523" s="65"/>
      <c r="Q1523" s="65"/>
      <c r="R1523" s="65"/>
      <c r="S1523" s="65"/>
      <c r="T1523" s="65"/>
      <c r="U1523" s="65"/>
      <c r="V1523" s="80">
        <f t="shared" si="71"/>
        <v>0</v>
      </c>
      <c r="W1523" s="65"/>
      <c r="X1523" s="65"/>
      <c r="Y1523" s="17"/>
    </row>
    <row r="1524" spans="1:25" s="8" customFormat="1" ht="15" x14ac:dyDescent="0.35">
      <c r="A1524" s="106" t="s">
        <v>4698</v>
      </c>
      <c r="B1524" s="106" t="s">
        <v>4699</v>
      </c>
      <c r="C1524" s="106" t="s">
        <v>4700</v>
      </c>
      <c r="D1524" s="107" t="s">
        <v>137</v>
      </c>
      <c r="E1524" s="101" t="s">
        <v>137</v>
      </c>
      <c r="F1524" s="81"/>
      <c r="G1524" s="81"/>
      <c r="H1524" s="81"/>
      <c r="I1524" s="81"/>
      <c r="J1524" s="82">
        <f t="shared" si="69"/>
        <v>0</v>
      </c>
      <c r="K1524" s="65"/>
      <c r="L1524" s="65"/>
      <c r="M1524" s="65"/>
      <c r="N1524" s="80">
        <f t="shared" si="70"/>
        <v>0</v>
      </c>
      <c r="O1524" s="83"/>
      <c r="P1524" s="65"/>
      <c r="Q1524" s="65"/>
      <c r="R1524" s="65"/>
      <c r="S1524" s="65"/>
      <c r="T1524" s="65"/>
      <c r="U1524" s="65"/>
      <c r="V1524" s="80">
        <f t="shared" si="71"/>
        <v>0</v>
      </c>
      <c r="W1524" s="65"/>
      <c r="X1524" s="65"/>
      <c r="Y1524" s="17"/>
    </row>
    <row r="1525" spans="1:25" s="8" customFormat="1" ht="15" x14ac:dyDescent="0.35">
      <c r="A1525" s="106" t="s">
        <v>4701</v>
      </c>
      <c r="B1525" s="106" t="s">
        <v>4702</v>
      </c>
      <c r="C1525" s="106" t="s">
        <v>4703</v>
      </c>
      <c r="D1525" s="107" t="s">
        <v>137</v>
      </c>
      <c r="E1525" s="101" t="s">
        <v>137</v>
      </c>
      <c r="F1525" s="81"/>
      <c r="G1525" s="81"/>
      <c r="H1525" s="81"/>
      <c r="I1525" s="81"/>
      <c r="J1525" s="82">
        <f t="shared" si="69"/>
        <v>0</v>
      </c>
      <c r="K1525" s="65"/>
      <c r="L1525" s="65"/>
      <c r="M1525" s="65"/>
      <c r="N1525" s="80">
        <f t="shared" si="70"/>
        <v>0</v>
      </c>
      <c r="O1525" s="83"/>
      <c r="P1525" s="65"/>
      <c r="Q1525" s="65"/>
      <c r="R1525" s="65"/>
      <c r="S1525" s="65"/>
      <c r="T1525" s="65"/>
      <c r="U1525" s="65"/>
      <c r="V1525" s="80">
        <f t="shared" si="71"/>
        <v>0</v>
      </c>
      <c r="W1525" s="65"/>
      <c r="X1525" s="65"/>
      <c r="Y1525" s="17"/>
    </row>
    <row r="1526" spans="1:25" s="8" customFormat="1" ht="15" x14ac:dyDescent="0.35">
      <c r="A1526" s="106" t="s">
        <v>4704</v>
      </c>
      <c r="B1526" s="106" t="s">
        <v>4705</v>
      </c>
      <c r="C1526" s="106" t="s">
        <v>4706</v>
      </c>
      <c r="D1526" s="107" t="s">
        <v>137</v>
      </c>
      <c r="E1526" s="101" t="s">
        <v>137</v>
      </c>
      <c r="F1526" s="81"/>
      <c r="G1526" s="81"/>
      <c r="H1526" s="81"/>
      <c r="I1526" s="81"/>
      <c r="J1526" s="82">
        <f t="shared" si="69"/>
        <v>0</v>
      </c>
      <c r="K1526" s="65"/>
      <c r="L1526" s="65"/>
      <c r="M1526" s="65"/>
      <c r="N1526" s="80">
        <f t="shared" si="70"/>
        <v>0</v>
      </c>
      <c r="O1526" s="83"/>
      <c r="P1526" s="65"/>
      <c r="Q1526" s="65"/>
      <c r="R1526" s="65"/>
      <c r="S1526" s="65"/>
      <c r="T1526" s="65"/>
      <c r="U1526" s="65"/>
      <c r="V1526" s="80">
        <f t="shared" si="71"/>
        <v>0</v>
      </c>
      <c r="W1526" s="65"/>
      <c r="X1526" s="65"/>
      <c r="Y1526" s="17"/>
    </row>
    <row r="1527" spans="1:25" s="8" customFormat="1" ht="15" x14ac:dyDescent="0.35">
      <c r="A1527" s="106" t="s">
        <v>4707</v>
      </c>
      <c r="B1527" s="106" t="s">
        <v>4708</v>
      </c>
      <c r="C1527" s="106" t="s">
        <v>4709</v>
      </c>
      <c r="D1527" s="107" t="s">
        <v>137</v>
      </c>
      <c r="E1527" s="101" t="s">
        <v>137</v>
      </c>
      <c r="F1527" s="81"/>
      <c r="G1527" s="81"/>
      <c r="H1527" s="81"/>
      <c r="I1527" s="81"/>
      <c r="J1527" s="82">
        <f t="shared" si="69"/>
        <v>0</v>
      </c>
      <c r="K1527" s="65"/>
      <c r="L1527" s="65"/>
      <c r="M1527" s="65"/>
      <c r="N1527" s="80">
        <f t="shared" si="70"/>
        <v>0</v>
      </c>
      <c r="O1527" s="83"/>
      <c r="P1527" s="65"/>
      <c r="Q1527" s="65"/>
      <c r="R1527" s="65"/>
      <c r="S1527" s="65"/>
      <c r="T1527" s="65"/>
      <c r="U1527" s="65"/>
      <c r="V1527" s="80">
        <f t="shared" si="71"/>
        <v>0</v>
      </c>
      <c r="W1527" s="65"/>
      <c r="X1527" s="65"/>
      <c r="Y1527" s="17"/>
    </row>
    <row r="1528" spans="1:25" s="8" customFormat="1" ht="15" x14ac:dyDescent="0.35">
      <c r="A1528" s="106" t="s">
        <v>4710</v>
      </c>
      <c r="B1528" s="106" t="s">
        <v>4711</v>
      </c>
      <c r="C1528" s="106" t="s">
        <v>4712</v>
      </c>
      <c r="D1528" s="107" t="s">
        <v>137</v>
      </c>
      <c r="E1528" s="101" t="s">
        <v>137</v>
      </c>
      <c r="F1528" s="81"/>
      <c r="G1528" s="81"/>
      <c r="H1528" s="81"/>
      <c r="I1528" s="81"/>
      <c r="J1528" s="82">
        <f t="shared" si="69"/>
        <v>0</v>
      </c>
      <c r="K1528" s="65"/>
      <c r="L1528" s="65"/>
      <c r="M1528" s="65"/>
      <c r="N1528" s="80">
        <f t="shared" si="70"/>
        <v>0</v>
      </c>
      <c r="O1528" s="83"/>
      <c r="P1528" s="65"/>
      <c r="Q1528" s="65"/>
      <c r="R1528" s="65"/>
      <c r="S1528" s="65"/>
      <c r="T1528" s="65"/>
      <c r="U1528" s="65"/>
      <c r="V1528" s="80">
        <f t="shared" si="71"/>
        <v>0</v>
      </c>
      <c r="W1528" s="65"/>
      <c r="X1528" s="65"/>
      <c r="Y1528" s="17"/>
    </row>
    <row r="1529" spans="1:25" s="8" customFormat="1" ht="15" x14ac:dyDescent="0.35">
      <c r="A1529" s="106" t="s">
        <v>4713</v>
      </c>
      <c r="B1529" s="106" t="s">
        <v>4714</v>
      </c>
      <c r="C1529" s="106" t="s">
        <v>4715</v>
      </c>
      <c r="D1529" s="107" t="s">
        <v>136</v>
      </c>
      <c r="E1529" s="101" t="s">
        <v>137</v>
      </c>
      <c r="F1529" s="81">
        <v>46</v>
      </c>
      <c r="G1529" s="81">
        <v>0</v>
      </c>
      <c r="H1529" s="81">
        <v>0</v>
      </c>
      <c r="I1529" s="81">
        <v>0</v>
      </c>
      <c r="J1529" s="82">
        <f t="shared" si="69"/>
        <v>46</v>
      </c>
      <c r="K1529" s="65">
        <v>460000</v>
      </c>
      <c r="L1529" s="65">
        <v>19564.03</v>
      </c>
      <c r="M1529" s="65">
        <v>0</v>
      </c>
      <c r="N1529" s="80">
        <f t="shared" si="70"/>
        <v>479564.03</v>
      </c>
      <c r="O1529" s="83"/>
      <c r="P1529" s="65"/>
      <c r="Q1529" s="65"/>
      <c r="R1529" s="65"/>
      <c r="S1529" s="65"/>
      <c r="T1529" s="65"/>
      <c r="U1529" s="65"/>
      <c r="V1529" s="80">
        <f t="shared" si="71"/>
        <v>0</v>
      </c>
      <c r="W1529" s="65"/>
      <c r="X1529" s="65"/>
      <c r="Y1529" s="17"/>
    </row>
    <row r="1530" spans="1:25" s="8" customFormat="1" ht="15" x14ac:dyDescent="0.35">
      <c r="A1530" s="106" t="s">
        <v>4716</v>
      </c>
      <c r="B1530" s="106" t="s">
        <v>4717</v>
      </c>
      <c r="C1530" s="106" t="s">
        <v>4718</v>
      </c>
      <c r="D1530" s="107" t="s">
        <v>137</v>
      </c>
      <c r="E1530" s="101" t="s">
        <v>137</v>
      </c>
      <c r="F1530" s="81"/>
      <c r="G1530" s="81"/>
      <c r="H1530" s="81"/>
      <c r="I1530" s="81"/>
      <c r="J1530" s="82">
        <f t="shared" si="69"/>
        <v>0</v>
      </c>
      <c r="K1530" s="65"/>
      <c r="L1530" s="65"/>
      <c r="M1530" s="65"/>
      <c r="N1530" s="80">
        <f t="shared" si="70"/>
        <v>0</v>
      </c>
      <c r="O1530" s="83"/>
      <c r="P1530" s="65"/>
      <c r="Q1530" s="65"/>
      <c r="R1530" s="65"/>
      <c r="S1530" s="65"/>
      <c r="T1530" s="65"/>
      <c r="U1530" s="65"/>
      <c r="V1530" s="80">
        <f t="shared" si="71"/>
        <v>0</v>
      </c>
      <c r="W1530" s="65"/>
      <c r="X1530" s="65"/>
      <c r="Y1530" s="17"/>
    </row>
    <row r="1531" spans="1:25" s="8" customFormat="1" ht="15" x14ac:dyDescent="0.35">
      <c r="A1531" s="106" t="s">
        <v>4719</v>
      </c>
      <c r="B1531" s="106" t="s">
        <v>4720</v>
      </c>
      <c r="C1531" s="106" t="s">
        <v>4721</v>
      </c>
      <c r="D1531" s="107" t="s">
        <v>136</v>
      </c>
      <c r="E1531" s="101" t="s">
        <v>137</v>
      </c>
      <c r="F1531" s="81">
        <v>56</v>
      </c>
      <c r="G1531" s="81">
        <v>0</v>
      </c>
      <c r="H1531" s="81">
        <v>0</v>
      </c>
      <c r="I1531" s="81">
        <v>0</v>
      </c>
      <c r="J1531" s="82">
        <f t="shared" si="69"/>
        <v>56</v>
      </c>
      <c r="K1531" s="65">
        <v>560000</v>
      </c>
      <c r="L1531" s="65">
        <v>164893.79999999999</v>
      </c>
      <c r="M1531" s="65">
        <v>0</v>
      </c>
      <c r="N1531" s="80">
        <f t="shared" si="70"/>
        <v>724893.8</v>
      </c>
      <c r="O1531" s="83"/>
      <c r="P1531" s="65"/>
      <c r="Q1531" s="65"/>
      <c r="R1531" s="65"/>
      <c r="S1531" s="65"/>
      <c r="T1531" s="65"/>
      <c r="U1531" s="65"/>
      <c r="V1531" s="80">
        <f t="shared" si="71"/>
        <v>0</v>
      </c>
      <c r="W1531" s="65"/>
      <c r="X1531" s="65"/>
      <c r="Y1531" s="17"/>
    </row>
    <row r="1532" spans="1:25" s="8" customFormat="1" ht="15" x14ac:dyDescent="0.35">
      <c r="A1532" s="106" t="s">
        <v>4722</v>
      </c>
      <c r="B1532" s="106" t="s">
        <v>4723</v>
      </c>
      <c r="C1532" s="106" t="s">
        <v>4724</v>
      </c>
      <c r="D1532" s="107" t="s">
        <v>137</v>
      </c>
      <c r="E1532" s="101" t="s">
        <v>137</v>
      </c>
      <c r="F1532" s="81"/>
      <c r="G1532" s="81"/>
      <c r="H1532" s="81"/>
      <c r="I1532" s="81"/>
      <c r="J1532" s="82">
        <f t="shared" si="69"/>
        <v>0</v>
      </c>
      <c r="K1532" s="65"/>
      <c r="L1532" s="65"/>
      <c r="M1532" s="65"/>
      <c r="N1532" s="80">
        <f t="shared" si="70"/>
        <v>0</v>
      </c>
      <c r="O1532" s="83"/>
      <c r="P1532" s="65"/>
      <c r="Q1532" s="65"/>
      <c r="R1532" s="65"/>
      <c r="S1532" s="65"/>
      <c r="T1532" s="65"/>
      <c r="U1532" s="65"/>
      <c r="V1532" s="80">
        <f t="shared" si="71"/>
        <v>0</v>
      </c>
      <c r="W1532" s="65"/>
      <c r="X1532" s="65"/>
      <c r="Y1532" s="17"/>
    </row>
    <row r="1533" spans="1:25" s="8" customFormat="1" ht="15" x14ac:dyDescent="0.35">
      <c r="A1533" s="106" t="s">
        <v>4725</v>
      </c>
      <c r="B1533" s="106" t="s">
        <v>4726</v>
      </c>
      <c r="C1533" s="106" t="s">
        <v>4727</v>
      </c>
      <c r="D1533" s="107" t="s">
        <v>137</v>
      </c>
      <c r="E1533" s="101" t="s">
        <v>137</v>
      </c>
      <c r="F1533" s="81"/>
      <c r="G1533" s="81"/>
      <c r="H1533" s="81"/>
      <c r="I1533" s="81"/>
      <c r="J1533" s="82">
        <f t="shared" si="69"/>
        <v>0</v>
      </c>
      <c r="K1533" s="65"/>
      <c r="L1533" s="65"/>
      <c r="M1533" s="65"/>
      <c r="N1533" s="80">
        <f t="shared" si="70"/>
        <v>0</v>
      </c>
      <c r="O1533" s="83"/>
      <c r="P1533" s="65"/>
      <c r="Q1533" s="65"/>
      <c r="R1533" s="65"/>
      <c r="S1533" s="65"/>
      <c r="T1533" s="65"/>
      <c r="U1533" s="65"/>
      <c r="V1533" s="80">
        <f t="shared" si="71"/>
        <v>0</v>
      </c>
      <c r="W1533" s="65"/>
      <c r="X1533" s="65"/>
      <c r="Y1533" s="17"/>
    </row>
    <row r="1534" spans="1:25" s="8" customFormat="1" ht="15" x14ac:dyDescent="0.35">
      <c r="A1534" s="106" t="s">
        <v>4728</v>
      </c>
      <c r="B1534" s="106" t="s">
        <v>4729</v>
      </c>
      <c r="C1534" s="106" t="s">
        <v>4730</v>
      </c>
      <c r="D1534" s="107" t="s">
        <v>137</v>
      </c>
      <c r="E1534" s="101" t="s">
        <v>137</v>
      </c>
      <c r="F1534" s="81"/>
      <c r="G1534" s="81"/>
      <c r="H1534" s="81"/>
      <c r="I1534" s="81"/>
      <c r="J1534" s="82">
        <f t="shared" si="69"/>
        <v>0</v>
      </c>
      <c r="K1534" s="65"/>
      <c r="L1534" s="65"/>
      <c r="M1534" s="65"/>
      <c r="N1534" s="80">
        <f t="shared" si="70"/>
        <v>0</v>
      </c>
      <c r="O1534" s="83"/>
      <c r="P1534" s="65"/>
      <c r="Q1534" s="65"/>
      <c r="R1534" s="65"/>
      <c r="S1534" s="65"/>
      <c r="T1534" s="65"/>
      <c r="U1534" s="65"/>
      <c r="V1534" s="80">
        <f t="shared" si="71"/>
        <v>0</v>
      </c>
      <c r="W1534" s="65"/>
      <c r="X1534" s="65"/>
      <c r="Y1534" s="17"/>
    </row>
    <row r="1535" spans="1:25" s="8" customFormat="1" ht="15" x14ac:dyDescent="0.35">
      <c r="A1535" s="106" t="s">
        <v>4731</v>
      </c>
      <c r="B1535" s="106" t="s">
        <v>4732</v>
      </c>
      <c r="C1535" s="106" t="s">
        <v>4733</v>
      </c>
      <c r="D1535" s="107" t="s">
        <v>137</v>
      </c>
      <c r="E1535" s="101" t="s">
        <v>137</v>
      </c>
      <c r="F1535" s="81"/>
      <c r="G1535" s="81"/>
      <c r="H1535" s="81"/>
      <c r="I1535" s="81"/>
      <c r="J1535" s="82">
        <f t="shared" si="69"/>
        <v>0</v>
      </c>
      <c r="K1535" s="65"/>
      <c r="L1535" s="65"/>
      <c r="M1535" s="65"/>
      <c r="N1535" s="80">
        <f t="shared" si="70"/>
        <v>0</v>
      </c>
      <c r="O1535" s="83"/>
      <c r="P1535" s="65"/>
      <c r="Q1535" s="65"/>
      <c r="R1535" s="65"/>
      <c r="S1535" s="65"/>
      <c r="T1535" s="65"/>
      <c r="U1535" s="65"/>
      <c r="V1535" s="80">
        <f t="shared" si="71"/>
        <v>0</v>
      </c>
      <c r="W1535" s="65"/>
      <c r="X1535" s="65"/>
      <c r="Y1535" s="17"/>
    </row>
    <row r="1536" spans="1:25" s="8" customFormat="1" ht="15" x14ac:dyDescent="0.35">
      <c r="A1536" s="106" t="s">
        <v>4734</v>
      </c>
      <c r="B1536" s="106" t="s">
        <v>4735</v>
      </c>
      <c r="C1536" s="106" t="s">
        <v>4736</v>
      </c>
      <c r="D1536" s="107" t="s">
        <v>137</v>
      </c>
      <c r="E1536" s="101" t="s">
        <v>136</v>
      </c>
      <c r="F1536" s="81"/>
      <c r="G1536" s="81"/>
      <c r="H1536" s="81"/>
      <c r="I1536" s="81"/>
      <c r="J1536" s="82">
        <f t="shared" si="69"/>
        <v>0</v>
      </c>
      <c r="K1536" s="65"/>
      <c r="L1536" s="65"/>
      <c r="M1536" s="65"/>
      <c r="N1536" s="80">
        <f t="shared" si="70"/>
        <v>0</v>
      </c>
      <c r="O1536" s="83">
        <v>1</v>
      </c>
      <c r="P1536" s="65">
        <v>2522415.14</v>
      </c>
      <c r="Q1536" s="65">
        <v>36782.800000000003</v>
      </c>
      <c r="R1536" s="65">
        <v>0</v>
      </c>
      <c r="S1536" s="65">
        <v>0</v>
      </c>
      <c r="T1536" s="65">
        <v>183914</v>
      </c>
      <c r="U1536" s="65">
        <v>110348.4</v>
      </c>
      <c r="V1536" s="80">
        <f t="shared" si="71"/>
        <v>2853460.34</v>
      </c>
      <c r="W1536" s="65">
        <v>1453720</v>
      </c>
      <c r="X1536" s="65">
        <v>1031912.34</v>
      </c>
      <c r="Y1536" s="17">
        <v>367828</v>
      </c>
    </row>
    <row r="1537" spans="1:25" s="8" customFormat="1" ht="15" x14ac:dyDescent="0.35">
      <c r="A1537" s="106" t="s">
        <v>4737</v>
      </c>
      <c r="B1537" s="106" t="s">
        <v>4738</v>
      </c>
      <c r="C1537" s="106" t="s">
        <v>4739</v>
      </c>
      <c r="D1537" s="107" t="s">
        <v>137</v>
      </c>
      <c r="E1537" s="101" t="s">
        <v>136</v>
      </c>
      <c r="F1537" s="81"/>
      <c r="G1537" s="81"/>
      <c r="H1537" s="81"/>
      <c r="I1537" s="81"/>
      <c r="J1537" s="82">
        <f t="shared" si="69"/>
        <v>0</v>
      </c>
      <c r="K1537" s="65"/>
      <c r="L1537" s="65"/>
      <c r="M1537" s="65"/>
      <c r="N1537" s="80">
        <f t="shared" si="70"/>
        <v>0</v>
      </c>
      <c r="O1537" s="83">
        <v>1</v>
      </c>
      <c r="P1537" s="65">
        <v>4597089.7699999996</v>
      </c>
      <c r="Q1537" s="65">
        <v>238403.7</v>
      </c>
      <c r="R1537" s="65">
        <v>0</v>
      </c>
      <c r="S1537" s="65">
        <v>0</v>
      </c>
      <c r="T1537" s="65">
        <v>302018.5</v>
      </c>
      <c r="U1537" s="65">
        <v>181211.1</v>
      </c>
      <c r="V1537" s="80">
        <f t="shared" si="71"/>
        <v>5318723.0699999994</v>
      </c>
      <c r="W1537" s="65">
        <v>3110650</v>
      </c>
      <c r="X1537" s="65">
        <v>2208073.0699999998</v>
      </c>
      <c r="Y1537" s="17">
        <v>0</v>
      </c>
    </row>
    <row r="1538" spans="1:25" s="8" customFormat="1" ht="15" x14ac:dyDescent="0.35">
      <c r="A1538" s="106" t="s">
        <v>4740</v>
      </c>
      <c r="B1538" s="106" t="s">
        <v>4741</v>
      </c>
      <c r="C1538" s="106" t="s">
        <v>4742</v>
      </c>
      <c r="D1538" s="107" t="s">
        <v>137</v>
      </c>
      <c r="E1538" s="101" t="s">
        <v>137</v>
      </c>
      <c r="F1538" s="81"/>
      <c r="G1538" s="81"/>
      <c r="H1538" s="81"/>
      <c r="I1538" s="81"/>
      <c r="J1538" s="82">
        <f t="shared" si="69"/>
        <v>0</v>
      </c>
      <c r="K1538" s="65"/>
      <c r="L1538" s="65"/>
      <c r="M1538" s="65"/>
      <c r="N1538" s="80">
        <f t="shared" si="70"/>
        <v>0</v>
      </c>
      <c r="O1538" s="83"/>
      <c r="P1538" s="65"/>
      <c r="Q1538" s="65"/>
      <c r="R1538" s="65"/>
      <c r="S1538" s="65"/>
      <c r="T1538" s="65"/>
      <c r="U1538" s="65"/>
      <c r="V1538" s="80">
        <f t="shared" si="71"/>
        <v>0</v>
      </c>
      <c r="W1538" s="65"/>
      <c r="X1538" s="65"/>
      <c r="Y1538" s="17"/>
    </row>
    <row r="1539" spans="1:25" s="8" customFormat="1" ht="15" x14ac:dyDescent="0.35">
      <c r="A1539" s="106" t="s">
        <v>4743</v>
      </c>
      <c r="B1539" s="106" t="s">
        <v>4744</v>
      </c>
      <c r="C1539" s="106" t="s">
        <v>4745</v>
      </c>
      <c r="D1539" s="107" t="s">
        <v>137</v>
      </c>
      <c r="E1539" s="101" t="s">
        <v>137</v>
      </c>
      <c r="F1539" s="81"/>
      <c r="G1539" s="81"/>
      <c r="H1539" s="81"/>
      <c r="I1539" s="81"/>
      <c r="J1539" s="82">
        <f t="shared" si="69"/>
        <v>0</v>
      </c>
      <c r="K1539" s="65"/>
      <c r="L1539" s="65"/>
      <c r="M1539" s="65"/>
      <c r="N1539" s="80">
        <f t="shared" si="70"/>
        <v>0</v>
      </c>
      <c r="O1539" s="83"/>
      <c r="P1539" s="65"/>
      <c r="Q1539" s="65"/>
      <c r="R1539" s="65"/>
      <c r="S1539" s="65"/>
      <c r="T1539" s="65"/>
      <c r="U1539" s="65"/>
      <c r="V1539" s="80">
        <f t="shared" si="71"/>
        <v>0</v>
      </c>
      <c r="W1539" s="65"/>
      <c r="X1539" s="65"/>
      <c r="Y1539" s="17"/>
    </row>
    <row r="1540" spans="1:25" s="8" customFormat="1" ht="15" x14ac:dyDescent="0.35">
      <c r="A1540" s="106" t="s">
        <v>4746</v>
      </c>
      <c r="B1540" s="106" t="s">
        <v>4747</v>
      </c>
      <c r="C1540" s="106" t="s">
        <v>4748</v>
      </c>
      <c r="D1540" s="107" t="s">
        <v>137</v>
      </c>
      <c r="E1540" s="101" t="s">
        <v>137</v>
      </c>
      <c r="F1540" s="81"/>
      <c r="G1540" s="81"/>
      <c r="H1540" s="81"/>
      <c r="I1540" s="81"/>
      <c r="J1540" s="82">
        <f t="shared" si="69"/>
        <v>0</v>
      </c>
      <c r="K1540" s="65"/>
      <c r="L1540" s="65"/>
      <c r="M1540" s="65"/>
      <c r="N1540" s="80">
        <f t="shared" si="70"/>
        <v>0</v>
      </c>
      <c r="O1540" s="83"/>
      <c r="P1540" s="65"/>
      <c r="Q1540" s="65"/>
      <c r="R1540" s="65"/>
      <c r="S1540" s="65"/>
      <c r="T1540" s="65"/>
      <c r="U1540" s="65"/>
      <c r="V1540" s="80">
        <f t="shared" si="71"/>
        <v>0</v>
      </c>
      <c r="W1540" s="65"/>
      <c r="X1540" s="65"/>
      <c r="Y1540" s="17"/>
    </row>
    <row r="1541" spans="1:25" s="8" customFormat="1" ht="15" x14ac:dyDescent="0.35">
      <c r="A1541" s="106" t="s">
        <v>4749</v>
      </c>
      <c r="B1541" s="106" t="s">
        <v>4750</v>
      </c>
      <c r="C1541" s="106" t="s">
        <v>4751</v>
      </c>
      <c r="D1541" s="107" t="s">
        <v>137</v>
      </c>
      <c r="E1541" s="101" t="s">
        <v>137</v>
      </c>
      <c r="F1541" s="81"/>
      <c r="G1541" s="81"/>
      <c r="H1541" s="81"/>
      <c r="I1541" s="81"/>
      <c r="J1541" s="82">
        <f t="shared" si="69"/>
        <v>0</v>
      </c>
      <c r="K1541" s="65"/>
      <c r="L1541" s="65"/>
      <c r="M1541" s="65"/>
      <c r="N1541" s="80">
        <f t="shared" si="70"/>
        <v>0</v>
      </c>
      <c r="O1541" s="83"/>
      <c r="P1541" s="65"/>
      <c r="Q1541" s="65"/>
      <c r="R1541" s="65"/>
      <c r="S1541" s="65"/>
      <c r="T1541" s="65"/>
      <c r="U1541" s="65"/>
      <c r="V1541" s="80">
        <f t="shared" si="71"/>
        <v>0</v>
      </c>
      <c r="W1541" s="65"/>
      <c r="X1541" s="65"/>
      <c r="Y1541" s="17"/>
    </row>
    <row r="1542" spans="1:25" s="8" customFormat="1" ht="15" x14ac:dyDescent="0.35">
      <c r="A1542" s="106" t="s">
        <v>4752</v>
      </c>
      <c r="B1542" s="106" t="s">
        <v>4753</v>
      </c>
      <c r="C1542" s="106" t="s">
        <v>4754</v>
      </c>
      <c r="D1542" s="107" t="s">
        <v>137</v>
      </c>
      <c r="E1542" s="101" t="s">
        <v>137</v>
      </c>
      <c r="F1542" s="81"/>
      <c r="G1542" s="81"/>
      <c r="H1542" s="81"/>
      <c r="I1542" s="81"/>
      <c r="J1542" s="82">
        <f t="shared" si="69"/>
        <v>0</v>
      </c>
      <c r="K1542" s="65"/>
      <c r="L1542" s="65"/>
      <c r="M1542" s="65"/>
      <c r="N1542" s="80">
        <f t="shared" si="70"/>
        <v>0</v>
      </c>
      <c r="O1542" s="83"/>
      <c r="P1542" s="65"/>
      <c r="Q1542" s="65"/>
      <c r="R1542" s="65"/>
      <c r="S1542" s="65"/>
      <c r="T1542" s="65"/>
      <c r="U1542" s="65"/>
      <c r="V1542" s="80">
        <f t="shared" si="71"/>
        <v>0</v>
      </c>
      <c r="W1542" s="65"/>
      <c r="X1542" s="65"/>
      <c r="Y1542" s="17"/>
    </row>
    <row r="1543" spans="1:25" s="8" customFormat="1" ht="15" x14ac:dyDescent="0.35">
      <c r="A1543" s="106" t="s">
        <v>4756</v>
      </c>
      <c r="B1543" s="106" t="s">
        <v>4757</v>
      </c>
      <c r="C1543" s="106" t="s">
        <v>4758</v>
      </c>
      <c r="D1543" s="107" t="s">
        <v>136</v>
      </c>
      <c r="E1543" s="101" t="s">
        <v>137</v>
      </c>
      <c r="F1543" s="81">
        <v>32</v>
      </c>
      <c r="G1543" s="81">
        <v>0</v>
      </c>
      <c r="H1543" s="81">
        <v>0</v>
      </c>
      <c r="I1543" s="81">
        <v>0</v>
      </c>
      <c r="J1543" s="82">
        <f t="shared" si="69"/>
        <v>32</v>
      </c>
      <c r="K1543" s="65">
        <v>320000</v>
      </c>
      <c r="L1543" s="65">
        <v>39169.72</v>
      </c>
      <c r="M1543" s="65">
        <v>0</v>
      </c>
      <c r="N1543" s="80">
        <f t="shared" si="70"/>
        <v>359169.72</v>
      </c>
      <c r="O1543" s="83"/>
      <c r="P1543" s="65"/>
      <c r="Q1543" s="65"/>
      <c r="R1543" s="65"/>
      <c r="S1543" s="65"/>
      <c r="T1543" s="65"/>
      <c r="U1543" s="65"/>
      <c r="V1543" s="80">
        <f t="shared" si="71"/>
        <v>0</v>
      </c>
      <c r="W1543" s="65"/>
      <c r="X1543" s="65"/>
      <c r="Y1543" s="17"/>
    </row>
    <row r="1544" spans="1:25" s="8" customFormat="1" ht="15" x14ac:dyDescent="0.35">
      <c r="A1544" s="106" t="s">
        <v>4759</v>
      </c>
      <c r="B1544" s="106" t="s">
        <v>4760</v>
      </c>
      <c r="C1544" s="106" t="s">
        <v>4761</v>
      </c>
      <c r="D1544" s="107" t="s">
        <v>137</v>
      </c>
      <c r="E1544" s="101" t="s">
        <v>137</v>
      </c>
      <c r="F1544" s="81"/>
      <c r="G1544" s="81"/>
      <c r="H1544" s="81"/>
      <c r="I1544" s="81"/>
      <c r="J1544" s="82">
        <f t="shared" ref="J1544:J1607" si="72">SUM(F1544:I1544)</f>
        <v>0</v>
      </c>
      <c r="K1544" s="65"/>
      <c r="L1544" s="65"/>
      <c r="M1544" s="65"/>
      <c r="N1544" s="80">
        <f t="shared" ref="N1544:N1607" si="73">SUM(K1544:M1544)</f>
        <v>0</v>
      </c>
      <c r="O1544" s="83"/>
      <c r="P1544" s="65"/>
      <c r="Q1544" s="65"/>
      <c r="R1544" s="65"/>
      <c r="S1544" s="65"/>
      <c r="T1544" s="65"/>
      <c r="U1544" s="65"/>
      <c r="V1544" s="80">
        <f t="shared" ref="V1544:V1607" si="74">SUM(P1544:U1544)</f>
        <v>0</v>
      </c>
      <c r="W1544" s="65"/>
      <c r="X1544" s="65"/>
      <c r="Y1544" s="17"/>
    </row>
    <row r="1545" spans="1:25" s="8" customFormat="1" ht="15" x14ac:dyDescent="0.35">
      <c r="A1545" s="106" t="s">
        <v>4762</v>
      </c>
      <c r="B1545" s="106" t="s">
        <v>4763</v>
      </c>
      <c r="C1545" s="106" t="s">
        <v>4764</v>
      </c>
      <c r="D1545" s="107" t="s">
        <v>136</v>
      </c>
      <c r="E1545" s="101" t="s">
        <v>137</v>
      </c>
      <c r="F1545" s="81">
        <v>30</v>
      </c>
      <c r="G1545" s="81">
        <v>0</v>
      </c>
      <c r="H1545" s="81">
        <v>0</v>
      </c>
      <c r="I1545" s="81">
        <v>0</v>
      </c>
      <c r="J1545" s="82">
        <f t="shared" si="72"/>
        <v>30</v>
      </c>
      <c r="K1545" s="65">
        <v>110837</v>
      </c>
      <c r="L1545" s="65">
        <v>199961.08</v>
      </c>
      <c r="M1545" s="65">
        <v>0</v>
      </c>
      <c r="N1545" s="80">
        <f t="shared" si="73"/>
        <v>310798.07999999996</v>
      </c>
      <c r="O1545" s="83"/>
      <c r="P1545" s="65"/>
      <c r="Q1545" s="65"/>
      <c r="R1545" s="65"/>
      <c r="S1545" s="65"/>
      <c r="T1545" s="65"/>
      <c r="U1545" s="65"/>
      <c r="V1545" s="80">
        <f t="shared" si="74"/>
        <v>0</v>
      </c>
      <c r="W1545" s="65"/>
      <c r="X1545" s="65"/>
      <c r="Y1545" s="17"/>
    </row>
    <row r="1546" spans="1:25" s="8" customFormat="1" ht="15" x14ac:dyDescent="0.35">
      <c r="A1546" s="106" t="s">
        <v>4765</v>
      </c>
      <c r="B1546" s="106" t="s">
        <v>4766</v>
      </c>
      <c r="C1546" s="106" t="s">
        <v>4767</v>
      </c>
      <c r="D1546" s="107" t="s">
        <v>136</v>
      </c>
      <c r="E1546" s="101" t="s">
        <v>137</v>
      </c>
      <c r="F1546" s="81">
        <v>52</v>
      </c>
      <c r="G1546" s="81">
        <v>0</v>
      </c>
      <c r="H1546" s="81">
        <v>49</v>
      </c>
      <c r="I1546" s="81">
        <v>0</v>
      </c>
      <c r="J1546" s="82">
        <f t="shared" si="72"/>
        <v>101</v>
      </c>
      <c r="K1546" s="65">
        <v>829360</v>
      </c>
      <c r="L1546" s="65">
        <v>331106.14</v>
      </c>
      <c r="M1546" s="65">
        <v>0</v>
      </c>
      <c r="N1546" s="80">
        <f t="shared" si="73"/>
        <v>1160466.1400000001</v>
      </c>
      <c r="O1546" s="83"/>
      <c r="P1546" s="65"/>
      <c r="Q1546" s="65"/>
      <c r="R1546" s="65"/>
      <c r="S1546" s="65"/>
      <c r="T1546" s="65"/>
      <c r="U1546" s="65"/>
      <c r="V1546" s="80">
        <f t="shared" si="74"/>
        <v>0</v>
      </c>
      <c r="W1546" s="65"/>
      <c r="X1546" s="65"/>
      <c r="Y1546" s="17"/>
    </row>
    <row r="1547" spans="1:25" s="8" customFormat="1" ht="15" x14ac:dyDescent="0.35">
      <c r="A1547" s="106" t="s">
        <v>4768</v>
      </c>
      <c r="B1547" s="106" t="s">
        <v>4769</v>
      </c>
      <c r="C1547" s="106" t="s">
        <v>4770</v>
      </c>
      <c r="D1547" s="107" t="s">
        <v>137</v>
      </c>
      <c r="E1547" s="101" t="s">
        <v>137</v>
      </c>
      <c r="F1547" s="81"/>
      <c r="G1547" s="81"/>
      <c r="H1547" s="81"/>
      <c r="I1547" s="81"/>
      <c r="J1547" s="82">
        <f t="shared" si="72"/>
        <v>0</v>
      </c>
      <c r="K1547" s="65"/>
      <c r="L1547" s="65"/>
      <c r="M1547" s="65"/>
      <c r="N1547" s="80">
        <f t="shared" si="73"/>
        <v>0</v>
      </c>
      <c r="O1547" s="83"/>
      <c r="P1547" s="65"/>
      <c r="Q1547" s="65"/>
      <c r="R1547" s="65"/>
      <c r="S1547" s="65"/>
      <c r="T1547" s="65"/>
      <c r="U1547" s="65"/>
      <c r="V1547" s="80">
        <f t="shared" si="74"/>
        <v>0</v>
      </c>
      <c r="W1547" s="65"/>
      <c r="X1547" s="65"/>
      <c r="Y1547" s="17"/>
    </row>
    <row r="1548" spans="1:25" s="8" customFormat="1" ht="15" x14ac:dyDescent="0.35">
      <c r="A1548" s="106" t="s">
        <v>4771</v>
      </c>
      <c r="B1548" s="106" t="s">
        <v>4772</v>
      </c>
      <c r="C1548" s="106" t="s">
        <v>4773</v>
      </c>
      <c r="D1548" s="107" t="s">
        <v>136</v>
      </c>
      <c r="E1548" s="101" t="s">
        <v>137</v>
      </c>
      <c r="F1548" s="81">
        <v>31</v>
      </c>
      <c r="G1548" s="81">
        <v>0</v>
      </c>
      <c r="H1548" s="81">
        <v>0</v>
      </c>
      <c r="I1548" s="81">
        <v>0</v>
      </c>
      <c r="J1548" s="82">
        <f t="shared" si="72"/>
        <v>31</v>
      </c>
      <c r="K1548" s="65">
        <v>265146</v>
      </c>
      <c r="L1548" s="65">
        <v>241072.88</v>
      </c>
      <c r="M1548" s="65">
        <v>0</v>
      </c>
      <c r="N1548" s="80">
        <f t="shared" si="73"/>
        <v>506218.88</v>
      </c>
      <c r="O1548" s="83"/>
      <c r="P1548" s="65"/>
      <c r="Q1548" s="65"/>
      <c r="R1548" s="65"/>
      <c r="S1548" s="65"/>
      <c r="T1548" s="65"/>
      <c r="U1548" s="65"/>
      <c r="V1548" s="80">
        <f t="shared" si="74"/>
        <v>0</v>
      </c>
      <c r="W1548" s="65"/>
      <c r="X1548" s="65"/>
      <c r="Y1548" s="17"/>
    </row>
    <row r="1549" spans="1:25" s="8" customFormat="1" ht="15" x14ac:dyDescent="0.35">
      <c r="A1549" s="106" t="s">
        <v>4774</v>
      </c>
      <c r="B1549" s="106" t="s">
        <v>4775</v>
      </c>
      <c r="C1549" s="106" t="s">
        <v>4776</v>
      </c>
      <c r="D1549" s="107" t="s">
        <v>137</v>
      </c>
      <c r="E1549" s="101" t="s">
        <v>137</v>
      </c>
      <c r="F1549" s="81"/>
      <c r="G1549" s="81"/>
      <c r="H1549" s="81"/>
      <c r="I1549" s="81"/>
      <c r="J1549" s="82">
        <f t="shared" si="72"/>
        <v>0</v>
      </c>
      <c r="K1549" s="65"/>
      <c r="L1549" s="65"/>
      <c r="M1549" s="65"/>
      <c r="N1549" s="80">
        <f t="shared" si="73"/>
        <v>0</v>
      </c>
      <c r="O1549" s="83"/>
      <c r="P1549" s="65"/>
      <c r="Q1549" s="65"/>
      <c r="R1549" s="65"/>
      <c r="S1549" s="65"/>
      <c r="T1549" s="65"/>
      <c r="U1549" s="65"/>
      <c r="V1549" s="80">
        <f t="shared" si="74"/>
        <v>0</v>
      </c>
      <c r="W1549" s="65"/>
      <c r="X1549" s="65"/>
      <c r="Y1549" s="17"/>
    </row>
    <row r="1550" spans="1:25" s="8" customFormat="1" ht="15" x14ac:dyDescent="0.35">
      <c r="A1550" s="106" t="s">
        <v>4777</v>
      </c>
      <c r="B1550" s="106" t="s">
        <v>4778</v>
      </c>
      <c r="C1550" s="106" t="s">
        <v>4779</v>
      </c>
      <c r="D1550" s="107" t="s">
        <v>136</v>
      </c>
      <c r="E1550" s="101" t="s">
        <v>137</v>
      </c>
      <c r="F1550" s="81">
        <v>16</v>
      </c>
      <c r="G1550" s="81">
        <v>0</v>
      </c>
      <c r="H1550" s="81">
        <v>0</v>
      </c>
      <c r="I1550" s="81">
        <v>0</v>
      </c>
      <c r="J1550" s="82">
        <f t="shared" si="72"/>
        <v>16</v>
      </c>
      <c r="K1550" s="65">
        <v>160000</v>
      </c>
      <c r="L1550" s="65">
        <v>12918.21</v>
      </c>
      <c r="M1550" s="65">
        <v>0</v>
      </c>
      <c r="N1550" s="80">
        <f t="shared" si="73"/>
        <v>172918.21</v>
      </c>
      <c r="O1550" s="83"/>
      <c r="P1550" s="65"/>
      <c r="Q1550" s="65"/>
      <c r="R1550" s="65"/>
      <c r="S1550" s="65"/>
      <c r="T1550" s="65"/>
      <c r="U1550" s="65"/>
      <c r="V1550" s="80">
        <f t="shared" si="74"/>
        <v>0</v>
      </c>
      <c r="W1550" s="65"/>
      <c r="X1550" s="65"/>
      <c r="Y1550" s="17"/>
    </row>
    <row r="1551" spans="1:25" s="8" customFormat="1" ht="15" x14ac:dyDescent="0.35">
      <c r="A1551" s="106" t="s">
        <v>4780</v>
      </c>
      <c r="B1551" s="106" t="s">
        <v>4781</v>
      </c>
      <c r="C1551" s="106" t="s">
        <v>4782</v>
      </c>
      <c r="D1551" s="107" t="s">
        <v>136</v>
      </c>
      <c r="E1551" s="101" t="s">
        <v>137</v>
      </c>
      <c r="F1551" s="81">
        <v>33</v>
      </c>
      <c r="G1551" s="81">
        <v>0</v>
      </c>
      <c r="H1551" s="81">
        <v>0</v>
      </c>
      <c r="I1551" s="81">
        <v>0</v>
      </c>
      <c r="J1551" s="82">
        <f t="shared" si="72"/>
        <v>33</v>
      </c>
      <c r="K1551" s="65">
        <v>330000</v>
      </c>
      <c r="L1551" s="65">
        <v>17263.45</v>
      </c>
      <c r="M1551" s="65">
        <v>0</v>
      </c>
      <c r="N1551" s="80">
        <f t="shared" si="73"/>
        <v>347263.45</v>
      </c>
      <c r="O1551" s="83"/>
      <c r="P1551" s="65"/>
      <c r="Q1551" s="65"/>
      <c r="R1551" s="65"/>
      <c r="S1551" s="65"/>
      <c r="T1551" s="65"/>
      <c r="U1551" s="65"/>
      <c r="V1551" s="80">
        <f t="shared" si="74"/>
        <v>0</v>
      </c>
      <c r="W1551" s="65"/>
      <c r="X1551" s="65"/>
      <c r="Y1551" s="17"/>
    </row>
    <row r="1552" spans="1:25" s="8" customFormat="1" ht="15" x14ac:dyDescent="0.35">
      <c r="A1552" s="106" t="s">
        <v>4783</v>
      </c>
      <c r="B1552" s="106" t="s">
        <v>4784</v>
      </c>
      <c r="C1552" s="106" t="s">
        <v>4785</v>
      </c>
      <c r="D1552" s="107" t="s">
        <v>137</v>
      </c>
      <c r="E1552" s="101" t="s">
        <v>137</v>
      </c>
      <c r="F1552" s="81"/>
      <c r="G1552" s="81"/>
      <c r="H1552" s="81"/>
      <c r="I1552" s="81"/>
      <c r="J1552" s="82">
        <f t="shared" si="72"/>
        <v>0</v>
      </c>
      <c r="K1552" s="65"/>
      <c r="L1552" s="65"/>
      <c r="M1552" s="65"/>
      <c r="N1552" s="80">
        <f t="shared" si="73"/>
        <v>0</v>
      </c>
      <c r="O1552" s="83"/>
      <c r="P1552" s="65"/>
      <c r="Q1552" s="65"/>
      <c r="R1552" s="65"/>
      <c r="S1552" s="65"/>
      <c r="T1552" s="65"/>
      <c r="U1552" s="65"/>
      <c r="V1552" s="80">
        <f t="shared" si="74"/>
        <v>0</v>
      </c>
      <c r="W1552" s="65"/>
      <c r="X1552" s="65"/>
      <c r="Y1552" s="17"/>
    </row>
    <row r="1553" spans="1:25" s="8" customFormat="1" ht="15" x14ac:dyDescent="0.35">
      <c r="A1553" s="106" t="s">
        <v>4786</v>
      </c>
      <c r="B1553" s="106" t="s">
        <v>4787</v>
      </c>
      <c r="C1553" s="106" t="s">
        <v>4788</v>
      </c>
      <c r="D1553" s="107" t="s">
        <v>136</v>
      </c>
      <c r="E1553" s="101" t="s">
        <v>137</v>
      </c>
      <c r="F1553" s="81">
        <v>29</v>
      </c>
      <c r="G1553" s="81">
        <v>0</v>
      </c>
      <c r="H1553" s="81">
        <v>15</v>
      </c>
      <c r="I1553" s="81">
        <v>0</v>
      </c>
      <c r="J1553" s="82">
        <f t="shared" si="72"/>
        <v>44</v>
      </c>
      <c r="K1553" s="65">
        <v>440000</v>
      </c>
      <c r="L1553" s="65">
        <v>392335.76</v>
      </c>
      <c r="M1553" s="65">
        <v>0</v>
      </c>
      <c r="N1553" s="80">
        <f t="shared" si="73"/>
        <v>832335.76</v>
      </c>
      <c r="O1553" s="83"/>
      <c r="P1553" s="65"/>
      <c r="Q1553" s="65"/>
      <c r="R1553" s="65"/>
      <c r="S1553" s="65"/>
      <c r="T1553" s="65"/>
      <c r="U1553" s="65"/>
      <c r="V1553" s="80">
        <f t="shared" si="74"/>
        <v>0</v>
      </c>
      <c r="W1553" s="65"/>
      <c r="X1553" s="65"/>
      <c r="Y1553" s="17"/>
    </row>
    <row r="1554" spans="1:25" s="8" customFormat="1" ht="15" x14ac:dyDescent="0.35">
      <c r="A1554" s="106" t="s">
        <v>4789</v>
      </c>
      <c r="B1554" s="106" t="s">
        <v>4790</v>
      </c>
      <c r="C1554" s="106" t="s">
        <v>4791</v>
      </c>
      <c r="D1554" s="107" t="s">
        <v>136</v>
      </c>
      <c r="E1554" s="101" t="s">
        <v>137</v>
      </c>
      <c r="F1554" s="81">
        <v>17</v>
      </c>
      <c r="G1554" s="81">
        <v>0</v>
      </c>
      <c r="H1554" s="81">
        <v>0</v>
      </c>
      <c r="I1554" s="81">
        <v>0</v>
      </c>
      <c r="J1554" s="82">
        <f t="shared" si="72"/>
        <v>17</v>
      </c>
      <c r="K1554" s="65">
        <v>170000</v>
      </c>
      <c r="L1554" s="65">
        <v>43724.3</v>
      </c>
      <c r="M1554" s="65">
        <v>0</v>
      </c>
      <c r="N1554" s="80">
        <f t="shared" si="73"/>
        <v>213724.3</v>
      </c>
      <c r="O1554" s="83"/>
      <c r="P1554" s="65"/>
      <c r="Q1554" s="65"/>
      <c r="R1554" s="65"/>
      <c r="S1554" s="65"/>
      <c r="T1554" s="65"/>
      <c r="U1554" s="65"/>
      <c r="V1554" s="80">
        <f t="shared" si="74"/>
        <v>0</v>
      </c>
      <c r="W1554" s="65"/>
      <c r="X1554" s="65"/>
      <c r="Y1554" s="17"/>
    </row>
    <row r="1555" spans="1:25" s="8" customFormat="1" ht="15" x14ac:dyDescent="0.35">
      <c r="A1555" s="106" t="s">
        <v>4792</v>
      </c>
      <c r="B1555" s="106" t="s">
        <v>4793</v>
      </c>
      <c r="C1555" s="106" t="s">
        <v>4794</v>
      </c>
      <c r="D1555" s="107" t="s">
        <v>136</v>
      </c>
      <c r="E1555" s="101" t="s">
        <v>137</v>
      </c>
      <c r="F1555" s="81">
        <v>42</v>
      </c>
      <c r="G1555" s="81">
        <v>0</v>
      </c>
      <c r="H1555" s="81">
        <v>0</v>
      </c>
      <c r="I1555" s="81">
        <v>0</v>
      </c>
      <c r="J1555" s="82">
        <f t="shared" si="72"/>
        <v>42</v>
      </c>
      <c r="K1555" s="65">
        <v>372523</v>
      </c>
      <c r="L1555" s="65">
        <v>191560.21</v>
      </c>
      <c r="M1555" s="65">
        <v>0</v>
      </c>
      <c r="N1555" s="80">
        <f t="shared" si="73"/>
        <v>564083.21</v>
      </c>
      <c r="O1555" s="83"/>
      <c r="P1555" s="65"/>
      <c r="Q1555" s="65"/>
      <c r="R1555" s="65"/>
      <c r="S1555" s="65"/>
      <c r="T1555" s="65"/>
      <c r="U1555" s="65"/>
      <c r="V1555" s="80">
        <f t="shared" si="74"/>
        <v>0</v>
      </c>
      <c r="W1555" s="65"/>
      <c r="X1555" s="65"/>
      <c r="Y1555" s="17"/>
    </row>
    <row r="1556" spans="1:25" s="8" customFormat="1" ht="15" x14ac:dyDescent="0.35">
      <c r="A1556" s="106" t="s">
        <v>4795</v>
      </c>
      <c r="B1556" s="106" t="s">
        <v>4796</v>
      </c>
      <c r="C1556" s="106" t="s">
        <v>4797</v>
      </c>
      <c r="D1556" s="107" t="s">
        <v>136</v>
      </c>
      <c r="E1556" s="101" t="s">
        <v>137</v>
      </c>
      <c r="F1556" s="81">
        <v>31</v>
      </c>
      <c r="G1556" s="81">
        <v>0</v>
      </c>
      <c r="H1556" s="81">
        <v>13</v>
      </c>
      <c r="I1556" s="81">
        <v>0</v>
      </c>
      <c r="J1556" s="82">
        <f t="shared" si="72"/>
        <v>44</v>
      </c>
      <c r="K1556" s="65">
        <v>440000</v>
      </c>
      <c r="L1556" s="65">
        <v>445533.48</v>
      </c>
      <c r="M1556" s="65">
        <v>0</v>
      </c>
      <c r="N1556" s="80">
        <f t="shared" si="73"/>
        <v>885533.48</v>
      </c>
      <c r="O1556" s="83"/>
      <c r="P1556" s="65"/>
      <c r="Q1556" s="65"/>
      <c r="R1556" s="65"/>
      <c r="S1556" s="65"/>
      <c r="T1556" s="65"/>
      <c r="U1556" s="65"/>
      <c r="V1556" s="80">
        <f t="shared" si="74"/>
        <v>0</v>
      </c>
      <c r="W1556" s="65"/>
      <c r="X1556" s="65"/>
      <c r="Y1556" s="17"/>
    </row>
    <row r="1557" spans="1:25" s="8" customFormat="1" ht="15" x14ac:dyDescent="0.35">
      <c r="A1557" s="106" t="s">
        <v>4798</v>
      </c>
      <c r="B1557" s="106" t="s">
        <v>4799</v>
      </c>
      <c r="C1557" s="106" t="s">
        <v>4800</v>
      </c>
      <c r="D1557" s="107" t="s">
        <v>136</v>
      </c>
      <c r="E1557" s="101" t="s">
        <v>137</v>
      </c>
      <c r="F1557" s="81">
        <v>31</v>
      </c>
      <c r="G1557" s="81">
        <v>0</v>
      </c>
      <c r="H1557" s="81">
        <v>27</v>
      </c>
      <c r="I1557" s="81">
        <v>0</v>
      </c>
      <c r="J1557" s="82">
        <f t="shared" si="72"/>
        <v>58</v>
      </c>
      <c r="K1557" s="65">
        <v>576412</v>
      </c>
      <c r="L1557" s="65">
        <v>86696.25</v>
      </c>
      <c r="M1557" s="65">
        <v>0</v>
      </c>
      <c r="N1557" s="80">
        <f t="shared" si="73"/>
        <v>663108.25</v>
      </c>
      <c r="O1557" s="83"/>
      <c r="P1557" s="65"/>
      <c r="Q1557" s="65"/>
      <c r="R1557" s="65"/>
      <c r="S1557" s="65"/>
      <c r="T1557" s="65"/>
      <c r="U1557" s="65"/>
      <c r="V1557" s="80">
        <f t="shared" si="74"/>
        <v>0</v>
      </c>
      <c r="W1557" s="65"/>
      <c r="X1557" s="65"/>
      <c r="Y1557" s="17"/>
    </row>
    <row r="1558" spans="1:25" s="8" customFormat="1" ht="15" x14ac:dyDescent="0.35">
      <c r="A1558" s="106" t="s">
        <v>4801</v>
      </c>
      <c r="B1558" s="106" t="s">
        <v>4802</v>
      </c>
      <c r="C1558" s="106" t="s">
        <v>4803</v>
      </c>
      <c r="D1558" s="107" t="s">
        <v>137</v>
      </c>
      <c r="E1558" s="101" t="s">
        <v>137</v>
      </c>
      <c r="F1558" s="81"/>
      <c r="G1558" s="81"/>
      <c r="H1558" s="81"/>
      <c r="I1558" s="81"/>
      <c r="J1558" s="82">
        <f t="shared" si="72"/>
        <v>0</v>
      </c>
      <c r="K1558" s="65"/>
      <c r="L1558" s="65"/>
      <c r="M1558" s="65"/>
      <c r="N1558" s="80">
        <f t="shared" si="73"/>
        <v>0</v>
      </c>
      <c r="O1558" s="83"/>
      <c r="P1558" s="65"/>
      <c r="Q1558" s="65"/>
      <c r="R1558" s="65"/>
      <c r="S1558" s="65"/>
      <c r="T1558" s="65"/>
      <c r="U1558" s="65"/>
      <c r="V1558" s="80">
        <f t="shared" si="74"/>
        <v>0</v>
      </c>
      <c r="W1558" s="65"/>
      <c r="X1558" s="65"/>
      <c r="Y1558" s="17"/>
    </row>
    <row r="1559" spans="1:25" s="8" customFormat="1" ht="15" x14ac:dyDescent="0.35">
      <c r="A1559" s="106" t="s">
        <v>4804</v>
      </c>
      <c r="B1559" s="106" t="s">
        <v>4805</v>
      </c>
      <c r="C1559" s="106" t="s">
        <v>4806</v>
      </c>
      <c r="D1559" s="107" t="s">
        <v>136</v>
      </c>
      <c r="E1559" s="101" t="s">
        <v>137</v>
      </c>
      <c r="F1559" s="81">
        <v>18</v>
      </c>
      <c r="G1559" s="81">
        <v>0</v>
      </c>
      <c r="H1559" s="81">
        <v>27</v>
      </c>
      <c r="I1559" s="81">
        <v>0</v>
      </c>
      <c r="J1559" s="82">
        <f t="shared" si="72"/>
        <v>45</v>
      </c>
      <c r="K1559" s="65">
        <v>450000</v>
      </c>
      <c r="L1559" s="65">
        <v>157156.72</v>
      </c>
      <c r="M1559" s="65">
        <v>0</v>
      </c>
      <c r="N1559" s="80">
        <f t="shared" si="73"/>
        <v>607156.72</v>
      </c>
      <c r="O1559" s="83"/>
      <c r="P1559" s="65"/>
      <c r="Q1559" s="65"/>
      <c r="R1559" s="65"/>
      <c r="S1559" s="65"/>
      <c r="T1559" s="65"/>
      <c r="U1559" s="65"/>
      <c r="V1559" s="80">
        <f t="shared" si="74"/>
        <v>0</v>
      </c>
      <c r="W1559" s="65"/>
      <c r="X1559" s="65"/>
      <c r="Y1559" s="17"/>
    </row>
    <row r="1560" spans="1:25" s="8" customFormat="1" ht="15" x14ac:dyDescent="0.35">
      <c r="A1560" s="106" t="s">
        <v>4807</v>
      </c>
      <c r="B1560" s="106" t="s">
        <v>4808</v>
      </c>
      <c r="C1560" s="106" t="s">
        <v>4809</v>
      </c>
      <c r="D1560" s="107" t="s">
        <v>136</v>
      </c>
      <c r="E1560" s="101" t="s">
        <v>137</v>
      </c>
      <c r="F1560" s="81">
        <v>33</v>
      </c>
      <c r="G1560" s="81">
        <v>0</v>
      </c>
      <c r="H1560" s="81">
        <v>29</v>
      </c>
      <c r="I1560" s="81">
        <v>0</v>
      </c>
      <c r="J1560" s="82">
        <f t="shared" si="72"/>
        <v>62</v>
      </c>
      <c r="K1560" s="65">
        <v>620000</v>
      </c>
      <c r="L1560" s="65">
        <v>235829.13</v>
      </c>
      <c r="M1560" s="65">
        <v>0</v>
      </c>
      <c r="N1560" s="80">
        <f t="shared" si="73"/>
        <v>855829.13</v>
      </c>
      <c r="O1560" s="83"/>
      <c r="P1560" s="65"/>
      <c r="Q1560" s="65"/>
      <c r="R1560" s="65"/>
      <c r="S1560" s="65"/>
      <c r="T1560" s="65"/>
      <c r="U1560" s="65"/>
      <c r="V1560" s="80">
        <f t="shared" si="74"/>
        <v>0</v>
      </c>
      <c r="W1560" s="65"/>
      <c r="X1560" s="65"/>
      <c r="Y1560" s="17"/>
    </row>
    <row r="1561" spans="1:25" s="8" customFormat="1" ht="15" x14ac:dyDescent="0.35">
      <c r="A1561" s="106" t="s">
        <v>4810</v>
      </c>
      <c r="B1561" s="106" t="s">
        <v>4811</v>
      </c>
      <c r="C1561" s="106" t="s">
        <v>4812</v>
      </c>
      <c r="D1561" s="107" t="s">
        <v>136</v>
      </c>
      <c r="E1561" s="101" t="s">
        <v>137</v>
      </c>
      <c r="F1561" s="81">
        <v>31</v>
      </c>
      <c r="G1561" s="81">
        <v>0</v>
      </c>
      <c r="H1561" s="81">
        <v>0</v>
      </c>
      <c r="I1561" s="81">
        <v>0</v>
      </c>
      <c r="J1561" s="82">
        <f t="shared" si="72"/>
        <v>31</v>
      </c>
      <c r="K1561" s="65">
        <v>310000</v>
      </c>
      <c r="L1561" s="65">
        <v>17657.54</v>
      </c>
      <c r="M1561" s="65">
        <v>0</v>
      </c>
      <c r="N1561" s="80">
        <f t="shared" si="73"/>
        <v>327657.53999999998</v>
      </c>
      <c r="O1561" s="83"/>
      <c r="P1561" s="65"/>
      <c r="Q1561" s="65"/>
      <c r="R1561" s="65"/>
      <c r="S1561" s="65"/>
      <c r="T1561" s="65"/>
      <c r="U1561" s="65"/>
      <c r="V1561" s="80">
        <f t="shared" si="74"/>
        <v>0</v>
      </c>
      <c r="W1561" s="65"/>
      <c r="X1561" s="65"/>
      <c r="Y1561" s="17"/>
    </row>
    <row r="1562" spans="1:25" s="8" customFormat="1" ht="15" x14ac:dyDescent="0.35">
      <c r="A1562" s="106" t="s">
        <v>4813</v>
      </c>
      <c r="B1562" s="106" t="s">
        <v>4814</v>
      </c>
      <c r="C1562" s="106" t="s">
        <v>4815</v>
      </c>
      <c r="D1562" s="107" t="s">
        <v>137</v>
      </c>
      <c r="E1562" s="101" t="s">
        <v>137</v>
      </c>
      <c r="F1562" s="81"/>
      <c r="G1562" s="81"/>
      <c r="H1562" s="81"/>
      <c r="I1562" s="81"/>
      <c r="J1562" s="82">
        <f t="shared" si="72"/>
        <v>0</v>
      </c>
      <c r="K1562" s="65"/>
      <c r="L1562" s="65"/>
      <c r="M1562" s="65"/>
      <c r="N1562" s="80">
        <f t="shared" si="73"/>
        <v>0</v>
      </c>
      <c r="O1562" s="83"/>
      <c r="P1562" s="65"/>
      <c r="Q1562" s="65"/>
      <c r="R1562" s="65"/>
      <c r="S1562" s="65"/>
      <c r="T1562" s="65"/>
      <c r="U1562" s="65"/>
      <c r="V1562" s="80">
        <f t="shared" si="74"/>
        <v>0</v>
      </c>
      <c r="W1562" s="65"/>
      <c r="X1562" s="65"/>
      <c r="Y1562" s="17"/>
    </row>
    <row r="1563" spans="1:25" s="8" customFormat="1" ht="15" x14ac:dyDescent="0.35">
      <c r="A1563" s="106" t="s">
        <v>4816</v>
      </c>
      <c r="B1563" s="106" t="s">
        <v>4817</v>
      </c>
      <c r="C1563" s="106" t="s">
        <v>4818</v>
      </c>
      <c r="D1563" s="107" t="s">
        <v>136</v>
      </c>
      <c r="E1563" s="101" t="s">
        <v>137</v>
      </c>
      <c r="F1563" s="81">
        <v>18</v>
      </c>
      <c r="G1563" s="81">
        <v>0</v>
      </c>
      <c r="H1563" s="81">
        <v>0</v>
      </c>
      <c r="I1563" s="81">
        <v>0</v>
      </c>
      <c r="J1563" s="82">
        <f t="shared" si="72"/>
        <v>18</v>
      </c>
      <c r="K1563" s="65">
        <v>180000</v>
      </c>
      <c r="L1563" s="65">
        <v>60933.36</v>
      </c>
      <c r="M1563" s="65">
        <v>0</v>
      </c>
      <c r="N1563" s="80">
        <f t="shared" si="73"/>
        <v>240933.36</v>
      </c>
      <c r="O1563" s="83"/>
      <c r="P1563" s="65"/>
      <c r="Q1563" s="65"/>
      <c r="R1563" s="65"/>
      <c r="S1563" s="65"/>
      <c r="T1563" s="65"/>
      <c r="U1563" s="65"/>
      <c r="V1563" s="80">
        <f t="shared" si="74"/>
        <v>0</v>
      </c>
      <c r="W1563" s="65"/>
      <c r="X1563" s="65"/>
      <c r="Y1563" s="17"/>
    </row>
    <row r="1564" spans="1:25" s="8" customFormat="1" ht="15" x14ac:dyDescent="0.35">
      <c r="A1564" s="106" t="s">
        <v>4819</v>
      </c>
      <c r="B1564" s="106" t="s">
        <v>4820</v>
      </c>
      <c r="C1564" s="106" t="s">
        <v>4821</v>
      </c>
      <c r="D1564" s="107" t="s">
        <v>137</v>
      </c>
      <c r="E1564" s="101" t="s">
        <v>137</v>
      </c>
      <c r="F1564" s="81"/>
      <c r="G1564" s="81"/>
      <c r="H1564" s="81"/>
      <c r="I1564" s="81"/>
      <c r="J1564" s="82">
        <f t="shared" si="72"/>
        <v>0</v>
      </c>
      <c r="K1564" s="65"/>
      <c r="L1564" s="65"/>
      <c r="M1564" s="65"/>
      <c r="N1564" s="80">
        <f t="shared" si="73"/>
        <v>0</v>
      </c>
      <c r="O1564" s="83"/>
      <c r="P1564" s="65"/>
      <c r="Q1564" s="65"/>
      <c r="R1564" s="65"/>
      <c r="S1564" s="65"/>
      <c r="T1564" s="65"/>
      <c r="U1564" s="65"/>
      <c r="V1564" s="80">
        <f t="shared" si="74"/>
        <v>0</v>
      </c>
      <c r="W1564" s="65"/>
      <c r="X1564" s="65"/>
      <c r="Y1564" s="17"/>
    </row>
    <row r="1565" spans="1:25" s="8" customFormat="1" ht="15" x14ac:dyDescent="0.35">
      <c r="A1565" s="106" t="s">
        <v>4822</v>
      </c>
      <c r="B1565" s="106" t="s">
        <v>4823</v>
      </c>
      <c r="C1565" s="106" t="s">
        <v>4824</v>
      </c>
      <c r="D1565" s="107" t="s">
        <v>137</v>
      </c>
      <c r="E1565" s="101" t="s">
        <v>137</v>
      </c>
      <c r="F1565" s="81"/>
      <c r="G1565" s="81"/>
      <c r="H1565" s="81"/>
      <c r="I1565" s="81"/>
      <c r="J1565" s="82">
        <f t="shared" si="72"/>
        <v>0</v>
      </c>
      <c r="K1565" s="65"/>
      <c r="L1565" s="65"/>
      <c r="M1565" s="65"/>
      <c r="N1565" s="80">
        <f t="shared" si="73"/>
        <v>0</v>
      </c>
      <c r="O1565" s="83"/>
      <c r="P1565" s="65"/>
      <c r="Q1565" s="65"/>
      <c r="R1565" s="65"/>
      <c r="S1565" s="65"/>
      <c r="T1565" s="65"/>
      <c r="U1565" s="65"/>
      <c r="V1565" s="80">
        <f t="shared" si="74"/>
        <v>0</v>
      </c>
      <c r="W1565" s="65"/>
      <c r="X1565" s="65"/>
      <c r="Y1565" s="17"/>
    </row>
    <row r="1566" spans="1:25" s="8" customFormat="1" ht="15" x14ac:dyDescent="0.35">
      <c r="A1566" s="106" t="s">
        <v>4825</v>
      </c>
      <c r="B1566" s="106" t="s">
        <v>4826</v>
      </c>
      <c r="C1566" s="106" t="s">
        <v>4827</v>
      </c>
      <c r="D1566" s="107" t="s">
        <v>136</v>
      </c>
      <c r="E1566" s="101" t="s">
        <v>137</v>
      </c>
      <c r="F1566" s="81">
        <v>17</v>
      </c>
      <c r="G1566" s="81">
        <v>0</v>
      </c>
      <c r="H1566" s="81">
        <v>15</v>
      </c>
      <c r="I1566" s="81">
        <v>0</v>
      </c>
      <c r="J1566" s="82">
        <f t="shared" si="72"/>
        <v>32</v>
      </c>
      <c r="K1566" s="65">
        <v>320000</v>
      </c>
      <c r="L1566" s="65">
        <v>141736.65</v>
      </c>
      <c r="M1566" s="65">
        <v>0</v>
      </c>
      <c r="N1566" s="80">
        <f t="shared" si="73"/>
        <v>461736.65</v>
      </c>
      <c r="O1566" s="83"/>
      <c r="P1566" s="65"/>
      <c r="Q1566" s="65"/>
      <c r="R1566" s="65"/>
      <c r="S1566" s="65"/>
      <c r="T1566" s="65"/>
      <c r="U1566" s="65"/>
      <c r="V1566" s="80">
        <f t="shared" si="74"/>
        <v>0</v>
      </c>
      <c r="W1566" s="65"/>
      <c r="X1566" s="65"/>
      <c r="Y1566" s="17"/>
    </row>
    <row r="1567" spans="1:25" s="8" customFormat="1" ht="15" x14ac:dyDescent="0.35">
      <c r="A1567" s="106" t="s">
        <v>4828</v>
      </c>
      <c r="B1567" s="106" t="s">
        <v>4829</v>
      </c>
      <c r="C1567" s="106" t="s">
        <v>4830</v>
      </c>
      <c r="D1567" s="107" t="s">
        <v>136</v>
      </c>
      <c r="E1567" s="101" t="s">
        <v>137</v>
      </c>
      <c r="F1567" s="81">
        <v>14</v>
      </c>
      <c r="G1567" s="81">
        <v>0</v>
      </c>
      <c r="H1567" s="81">
        <v>0</v>
      </c>
      <c r="I1567" s="81">
        <v>0</v>
      </c>
      <c r="J1567" s="82">
        <f t="shared" si="72"/>
        <v>14</v>
      </c>
      <c r="K1567" s="65">
        <v>129915</v>
      </c>
      <c r="L1567" s="65">
        <v>0</v>
      </c>
      <c r="M1567" s="65">
        <v>0</v>
      </c>
      <c r="N1567" s="80">
        <f t="shared" si="73"/>
        <v>129915</v>
      </c>
      <c r="O1567" s="83"/>
      <c r="P1567" s="65"/>
      <c r="Q1567" s="65"/>
      <c r="R1567" s="65"/>
      <c r="S1567" s="65"/>
      <c r="T1567" s="65"/>
      <c r="U1567" s="65"/>
      <c r="V1567" s="80">
        <f t="shared" si="74"/>
        <v>0</v>
      </c>
      <c r="W1567" s="65"/>
      <c r="X1567" s="65"/>
      <c r="Y1567" s="17"/>
    </row>
    <row r="1568" spans="1:25" s="8" customFormat="1" ht="15" x14ac:dyDescent="0.35">
      <c r="A1568" s="106" t="s">
        <v>4831</v>
      </c>
      <c r="B1568" s="106" t="s">
        <v>4832</v>
      </c>
      <c r="C1568" s="106" t="s">
        <v>4833</v>
      </c>
      <c r="D1568" s="107" t="s">
        <v>136</v>
      </c>
      <c r="E1568" s="101" t="s">
        <v>136</v>
      </c>
      <c r="F1568" s="81">
        <v>28</v>
      </c>
      <c r="G1568" s="81">
        <v>0</v>
      </c>
      <c r="H1568" s="81">
        <v>24</v>
      </c>
      <c r="I1568" s="81">
        <v>0</v>
      </c>
      <c r="J1568" s="82">
        <f t="shared" si="72"/>
        <v>52</v>
      </c>
      <c r="K1568" s="65">
        <v>520000</v>
      </c>
      <c r="L1568" s="65">
        <v>299253.18</v>
      </c>
      <c r="M1568" s="65">
        <v>0</v>
      </c>
      <c r="N1568" s="80">
        <f t="shared" si="73"/>
        <v>819253.17999999993</v>
      </c>
      <c r="O1568" s="83">
        <v>1</v>
      </c>
      <c r="P1568" s="65">
        <v>90213.13</v>
      </c>
      <c r="Q1568" s="65">
        <v>16385.400000000001</v>
      </c>
      <c r="R1568" s="65">
        <v>0</v>
      </c>
      <c r="S1568" s="65">
        <v>0</v>
      </c>
      <c r="T1568" s="65">
        <v>81927</v>
      </c>
      <c r="U1568" s="65">
        <v>49156.2</v>
      </c>
      <c r="V1568" s="80">
        <f t="shared" si="74"/>
        <v>237681.72999999998</v>
      </c>
      <c r="W1568" s="65">
        <v>43178</v>
      </c>
      <c r="X1568" s="65">
        <v>30649.73</v>
      </c>
      <c r="Y1568" s="17">
        <v>163854</v>
      </c>
    </row>
    <row r="1569" spans="1:25" s="8" customFormat="1" ht="15" x14ac:dyDescent="0.35">
      <c r="A1569" s="106" t="s">
        <v>4834</v>
      </c>
      <c r="B1569" s="106" t="s">
        <v>4835</v>
      </c>
      <c r="C1569" s="106" t="s">
        <v>4836</v>
      </c>
      <c r="D1569" s="107" t="s">
        <v>136</v>
      </c>
      <c r="E1569" s="101" t="s">
        <v>137</v>
      </c>
      <c r="F1569" s="81">
        <v>43</v>
      </c>
      <c r="G1569" s="81">
        <v>0</v>
      </c>
      <c r="H1569" s="81">
        <v>0</v>
      </c>
      <c r="I1569" s="81">
        <v>0</v>
      </c>
      <c r="J1569" s="82">
        <f t="shared" si="72"/>
        <v>43</v>
      </c>
      <c r="K1569" s="65">
        <v>305038</v>
      </c>
      <c r="L1569" s="65">
        <v>403256.53</v>
      </c>
      <c r="M1569" s="65">
        <v>0</v>
      </c>
      <c r="N1569" s="80">
        <f t="shared" si="73"/>
        <v>708294.53</v>
      </c>
      <c r="O1569" s="83"/>
      <c r="P1569" s="65"/>
      <c r="Q1569" s="65"/>
      <c r="R1569" s="65"/>
      <c r="S1569" s="65"/>
      <c r="T1569" s="65"/>
      <c r="U1569" s="65"/>
      <c r="V1569" s="80">
        <f t="shared" si="74"/>
        <v>0</v>
      </c>
      <c r="W1569" s="65"/>
      <c r="X1569" s="65"/>
      <c r="Y1569" s="17"/>
    </row>
    <row r="1570" spans="1:25" s="8" customFormat="1" ht="15" x14ac:dyDescent="0.35">
      <c r="A1570" s="106" t="s">
        <v>4837</v>
      </c>
      <c r="B1570" s="106" t="s">
        <v>4838</v>
      </c>
      <c r="C1570" s="106" t="s">
        <v>4839</v>
      </c>
      <c r="D1570" s="107" t="s">
        <v>137</v>
      </c>
      <c r="E1570" s="101" t="s">
        <v>137</v>
      </c>
      <c r="F1570" s="81"/>
      <c r="G1570" s="81"/>
      <c r="H1570" s="81"/>
      <c r="I1570" s="81"/>
      <c r="J1570" s="82">
        <f t="shared" si="72"/>
        <v>0</v>
      </c>
      <c r="K1570" s="65"/>
      <c r="L1570" s="65"/>
      <c r="M1570" s="65"/>
      <c r="N1570" s="80">
        <f t="shared" si="73"/>
        <v>0</v>
      </c>
      <c r="O1570" s="83"/>
      <c r="P1570" s="65"/>
      <c r="Q1570" s="65"/>
      <c r="R1570" s="65"/>
      <c r="S1570" s="65"/>
      <c r="T1570" s="65"/>
      <c r="U1570" s="65"/>
      <c r="V1570" s="80">
        <f t="shared" si="74"/>
        <v>0</v>
      </c>
      <c r="W1570" s="65"/>
      <c r="X1570" s="65"/>
      <c r="Y1570" s="17"/>
    </row>
    <row r="1571" spans="1:25" s="8" customFormat="1" ht="15" x14ac:dyDescent="0.35">
      <c r="A1571" s="106" t="s">
        <v>4840</v>
      </c>
      <c r="B1571" s="106" t="s">
        <v>4841</v>
      </c>
      <c r="C1571" s="106" t="s">
        <v>4842</v>
      </c>
      <c r="D1571" s="107" t="s">
        <v>137</v>
      </c>
      <c r="E1571" s="101" t="s">
        <v>137</v>
      </c>
      <c r="F1571" s="81"/>
      <c r="G1571" s="81"/>
      <c r="H1571" s="81"/>
      <c r="I1571" s="81"/>
      <c r="J1571" s="82">
        <f t="shared" si="72"/>
        <v>0</v>
      </c>
      <c r="K1571" s="65"/>
      <c r="L1571" s="65"/>
      <c r="M1571" s="65"/>
      <c r="N1571" s="80">
        <f t="shared" si="73"/>
        <v>0</v>
      </c>
      <c r="O1571" s="83"/>
      <c r="P1571" s="65"/>
      <c r="Q1571" s="65"/>
      <c r="R1571" s="65"/>
      <c r="S1571" s="65"/>
      <c r="T1571" s="65"/>
      <c r="U1571" s="65"/>
      <c r="V1571" s="80">
        <f t="shared" si="74"/>
        <v>0</v>
      </c>
      <c r="W1571" s="65"/>
      <c r="X1571" s="65"/>
      <c r="Y1571" s="17"/>
    </row>
    <row r="1572" spans="1:25" s="8" customFormat="1" ht="15" x14ac:dyDescent="0.35">
      <c r="A1572" s="106" t="s">
        <v>4843</v>
      </c>
      <c r="B1572" s="106" t="s">
        <v>4844</v>
      </c>
      <c r="C1572" s="106" t="s">
        <v>4845</v>
      </c>
      <c r="D1572" s="107" t="s">
        <v>136</v>
      </c>
      <c r="E1572" s="101" t="s">
        <v>137</v>
      </c>
      <c r="F1572" s="81">
        <v>69</v>
      </c>
      <c r="G1572" s="81">
        <v>0</v>
      </c>
      <c r="H1572" s="81">
        <v>15</v>
      </c>
      <c r="I1572" s="81">
        <v>0</v>
      </c>
      <c r="J1572" s="82">
        <f t="shared" si="72"/>
        <v>84</v>
      </c>
      <c r="K1572" s="65">
        <v>642088</v>
      </c>
      <c r="L1572" s="65">
        <v>229373.85</v>
      </c>
      <c r="M1572" s="65">
        <v>0</v>
      </c>
      <c r="N1572" s="80">
        <f t="shared" si="73"/>
        <v>871461.85</v>
      </c>
      <c r="O1572" s="83"/>
      <c r="P1572" s="65"/>
      <c r="Q1572" s="65"/>
      <c r="R1572" s="65"/>
      <c r="S1572" s="65"/>
      <c r="T1572" s="65"/>
      <c r="U1572" s="65"/>
      <c r="V1572" s="80">
        <f t="shared" si="74"/>
        <v>0</v>
      </c>
      <c r="W1572" s="65"/>
      <c r="X1572" s="65"/>
      <c r="Y1572" s="17"/>
    </row>
    <row r="1573" spans="1:25" s="8" customFormat="1" ht="15" x14ac:dyDescent="0.35">
      <c r="A1573" s="106" t="s">
        <v>4846</v>
      </c>
      <c r="B1573" s="106" t="s">
        <v>4847</v>
      </c>
      <c r="C1573" s="106" t="s">
        <v>4848</v>
      </c>
      <c r="D1573" s="107" t="s">
        <v>136</v>
      </c>
      <c r="E1573" s="101" t="s">
        <v>137</v>
      </c>
      <c r="F1573" s="81">
        <v>34</v>
      </c>
      <c r="G1573" s="81">
        <v>0</v>
      </c>
      <c r="H1573" s="81">
        <v>0</v>
      </c>
      <c r="I1573" s="81">
        <v>0</v>
      </c>
      <c r="J1573" s="82">
        <f t="shared" si="72"/>
        <v>34</v>
      </c>
      <c r="K1573" s="65">
        <v>340000</v>
      </c>
      <c r="L1573" s="65">
        <v>62174.3</v>
      </c>
      <c r="M1573" s="65">
        <v>0</v>
      </c>
      <c r="N1573" s="80">
        <f t="shared" si="73"/>
        <v>402174.3</v>
      </c>
      <c r="O1573" s="83"/>
      <c r="P1573" s="65"/>
      <c r="Q1573" s="65"/>
      <c r="R1573" s="65"/>
      <c r="S1573" s="65"/>
      <c r="T1573" s="65"/>
      <c r="U1573" s="65"/>
      <c r="V1573" s="80">
        <f t="shared" si="74"/>
        <v>0</v>
      </c>
      <c r="W1573" s="65"/>
      <c r="X1573" s="65"/>
      <c r="Y1573" s="17"/>
    </row>
    <row r="1574" spans="1:25" s="8" customFormat="1" ht="15" x14ac:dyDescent="0.35">
      <c r="A1574" s="106" t="s">
        <v>4849</v>
      </c>
      <c r="B1574" s="106" t="s">
        <v>4850</v>
      </c>
      <c r="C1574" s="106" t="s">
        <v>4851</v>
      </c>
      <c r="D1574" s="107" t="s">
        <v>137</v>
      </c>
      <c r="E1574" s="101" t="s">
        <v>137</v>
      </c>
      <c r="F1574" s="81"/>
      <c r="G1574" s="81"/>
      <c r="H1574" s="81"/>
      <c r="I1574" s="81"/>
      <c r="J1574" s="82">
        <f t="shared" si="72"/>
        <v>0</v>
      </c>
      <c r="K1574" s="65"/>
      <c r="L1574" s="65"/>
      <c r="M1574" s="65"/>
      <c r="N1574" s="80">
        <f t="shared" si="73"/>
        <v>0</v>
      </c>
      <c r="O1574" s="83"/>
      <c r="P1574" s="65"/>
      <c r="Q1574" s="65"/>
      <c r="R1574" s="65"/>
      <c r="S1574" s="65"/>
      <c r="T1574" s="65"/>
      <c r="U1574" s="65"/>
      <c r="V1574" s="80">
        <f t="shared" si="74"/>
        <v>0</v>
      </c>
      <c r="W1574" s="65"/>
      <c r="X1574" s="65"/>
      <c r="Y1574" s="17"/>
    </row>
    <row r="1575" spans="1:25" s="8" customFormat="1" ht="15" x14ac:dyDescent="0.35">
      <c r="A1575" s="106" t="s">
        <v>4852</v>
      </c>
      <c r="B1575" s="106" t="s">
        <v>4853</v>
      </c>
      <c r="C1575" s="106" t="s">
        <v>4854</v>
      </c>
      <c r="D1575" s="107" t="s">
        <v>136</v>
      </c>
      <c r="E1575" s="101" t="s">
        <v>137</v>
      </c>
      <c r="F1575" s="81">
        <v>34</v>
      </c>
      <c r="G1575" s="81">
        <v>0</v>
      </c>
      <c r="H1575" s="81">
        <v>15</v>
      </c>
      <c r="I1575" s="81">
        <v>0</v>
      </c>
      <c r="J1575" s="82">
        <f t="shared" si="72"/>
        <v>49</v>
      </c>
      <c r="K1575" s="65">
        <v>490000</v>
      </c>
      <c r="L1575" s="65">
        <v>173887.77</v>
      </c>
      <c r="M1575" s="65">
        <v>0</v>
      </c>
      <c r="N1575" s="80">
        <f t="shared" si="73"/>
        <v>663887.77</v>
      </c>
      <c r="O1575" s="83"/>
      <c r="P1575" s="65"/>
      <c r="Q1575" s="65"/>
      <c r="R1575" s="65"/>
      <c r="S1575" s="65"/>
      <c r="T1575" s="65"/>
      <c r="U1575" s="65"/>
      <c r="V1575" s="80">
        <f t="shared" si="74"/>
        <v>0</v>
      </c>
      <c r="W1575" s="65"/>
      <c r="X1575" s="65"/>
      <c r="Y1575" s="17"/>
    </row>
    <row r="1576" spans="1:25" s="8" customFormat="1" ht="15" x14ac:dyDescent="0.35">
      <c r="A1576" s="106" t="s">
        <v>4855</v>
      </c>
      <c r="B1576" s="106" t="s">
        <v>4856</v>
      </c>
      <c r="C1576" s="106" t="s">
        <v>4857</v>
      </c>
      <c r="D1576" s="107" t="s">
        <v>136</v>
      </c>
      <c r="E1576" s="101" t="s">
        <v>137</v>
      </c>
      <c r="F1576" s="81">
        <v>45</v>
      </c>
      <c r="G1576" s="81">
        <v>0</v>
      </c>
      <c r="H1576" s="81">
        <v>0</v>
      </c>
      <c r="I1576" s="81">
        <v>0</v>
      </c>
      <c r="J1576" s="82">
        <f t="shared" si="72"/>
        <v>45</v>
      </c>
      <c r="K1576" s="65">
        <v>416595</v>
      </c>
      <c r="L1576" s="65">
        <v>19014.52</v>
      </c>
      <c r="M1576" s="65">
        <v>0</v>
      </c>
      <c r="N1576" s="80">
        <f t="shared" si="73"/>
        <v>435609.52</v>
      </c>
      <c r="O1576" s="83"/>
      <c r="P1576" s="65"/>
      <c r="Q1576" s="65"/>
      <c r="R1576" s="65"/>
      <c r="S1576" s="65"/>
      <c r="T1576" s="65"/>
      <c r="U1576" s="65"/>
      <c r="V1576" s="80">
        <f t="shared" si="74"/>
        <v>0</v>
      </c>
      <c r="W1576" s="65"/>
      <c r="X1576" s="65"/>
      <c r="Y1576" s="17"/>
    </row>
    <row r="1577" spans="1:25" s="8" customFormat="1" ht="15" x14ac:dyDescent="0.35">
      <c r="A1577" s="106" t="s">
        <v>4858</v>
      </c>
      <c r="B1577" s="106" t="s">
        <v>4859</v>
      </c>
      <c r="C1577" s="106" t="s">
        <v>4860</v>
      </c>
      <c r="D1577" s="107" t="s">
        <v>136</v>
      </c>
      <c r="E1577" s="101" t="s">
        <v>137</v>
      </c>
      <c r="F1577" s="81">
        <v>46</v>
      </c>
      <c r="G1577" s="81">
        <v>0</v>
      </c>
      <c r="H1577" s="81">
        <v>25</v>
      </c>
      <c r="I1577" s="81">
        <v>0</v>
      </c>
      <c r="J1577" s="82">
        <f t="shared" si="72"/>
        <v>71</v>
      </c>
      <c r="K1577" s="65">
        <v>681193</v>
      </c>
      <c r="L1577" s="65">
        <v>544548.84</v>
      </c>
      <c r="M1577" s="65">
        <v>0</v>
      </c>
      <c r="N1577" s="80">
        <f t="shared" si="73"/>
        <v>1225741.8399999999</v>
      </c>
      <c r="O1577" s="83"/>
      <c r="P1577" s="65"/>
      <c r="Q1577" s="65"/>
      <c r="R1577" s="65"/>
      <c r="S1577" s="65"/>
      <c r="T1577" s="65"/>
      <c r="U1577" s="65"/>
      <c r="V1577" s="80">
        <f t="shared" si="74"/>
        <v>0</v>
      </c>
      <c r="W1577" s="65"/>
      <c r="X1577" s="65"/>
      <c r="Y1577" s="17"/>
    </row>
    <row r="1578" spans="1:25" s="8" customFormat="1" ht="15" x14ac:dyDescent="0.35">
      <c r="A1578" s="106" t="s">
        <v>4861</v>
      </c>
      <c r="B1578" s="106" t="s">
        <v>4862</v>
      </c>
      <c r="C1578" s="106" t="s">
        <v>4863</v>
      </c>
      <c r="D1578" s="107" t="s">
        <v>136</v>
      </c>
      <c r="E1578" s="101" t="s">
        <v>137</v>
      </c>
      <c r="F1578" s="81">
        <v>34</v>
      </c>
      <c r="G1578" s="81">
        <v>0</v>
      </c>
      <c r="H1578" s="81">
        <v>0</v>
      </c>
      <c r="I1578" s="81">
        <v>0</v>
      </c>
      <c r="J1578" s="82">
        <f t="shared" si="72"/>
        <v>34</v>
      </c>
      <c r="K1578" s="65">
        <v>340000</v>
      </c>
      <c r="L1578" s="65">
        <v>83138.490000000005</v>
      </c>
      <c r="M1578" s="65">
        <v>0</v>
      </c>
      <c r="N1578" s="80">
        <f t="shared" si="73"/>
        <v>423138.49</v>
      </c>
      <c r="O1578" s="83"/>
      <c r="P1578" s="65"/>
      <c r="Q1578" s="65"/>
      <c r="R1578" s="65"/>
      <c r="S1578" s="65"/>
      <c r="T1578" s="65"/>
      <c r="U1578" s="65"/>
      <c r="V1578" s="80">
        <f t="shared" si="74"/>
        <v>0</v>
      </c>
      <c r="W1578" s="65"/>
      <c r="X1578" s="65"/>
      <c r="Y1578" s="17"/>
    </row>
    <row r="1579" spans="1:25" s="8" customFormat="1" ht="15" x14ac:dyDescent="0.35">
      <c r="A1579" s="106" t="s">
        <v>4864</v>
      </c>
      <c r="B1579" s="106" t="s">
        <v>4865</v>
      </c>
      <c r="C1579" s="106" t="s">
        <v>4866</v>
      </c>
      <c r="D1579" s="107" t="s">
        <v>136</v>
      </c>
      <c r="E1579" s="101" t="s">
        <v>136</v>
      </c>
      <c r="F1579" s="81">
        <v>16</v>
      </c>
      <c r="G1579" s="81">
        <v>0</v>
      </c>
      <c r="H1579" s="81">
        <v>12</v>
      </c>
      <c r="I1579" s="81">
        <v>0</v>
      </c>
      <c r="J1579" s="82">
        <f t="shared" si="72"/>
        <v>28</v>
      </c>
      <c r="K1579" s="65">
        <v>280000</v>
      </c>
      <c r="L1579" s="65">
        <v>90411.47</v>
      </c>
      <c r="M1579" s="65">
        <v>0</v>
      </c>
      <c r="N1579" s="80">
        <f t="shared" si="73"/>
        <v>370411.47</v>
      </c>
      <c r="O1579" s="83">
        <v>1</v>
      </c>
      <c r="P1579" s="65">
        <v>58909.83</v>
      </c>
      <c r="Q1579" s="65">
        <v>24122.7</v>
      </c>
      <c r="R1579" s="65">
        <v>0</v>
      </c>
      <c r="S1579" s="65">
        <v>0</v>
      </c>
      <c r="T1579" s="65">
        <v>120613.5</v>
      </c>
      <c r="U1579" s="65">
        <v>72368.100000000006</v>
      </c>
      <c r="V1579" s="80">
        <f t="shared" si="74"/>
        <v>276014.13</v>
      </c>
      <c r="W1579" s="65">
        <v>20345</v>
      </c>
      <c r="X1579" s="65">
        <v>14442.13</v>
      </c>
      <c r="Y1579" s="17">
        <v>241227</v>
      </c>
    </row>
    <row r="1580" spans="1:25" s="8" customFormat="1" ht="15" x14ac:dyDescent="0.35">
      <c r="A1580" s="106" t="s">
        <v>4867</v>
      </c>
      <c r="B1580" s="106" t="s">
        <v>4868</v>
      </c>
      <c r="C1580" s="106" t="s">
        <v>4869</v>
      </c>
      <c r="D1580" s="107" t="s">
        <v>136</v>
      </c>
      <c r="E1580" s="101" t="s">
        <v>137</v>
      </c>
      <c r="F1580" s="81">
        <v>18</v>
      </c>
      <c r="G1580" s="81">
        <v>0</v>
      </c>
      <c r="H1580" s="81">
        <v>0</v>
      </c>
      <c r="I1580" s="81">
        <v>0</v>
      </c>
      <c r="J1580" s="82">
        <f t="shared" si="72"/>
        <v>18</v>
      </c>
      <c r="K1580" s="65">
        <v>180000</v>
      </c>
      <c r="L1580" s="65">
        <v>77082</v>
      </c>
      <c r="M1580" s="65">
        <v>0</v>
      </c>
      <c r="N1580" s="80">
        <f t="shared" si="73"/>
        <v>257082</v>
      </c>
      <c r="O1580" s="83"/>
      <c r="P1580" s="65"/>
      <c r="Q1580" s="65"/>
      <c r="R1580" s="65"/>
      <c r="S1580" s="65"/>
      <c r="T1580" s="65"/>
      <c r="U1580" s="65"/>
      <c r="V1580" s="80">
        <f t="shared" si="74"/>
        <v>0</v>
      </c>
      <c r="W1580" s="65"/>
      <c r="X1580" s="65"/>
      <c r="Y1580" s="17"/>
    </row>
    <row r="1581" spans="1:25" s="8" customFormat="1" ht="15" x14ac:dyDescent="0.35">
      <c r="A1581" s="106" t="s">
        <v>4870</v>
      </c>
      <c r="B1581" s="106" t="s">
        <v>4871</v>
      </c>
      <c r="C1581" s="106" t="s">
        <v>4872</v>
      </c>
      <c r="D1581" s="107" t="s">
        <v>137</v>
      </c>
      <c r="E1581" s="101" t="s">
        <v>136</v>
      </c>
      <c r="F1581" s="81"/>
      <c r="G1581" s="81"/>
      <c r="H1581" s="81"/>
      <c r="I1581" s="81"/>
      <c r="J1581" s="82">
        <f t="shared" si="72"/>
        <v>0</v>
      </c>
      <c r="K1581" s="65"/>
      <c r="L1581" s="65"/>
      <c r="M1581" s="65"/>
      <c r="N1581" s="80">
        <f t="shared" si="73"/>
        <v>0</v>
      </c>
      <c r="O1581" s="83">
        <v>1</v>
      </c>
      <c r="P1581" s="65">
        <v>836379.25</v>
      </c>
      <c r="Q1581" s="65">
        <v>29387.4</v>
      </c>
      <c r="R1581" s="65">
        <v>0</v>
      </c>
      <c r="S1581" s="65">
        <v>0</v>
      </c>
      <c r="T1581" s="65">
        <v>146937</v>
      </c>
      <c r="U1581" s="65">
        <v>88162.2</v>
      </c>
      <c r="V1581" s="80">
        <f t="shared" si="74"/>
        <v>1100865.8500000001</v>
      </c>
      <c r="W1581" s="65">
        <v>471969</v>
      </c>
      <c r="X1581" s="65">
        <v>335022.84999999998</v>
      </c>
      <c r="Y1581" s="17">
        <v>293874</v>
      </c>
    </row>
    <row r="1582" spans="1:25" s="8" customFormat="1" ht="15" x14ac:dyDescent="0.35">
      <c r="A1582" s="106" t="s">
        <v>4873</v>
      </c>
      <c r="B1582" s="106" t="s">
        <v>4874</v>
      </c>
      <c r="C1582" s="106" t="s">
        <v>4875</v>
      </c>
      <c r="D1582" s="107" t="s">
        <v>136</v>
      </c>
      <c r="E1582" s="101" t="s">
        <v>137</v>
      </c>
      <c r="F1582" s="81">
        <v>28</v>
      </c>
      <c r="G1582" s="81">
        <v>0</v>
      </c>
      <c r="H1582" s="81">
        <v>0</v>
      </c>
      <c r="I1582" s="81">
        <v>0</v>
      </c>
      <c r="J1582" s="82">
        <f t="shared" si="72"/>
        <v>28</v>
      </c>
      <c r="K1582" s="65">
        <v>174296</v>
      </c>
      <c r="L1582" s="65">
        <v>340149.28</v>
      </c>
      <c r="M1582" s="65">
        <v>0</v>
      </c>
      <c r="N1582" s="80">
        <f t="shared" si="73"/>
        <v>514445.28</v>
      </c>
      <c r="O1582" s="83"/>
      <c r="P1582" s="65"/>
      <c r="Q1582" s="65"/>
      <c r="R1582" s="65"/>
      <c r="S1582" s="65"/>
      <c r="T1582" s="65"/>
      <c r="U1582" s="65"/>
      <c r="V1582" s="80">
        <f t="shared" si="74"/>
        <v>0</v>
      </c>
      <c r="W1582" s="65"/>
      <c r="X1582" s="65"/>
      <c r="Y1582" s="17"/>
    </row>
    <row r="1583" spans="1:25" s="8" customFormat="1" ht="15" x14ac:dyDescent="0.35">
      <c r="A1583" s="106" t="s">
        <v>4876</v>
      </c>
      <c r="B1583" s="106" t="s">
        <v>4877</v>
      </c>
      <c r="C1583" s="106" t="s">
        <v>4878</v>
      </c>
      <c r="D1583" s="107" t="s">
        <v>137</v>
      </c>
      <c r="E1583" s="101" t="s">
        <v>137</v>
      </c>
      <c r="F1583" s="81"/>
      <c r="G1583" s="81"/>
      <c r="H1583" s="81"/>
      <c r="I1583" s="81"/>
      <c r="J1583" s="82">
        <f t="shared" si="72"/>
        <v>0</v>
      </c>
      <c r="K1583" s="65"/>
      <c r="L1583" s="65"/>
      <c r="M1583" s="65"/>
      <c r="N1583" s="80">
        <f t="shared" si="73"/>
        <v>0</v>
      </c>
      <c r="O1583" s="83"/>
      <c r="P1583" s="65"/>
      <c r="Q1583" s="65"/>
      <c r="R1583" s="65"/>
      <c r="S1583" s="65"/>
      <c r="T1583" s="65"/>
      <c r="U1583" s="65"/>
      <c r="V1583" s="80">
        <f t="shared" si="74"/>
        <v>0</v>
      </c>
      <c r="W1583" s="65"/>
      <c r="X1583" s="65"/>
      <c r="Y1583" s="17"/>
    </row>
    <row r="1584" spans="1:25" s="8" customFormat="1" ht="15" x14ac:dyDescent="0.35">
      <c r="A1584" s="106" t="s">
        <v>4879</v>
      </c>
      <c r="B1584" s="106" t="s">
        <v>4880</v>
      </c>
      <c r="C1584" s="106" t="s">
        <v>4881</v>
      </c>
      <c r="D1584" s="107" t="s">
        <v>136</v>
      </c>
      <c r="E1584" s="101" t="s">
        <v>137</v>
      </c>
      <c r="F1584" s="81">
        <v>61</v>
      </c>
      <c r="G1584" s="81">
        <v>0</v>
      </c>
      <c r="H1584" s="81">
        <v>0</v>
      </c>
      <c r="I1584" s="81">
        <v>0</v>
      </c>
      <c r="J1584" s="82">
        <f t="shared" si="72"/>
        <v>61</v>
      </c>
      <c r="K1584" s="65">
        <v>610000</v>
      </c>
      <c r="L1584" s="65">
        <v>213315.41</v>
      </c>
      <c r="M1584" s="65">
        <v>0</v>
      </c>
      <c r="N1584" s="80">
        <f t="shared" si="73"/>
        <v>823315.41</v>
      </c>
      <c r="O1584" s="83"/>
      <c r="P1584" s="65"/>
      <c r="Q1584" s="65"/>
      <c r="R1584" s="65"/>
      <c r="S1584" s="65"/>
      <c r="T1584" s="65"/>
      <c r="U1584" s="65"/>
      <c r="V1584" s="80">
        <f t="shared" si="74"/>
        <v>0</v>
      </c>
      <c r="W1584" s="65"/>
      <c r="X1584" s="65"/>
      <c r="Y1584" s="17"/>
    </row>
    <row r="1585" spans="1:25" s="8" customFormat="1" ht="15" x14ac:dyDescent="0.35">
      <c r="A1585" s="106" t="s">
        <v>4882</v>
      </c>
      <c r="B1585" s="106" t="s">
        <v>4883</v>
      </c>
      <c r="C1585" s="106" t="s">
        <v>4884</v>
      </c>
      <c r="D1585" s="107" t="s">
        <v>136</v>
      </c>
      <c r="E1585" s="101" t="s">
        <v>137</v>
      </c>
      <c r="F1585" s="81">
        <v>73</v>
      </c>
      <c r="G1585" s="81">
        <v>0</v>
      </c>
      <c r="H1585" s="81">
        <v>0</v>
      </c>
      <c r="I1585" s="81">
        <v>0</v>
      </c>
      <c r="J1585" s="82">
        <f t="shared" si="72"/>
        <v>73</v>
      </c>
      <c r="K1585" s="65">
        <v>712824</v>
      </c>
      <c r="L1585" s="65">
        <v>278796.01</v>
      </c>
      <c r="M1585" s="65">
        <v>0</v>
      </c>
      <c r="N1585" s="80">
        <f t="shared" si="73"/>
        <v>991620.01</v>
      </c>
      <c r="O1585" s="83"/>
      <c r="P1585" s="65"/>
      <c r="Q1585" s="65"/>
      <c r="R1585" s="65"/>
      <c r="S1585" s="65"/>
      <c r="T1585" s="65"/>
      <c r="U1585" s="65"/>
      <c r="V1585" s="80">
        <f t="shared" si="74"/>
        <v>0</v>
      </c>
      <c r="W1585" s="65"/>
      <c r="X1585" s="65"/>
      <c r="Y1585" s="17"/>
    </row>
    <row r="1586" spans="1:25" s="8" customFormat="1" ht="15" x14ac:dyDescent="0.35">
      <c r="A1586" s="106" t="s">
        <v>4885</v>
      </c>
      <c r="B1586" s="106" t="s">
        <v>4886</v>
      </c>
      <c r="C1586" s="106" t="s">
        <v>4887</v>
      </c>
      <c r="D1586" s="107" t="s">
        <v>136</v>
      </c>
      <c r="E1586" s="101" t="s">
        <v>137</v>
      </c>
      <c r="F1586" s="81">
        <v>59</v>
      </c>
      <c r="G1586" s="81">
        <v>0</v>
      </c>
      <c r="H1586" s="81">
        <v>38</v>
      </c>
      <c r="I1586" s="81">
        <v>0</v>
      </c>
      <c r="J1586" s="82">
        <f t="shared" si="72"/>
        <v>97</v>
      </c>
      <c r="K1586" s="65">
        <v>970000</v>
      </c>
      <c r="L1586" s="65">
        <v>518472.51</v>
      </c>
      <c r="M1586" s="65">
        <v>0</v>
      </c>
      <c r="N1586" s="80">
        <f t="shared" si="73"/>
        <v>1488472.51</v>
      </c>
      <c r="O1586" s="83"/>
      <c r="P1586" s="65"/>
      <c r="Q1586" s="65"/>
      <c r="R1586" s="65"/>
      <c r="S1586" s="65"/>
      <c r="T1586" s="65"/>
      <c r="U1586" s="65"/>
      <c r="V1586" s="80">
        <f t="shared" si="74"/>
        <v>0</v>
      </c>
      <c r="W1586" s="65"/>
      <c r="X1586" s="65"/>
      <c r="Y1586" s="17"/>
    </row>
    <row r="1587" spans="1:25" s="8" customFormat="1" ht="15" x14ac:dyDescent="0.35">
      <c r="A1587" s="106" t="s">
        <v>4888</v>
      </c>
      <c r="B1587" s="106" t="s">
        <v>4889</v>
      </c>
      <c r="C1587" s="106" t="s">
        <v>4890</v>
      </c>
      <c r="D1587" s="107" t="s">
        <v>136</v>
      </c>
      <c r="E1587" s="101" t="s">
        <v>137</v>
      </c>
      <c r="F1587" s="81">
        <v>27</v>
      </c>
      <c r="G1587" s="81">
        <v>0</v>
      </c>
      <c r="H1587" s="81">
        <v>0</v>
      </c>
      <c r="I1587" s="81">
        <v>0</v>
      </c>
      <c r="J1587" s="82">
        <f t="shared" si="72"/>
        <v>27</v>
      </c>
      <c r="K1587" s="65">
        <v>225830</v>
      </c>
      <c r="L1587" s="65">
        <v>10707.84</v>
      </c>
      <c r="M1587" s="65">
        <v>0</v>
      </c>
      <c r="N1587" s="80">
        <f t="shared" si="73"/>
        <v>236537.84</v>
      </c>
      <c r="O1587" s="83"/>
      <c r="P1587" s="65"/>
      <c r="Q1587" s="65"/>
      <c r="R1587" s="65"/>
      <c r="S1587" s="65"/>
      <c r="T1587" s="65"/>
      <c r="U1587" s="65"/>
      <c r="V1587" s="80">
        <f t="shared" si="74"/>
        <v>0</v>
      </c>
      <c r="W1587" s="65"/>
      <c r="X1587" s="65"/>
      <c r="Y1587" s="17"/>
    </row>
    <row r="1588" spans="1:25" s="8" customFormat="1" ht="15" x14ac:dyDescent="0.35">
      <c r="A1588" s="106" t="s">
        <v>4891</v>
      </c>
      <c r="B1588" s="106" t="s">
        <v>4892</v>
      </c>
      <c r="C1588" s="106" t="s">
        <v>4893</v>
      </c>
      <c r="D1588" s="107" t="s">
        <v>136</v>
      </c>
      <c r="E1588" s="101" t="s">
        <v>137</v>
      </c>
      <c r="F1588" s="81">
        <v>46</v>
      </c>
      <c r="G1588" s="81">
        <v>0</v>
      </c>
      <c r="H1588" s="81">
        <v>14</v>
      </c>
      <c r="I1588" s="81">
        <v>0</v>
      </c>
      <c r="J1588" s="82">
        <f t="shared" si="72"/>
        <v>60</v>
      </c>
      <c r="K1588" s="65">
        <v>600000</v>
      </c>
      <c r="L1588" s="65">
        <v>117397.18</v>
      </c>
      <c r="M1588" s="65">
        <v>0</v>
      </c>
      <c r="N1588" s="80">
        <f t="shared" si="73"/>
        <v>717397.17999999993</v>
      </c>
      <c r="O1588" s="83"/>
      <c r="P1588" s="65"/>
      <c r="Q1588" s="65"/>
      <c r="R1588" s="65"/>
      <c r="S1588" s="65"/>
      <c r="T1588" s="65"/>
      <c r="U1588" s="65"/>
      <c r="V1588" s="80">
        <f t="shared" si="74"/>
        <v>0</v>
      </c>
      <c r="W1588" s="65"/>
      <c r="X1588" s="65"/>
      <c r="Y1588" s="17"/>
    </row>
    <row r="1589" spans="1:25" s="8" customFormat="1" ht="15" x14ac:dyDescent="0.35">
      <c r="A1589" s="106" t="s">
        <v>4894</v>
      </c>
      <c r="B1589" s="106" t="s">
        <v>4895</v>
      </c>
      <c r="C1589" s="106" t="s">
        <v>4896</v>
      </c>
      <c r="D1589" s="107" t="s">
        <v>136</v>
      </c>
      <c r="E1589" s="101" t="s">
        <v>136</v>
      </c>
      <c r="F1589" s="81">
        <v>60</v>
      </c>
      <c r="G1589" s="81">
        <v>0</v>
      </c>
      <c r="H1589" s="81">
        <v>29</v>
      </c>
      <c r="I1589" s="81">
        <v>0</v>
      </c>
      <c r="J1589" s="82">
        <f t="shared" si="72"/>
        <v>89</v>
      </c>
      <c r="K1589" s="65">
        <v>700232</v>
      </c>
      <c r="L1589" s="65">
        <v>758783.85</v>
      </c>
      <c r="M1589" s="65">
        <v>0</v>
      </c>
      <c r="N1589" s="80">
        <f t="shared" si="73"/>
        <v>1459015.85</v>
      </c>
      <c r="O1589" s="83">
        <v>1</v>
      </c>
      <c r="P1589" s="65">
        <v>39934.5</v>
      </c>
      <c r="Q1589" s="65">
        <v>39934.5</v>
      </c>
      <c r="R1589" s="65">
        <v>0</v>
      </c>
      <c r="S1589" s="65">
        <v>0</v>
      </c>
      <c r="T1589" s="65">
        <v>199672.5</v>
      </c>
      <c r="U1589" s="65">
        <v>119803.5</v>
      </c>
      <c r="V1589" s="80">
        <f t="shared" si="74"/>
        <v>399345</v>
      </c>
      <c r="W1589" s="65">
        <v>0</v>
      </c>
      <c r="X1589" s="65">
        <v>0</v>
      </c>
      <c r="Y1589" s="17">
        <v>399345</v>
      </c>
    </row>
    <row r="1590" spans="1:25" s="8" customFormat="1" ht="15" x14ac:dyDescent="0.35">
      <c r="A1590" s="106" t="s">
        <v>4897</v>
      </c>
      <c r="B1590" s="106" t="s">
        <v>4898</v>
      </c>
      <c r="C1590" s="106" t="s">
        <v>4899</v>
      </c>
      <c r="D1590" s="107" t="s">
        <v>136</v>
      </c>
      <c r="E1590" s="101" t="s">
        <v>137</v>
      </c>
      <c r="F1590" s="81">
        <v>57</v>
      </c>
      <c r="G1590" s="81">
        <v>0</v>
      </c>
      <c r="H1590" s="81">
        <v>0</v>
      </c>
      <c r="I1590" s="81">
        <v>0</v>
      </c>
      <c r="J1590" s="82">
        <f t="shared" si="72"/>
        <v>57</v>
      </c>
      <c r="K1590" s="65">
        <v>570000</v>
      </c>
      <c r="L1590" s="65">
        <v>179929.28</v>
      </c>
      <c r="M1590" s="65">
        <v>0</v>
      </c>
      <c r="N1590" s="80">
        <f t="shared" si="73"/>
        <v>749929.28</v>
      </c>
      <c r="O1590" s="83"/>
      <c r="P1590" s="65"/>
      <c r="Q1590" s="65"/>
      <c r="R1590" s="65"/>
      <c r="S1590" s="65"/>
      <c r="T1590" s="65"/>
      <c r="U1590" s="65"/>
      <c r="V1590" s="80">
        <f t="shared" si="74"/>
        <v>0</v>
      </c>
      <c r="W1590" s="65"/>
      <c r="X1590" s="65"/>
      <c r="Y1590" s="17"/>
    </row>
    <row r="1591" spans="1:25" s="8" customFormat="1" ht="15" x14ac:dyDescent="0.35">
      <c r="A1591" s="106" t="s">
        <v>4900</v>
      </c>
      <c r="B1591" s="106" t="s">
        <v>4901</v>
      </c>
      <c r="C1591" s="106" t="s">
        <v>4902</v>
      </c>
      <c r="D1591" s="107" t="s">
        <v>136</v>
      </c>
      <c r="E1591" s="101" t="s">
        <v>137</v>
      </c>
      <c r="F1591" s="81">
        <v>33</v>
      </c>
      <c r="G1591" s="81">
        <v>0</v>
      </c>
      <c r="H1591" s="81">
        <v>14</v>
      </c>
      <c r="I1591" s="81">
        <v>0</v>
      </c>
      <c r="J1591" s="82">
        <f t="shared" si="72"/>
        <v>47</v>
      </c>
      <c r="K1591" s="65">
        <v>470000</v>
      </c>
      <c r="L1591" s="65">
        <v>154023.41</v>
      </c>
      <c r="M1591" s="65">
        <v>0</v>
      </c>
      <c r="N1591" s="80">
        <f t="shared" si="73"/>
        <v>624023.41</v>
      </c>
      <c r="O1591" s="83"/>
      <c r="P1591" s="65"/>
      <c r="Q1591" s="65"/>
      <c r="R1591" s="65"/>
      <c r="S1591" s="65"/>
      <c r="T1591" s="65"/>
      <c r="U1591" s="65"/>
      <c r="V1591" s="80">
        <f t="shared" si="74"/>
        <v>0</v>
      </c>
      <c r="W1591" s="65"/>
      <c r="X1591" s="65"/>
      <c r="Y1591" s="17"/>
    </row>
    <row r="1592" spans="1:25" s="8" customFormat="1" ht="15" x14ac:dyDescent="0.35">
      <c r="A1592" s="106" t="s">
        <v>4903</v>
      </c>
      <c r="B1592" s="106" t="s">
        <v>4904</v>
      </c>
      <c r="C1592" s="106" t="s">
        <v>4905</v>
      </c>
      <c r="D1592" s="107" t="s">
        <v>136</v>
      </c>
      <c r="E1592" s="101" t="s">
        <v>137</v>
      </c>
      <c r="F1592" s="81">
        <v>33</v>
      </c>
      <c r="G1592" s="81">
        <v>0</v>
      </c>
      <c r="H1592" s="81">
        <v>0</v>
      </c>
      <c r="I1592" s="81">
        <v>0</v>
      </c>
      <c r="J1592" s="82">
        <f t="shared" si="72"/>
        <v>33</v>
      </c>
      <c r="K1592" s="65">
        <v>330000</v>
      </c>
      <c r="L1592" s="65">
        <v>102950.71</v>
      </c>
      <c r="M1592" s="65">
        <v>0</v>
      </c>
      <c r="N1592" s="80">
        <f t="shared" si="73"/>
        <v>432950.71</v>
      </c>
      <c r="O1592" s="83"/>
      <c r="P1592" s="65"/>
      <c r="Q1592" s="65"/>
      <c r="R1592" s="65"/>
      <c r="S1592" s="65"/>
      <c r="T1592" s="65"/>
      <c r="U1592" s="65"/>
      <c r="V1592" s="80">
        <f t="shared" si="74"/>
        <v>0</v>
      </c>
      <c r="W1592" s="65"/>
      <c r="X1592" s="65"/>
      <c r="Y1592" s="17"/>
    </row>
    <row r="1593" spans="1:25" s="8" customFormat="1" ht="15" x14ac:dyDescent="0.35">
      <c r="A1593" s="106" t="s">
        <v>4906</v>
      </c>
      <c r="B1593" s="106" t="s">
        <v>4907</v>
      </c>
      <c r="C1593" s="106" t="s">
        <v>4908</v>
      </c>
      <c r="D1593" s="107" t="s">
        <v>137</v>
      </c>
      <c r="E1593" s="101" t="s">
        <v>137</v>
      </c>
      <c r="F1593" s="81"/>
      <c r="G1593" s="81"/>
      <c r="H1593" s="81"/>
      <c r="I1593" s="81"/>
      <c r="J1593" s="82">
        <f t="shared" si="72"/>
        <v>0</v>
      </c>
      <c r="K1593" s="65"/>
      <c r="L1593" s="65"/>
      <c r="M1593" s="65"/>
      <c r="N1593" s="80">
        <f t="shared" si="73"/>
        <v>0</v>
      </c>
      <c r="O1593" s="83"/>
      <c r="P1593" s="65"/>
      <c r="Q1593" s="65"/>
      <c r="R1593" s="65"/>
      <c r="S1593" s="65"/>
      <c r="T1593" s="65"/>
      <c r="U1593" s="65"/>
      <c r="V1593" s="80">
        <f t="shared" si="74"/>
        <v>0</v>
      </c>
      <c r="W1593" s="65"/>
      <c r="X1593" s="65"/>
      <c r="Y1593" s="17"/>
    </row>
    <row r="1594" spans="1:25" s="8" customFormat="1" ht="15" x14ac:dyDescent="0.35">
      <c r="A1594" s="106" t="s">
        <v>4909</v>
      </c>
      <c r="B1594" s="106" t="s">
        <v>4910</v>
      </c>
      <c r="C1594" s="106" t="s">
        <v>4911</v>
      </c>
      <c r="D1594" s="107" t="s">
        <v>136</v>
      </c>
      <c r="E1594" s="101" t="s">
        <v>137</v>
      </c>
      <c r="F1594" s="81">
        <v>17</v>
      </c>
      <c r="G1594" s="81">
        <v>0</v>
      </c>
      <c r="H1594" s="81">
        <v>0</v>
      </c>
      <c r="I1594" s="81">
        <v>0</v>
      </c>
      <c r="J1594" s="82">
        <f t="shared" si="72"/>
        <v>17</v>
      </c>
      <c r="K1594" s="65">
        <v>170000</v>
      </c>
      <c r="L1594" s="65">
        <v>32832</v>
      </c>
      <c r="M1594" s="65">
        <v>0</v>
      </c>
      <c r="N1594" s="80">
        <f t="shared" si="73"/>
        <v>202832</v>
      </c>
      <c r="O1594" s="83"/>
      <c r="P1594" s="65"/>
      <c r="Q1594" s="65"/>
      <c r="R1594" s="65"/>
      <c r="S1594" s="65"/>
      <c r="T1594" s="65"/>
      <c r="U1594" s="65"/>
      <c r="V1594" s="80">
        <f t="shared" si="74"/>
        <v>0</v>
      </c>
      <c r="W1594" s="65"/>
      <c r="X1594" s="65"/>
      <c r="Y1594" s="17"/>
    </row>
    <row r="1595" spans="1:25" s="8" customFormat="1" ht="15" x14ac:dyDescent="0.35">
      <c r="A1595" s="106" t="s">
        <v>4912</v>
      </c>
      <c r="B1595" s="106" t="s">
        <v>4913</v>
      </c>
      <c r="C1595" s="106" t="s">
        <v>4914</v>
      </c>
      <c r="D1595" s="107" t="s">
        <v>137</v>
      </c>
      <c r="E1595" s="101" t="s">
        <v>137</v>
      </c>
      <c r="F1595" s="81"/>
      <c r="G1595" s="81"/>
      <c r="H1595" s="81"/>
      <c r="I1595" s="81"/>
      <c r="J1595" s="82">
        <f t="shared" si="72"/>
        <v>0</v>
      </c>
      <c r="K1595" s="65"/>
      <c r="L1595" s="65"/>
      <c r="M1595" s="65"/>
      <c r="N1595" s="80">
        <f t="shared" si="73"/>
        <v>0</v>
      </c>
      <c r="O1595" s="83"/>
      <c r="P1595" s="65"/>
      <c r="Q1595" s="65"/>
      <c r="R1595" s="65"/>
      <c r="S1595" s="65"/>
      <c r="T1595" s="65"/>
      <c r="U1595" s="65"/>
      <c r="V1595" s="80">
        <f t="shared" si="74"/>
        <v>0</v>
      </c>
      <c r="W1595" s="65"/>
      <c r="X1595" s="65"/>
      <c r="Y1595" s="17"/>
    </row>
    <row r="1596" spans="1:25" s="8" customFormat="1" ht="15" x14ac:dyDescent="0.35">
      <c r="A1596" s="106" t="s">
        <v>4915</v>
      </c>
      <c r="B1596" s="106" t="s">
        <v>4916</v>
      </c>
      <c r="C1596" s="106" t="s">
        <v>4917</v>
      </c>
      <c r="D1596" s="107" t="s">
        <v>136</v>
      </c>
      <c r="E1596" s="101" t="s">
        <v>137</v>
      </c>
      <c r="F1596" s="81">
        <v>32</v>
      </c>
      <c r="G1596" s="81">
        <v>0</v>
      </c>
      <c r="H1596" s="81">
        <v>0</v>
      </c>
      <c r="I1596" s="81">
        <v>0</v>
      </c>
      <c r="J1596" s="82">
        <f t="shared" si="72"/>
        <v>32</v>
      </c>
      <c r="K1596" s="65">
        <v>320000</v>
      </c>
      <c r="L1596" s="65">
        <v>19015.259999999998</v>
      </c>
      <c r="M1596" s="65">
        <v>0</v>
      </c>
      <c r="N1596" s="80">
        <f t="shared" si="73"/>
        <v>339015.26</v>
      </c>
      <c r="O1596" s="83"/>
      <c r="P1596" s="65"/>
      <c r="Q1596" s="65"/>
      <c r="R1596" s="65"/>
      <c r="S1596" s="65"/>
      <c r="T1596" s="65"/>
      <c r="U1596" s="65"/>
      <c r="V1596" s="80">
        <f t="shared" si="74"/>
        <v>0</v>
      </c>
      <c r="W1596" s="65"/>
      <c r="X1596" s="65"/>
      <c r="Y1596" s="17"/>
    </row>
    <row r="1597" spans="1:25" s="8" customFormat="1" ht="15" x14ac:dyDescent="0.35">
      <c r="A1597" s="106" t="s">
        <v>4918</v>
      </c>
      <c r="B1597" s="106" t="s">
        <v>4919</v>
      </c>
      <c r="C1597" s="106" t="s">
        <v>4920</v>
      </c>
      <c r="D1597" s="107" t="s">
        <v>136</v>
      </c>
      <c r="E1597" s="101" t="s">
        <v>137</v>
      </c>
      <c r="F1597" s="81">
        <v>34</v>
      </c>
      <c r="G1597" s="81">
        <v>0</v>
      </c>
      <c r="H1597" s="81">
        <v>0</v>
      </c>
      <c r="I1597" s="81">
        <v>0</v>
      </c>
      <c r="J1597" s="82">
        <f t="shared" si="72"/>
        <v>34</v>
      </c>
      <c r="K1597" s="65">
        <v>340000</v>
      </c>
      <c r="L1597" s="65">
        <v>272753.96999999997</v>
      </c>
      <c r="M1597" s="65">
        <v>0</v>
      </c>
      <c r="N1597" s="80">
        <f t="shared" si="73"/>
        <v>612753.97</v>
      </c>
      <c r="O1597" s="83"/>
      <c r="P1597" s="65"/>
      <c r="Q1597" s="65"/>
      <c r="R1597" s="65"/>
      <c r="S1597" s="65"/>
      <c r="T1597" s="65"/>
      <c r="U1597" s="65"/>
      <c r="V1597" s="80">
        <f t="shared" si="74"/>
        <v>0</v>
      </c>
      <c r="W1597" s="65"/>
      <c r="X1597" s="65"/>
      <c r="Y1597" s="17"/>
    </row>
    <row r="1598" spans="1:25" s="8" customFormat="1" ht="15" x14ac:dyDescent="0.35">
      <c r="A1598" s="106" t="s">
        <v>4921</v>
      </c>
      <c r="B1598" s="106" t="s">
        <v>4922</v>
      </c>
      <c r="C1598" s="106" t="s">
        <v>4923</v>
      </c>
      <c r="D1598" s="107" t="s">
        <v>136</v>
      </c>
      <c r="E1598" s="101" t="s">
        <v>137</v>
      </c>
      <c r="F1598" s="81">
        <v>18</v>
      </c>
      <c r="G1598" s="81">
        <v>0</v>
      </c>
      <c r="H1598" s="81">
        <v>12</v>
      </c>
      <c r="I1598" s="81">
        <v>0</v>
      </c>
      <c r="J1598" s="82">
        <f t="shared" si="72"/>
        <v>30</v>
      </c>
      <c r="K1598" s="65">
        <v>181317</v>
      </c>
      <c r="L1598" s="65">
        <v>64696.9</v>
      </c>
      <c r="M1598" s="65">
        <v>0</v>
      </c>
      <c r="N1598" s="80">
        <f t="shared" si="73"/>
        <v>246013.9</v>
      </c>
      <c r="O1598" s="83"/>
      <c r="P1598" s="65"/>
      <c r="Q1598" s="65"/>
      <c r="R1598" s="65"/>
      <c r="S1598" s="65"/>
      <c r="T1598" s="65"/>
      <c r="U1598" s="65"/>
      <c r="V1598" s="80">
        <f t="shared" si="74"/>
        <v>0</v>
      </c>
      <c r="W1598" s="65"/>
      <c r="X1598" s="65"/>
      <c r="Y1598" s="17"/>
    </row>
    <row r="1599" spans="1:25" s="8" customFormat="1" ht="15" x14ac:dyDescent="0.35">
      <c r="A1599" s="106" t="s">
        <v>4924</v>
      </c>
      <c r="B1599" s="106" t="s">
        <v>4925</v>
      </c>
      <c r="C1599" s="106" t="s">
        <v>4926</v>
      </c>
      <c r="D1599" s="107" t="s">
        <v>137</v>
      </c>
      <c r="E1599" s="101" t="s">
        <v>137</v>
      </c>
      <c r="F1599" s="81"/>
      <c r="G1599" s="81"/>
      <c r="H1599" s="81"/>
      <c r="I1599" s="81"/>
      <c r="J1599" s="82">
        <f t="shared" si="72"/>
        <v>0</v>
      </c>
      <c r="K1599" s="65"/>
      <c r="L1599" s="65"/>
      <c r="M1599" s="65"/>
      <c r="N1599" s="80">
        <f t="shared" si="73"/>
        <v>0</v>
      </c>
      <c r="O1599" s="83"/>
      <c r="P1599" s="65"/>
      <c r="Q1599" s="65"/>
      <c r="R1599" s="65"/>
      <c r="S1599" s="65"/>
      <c r="T1599" s="65"/>
      <c r="U1599" s="65"/>
      <c r="V1599" s="80">
        <f t="shared" si="74"/>
        <v>0</v>
      </c>
      <c r="W1599" s="65"/>
      <c r="X1599" s="65"/>
      <c r="Y1599" s="17"/>
    </row>
    <row r="1600" spans="1:25" s="8" customFormat="1" ht="15" x14ac:dyDescent="0.35">
      <c r="A1600" s="106" t="s">
        <v>4927</v>
      </c>
      <c r="B1600" s="106" t="s">
        <v>4928</v>
      </c>
      <c r="C1600" s="106" t="s">
        <v>4929</v>
      </c>
      <c r="D1600" s="107" t="s">
        <v>136</v>
      </c>
      <c r="E1600" s="101" t="s">
        <v>137</v>
      </c>
      <c r="F1600" s="81">
        <v>18</v>
      </c>
      <c r="G1600" s="81">
        <v>0</v>
      </c>
      <c r="H1600" s="81">
        <v>0</v>
      </c>
      <c r="I1600" s="81">
        <v>0</v>
      </c>
      <c r="J1600" s="82">
        <f t="shared" si="72"/>
        <v>18</v>
      </c>
      <c r="K1600" s="65">
        <v>180000</v>
      </c>
      <c r="L1600" s="65">
        <v>60012.29</v>
      </c>
      <c r="M1600" s="65">
        <v>0</v>
      </c>
      <c r="N1600" s="80">
        <f t="shared" si="73"/>
        <v>240012.29</v>
      </c>
      <c r="O1600" s="83"/>
      <c r="P1600" s="65"/>
      <c r="Q1600" s="65"/>
      <c r="R1600" s="65"/>
      <c r="S1600" s="65"/>
      <c r="T1600" s="65"/>
      <c r="U1600" s="65"/>
      <c r="V1600" s="80">
        <f t="shared" si="74"/>
        <v>0</v>
      </c>
      <c r="W1600" s="65"/>
      <c r="X1600" s="65"/>
      <c r="Y1600" s="17"/>
    </row>
    <row r="1601" spans="1:25" s="8" customFormat="1" ht="15" x14ac:dyDescent="0.35">
      <c r="A1601" s="106" t="s">
        <v>4930</v>
      </c>
      <c r="B1601" s="106" t="s">
        <v>4931</v>
      </c>
      <c r="C1601" s="106" t="s">
        <v>4932</v>
      </c>
      <c r="D1601" s="107" t="s">
        <v>137</v>
      </c>
      <c r="E1601" s="101" t="s">
        <v>137</v>
      </c>
      <c r="F1601" s="81"/>
      <c r="G1601" s="81"/>
      <c r="H1601" s="81"/>
      <c r="I1601" s="81"/>
      <c r="J1601" s="82">
        <f t="shared" si="72"/>
        <v>0</v>
      </c>
      <c r="K1601" s="65"/>
      <c r="L1601" s="65"/>
      <c r="M1601" s="65"/>
      <c r="N1601" s="80">
        <f t="shared" si="73"/>
        <v>0</v>
      </c>
      <c r="O1601" s="83"/>
      <c r="P1601" s="65"/>
      <c r="Q1601" s="65"/>
      <c r="R1601" s="65"/>
      <c r="S1601" s="65"/>
      <c r="T1601" s="65"/>
      <c r="U1601" s="65"/>
      <c r="V1601" s="80">
        <f t="shared" si="74"/>
        <v>0</v>
      </c>
      <c r="W1601" s="65"/>
      <c r="X1601" s="65"/>
      <c r="Y1601" s="17"/>
    </row>
    <row r="1602" spans="1:25" s="8" customFormat="1" ht="15" x14ac:dyDescent="0.35">
      <c r="A1602" s="106" t="s">
        <v>4933</v>
      </c>
      <c r="B1602" s="106" t="s">
        <v>4934</v>
      </c>
      <c r="C1602" s="106" t="s">
        <v>4935</v>
      </c>
      <c r="D1602" s="107" t="s">
        <v>136</v>
      </c>
      <c r="E1602" s="101" t="s">
        <v>136</v>
      </c>
      <c r="F1602" s="81">
        <v>35</v>
      </c>
      <c r="G1602" s="81">
        <v>0</v>
      </c>
      <c r="H1602" s="81">
        <v>0</v>
      </c>
      <c r="I1602" s="81">
        <v>0</v>
      </c>
      <c r="J1602" s="82">
        <f t="shared" si="72"/>
        <v>35</v>
      </c>
      <c r="K1602" s="65">
        <v>350000</v>
      </c>
      <c r="L1602" s="65">
        <v>158410.14000000001</v>
      </c>
      <c r="M1602" s="65">
        <v>0</v>
      </c>
      <c r="N1602" s="80">
        <f t="shared" si="73"/>
        <v>508410.14</v>
      </c>
      <c r="O1602" s="83">
        <v>1</v>
      </c>
      <c r="P1602" s="65">
        <v>21674.18</v>
      </c>
      <c r="Q1602" s="65">
        <v>121674.18</v>
      </c>
      <c r="R1602" s="65">
        <v>0</v>
      </c>
      <c r="S1602" s="65">
        <v>0</v>
      </c>
      <c r="T1602" s="65">
        <v>108370.89</v>
      </c>
      <c r="U1602" s="65">
        <v>65022.53</v>
      </c>
      <c r="V1602" s="80">
        <f t="shared" si="74"/>
        <v>316741.78000000003</v>
      </c>
      <c r="W1602" s="65">
        <v>185245</v>
      </c>
      <c r="X1602" s="65">
        <v>131496.78</v>
      </c>
      <c r="Y1602" s="17">
        <v>0</v>
      </c>
    </row>
    <row r="1603" spans="1:25" s="8" customFormat="1" ht="15" x14ac:dyDescent="0.35">
      <c r="A1603" s="106" t="s">
        <v>4936</v>
      </c>
      <c r="B1603" s="106" t="s">
        <v>4937</v>
      </c>
      <c r="C1603" s="106" t="s">
        <v>4938</v>
      </c>
      <c r="D1603" s="107" t="s">
        <v>136</v>
      </c>
      <c r="E1603" s="101" t="s">
        <v>137</v>
      </c>
      <c r="F1603" s="81">
        <v>17</v>
      </c>
      <c r="G1603" s="81">
        <v>0</v>
      </c>
      <c r="H1603" s="81">
        <v>0</v>
      </c>
      <c r="I1603" s="81">
        <v>0</v>
      </c>
      <c r="J1603" s="82">
        <f t="shared" si="72"/>
        <v>17</v>
      </c>
      <c r="K1603" s="65">
        <v>170000</v>
      </c>
      <c r="L1603" s="65">
        <v>41346</v>
      </c>
      <c r="M1603" s="65">
        <v>0</v>
      </c>
      <c r="N1603" s="80">
        <f t="shared" si="73"/>
        <v>211346</v>
      </c>
      <c r="O1603" s="83"/>
      <c r="P1603" s="65"/>
      <c r="Q1603" s="65"/>
      <c r="R1603" s="65"/>
      <c r="S1603" s="65"/>
      <c r="T1603" s="65"/>
      <c r="U1603" s="65"/>
      <c r="V1603" s="80">
        <f t="shared" si="74"/>
        <v>0</v>
      </c>
      <c r="W1603" s="65"/>
      <c r="X1603" s="65"/>
      <c r="Y1603" s="17"/>
    </row>
    <row r="1604" spans="1:25" s="8" customFormat="1" ht="15" x14ac:dyDescent="0.35">
      <c r="A1604" s="106" t="s">
        <v>4939</v>
      </c>
      <c r="B1604" s="106" t="s">
        <v>4940</v>
      </c>
      <c r="C1604" s="106" t="s">
        <v>4941</v>
      </c>
      <c r="D1604" s="107" t="s">
        <v>137</v>
      </c>
      <c r="E1604" s="101" t="s">
        <v>137</v>
      </c>
      <c r="F1604" s="81"/>
      <c r="G1604" s="81"/>
      <c r="H1604" s="81"/>
      <c r="I1604" s="81"/>
      <c r="J1604" s="82">
        <f t="shared" si="72"/>
        <v>0</v>
      </c>
      <c r="K1604" s="65"/>
      <c r="L1604" s="65"/>
      <c r="M1604" s="65"/>
      <c r="N1604" s="80">
        <f t="shared" si="73"/>
        <v>0</v>
      </c>
      <c r="O1604" s="83"/>
      <c r="P1604" s="65"/>
      <c r="Q1604" s="65"/>
      <c r="R1604" s="65"/>
      <c r="S1604" s="65"/>
      <c r="T1604" s="65"/>
      <c r="U1604" s="65"/>
      <c r="V1604" s="80">
        <f t="shared" si="74"/>
        <v>0</v>
      </c>
      <c r="W1604" s="65"/>
      <c r="X1604" s="65"/>
      <c r="Y1604" s="17"/>
    </row>
    <row r="1605" spans="1:25" s="8" customFormat="1" ht="15" x14ac:dyDescent="0.35">
      <c r="A1605" s="106" t="s">
        <v>4942</v>
      </c>
      <c r="B1605" s="106" t="s">
        <v>4943</v>
      </c>
      <c r="C1605" s="106" t="s">
        <v>4944</v>
      </c>
      <c r="D1605" s="107" t="s">
        <v>137</v>
      </c>
      <c r="E1605" s="101" t="s">
        <v>137</v>
      </c>
      <c r="F1605" s="81"/>
      <c r="G1605" s="81"/>
      <c r="H1605" s="81"/>
      <c r="I1605" s="81"/>
      <c r="J1605" s="82">
        <f t="shared" si="72"/>
        <v>0</v>
      </c>
      <c r="K1605" s="65"/>
      <c r="L1605" s="65"/>
      <c r="M1605" s="65"/>
      <c r="N1605" s="80">
        <f t="shared" si="73"/>
        <v>0</v>
      </c>
      <c r="O1605" s="83"/>
      <c r="P1605" s="65"/>
      <c r="Q1605" s="65"/>
      <c r="R1605" s="65"/>
      <c r="S1605" s="65"/>
      <c r="T1605" s="65"/>
      <c r="U1605" s="65"/>
      <c r="V1605" s="80">
        <f t="shared" si="74"/>
        <v>0</v>
      </c>
      <c r="W1605" s="65"/>
      <c r="X1605" s="65"/>
      <c r="Y1605" s="17"/>
    </row>
    <row r="1606" spans="1:25" s="8" customFormat="1" ht="15" x14ac:dyDescent="0.35">
      <c r="A1606" s="106" t="s">
        <v>4945</v>
      </c>
      <c r="B1606" s="106" t="s">
        <v>4946</v>
      </c>
      <c r="C1606" s="106" t="s">
        <v>4947</v>
      </c>
      <c r="D1606" s="107" t="s">
        <v>136</v>
      </c>
      <c r="E1606" s="101" t="s">
        <v>137</v>
      </c>
      <c r="F1606" s="81">
        <v>36</v>
      </c>
      <c r="G1606" s="81">
        <v>0</v>
      </c>
      <c r="H1606" s="81">
        <v>0</v>
      </c>
      <c r="I1606" s="81">
        <v>0</v>
      </c>
      <c r="J1606" s="82">
        <f t="shared" si="72"/>
        <v>36</v>
      </c>
      <c r="K1606" s="65">
        <v>360000</v>
      </c>
      <c r="L1606" s="65">
        <v>140436.14000000001</v>
      </c>
      <c r="M1606" s="65">
        <v>0</v>
      </c>
      <c r="N1606" s="80">
        <f t="shared" si="73"/>
        <v>500436.14</v>
      </c>
      <c r="O1606" s="83"/>
      <c r="P1606" s="65"/>
      <c r="Q1606" s="65"/>
      <c r="R1606" s="65"/>
      <c r="S1606" s="65"/>
      <c r="T1606" s="65"/>
      <c r="U1606" s="65"/>
      <c r="V1606" s="80">
        <f t="shared" si="74"/>
        <v>0</v>
      </c>
      <c r="W1606" s="65"/>
      <c r="X1606" s="65"/>
      <c r="Y1606" s="17"/>
    </row>
    <row r="1607" spans="1:25" s="8" customFormat="1" ht="15" x14ac:dyDescent="0.35">
      <c r="A1607" s="106" t="s">
        <v>4948</v>
      </c>
      <c r="B1607" s="106" t="s">
        <v>4949</v>
      </c>
      <c r="C1607" s="106" t="s">
        <v>4950</v>
      </c>
      <c r="D1607" s="107" t="s">
        <v>137</v>
      </c>
      <c r="E1607" s="101" t="s">
        <v>137</v>
      </c>
      <c r="F1607" s="81"/>
      <c r="G1607" s="81"/>
      <c r="H1607" s="81"/>
      <c r="I1607" s="81"/>
      <c r="J1607" s="82">
        <f t="shared" si="72"/>
        <v>0</v>
      </c>
      <c r="K1607" s="65"/>
      <c r="L1607" s="65"/>
      <c r="M1607" s="65"/>
      <c r="N1607" s="80">
        <f t="shared" si="73"/>
        <v>0</v>
      </c>
      <c r="O1607" s="83"/>
      <c r="P1607" s="65"/>
      <c r="Q1607" s="65"/>
      <c r="R1607" s="65"/>
      <c r="S1607" s="65"/>
      <c r="T1607" s="65"/>
      <c r="U1607" s="65"/>
      <c r="V1607" s="80">
        <f t="shared" si="74"/>
        <v>0</v>
      </c>
      <c r="W1607" s="65"/>
      <c r="X1607" s="65"/>
      <c r="Y1607" s="17"/>
    </row>
    <row r="1608" spans="1:25" s="8" customFormat="1" ht="15" x14ac:dyDescent="0.35">
      <c r="A1608" s="106" t="s">
        <v>4951</v>
      </c>
      <c r="B1608" s="106" t="s">
        <v>4952</v>
      </c>
      <c r="C1608" s="106" t="s">
        <v>4953</v>
      </c>
      <c r="D1608" s="107" t="s">
        <v>137</v>
      </c>
      <c r="E1608" s="101" t="s">
        <v>136</v>
      </c>
      <c r="F1608" s="81"/>
      <c r="G1608" s="81"/>
      <c r="H1608" s="81"/>
      <c r="I1608" s="81"/>
      <c r="J1608" s="82">
        <f t="shared" ref="J1608:J1614" si="75">SUM(F1608:I1608)</f>
        <v>0</v>
      </c>
      <c r="K1608" s="65"/>
      <c r="L1608" s="65"/>
      <c r="M1608" s="65"/>
      <c r="N1608" s="80">
        <f t="shared" ref="N1608:N1614" si="76">SUM(K1608:M1608)</f>
        <v>0</v>
      </c>
      <c r="O1608" s="83">
        <v>1</v>
      </c>
      <c r="P1608" s="65">
        <v>3565160.12</v>
      </c>
      <c r="Q1608" s="65">
        <v>201475.66</v>
      </c>
      <c r="R1608" s="65">
        <v>0</v>
      </c>
      <c r="S1608" s="65">
        <v>0</v>
      </c>
      <c r="T1608" s="65">
        <v>202378.32</v>
      </c>
      <c r="U1608" s="65">
        <v>121426.99</v>
      </c>
      <c r="V1608" s="80">
        <f t="shared" ref="V1608:V1614" si="77">SUM(P1608:U1608)</f>
        <v>4090441.0900000003</v>
      </c>
      <c r="W1608" s="65">
        <v>2392290</v>
      </c>
      <c r="X1608" s="65">
        <v>1698151.1</v>
      </c>
      <c r="Y1608" s="17">
        <v>0</v>
      </c>
    </row>
    <row r="1609" spans="1:25" s="8" customFormat="1" ht="15" x14ac:dyDescent="0.35">
      <c r="A1609" s="106" t="s">
        <v>4954</v>
      </c>
      <c r="B1609" s="106" t="s">
        <v>4955</v>
      </c>
      <c r="C1609" s="106" t="s">
        <v>4956</v>
      </c>
      <c r="D1609" s="107" t="s">
        <v>137</v>
      </c>
      <c r="E1609" s="101" t="s">
        <v>136</v>
      </c>
      <c r="F1609" s="81"/>
      <c r="G1609" s="81"/>
      <c r="H1609" s="81"/>
      <c r="I1609" s="81"/>
      <c r="J1609" s="82">
        <f t="shared" si="75"/>
        <v>0</v>
      </c>
      <c r="K1609" s="65"/>
      <c r="L1609" s="65"/>
      <c r="M1609" s="65"/>
      <c r="N1609" s="80">
        <f t="shared" si="76"/>
        <v>0</v>
      </c>
      <c r="O1609" s="83">
        <v>1</v>
      </c>
      <c r="P1609" s="65">
        <v>1905291.58</v>
      </c>
      <c r="Q1609" s="65">
        <v>14609.01</v>
      </c>
      <c r="R1609" s="65">
        <v>0</v>
      </c>
      <c r="S1609" s="65">
        <v>0</v>
      </c>
      <c r="T1609" s="65">
        <v>73045.039999999994</v>
      </c>
      <c r="U1609" s="65">
        <v>43827.03</v>
      </c>
      <c r="V1609" s="80">
        <f t="shared" si="77"/>
        <v>2036772.6600000001</v>
      </c>
      <c r="W1609" s="65">
        <v>1191205</v>
      </c>
      <c r="X1609" s="65">
        <v>845567.66</v>
      </c>
      <c r="Y1609" s="17">
        <v>0</v>
      </c>
    </row>
    <row r="1610" spans="1:25" s="8" customFormat="1" ht="15" x14ac:dyDescent="0.35">
      <c r="A1610" s="106" t="s">
        <v>4957</v>
      </c>
      <c r="B1610" s="106" t="s">
        <v>4958</v>
      </c>
      <c r="C1610" s="106" t="s">
        <v>4959</v>
      </c>
      <c r="D1610" s="107" t="s">
        <v>137</v>
      </c>
      <c r="E1610" s="101" t="s">
        <v>137</v>
      </c>
      <c r="F1610" s="81"/>
      <c r="G1610" s="81"/>
      <c r="H1610" s="81"/>
      <c r="I1610" s="81"/>
      <c r="J1610" s="82">
        <f t="shared" si="75"/>
        <v>0</v>
      </c>
      <c r="K1610" s="65"/>
      <c r="L1610" s="65"/>
      <c r="M1610" s="65"/>
      <c r="N1610" s="80">
        <f t="shared" si="76"/>
        <v>0</v>
      </c>
      <c r="O1610" s="83"/>
      <c r="P1610" s="65"/>
      <c r="Q1610" s="65"/>
      <c r="R1610" s="65"/>
      <c r="S1610" s="65"/>
      <c r="T1610" s="65"/>
      <c r="U1610" s="65"/>
      <c r="V1610" s="80">
        <f t="shared" si="77"/>
        <v>0</v>
      </c>
      <c r="W1610" s="65"/>
      <c r="X1610" s="65"/>
      <c r="Y1610" s="17"/>
    </row>
    <row r="1611" spans="1:25" s="8" customFormat="1" ht="15" x14ac:dyDescent="0.35">
      <c r="A1611" s="106" t="s">
        <v>4960</v>
      </c>
      <c r="B1611" s="106" t="s">
        <v>4961</v>
      </c>
      <c r="C1611" s="106" t="s">
        <v>4962</v>
      </c>
      <c r="D1611" s="107" t="s">
        <v>137</v>
      </c>
      <c r="E1611" s="101" t="s">
        <v>137</v>
      </c>
      <c r="F1611" s="81"/>
      <c r="G1611" s="81"/>
      <c r="H1611" s="81"/>
      <c r="I1611" s="81"/>
      <c r="J1611" s="82">
        <f t="shared" si="75"/>
        <v>0</v>
      </c>
      <c r="K1611" s="65"/>
      <c r="L1611" s="65"/>
      <c r="M1611" s="65"/>
      <c r="N1611" s="80">
        <f t="shared" si="76"/>
        <v>0</v>
      </c>
      <c r="O1611" s="83"/>
      <c r="P1611" s="65"/>
      <c r="Q1611" s="65"/>
      <c r="R1611" s="65"/>
      <c r="S1611" s="65"/>
      <c r="T1611" s="65"/>
      <c r="U1611" s="65"/>
      <c r="V1611" s="80">
        <f t="shared" si="77"/>
        <v>0</v>
      </c>
      <c r="W1611" s="65"/>
      <c r="X1611" s="65"/>
      <c r="Y1611" s="17"/>
    </row>
    <row r="1612" spans="1:25" s="8" customFormat="1" ht="15" x14ac:dyDescent="0.35">
      <c r="A1612" s="106" t="s">
        <v>4963</v>
      </c>
      <c r="B1612" s="106" t="s">
        <v>4964</v>
      </c>
      <c r="C1612" s="106" t="s">
        <v>4965</v>
      </c>
      <c r="D1612" s="107" t="s">
        <v>137</v>
      </c>
      <c r="E1612" s="101" t="s">
        <v>137</v>
      </c>
      <c r="F1612" s="81"/>
      <c r="G1612" s="81"/>
      <c r="H1612" s="81"/>
      <c r="I1612" s="81"/>
      <c r="J1612" s="82">
        <f t="shared" si="75"/>
        <v>0</v>
      </c>
      <c r="K1612" s="65"/>
      <c r="L1612" s="65"/>
      <c r="M1612" s="65"/>
      <c r="N1612" s="80">
        <f t="shared" si="76"/>
        <v>0</v>
      </c>
      <c r="O1612" s="83"/>
      <c r="P1612" s="65"/>
      <c r="Q1612" s="65"/>
      <c r="R1612" s="65"/>
      <c r="S1612" s="65"/>
      <c r="T1612" s="65"/>
      <c r="U1612" s="65"/>
      <c r="V1612" s="80">
        <f t="shared" si="77"/>
        <v>0</v>
      </c>
      <c r="W1612" s="65"/>
      <c r="X1612" s="65"/>
      <c r="Y1612" s="17"/>
    </row>
    <row r="1613" spans="1:25" s="8" customFormat="1" ht="15" x14ac:dyDescent="0.35">
      <c r="A1613" s="106" t="s">
        <v>4966</v>
      </c>
      <c r="B1613" s="106" t="s">
        <v>4967</v>
      </c>
      <c r="C1613" s="106" t="s">
        <v>4968</v>
      </c>
      <c r="D1613" s="107" t="s">
        <v>137</v>
      </c>
      <c r="E1613" s="101" t="s">
        <v>137</v>
      </c>
      <c r="F1613" s="81"/>
      <c r="G1613" s="81"/>
      <c r="H1613" s="81"/>
      <c r="I1613" s="81"/>
      <c r="J1613" s="82">
        <f t="shared" si="75"/>
        <v>0</v>
      </c>
      <c r="K1613" s="65"/>
      <c r="L1613" s="65"/>
      <c r="M1613" s="65"/>
      <c r="N1613" s="80">
        <f t="shared" si="76"/>
        <v>0</v>
      </c>
      <c r="O1613" s="83"/>
      <c r="P1613" s="65"/>
      <c r="Q1613" s="65"/>
      <c r="R1613" s="65"/>
      <c r="S1613" s="65"/>
      <c r="T1613" s="65"/>
      <c r="U1613" s="65"/>
      <c r="V1613" s="80">
        <f t="shared" si="77"/>
        <v>0</v>
      </c>
      <c r="W1613" s="65"/>
      <c r="X1613" s="65"/>
      <c r="Y1613" s="17"/>
    </row>
    <row r="1614" spans="1:25" s="8" customFormat="1" ht="15" x14ac:dyDescent="0.35">
      <c r="A1614" s="106" t="s">
        <v>4969</v>
      </c>
      <c r="B1614" s="106" t="s">
        <v>4970</v>
      </c>
      <c r="C1614" s="106" t="s">
        <v>4971</v>
      </c>
      <c r="D1614" s="107" t="s">
        <v>137</v>
      </c>
      <c r="E1614" s="101" t="s">
        <v>137</v>
      </c>
      <c r="F1614" s="81"/>
      <c r="G1614" s="81"/>
      <c r="H1614" s="81"/>
      <c r="I1614" s="81"/>
      <c r="J1614" s="82">
        <f t="shared" si="75"/>
        <v>0</v>
      </c>
      <c r="K1614" s="65"/>
      <c r="L1614" s="65"/>
      <c r="M1614" s="65"/>
      <c r="N1614" s="80">
        <f t="shared" si="76"/>
        <v>0</v>
      </c>
      <c r="O1614" s="83"/>
      <c r="P1614" s="65"/>
      <c r="Q1614" s="65"/>
      <c r="R1614" s="65"/>
      <c r="S1614" s="65"/>
      <c r="T1614" s="65"/>
      <c r="U1614" s="65"/>
      <c r="V1614" s="80">
        <f t="shared" si="77"/>
        <v>0</v>
      </c>
      <c r="W1614" s="65"/>
      <c r="X1614" s="65"/>
      <c r="Y1614" s="17"/>
    </row>
    <row r="1615" spans="1:25" s="8" customFormat="1" ht="15" customHeight="1" x14ac:dyDescent="0.35">
      <c r="A1615" s="9" t="s">
        <v>5032</v>
      </c>
      <c r="B1615" s="9"/>
      <c r="C1615" s="9"/>
      <c r="D1615" s="9"/>
      <c r="E1615" s="9"/>
      <c r="F1615" s="18">
        <f t="shared" ref="F1615:Y1615" si="78">SUM(F8:F1614)</f>
        <v>28578</v>
      </c>
      <c r="G1615" s="18">
        <f t="shared" si="78"/>
        <v>0</v>
      </c>
      <c r="H1615" s="18">
        <f t="shared" si="78"/>
        <v>5033</v>
      </c>
      <c r="I1615" s="18">
        <f t="shared" si="78"/>
        <v>0</v>
      </c>
      <c r="J1615" s="18">
        <f t="shared" si="78"/>
        <v>33611</v>
      </c>
      <c r="K1615" s="19">
        <f t="shared" si="78"/>
        <v>291012074</v>
      </c>
      <c r="L1615" s="19">
        <f t="shared" si="78"/>
        <v>212468771.7100001</v>
      </c>
      <c r="M1615" s="19">
        <f t="shared" si="78"/>
        <v>0</v>
      </c>
      <c r="N1615" s="19">
        <f t="shared" si="78"/>
        <v>503480845.70999974</v>
      </c>
      <c r="O1615" s="64">
        <f t="shared" si="78"/>
        <v>263</v>
      </c>
      <c r="P1615" s="19">
        <f t="shared" si="78"/>
        <v>153200973.93000004</v>
      </c>
      <c r="Q1615" s="19">
        <f t="shared" si="78"/>
        <v>17686151.099999998</v>
      </c>
      <c r="R1615" s="19">
        <f t="shared" si="78"/>
        <v>0</v>
      </c>
      <c r="S1615" s="19">
        <f t="shared" si="78"/>
        <v>0</v>
      </c>
      <c r="T1615" s="19">
        <f t="shared" si="78"/>
        <v>36372055.479999997</v>
      </c>
      <c r="U1615" s="19">
        <f t="shared" si="78"/>
        <v>21823233.280000012</v>
      </c>
      <c r="V1615" s="19">
        <f t="shared" si="78"/>
        <v>229082413.78999987</v>
      </c>
      <c r="W1615" s="19">
        <f t="shared" si="78"/>
        <v>117696335</v>
      </c>
      <c r="X1615" s="19">
        <f t="shared" si="78"/>
        <v>83546030.779999971</v>
      </c>
      <c r="Y1615" s="19">
        <f t="shared" si="78"/>
        <v>27840048</v>
      </c>
    </row>
    <row r="1616" spans="1:25" s="8" customFormat="1" ht="15" customHeight="1" x14ac:dyDescent="0.35">
      <c r="A1616" s="9"/>
      <c r="B1616" s="9"/>
      <c r="C1616" s="9"/>
      <c r="D1616" s="9"/>
      <c r="E1616" s="9"/>
      <c r="F1616" s="18"/>
      <c r="G1616" s="18"/>
      <c r="H1616" s="18"/>
      <c r="I1616" s="18"/>
      <c r="J1616" s="18"/>
      <c r="K1616" s="19"/>
      <c r="L1616" s="19"/>
      <c r="M1616" s="19"/>
      <c r="N1616" s="19"/>
      <c r="O1616" s="14"/>
      <c r="P1616" s="19"/>
      <c r="Q1616" s="19"/>
      <c r="R1616" s="19"/>
      <c r="S1616" s="19"/>
      <c r="T1616" s="19"/>
      <c r="U1616" s="19"/>
      <c r="V1616" s="19"/>
      <c r="W1616" s="19"/>
      <c r="X1616" s="19"/>
      <c r="Y1616" s="19"/>
    </row>
    <row r="1617" spans="1:25" s="8" customFormat="1" ht="15" customHeight="1" x14ac:dyDescent="0.35">
      <c r="D1617" s="20"/>
      <c r="F1617" s="9"/>
      <c r="I1617" s="18"/>
    </row>
    <row r="1618" spans="1:25" s="8" customFormat="1" ht="15" customHeight="1" x14ac:dyDescent="0.35">
      <c r="D1618" s="20"/>
      <c r="E1618" s="20"/>
      <c r="F1618" s="110" t="s">
        <v>5033</v>
      </c>
      <c r="G1618" s="117"/>
      <c r="H1618" s="117"/>
      <c r="I1618" s="117"/>
      <c r="J1618" s="111"/>
      <c r="K1618" s="110" t="s">
        <v>5034</v>
      </c>
      <c r="L1618" s="117"/>
      <c r="M1618" s="117"/>
      <c r="N1618" s="111"/>
    </row>
    <row r="1619" spans="1:25" s="8" customFormat="1" ht="60" customHeight="1" x14ac:dyDescent="0.35">
      <c r="A1619"/>
      <c r="B1619"/>
      <c r="C1619"/>
      <c r="D1619" s="20"/>
      <c r="E1619" s="20" t="s">
        <v>5035</v>
      </c>
      <c r="F1619" s="71" t="s">
        <v>5014</v>
      </c>
      <c r="G1619" s="10" t="s">
        <v>5015</v>
      </c>
      <c r="H1619" s="10" t="s">
        <v>5016</v>
      </c>
      <c r="I1619" s="72" t="s">
        <v>5017</v>
      </c>
      <c r="J1619" s="16" t="s">
        <v>5018</v>
      </c>
      <c r="K1619" s="71" t="s">
        <v>5019</v>
      </c>
      <c r="L1619" s="10" t="s">
        <v>5031</v>
      </c>
      <c r="M1619" s="72" t="s">
        <v>5036</v>
      </c>
      <c r="N1619" s="54" t="s">
        <v>5022</v>
      </c>
      <c r="O1619"/>
      <c r="P1619"/>
      <c r="Q1619"/>
      <c r="R1619"/>
      <c r="S1619"/>
      <c r="T1619"/>
      <c r="U1619"/>
      <c r="V1619"/>
      <c r="W1619"/>
      <c r="X1619"/>
      <c r="Y1619"/>
    </row>
    <row r="1620" spans="1:25" s="8" customFormat="1" ht="15" customHeight="1" x14ac:dyDescent="0.35">
      <c r="A1620" s="8" t="s">
        <v>5037</v>
      </c>
      <c r="E1620" s="21">
        <v>1199</v>
      </c>
      <c r="F1620" s="12">
        <v>25997</v>
      </c>
      <c r="G1620" s="12">
        <v>1469</v>
      </c>
      <c r="H1620" s="12">
        <v>3585</v>
      </c>
      <c r="I1620" s="12">
        <v>0</v>
      </c>
      <c r="J1620" s="22">
        <f>SUM(F1620:I1620)</f>
        <v>31051</v>
      </c>
      <c r="K1620" s="65">
        <v>259846369</v>
      </c>
      <c r="L1620" s="65">
        <v>130610002</v>
      </c>
      <c r="M1620" s="65">
        <v>0</v>
      </c>
      <c r="N1620" s="52">
        <f>SUM(K1620:M1620)</f>
        <v>390456371</v>
      </c>
    </row>
    <row r="1621" spans="1:25" s="8" customFormat="1" ht="15" customHeight="1" x14ac:dyDescent="0.35">
      <c r="F1621" s="62"/>
      <c r="G1621" s="62"/>
      <c r="H1621" s="62"/>
      <c r="I1621" s="62"/>
      <c r="J1621" s="62"/>
      <c r="K1621" s="63"/>
      <c r="L1621" s="63"/>
      <c r="M1621" s="63"/>
      <c r="N1621" s="63"/>
    </row>
    <row r="1622" spans="1:25" s="8" customFormat="1" ht="15" customHeight="1" x14ac:dyDescent="0.35">
      <c r="A1622" s="9" t="s">
        <v>5038</v>
      </c>
      <c r="B1622" s="9"/>
      <c r="C1622" s="9"/>
      <c r="D1622" s="9"/>
      <c r="E1622" s="9"/>
      <c r="F1622" s="18">
        <f t="shared" ref="F1622:N1622" si="79">F1615+F1620</f>
        <v>54575</v>
      </c>
      <c r="G1622" s="18">
        <f t="shared" si="79"/>
        <v>1469</v>
      </c>
      <c r="H1622" s="18">
        <f t="shared" si="79"/>
        <v>8618</v>
      </c>
      <c r="I1622" s="18">
        <f t="shared" si="79"/>
        <v>0</v>
      </c>
      <c r="J1622" s="18">
        <f t="shared" si="79"/>
        <v>64662</v>
      </c>
      <c r="K1622" s="19">
        <f t="shared" si="79"/>
        <v>550858443</v>
      </c>
      <c r="L1622" s="19">
        <f t="shared" si="79"/>
        <v>343078773.7100001</v>
      </c>
      <c r="M1622" s="19">
        <f t="shared" si="79"/>
        <v>0</v>
      </c>
      <c r="N1622" s="19">
        <f t="shared" si="79"/>
        <v>893937216.7099998</v>
      </c>
      <c r="O1622" s="9"/>
      <c r="P1622" s="9"/>
      <c r="Q1622" s="9"/>
      <c r="R1622" s="9"/>
      <c r="S1622" s="9"/>
      <c r="T1622" s="9"/>
      <c r="U1622" s="9"/>
      <c r="V1622" s="9"/>
      <c r="W1622" s="9"/>
      <c r="X1622" s="9"/>
      <c r="Y1622" s="9"/>
    </row>
  </sheetData>
  <autoFilter ref="A7:Y7"/>
  <mergeCells count="8">
    <mergeCell ref="F1618:J1618"/>
    <mergeCell ref="K1618:N1618"/>
    <mergeCell ref="F5:N5"/>
    <mergeCell ref="O5:Y5"/>
    <mergeCell ref="F6:J6"/>
    <mergeCell ref="K6:N6"/>
    <mergeCell ref="P6:V6"/>
    <mergeCell ref="W6:Y6"/>
  </mergeCells>
  <printOptions horizontalCentered="1"/>
  <pageMargins left="0.25" right="0.25" top="0.75" bottom="0.75" header="0.3" footer="0.3"/>
  <pageSetup paperSize="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autoPageBreaks="0" fitToPage="1"/>
  </sheetPr>
  <dimension ref="A1:O1615"/>
  <sheetViews>
    <sheetView showGridLines="0" workbookViewId="0">
      <pane xSplit="3" ySplit="7" topLeftCell="D1595" activePane="bottomRight" state="frozen"/>
      <selection pane="topRight" activeCell="D1" sqref="D1"/>
      <selection pane="bottomLeft" activeCell="A8" sqref="A8"/>
      <selection pane="bottomRight" activeCell="E1612" sqref="E1612"/>
    </sheetView>
  </sheetViews>
  <sheetFormatPr defaultColWidth="9.109375" defaultRowHeight="15.6" x14ac:dyDescent="0.35"/>
  <cols>
    <col min="1" max="1" width="14.33203125" style="23" customWidth="1"/>
    <col min="2" max="2" width="40.77734375" style="23" customWidth="1"/>
    <col min="3" max="3" width="8.109375" style="23" customWidth="1"/>
    <col min="4" max="5" width="15.33203125" style="23" customWidth="1"/>
    <col min="6" max="6" width="13.33203125" style="23" customWidth="1"/>
    <col min="7" max="7" width="9.88671875" bestFit="1" customWidth="1"/>
    <col min="8" max="8" width="11.33203125" customWidth="1"/>
    <col min="9" max="11" width="13.5546875" customWidth="1"/>
    <col min="12" max="12" width="11.44140625" customWidth="1"/>
    <col min="13" max="13" width="13.109375" style="23" customWidth="1"/>
    <col min="14" max="14" width="7.88671875" style="23" customWidth="1"/>
    <col min="15" max="15" width="12.88671875" style="23" customWidth="1"/>
    <col min="16" max="16" width="9.109375" style="23" customWidth="1"/>
    <col min="17" max="16384" width="9.109375" style="23"/>
  </cols>
  <sheetData>
    <row r="1" spans="1:15" customFormat="1" ht="18" customHeight="1" x14ac:dyDescent="0.4">
      <c r="A1" s="6" t="s">
        <v>5039</v>
      </c>
      <c r="B1" s="7"/>
      <c r="C1" s="7"/>
      <c r="D1" s="7"/>
      <c r="E1" s="7"/>
    </row>
    <row r="2" spans="1:15" s="26" customFormat="1" ht="15" customHeight="1" x14ac:dyDescent="0.35">
      <c r="A2" s="69" t="s">
        <v>5040</v>
      </c>
      <c r="B2" s="8"/>
      <c r="E2" s="108" t="s">
        <v>136</v>
      </c>
    </row>
    <row r="3" spans="1:15" s="26" customFormat="1" ht="15" customHeight="1" x14ac:dyDescent="0.35">
      <c r="A3" s="102" t="s">
        <v>4974</v>
      </c>
      <c r="B3" s="103"/>
      <c r="C3" s="104"/>
      <c r="E3" s="8"/>
    </row>
    <row r="4" spans="1:15" s="8" customFormat="1" ht="15" customHeight="1" x14ac:dyDescent="0.35"/>
    <row r="5" spans="1:15" s="8" customFormat="1" ht="15" customHeight="1" x14ac:dyDescent="0.35"/>
    <row r="6" spans="1:15" s="24" customFormat="1" ht="15" customHeight="1" x14ac:dyDescent="0.35"/>
    <row r="7" spans="1:15" s="25" customFormat="1" ht="60" customHeight="1" x14ac:dyDescent="0.35">
      <c r="A7" s="61" t="s">
        <v>3</v>
      </c>
      <c r="B7" s="61" t="s">
        <v>107</v>
      </c>
      <c r="C7" s="61" t="s">
        <v>108</v>
      </c>
      <c r="D7" s="5" t="s">
        <v>5045</v>
      </c>
      <c r="E7" s="4" t="s">
        <v>5046</v>
      </c>
      <c r="F7" s="4" t="s">
        <v>5047</v>
      </c>
      <c r="G7" s="4" t="s">
        <v>5041</v>
      </c>
      <c r="H7" s="4" t="s">
        <v>5048</v>
      </c>
      <c r="I7" s="4" t="s">
        <v>5049</v>
      </c>
      <c r="J7" s="4" t="s">
        <v>5050</v>
      </c>
      <c r="K7" s="4" t="s">
        <v>5051</v>
      </c>
      <c r="L7" s="4" t="s">
        <v>5052</v>
      </c>
      <c r="M7" s="54" t="s">
        <v>5042</v>
      </c>
      <c r="N7" s="54" t="s">
        <v>5043</v>
      </c>
      <c r="O7" s="54" t="s">
        <v>5044</v>
      </c>
    </row>
    <row r="8" spans="1:15" s="26" customFormat="1" ht="15" customHeight="1" x14ac:dyDescent="0.35">
      <c r="A8" s="106" t="s">
        <v>393</v>
      </c>
      <c r="B8" s="106" t="s">
        <v>394</v>
      </c>
      <c r="C8" s="106" t="s">
        <v>395</v>
      </c>
      <c r="D8" s="65">
        <v>1710009.9128546109</v>
      </c>
      <c r="E8" s="17">
        <v>1710009.9128546109</v>
      </c>
      <c r="F8" s="17">
        <v>0</v>
      </c>
      <c r="G8" s="3">
        <v>1</v>
      </c>
      <c r="H8" s="17">
        <v>352453</v>
      </c>
      <c r="I8" s="17">
        <v>696242.19630157424</v>
      </c>
      <c r="J8" s="17">
        <v>2758705.1091561853</v>
      </c>
      <c r="K8" s="17">
        <v>2758705.1091561853</v>
      </c>
      <c r="L8" s="17">
        <v>0</v>
      </c>
      <c r="M8" s="17">
        <v>4777159.2724000001</v>
      </c>
      <c r="N8" s="86">
        <v>0.57747815215091991</v>
      </c>
      <c r="O8" s="17">
        <v>2018454.1632438148</v>
      </c>
    </row>
    <row r="9" spans="1:15" s="26" customFormat="1" ht="15" x14ac:dyDescent="0.35">
      <c r="A9" s="106" t="s">
        <v>396</v>
      </c>
      <c r="B9" s="106" t="s">
        <v>397</v>
      </c>
      <c r="C9" s="106" t="s">
        <v>398</v>
      </c>
      <c r="D9" s="65">
        <v>1826856.6074960672</v>
      </c>
      <c r="E9" s="17">
        <v>2015735.9789510709</v>
      </c>
      <c r="F9" s="17">
        <v>188879</v>
      </c>
      <c r="G9" s="3">
        <v>0.90629756405236617</v>
      </c>
      <c r="H9" s="17">
        <v>352453</v>
      </c>
      <c r="I9" s="17">
        <v>558290.47130051802</v>
      </c>
      <c r="J9" s="17">
        <v>2737600.0787965851</v>
      </c>
      <c r="K9" s="17">
        <v>2976700.56087186</v>
      </c>
      <c r="L9" s="17">
        <v>239099.82687738151</v>
      </c>
      <c r="M9" s="17">
        <v>7682849.8568000002</v>
      </c>
      <c r="N9" s="86">
        <v>0.35632611984126794</v>
      </c>
      <c r="O9" s="17">
        <v>4945249.7780034151</v>
      </c>
    </row>
    <row r="10" spans="1:15" s="26" customFormat="1" ht="15" x14ac:dyDescent="0.35">
      <c r="A10" s="106" t="s">
        <v>399</v>
      </c>
      <c r="B10" s="106" t="s">
        <v>400</v>
      </c>
      <c r="C10" s="106" t="s">
        <v>401</v>
      </c>
      <c r="D10" s="65">
        <v>3416474.523805378</v>
      </c>
      <c r="E10" s="17">
        <v>3790683.8053277251</v>
      </c>
      <c r="F10" s="17">
        <v>374209</v>
      </c>
      <c r="G10" s="3">
        <v>0.90128185289514151</v>
      </c>
      <c r="H10" s="17">
        <v>352453</v>
      </c>
      <c r="I10" s="17">
        <v>992638.05502514332</v>
      </c>
      <c r="J10" s="17">
        <v>4761565.5788305216</v>
      </c>
      <c r="K10" s="17">
        <v>5235273.3157834187</v>
      </c>
      <c r="L10" s="17">
        <v>473708.24073339591</v>
      </c>
      <c r="M10" s="17">
        <v>8765269.3939999994</v>
      </c>
      <c r="N10" s="86">
        <v>0.5432309453135471</v>
      </c>
      <c r="O10" s="17">
        <v>4003703.8151694778</v>
      </c>
    </row>
    <row r="11" spans="1:15" s="26" customFormat="1" ht="15" x14ac:dyDescent="0.35">
      <c r="A11" s="106" t="s">
        <v>402</v>
      </c>
      <c r="B11" s="106" t="s">
        <v>403</v>
      </c>
      <c r="C11" s="106" t="s">
        <v>404</v>
      </c>
      <c r="D11" s="65">
        <v>3093325.4073635573</v>
      </c>
      <c r="E11" s="17">
        <v>3084719.2849422395</v>
      </c>
      <c r="F11" s="17">
        <v>0</v>
      </c>
      <c r="G11" s="3">
        <v>1.002789920776042</v>
      </c>
      <c r="H11" s="17">
        <v>352453</v>
      </c>
      <c r="I11" s="17">
        <v>834493.11485604721</v>
      </c>
      <c r="J11" s="17">
        <v>4280271.5222196048</v>
      </c>
      <c r="K11" s="17">
        <v>4269377.119067559</v>
      </c>
      <c r="L11" s="17">
        <v>0</v>
      </c>
      <c r="M11" s="17">
        <v>7162197.3247999996</v>
      </c>
      <c r="N11" s="86">
        <v>0.59761988229486951</v>
      </c>
      <c r="O11" s="17">
        <v>2881925.8025803948</v>
      </c>
    </row>
    <row r="12" spans="1:15" s="26" customFormat="1" ht="15" x14ac:dyDescent="0.35">
      <c r="A12" s="106" t="s">
        <v>407</v>
      </c>
      <c r="B12" s="106" t="s">
        <v>408</v>
      </c>
      <c r="C12" s="106" t="s">
        <v>409</v>
      </c>
      <c r="D12" s="65">
        <v>2142157.0800243141</v>
      </c>
      <c r="E12" s="17">
        <v>2135151.8780825348</v>
      </c>
      <c r="F12" s="17">
        <v>0</v>
      </c>
      <c r="G12" s="3">
        <v>1.003280891637587</v>
      </c>
      <c r="H12" s="17">
        <v>352453</v>
      </c>
      <c r="I12" s="17">
        <v>681962.36157410126</v>
      </c>
      <c r="J12" s="17">
        <v>3176572.4415984154</v>
      </c>
      <c r="K12" s="17">
        <v>3167704.6274564508</v>
      </c>
      <c r="L12" s="17">
        <v>0</v>
      </c>
      <c r="M12" s="17">
        <v>5735170.5860000001</v>
      </c>
      <c r="N12" s="86">
        <v>0.55387584274348822</v>
      </c>
      <c r="O12" s="17">
        <v>2558598.1444015848</v>
      </c>
    </row>
    <row r="13" spans="1:15" s="26" customFormat="1" ht="15" x14ac:dyDescent="0.35">
      <c r="A13" s="106" t="s">
        <v>410</v>
      </c>
      <c r="B13" s="106" t="s">
        <v>411</v>
      </c>
      <c r="C13" s="106" t="s">
        <v>412</v>
      </c>
      <c r="D13" s="65">
        <v>1738047.4886781659</v>
      </c>
      <c r="E13" s="17">
        <v>1928418.0831201761</v>
      </c>
      <c r="F13" s="17">
        <v>190371</v>
      </c>
      <c r="G13" s="3">
        <v>0.90128147204780873</v>
      </c>
      <c r="H13" s="17">
        <v>352453</v>
      </c>
      <c r="I13" s="17">
        <v>581953.39181315573</v>
      </c>
      <c r="J13" s="17">
        <v>2672453.8804913219</v>
      </c>
      <c r="K13" s="17">
        <v>2913442.086632641</v>
      </c>
      <c r="L13" s="17">
        <v>240987.60842102001</v>
      </c>
      <c r="M13" s="17">
        <v>5801700.4019999998</v>
      </c>
      <c r="N13" s="86">
        <v>0.46063286542167126</v>
      </c>
      <c r="O13" s="17">
        <v>3129246.5215086779</v>
      </c>
    </row>
    <row r="14" spans="1:15" s="26" customFormat="1" ht="15" x14ac:dyDescent="0.35">
      <c r="A14" s="106" t="s">
        <v>413</v>
      </c>
      <c r="B14" s="106" t="s">
        <v>414</v>
      </c>
      <c r="C14" s="106" t="s">
        <v>415</v>
      </c>
      <c r="D14" s="65">
        <v>2641171.3682993371</v>
      </c>
      <c r="E14" s="17">
        <v>2909952.7857968421</v>
      </c>
      <c r="F14" s="17">
        <v>268781</v>
      </c>
      <c r="G14" s="3">
        <v>0.90763375309407168</v>
      </c>
      <c r="H14" s="17">
        <v>352453</v>
      </c>
      <c r="I14" s="17">
        <v>750908.46136512724</v>
      </c>
      <c r="J14" s="17">
        <v>3744532.8296644641</v>
      </c>
      <c r="K14" s="17">
        <v>4084780.5020358167</v>
      </c>
      <c r="L14" s="17">
        <v>340246.84471130848</v>
      </c>
      <c r="M14" s="17">
        <v>5583078.3591999998</v>
      </c>
      <c r="N14" s="86">
        <v>0.67069322491132277</v>
      </c>
      <c r="O14" s="17">
        <v>1838545.5295355357</v>
      </c>
    </row>
    <row r="15" spans="1:15" s="26" customFormat="1" ht="15" x14ac:dyDescent="0.35">
      <c r="A15" s="106" t="s">
        <v>416</v>
      </c>
      <c r="B15" s="106" t="s">
        <v>417</v>
      </c>
      <c r="C15" s="106" t="s">
        <v>418</v>
      </c>
      <c r="D15" s="65">
        <v>2189123.3753122543</v>
      </c>
      <c r="E15" s="17">
        <v>2204477.9457778372</v>
      </c>
      <c r="F15" s="17">
        <v>15355</v>
      </c>
      <c r="G15" s="3">
        <v>0.99303482690993072</v>
      </c>
      <c r="H15" s="17">
        <v>352453</v>
      </c>
      <c r="I15" s="17">
        <v>798793.52803736494</v>
      </c>
      <c r="J15" s="17">
        <v>3340369.9033496194</v>
      </c>
      <c r="K15" s="17">
        <v>3359807.0984869096</v>
      </c>
      <c r="L15" s="17">
        <v>19437.011229770986</v>
      </c>
      <c r="M15" s="17">
        <v>7032804.0644000005</v>
      </c>
      <c r="N15" s="86">
        <v>0.47496985167815864</v>
      </c>
      <c r="O15" s="17">
        <v>3692434.1610503811</v>
      </c>
    </row>
    <row r="16" spans="1:15" s="26" customFormat="1" ht="15" x14ac:dyDescent="0.35">
      <c r="A16" s="106" t="s">
        <v>419</v>
      </c>
      <c r="B16" s="106" t="s">
        <v>420</v>
      </c>
      <c r="C16" s="106" t="s">
        <v>421</v>
      </c>
      <c r="D16" s="65">
        <v>3631313.2359988666</v>
      </c>
      <c r="E16" s="17">
        <v>3981125.9488950772</v>
      </c>
      <c r="F16" s="17">
        <v>349813</v>
      </c>
      <c r="G16" s="3">
        <v>0.91213221651696352</v>
      </c>
      <c r="H16" s="17">
        <v>352453</v>
      </c>
      <c r="I16" s="17">
        <v>1136124.0775352125</v>
      </c>
      <c r="J16" s="17">
        <v>5119890.3135340791</v>
      </c>
      <c r="K16" s="17">
        <v>5562714.6815168429</v>
      </c>
      <c r="L16" s="17">
        <v>442823.57944960939</v>
      </c>
      <c r="M16" s="17">
        <v>8437425.6524</v>
      </c>
      <c r="N16" s="86">
        <v>0.60680716185958239</v>
      </c>
      <c r="O16" s="17">
        <v>3317535.3388659209</v>
      </c>
    </row>
    <row r="17" spans="1:15" s="26" customFormat="1" ht="15" x14ac:dyDescent="0.35">
      <c r="A17" s="106" t="s">
        <v>422</v>
      </c>
      <c r="B17" s="106" t="s">
        <v>423</v>
      </c>
      <c r="C17" s="106" t="s">
        <v>424</v>
      </c>
      <c r="D17" s="65">
        <v>2679210.1210527029</v>
      </c>
      <c r="E17" s="17">
        <v>2972666.8416580465</v>
      </c>
      <c r="F17" s="17">
        <v>293457</v>
      </c>
      <c r="G17" s="3">
        <v>0.90128166517252095</v>
      </c>
      <c r="H17" s="17">
        <v>352453</v>
      </c>
      <c r="I17" s="17">
        <v>783077.25096181256</v>
      </c>
      <c r="J17" s="17">
        <v>3814740.3720145156</v>
      </c>
      <c r="K17" s="17">
        <v>4186224.2605114775</v>
      </c>
      <c r="L17" s="17">
        <v>371484.47355262493</v>
      </c>
      <c r="M17" s="17">
        <v>8200196.6676000003</v>
      </c>
      <c r="N17" s="86">
        <v>0.46520108317487441</v>
      </c>
      <c r="O17" s="17">
        <v>4385456.2955854852</v>
      </c>
    </row>
    <row r="18" spans="1:15" s="26" customFormat="1" ht="15" x14ac:dyDescent="0.35">
      <c r="A18" s="106" t="s">
        <v>425</v>
      </c>
      <c r="B18" s="106" t="s">
        <v>426</v>
      </c>
      <c r="C18" s="106" t="s">
        <v>427</v>
      </c>
      <c r="D18" s="65">
        <v>5766619.9807455866</v>
      </c>
      <c r="E18" s="17">
        <v>6369554.0282114623</v>
      </c>
      <c r="F18" s="17">
        <v>602934</v>
      </c>
      <c r="G18" s="3">
        <v>0.90534124605970623</v>
      </c>
      <c r="H18" s="17">
        <v>352453</v>
      </c>
      <c r="I18" s="17">
        <v>1619218.2800492442</v>
      </c>
      <c r="J18" s="17">
        <v>7738291.2607948305</v>
      </c>
      <c r="K18" s="17">
        <v>8501539.3608819842</v>
      </c>
      <c r="L18" s="17">
        <v>763248.71795271616</v>
      </c>
      <c r="M18" s="17">
        <v>11997517.072799999</v>
      </c>
      <c r="N18" s="86">
        <v>0.6449910605535697</v>
      </c>
      <c r="O18" s="17">
        <v>4259225.8120051688</v>
      </c>
    </row>
    <row r="19" spans="1:15" s="26" customFormat="1" ht="15" x14ac:dyDescent="0.35">
      <c r="A19" s="106" t="s">
        <v>428</v>
      </c>
      <c r="B19" s="106" t="s">
        <v>429</v>
      </c>
      <c r="C19" s="106" t="s">
        <v>430</v>
      </c>
      <c r="D19" s="65">
        <v>4095393.8211368788</v>
      </c>
      <c r="E19" s="17">
        <v>4095393.8211368788</v>
      </c>
      <c r="F19" s="17">
        <v>0</v>
      </c>
      <c r="G19" s="3">
        <v>1</v>
      </c>
      <c r="H19" s="17">
        <v>352453</v>
      </c>
      <c r="I19" s="17">
        <v>1114582.1416892046</v>
      </c>
      <c r="J19" s="17">
        <v>5562428.9628260834</v>
      </c>
      <c r="K19" s="17">
        <v>5562428.9628260834</v>
      </c>
      <c r="L19" s="17">
        <v>0</v>
      </c>
      <c r="M19" s="17">
        <v>9978089.0231999997</v>
      </c>
      <c r="N19" s="86">
        <v>0.55746435513783354</v>
      </c>
      <c r="O19" s="17">
        <v>4415660.0603739163</v>
      </c>
    </row>
    <row r="20" spans="1:15" s="26" customFormat="1" ht="15" x14ac:dyDescent="0.35">
      <c r="A20" s="106" t="s">
        <v>453</v>
      </c>
      <c r="B20" s="106" t="s">
        <v>454</v>
      </c>
      <c r="C20" s="106" t="s">
        <v>455</v>
      </c>
      <c r="D20" s="65">
        <v>2708867.1709919209</v>
      </c>
      <c r="E20" s="17">
        <v>2708867.1709919209</v>
      </c>
      <c r="F20" s="17">
        <v>0</v>
      </c>
      <c r="G20" s="3">
        <v>1</v>
      </c>
      <c r="H20" s="17">
        <v>352453</v>
      </c>
      <c r="I20" s="17">
        <v>784043.7557914363</v>
      </c>
      <c r="J20" s="17">
        <v>3845363.9267833573</v>
      </c>
      <c r="K20" s="17">
        <v>3845363.9267833573</v>
      </c>
      <c r="L20" s="17">
        <v>0</v>
      </c>
      <c r="M20" s="17">
        <v>4882310.1135999998</v>
      </c>
      <c r="N20" s="86">
        <v>0.78761156856297188</v>
      </c>
      <c r="O20" s="17">
        <v>1036946.1868166425</v>
      </c>
    </row>
    <row r="21" spans="1:15" s="26" customFormat="1" ht="15" x14ac:dyDescent="0.35">
      <c r="A21" s="106" t="s">
        <v>431</v>
      </c>
      <c r="B21" s="106" t="s">
        <v>432</v>
      </c>
      <c r="C21" s="106" t="s">
        <v>433</v>
      </c>
      <c r="D21" s="65">
        <v>2377476.7795843743</v>
      </c>
      <c r="E21" s="17">
        <v>2360465.041416279</v>
      </c>
      <c r="F21" s="17">
        <v>0</v>
      </c>
      <c r="G21" s="3">
        <v>1.0072069434919011</v>
      </c>
      <c r="H21" s="17">
        <v>352453</v>
      </c>
      <c r="I21" s="17">
        <v>698226.89908785198</v>
      </c>
      <c r="J21" s="17">
        <v>3428156.6786722261</v>
      </c>
      <c r="K21" s="17">
        <v>3406621.6917353445</v>
      </c>
      <c r="L21" s="17">
        <v>0</v>
      </c>
      <c r="M21" s="17">
        <v>5140911.4340000004</v>
      </c>
      <c r="N21" s="86">
        <v>0.66683830730864635</v>
      </c>
      <c r="O21" s="17">
        <v>1712754.7553277742</v>
      </c>
    </row>
    <row r="22" spans="1:15" s="26" customFormat="1" ht="15" x14ac:dyDescent="0.35">
      <c r="A22" s="106" t="s">
        <v>434</v>
      </c>
      <c r="B22" s="106" t="s">
        <v>435</v>
      </c>
      <c r="C22" s="106" t="s">
        <v>436</v>
      </c>
      <c r="D22" s="65">
        <v>2291229.7981695007</v>
      </c>
      <c r="E22" s="17">
        <v>2422503.9622625881</v>
      </c>
      <c r="F22" s="17">
        <v>131274</v>
      </c>
      <c r="G22" s="3">
        <v>0.94581054721145674</v>
      </c>
      <c r="H22" s="17">
        <v>352453</v>
      </c>
      <c r="I22" s="17">
        <v>595368.54150667018</v>
      </c>
      <c r="J22" s="17">
        <v>3239051.3396761706</v>
      </c>
      <c r="K22" s="17">
        <v>3405229.973567714</v>
      </c>
      <c r="L22" s="17">
        <v>166178.31586293541</v>
      </c>
      <c r="M22" s="17">
        <v>6404971.2716000006</v>
      </c>
      <c r="N22" s="86">
        <v>0.505708956734639</v>
      </c>
      <c r="O22" s="17">
        <v>3165919.93192383</v>
      </c>
    </row>
    <row r="23" spans="1:15" s="26" customFormat="1" ht="15" x14ac:dyDescent="0.35">
      <c r="A23" s="106" t="s">
        <v>438</v>
      </c>
      <c r="B23" s="106" t="s">
        <v>439</v>
      </c>
      <c r="C23" s="106" t="s">
        <v>440</v>
      </c>
      <c r="D23" s="65">
        <v>2886522.4086036664</v>
      </c>
      <c r="E23" s="17">
        <v>2952532.5631329725</v>
      </c>
      <c r="F23" s="17">
        <v>66010</v>
      </c>
      <c r="G23" s="3">
        <v>0.97764286993696625</v>
      </c>
      <c r="H23" s="17">
        <v>352453</v>
      </c>
      <c r="I23" s="17">
        <v>877288.75820340996</v>
      </c>
      <c r="J23" s="17">
        <v>4116264.1668070764</v>
      </c>
      <c r="K23" s="17">
        <v>4199825.7524277717</v>
      </c>
      <c r="L23" s="17">
        <v>83562.094799280487</v>
      </c>
      <c r="M23" s="17">
        <v>5969748.7488000002</v>
      </c>
      <c r="N23" s="86">
        <v>0.6895205041308482</v>
      </c>
      <c r="O23" s="17">
        <v>1853484.5819929237</v>
      </c>
    </row>
    <row r="24" spans="1:15" s="26" customFormat="1" ht="15" x14ac:dyDescent="0.35">
      <c r="A24" s="106" t="s">
        <v>441</v>
      </c>
      <c r="B24" s="106" t="s">
        <v>442</v>
      </c>
      <c r="C24" s="106" t="s">
        <v>443</v>
      </c>
      <c r="D24" s="65">
        <v>2244935.0573584936</v>
      </c>
      <c r="E24" s="17">
        <v>2490824.0795917297</v>
      </c>
      <c r="F24" s="17">
        <v>245889</v>
      </c>
      <c r="G24" s="3">
        <v>0.90128205992229704</v>
      </c>
      <c r="H24" s="17">
        <v>352453</v>
      </c>
      <c r="I24" s="17">
        <v>704491.16620886605</v>
      </c>
      <c r="J24" s="17">
        <v>3301879.2235673596</v>
      </c>
      <c r="K24" s="17">
        <v>3613147.6447829111</v>
      </c>
      <c r="L24" s="17">
        <v>311267.81164541753</v>
      </c>
      <c r="M24" s="17">
        <v>5230473.5335999997</v>
      </c>
      <c r="N24" s="86">
        <v>0.63127730259152304</v>
      </c>
      <c r="O24" s="17">
        <v>1928594.3100326401</v>
      </c>
    </row>
    <row r="25" spans="1:15" s="26" customFormat="1" ht="15" x14ac:dyDescent="0.35">
      <c r="A25" s="106" t="s">
        <v>444</v>
      </c>
      <c r="B25" s="106" t="s">
        <v>445</v>
      </c>
      <c r="C25" s="106" t="s">
        <v>446</v>
      </c>
      <c r="D25" s="65">
        <v>2699799.6656439775</v>
      </c>
      <c r="E25" s="17">
        <v>2991316.1885809801</v>
      </c>
      <c r="F25" s="17">
        <v>291517</v>
      </c>
      <c r="G25" s="3">
        <v>0.90254573419893402</v>
      </c>
      <c r="H25" s="17">
        <v>352453</v>
      </c>
      <c r="I25" s="17">
        <v>815842.86120693653</v>
      </c>
      <c r="J25" s="17">
        <v>3868095.5268509141</v>
      </c>
      <c r="K25" s="17">
        <v>4237123.3387829866</v>
      </c>
      <c r="L25" s="17">
        <v>369027.58139656618</v>
      </c>
      <c r="M25" s="17">
        <v>6659748.4176000003</v>
      </c>
      <c r="N25" s="86">
        <v>0.5808170645948928</v>
      </c>
      <c r="O25" s="17">
        <v>2791652.8907490862</v>
      </c>
    </row>
    <row r="26" spans="1:15" s="26" customFormat="1" ht="15" x14ac:dyDescent="0.35">
      <c r="A26" s="106" t="s">
        <v>447</v>
      </c>
      <c r="B26" s="106" t="s">
        <v>448</v>
      </c>
      <c r="C26" s="106" t="s">
        <v>449</v>
      </c>
      <c r="D26" s="65">
        <v>1937399.700690811</v>
      </c>
      <c r="E26" s="17">
        <v>2115582.5480438559</v>
      </c>
      <c r="F26" s="17">
        <v>178183</v>
      </c>
      <c r="G26" s="3">
        <v>0.9157759892102536</v>
      </c>
      <c r="H26" s="17">
        <v>352453</v>
      </c>
      <c r="I26" s="17">
        <v>601930.43572270626</v>
      </c>
      <c r="J26" s="17">
        <v>2891783.1364135174</v>
      </c>
      <c r="K26" s="17">
        <v>3117342.9970349693</v>
      </c>
      <c r="L26" s="17">
        <v>225560.15000767322</v>
      </c>
      <c r="M26" s="17">
        <v>4240175.4223999996</v>
      </c>
      <c r="N26" s="86">
        <v>0.68199610825929624</v>
      </c>
      <c r="O26" s="17">
        <v>1348392.2859864822</v>
      </c>
    </row>
    <row r="27" spans="1:15" s="26" customFormat="1" ht="15" x14ac:dyDescent="0.35">
      <c r="A27" s="106" t="s">
        <v>456</v>
      </c>
      <c r="B27" s="106" t="s">
        <v>457</v>
      </c>
      <c r="C27" s="106" t="s">
        <v>458</v>
      </c>
      <c r="D27" s="65">
        <v>4684035.6061480734</v>
      </c>
      <c r="E27" s="17">
        <v>5029512.5998599362</v>
      </c>
      <c r="F27" s="17">
        <v>345477</v>
      </c>
      <c r="G27" s="3">
        <v>0.93131004508836823</v>
      </c>
      <c r="H27" s="17">
        <v>352453</v>
      </c>
      <c r="I27" s="17">
        <v>1410179.1066313991</v>
      </c>
      <c r="J27" s="17">
        <v>6446667.7127794726</v>
      </c>
      <c r="K27" s="17">
        <v>6884003.5377883008</v>
      </c>
      <c r="L27" s="17">
        <v>437336.71859745955</v>
      </c>
      <c r="M27" s="17">
        <v>9091670.0903999992</v>
      </c>
      <c r="N27" s="86">
        <v>0.70907409185322112</v>
      </c>
      <c r="O27" s="17">
        <v>2645002.3776205266</v>
      </c>
    </row>
    <row r="28" spans="1:15" s="26" customFormat="1" ht="15" x14ac:dyDescent="0.35">
      <c r="A28" s="106" t="s">
        <v>459</v>
      </c>
      <c r="B28" s="106" t="s">
        <v>460</v>
      </c>
      <c r="C28" s="106" t="s">
        <v>461</v>
      </c>
      <c r="D28" s="65">
        <v>6318016.2474599816</v>
      </c>
      <c r="E28" s="17">
        <v>7003676.0825569676</v>
      </c>
      <c r="F28" s="17">
        <v>685660</v>
      </c>
      <c r="G28" s="3">
        <v>0.90210000762247433</v>
      </c>
      <c r="H28" s="17">
        <v>352453</v>
      </c>
      <c r="I28" s="17">
        <v>1728766.9814348398</v>
      </c>
      <c r="J28" s="17">
        <v>8399236.2288948223</v>
      </c>
      <c r="K28" s="17">
        <v>9267206.0651370939</v>
      </c>
      <c r="L28" s="17">
        <v>867969.03656567342</v>
      </c>
      <c r="M28" s="17">
        <v>11122668.2412</v>
      </c>
      <c r="N28" s="86">
        <v>0.7551458019562981</v>
      </c>
      <c r="O28" s="17">
        <v>2723432.0123051777</v>
      </c>
    </row>
    <row r="29" spans="1:15" s="26" customFormat="1" ht="15" x14ac:dyDescent="0.35">
      <c r="A29" s="106" t="s">
        <v>462</v>
      </c>
      <c r="B29" s="106" t="s">
        <v>463</v>
      </c>
      <c r="C29" s="106" t="s">
        <v>464</v>
      </c>
      <c r="D29" s="65">
        <v>1929807.4482011036</v>
      </c>
      <c r="E29" s="17">
        <v>2141181.047829424</v>
      </c>
      <c r="F29" s="17">
        <v>211374</v>
      </c>
      <c r="G29" s="3">
        <v>0.90128177164532819</v>
      </c>
      <c r="H29" s="17">
        <v>352453</v>
      </c>
      <c r="I29" s="17">
        <v>604558.95290926821</v>
      </c>
      <c r="J29" s="17">
        <v>2886819.4011103716</v>
      </c>
      <c r="K29" s="17">
        <v>3154395.0986563442</v>
      </c>
      <c r="L29" s="17">
        <v>267575.18713646225</v>
      </c>
      <c r="M29" s="17">
        <v>3481108.9796000002</v>
      </c>
      <c r="N29" s="86">
        <v>0.82928153586334552</v>
      </c>
      <c r="O29" s="17">
        <v>594289.57848962862</v>
      </c>
    </row>
    <row r="30" spans="1:15" s="26" customFormat="1" ht="15" x14ac:dyDescent="0.35">
      <c r="A30" s="106" t="s">
        <v>465</v>
      </c>
      <c r="B30" s="106" t="s">
        <v>466</v>
      </c>
      <c r="C30" s="106" t="s">
        <v>467</v>
      </c>
      <c r="D30" s="65">
        <v>5855300.6064314516</v>
      </c>
      <c r="E30" s="17">
        <v>6496636.2643559314</v>
      </c>
      <c r="F30" s="17">
        <v>641336</v>
      </c>
      <c r="G30" s="3">
        <v>0.90128188929966802</v>
      </c>
      <c r="H30" s="17">
        <v>352453</v>
      </c>
      <c r="I30" s="17">
        <v>1398203.5322027539</v>
      </c>
      <c r="J30" s="17">
        <v>7605957.1386342058</v>
      </c>
      <c r="K30" s="17">
        <v>8417817.4482092895</v>
      </c>
      <c r="L30" s="17">
        <v>811861.075665207</v>
      </c>
      <c r="M30" s="17">
        <v>8726441.5964000002</v>
      </c>
      <c r="N30" s="86">
        <v>0.87159892776592485</v>
      </c>
      <c r="O30" s="17">
        <v>1120484.4577657944</v>
      </c>
    </row>
    <row r="31" spans="1:15" s="26" customFormat="1" ht="15" x14ac:dyDescent="0.35">
      <c r="A31" s="106" t="s">
        <v>468</v>
      </c>
      <c r="B31" s="106" t="s">
        <v>469</v>
      </c>
      <c r="C31" s="106" t="s">
        <v>470</v>
      </c>
      <c r="D31" s="65">
        <v>12705611.40118392</v>
      </c>
      <c r="E31" s="17">
        <v>13871585.299133852</v>
      </c>
      <c r="F31" s="17">
        <v>1165974</v>
      </c>
      <c r="G31" s="3">
        <v>0.91594515891253347</v>
      </c>
      <c r="H31" s="17">
        <v>352453</v>
      </c>
      <c r="I31" s="17">
        <v>3429239.024883464</v>
      </c>
      <c r="J31" s="17">
        <v>16487303.426067384</v>
      </c>
      <c r="K31" s="17">
        <v>17963297.966601051</v>
      </c>
      <c r="L31" s="17">
        <v>1475995.3136854984</v>
      </c>
      <c r="M31" s="17">
        <v>19383919.434</v>
      </c>
      <c r="N31" s="86">
        <v>0.85056603140581255</v>
      </c>
      <c r="O31" s="17">
        <v>2896616.0079326164</v>
      </c>
    </row>
    <row r="32" spans="1:15" s="26" customFormat="1" ht="15" x14ac:dyDescent="0.35">
      <c r="A32" s="106" t="s">
        <v>472</v>
      </c>
      <c r="B32" s="106" t="s">
        <v>473</v>
      </c>
      <c r="C32" s="106" t="s">
        <v>474</v>
      </c>
      <c r="D32" s="65">
        <v>1972764.3493744321</v>
      </c>
      <c r="E32" s="17">
        <v>2170814.8534031184</v>
      </c>
      <c r="F32" s="17">
        <v>198051</v>
      </c>
      <c r="G32" s="3">
        <v>0.90876674548351799</v>
      </c>
      <c r="H32" s="17">
        <v>352453</v>
      </c>
      <c r="I32" s="17">
        <v>620853.25313252106</v>
      </c>
      <c r="J32" s="17">
        <v>2946070.6025069533</v>
      </c>
      <c r="K32" s="17">
        <v>3196780.7283599032</v>
      </c>
      <c r="L32" s="17">
        <v>250710.07996351758</v>
      </c>
      <c r="M32" s="17">
        <v>3551235.6036</v>
      </c>
      <c r="N32" s="86">
        <v>0.8295902979572598</v>
      </c>
      <c r="O32" s="17">
        <v>605165.00109304674</v>
      </c>
    </row>
    <row r="33" spans="1:15" s="26" customFormat="1" ht="15" x14ac:dyDescent="0.35">
      <c r="A33" s="106" t="s">
        <v>475</v>
      </c>
      <c r="B33" s="106" t="s">
        <v>476</v>
      </c>
      <c r="C33" s="106" t="s">
        <v>477</v>
      </c>
      <c r="D33" s="65">
        <v>5585034.5451598587</v>
      </c>
      <c r="E33" s="17">
        <v>5944292.6320838602</v>
      </c>
      <c r="F33" s="17">
        <v>359258</v>
      </c>
      <c r="G33" s="3">
        <v>0.93956251665926849</v>
      </c>
      <c r="H33" s="17">
        <v>352453</v>
      </c>
      <c r="I33" s="17">
        <v>1555400.7650429646</v>
      </c>
      <c r="J33" s="17">
        <v>7492888.310202823</v>
      </c>
      <c r="K33" s="17">
        <v>7947669.4814406419</v>
      </c>
      <c r="L33" s="17">
        <v>454780.85120185598</v>
      </c>
      <c r="M33" s="17">
        <v>8147844.2488000002</v>
      </c>
      <c r="N33" s="86">
        <v>0.919616045840145</v>
      </c>
      <c r="O33" s="17">
        <v>654955.93859717716</v>
      </c>
    </row>
    <row r="34" spans="1:15" s="26" customFormat="1" ht="15" x14ac:dyDescent="0.35">
      <c r="A34" s="106" t="s">
        <v>450</v>
      </c>
      <c r="B34" s="106" t="s">
        <v>451</v>
      </c>
      <c r="C34" s="106" t="s">
        <v>452</v>
      </c>
      <c r="D34" s="65">
        <v>3383902.6161161885</v>
      </c>
      <c r="E34" s="17">
        <v>3754544.5034058932</v>
      </c>
      <c r="F34" s="17">
        <v>370642</v>
      </c>
      <c r="G34" s="3">
        <v>0.90128179677894849</v>
      </c>
      <c r="H34" s="17">
        <v>352453</v>
      </c>
      <c r="I34" s="17">
        <v>980953.84185794066</v>
      </c>
      <c r="J34" s="17">
        <v>4717309.4579741294</v>
      </c>
      <c r="K34" s="17">
        <v>5186501.2667226559</v>
      </c>
      <c r="L34" s="17">
        <v>469191.04918254784</v>
      </c>
      <c r="M34" s="17">
        <v>6752897.3744000001</v>
      </c>
      <c r="N34" s="86">
        <v>0.69856080974327939</v>
      </c>
      <c r="O34" s="17">
        <v>2035587.9164258707</v>
      </c>
    </row>
    <row r="35" spans="1:15" s="26" customFormat="1" ht="15" x14ac:dyDescent="0.35">
      <c r="A35" s="106" t="s">
        <v>478</v>
      </c>
      <c r="B35" s="106" t="s">
        <v>479</v>
      </c>
      <c r="C35" s="106" t="s">
        <v>480</v>
      </c>
      <c r="D35" s="65">
        <v>1864843.6860915404</v>
      </c>
      <c r="E35" s="17">
        <v>2069101.4674344359</v>
      </c>
      <c r="F35" s="17">
        <v>204258</v>
      </c>
      <c r="G35" s="3">
        <v>0.90128189237806544</v>
      </c>
      <c r="H35" s="17">
        <v>352453</v>
      </c>
      <c r="I35" s="17">
        <v>585344.77423801087</v>
      </c>
      <c r="J35" s="17">
        <v>2802641.4603295512</v>
      </c>
      <c r="K35" s="17">
        <v>3061209.3156252098</v>
      </c>
      <c r="L35" s="17">
        <v>258568.56552805312</v>
      </c>
      <c r="M35" s="17">
        <v>6252541.5935999993</v>
      </c>
      <c r="N35" s="86">
        <v>0.44824035448213406</v>
      </c>
      <c r="O35" s="17">
        <v>3449900.1332704481</v>
      </c>
    </row>
    <row r="36" spans="1:15" s="26" customFormat="1" ht="15" x14ac:dyDescent="0.35">
      <c r="A36" s="106" t="s">
        <v>481</v>
      </c>
      <c r="B36" s="106" t="s">
        <v>482</v>
      </c>
      <c r="C36" s="106" t="s">
        <v>483</v>
      </c>
      <c r="D36" s="65">
        <v>3554591.7217622548</v>
      </c>
      <c r="E36" s="17">
        <v>3943928.1434837589</v>
      </c>
      <c r="F36" s="17">
        <v>389336</v>
      </c>
      <c r="G36" s="3">
        <v>0.9012820701703772</v>
      </c>
      <c r="H36" s="17">
        <v>352453</v>
      </c>
      <c r="I36" s="17">
        <v>1151293.6606309614</v>
      </c>
      <c r="J36" s="17">
        <v>5058338.3823932167</v>
      </c>
      <c r="K36" s="17">
        <v>5551195.4128140891</v>
      </c>
      <c r="L36" s="17">
        <v>492857.72221124865</v>
      </c>
      <c r="M36" s="17">
        <v>9987477.2535999995</v>
      </c>
      <c r="N36" s="86">
        <v>0.50646807536607219</v>
      </c>
      <c r="O36" s="17">
        <v>4929138.8712067828</v>
      </c>
    </row>
    <row r="37" spans="1:15" s="26" customFormat="1" ht="15" x14ac:dyDescent="0.35">
      <c r="A37" s="106" t="s">
        <v>484</v>
      </c>
      <c r="B37" s="106" t="s">
        <v>485</v>
      </c>
      <c r="C37" s="106" t="s">
        <v>486</v>
      </c>
      <c r="D37" s="65">
        <v>4880183.4227120662</v>
      </c>
      <c r="E37" s="17">
        <v>5414713.7706543365</v>
      </c>
      <c r="F37" s="17">
        <v>534530</v>
      </c>
      <c r="G37" s="3">
        <v>0.90128188292440892</v>
      </c>
      <c r="H37" s="17">
        <v>352453</v>
      </c>
      <c r="I37" s="17">
        <v>1367283.2099467658</v>
      </c>
      <c r="J37" s="17">
        <v>6599919.6326588318</v>
      </c>
      <c r="K37" s="17">
        <v>7276576.182775043</v>
      </c>
      <c r="L37" s="17">
        <v>676656.65445734479</v>
      </c>
      <c r="M37" s="17">
        <v>11112627.3936</v>
      </c>
      <c r="N37" s="86">
        <v>0.59391171852480784</v>
      </c>
      <c r="O37" s="17">
        <v>4512707.7609411683</v>
      </c>
    </row>
    <row r="38" spans="1:15" s="26" customFormat="1" ht="15" x14ac:dyDescent="0.35">
      <c r="A38" s="106" t="s">
        <v>487</v>
      </c>
      <c r="B38" s="106" t="s">
        <v>488</v>
      </c>
      <c r="C38" s="106" t="s">
        <v>489</v>
      </c>
      <c r="D38" s="65">
        <v>3845535.0738756293</v>
      </c>
      <c r="E38" s="17">
        <v>4266738.885500974</v>
      </c>
      <c r="F38" s="17">
        <v>421204</v>
      </c>
      <c r="G38" s="3">
        <v>0.90128202757926923</v>
      </c>
      <c r="H38" s="17">
        <v>352453</v>
      </c>
      <c r="I38" s="17">
        <v>1108524.6470763111</v>
      </c>
      <c r="J38" s="17">
        <v>5306512.7209519409</v>
      </c>
      <c r="K38" s="17">
        <v>5839710.3572833128</v>
      </c>
      <c r="L38" s="17">
        <v>533197.15492367744</v>
      </c>
      <c r="M38" s="17">
        <v>9034111.446800001</v>
      </c>
      <c r="N38" s="86">
        <v>0.58738623628907927</v>
      </c>
      <c r="O38" s="17">
        <v>3727598.7258480601</v>
      </c>
    </row>
    <row r="39" spans="1:15" s="26" customFormat="1" ht="15" x14ac:dyDescent="0.35">
      <c r="A39" s="106" t="s">
        <v>490</v>
      </c>
      <c r="B39" s="106" t="s">
        <v>491</v>
      </c>
      <c r="C39" s="106" t="s">
        <v>492</v>
      </c>
      <c r="D39" s="65">
        <v>6348060.4716398194</v>
      </c>
      <c r="E39" s="17">
        <v>7038115.287720358</v>
      </c>
      <c r="F39" s="17">
        <v>690055</v>
      </c>
      <c r="G39" s="3">
        <v>0.90195460178316478</v>
      </c>
      <c r="H39" s="17">
        <v>352453</v>
      </c>
      <c r="I39" s="17">
        <v>1829958.6272838989</v>
      </c>
      <c r="J39" s="17">
        <v>8530472.0989237186</v>
      </c>
      <c r="K39" s="17">
        <v>9404005.4970509335</v>
      </c>
      <c r="L39" s="17">
        <v>873533.23300627095</v>
      </c>
      <c r="M39" s="17">
        <v>12328716.6708</v>
      </c>
      <c r="N39" s="86">
        <v>0.69191890175623472</v>
      </c>
      <c r="O39" s="17">
        <v>3798244.5718762819</v>
      </c>
    </row>
    <row r="40" spans="1:15" s="26" customFormat="1" ht="15" x14ac:dyDescent="0.35">
      <c r="A40" s="106" t="s">
        <v>493</v>
      </c>
      <c r="B40" s="106" t="s">
        <v>494</v>
      </c>
      <c r="C40" s="106" t="s">
        <v>495</v>
      </c>
      <c r="D40" s="65">
        <v>4055140.6299871169</v>
      </c>
      <c r="E40" s="17">
        <v>4499303.1229555849</v>
      </c>
      <c r="F40" s="17">
        <v>444162</v>
      </c>
      <c r="G40" s="3">
        <v>0.90128193615088148</v>
      </c>
      <c r="H40" s="17">
        <v>352453</v>
      </c>
      <c r="I40" s="17">
        <v>1115298.0131756521</v>
      </c>
      <c r="J40" s="17">
        <v>5522891.6431627693</v>
      </c>
      <c r="K40" s="17">
        <v>6085152.4415253699</v>
      </c>
      <c r="L40" s="17">
        <v>562261.45543324144</v>
      </c>
      <c r="M40" s="17">
        <v>8811646.5287999995</v>
      </c>
      <c r="N40" s="86">
        <v>0.62677180991222714</v>
      </c>
      <c r="O40" s="17">
        <v>3288754.8856372302</v>
      </c>
    </row>
    <row r="41" spans="1:15" s="26" customFormat="1" ht="15" x14ac:dyDescent="0.35">
      <c r="A41" s="106" t="s">
        <v>496</v>
      </c>
      <c r="B41" s="106" t="s">
        <v>497</v>
      </c>
      <c r="C41" s="106" t="s">
        <v>498</v>
      </c>
      <c r="D41" s="65">
        <v>4882016.5158987595</v>
      </c>
      <c r="E41" s="17">
        <v>5388563.5314578218</v>
      </c>
      <c r="F41" s="17">
        <v>506547</v>
      </c>
      <c r="G41" s="3">
        <v>0.90599590918769013</v>
      </c>
      <c r="H41" s="17">
        <v>352453</v>
      </c>
      <c r="I41" s="17">
        <v>1275709.6186420994</v>
      </c>
      <c r="J41" s="17">
        <v>6510179.1345408587</v>
      </c>
      <c r="K41" s="17">
        <v>7151411.8677978972</v>
      </c>
      <c r="L41" s="17">
        <v>641232.98902083968</v>
      </c>
      <c r="M41" s="17">
        <v>9414851.8887999989</v>
      </c>
      <c r="N41" s="86">
        <v>0.69147971858011192</v>
      </c>
      <c r="O41" s="17">
        <v>2904672.7542591402</v>
      </c>
    </row>
    <row r="42" spans="1:15" s="26" customFormat="1" ht="15" x14ac:dyDescent="0.35">
      <c r="A42" s="106" t="s">
        <v>499</v>
      </c>
      <c r="B42" s="106" t="s">
        <v>500</v>
      </c>
      <c r="C42" s="106" t="s">
        <v>501</v>
      </c>
      <c r="D42" s="65">
        <v>4440638.8357645236</v>
      </c>
      <c r="E42" s="17">
        <v>4924886.0110084899</v>
      </c>
      <c r="F42" s="17">
        <v>484247</v>
      </c>
      <c r="G42" s="3">
        <v>0.9016734246921575</v>
      </c>
      <c r="H42" s="17">
        <v>352453</v>
      </c>
      <c r="I42" s="17">
        <v>1270418.1221842887</v>
      </c>
      <c r="J42" s="17">
        <v>6063509.9579488123</v>
      </c>
      <c r="K42" s="17">
        <v>6676513.5493547972</v>
      </c>
      <c r="L42" s="17">
        <v>613003.51627374522</v>
      </c>
      <c r="M42" s="17">
        <v>10188901.4748</v>
      </c>
      <c r="N42" s="86">
        <v>0.59510929347443065</v>
      </c>
      <c r="O42" s="17">
        <v>4125391.5168511877</v>
      </c>
    </row>
    <row r="43" spans="1:15" s="26" customFormat="1" ht="15" x14ac:dyDescent="0.35">
      <c r="A43" s="106" t="s">
        <v>502</v>
      </c>
      <c r="B43" s="106" t="s">
        <v>503</v>
      </c>
      <c r="C43" s="106" t="s">
        <v>504</v>
      </c>
      <c r="D43" s="65">
        <v>4368846.5244736057</v>
      </c>
      <c r="E43" s="17">
        <v>4847369.2557978062</v>
      </c>
      <c r="F43" s="17">
        <v>478523</v>
      </c>
      <c r="G43" s="3">
        <v>0.90128197253554543</v>
      </c>
      <c r="H43" s="17">
        <v>352453</v>
      </c>
      <c r="I43" s="17">
        <v>1212501.4559514173</v>
      </c>
      <c r="J43" s="17">
        <v>5933800.9804250225</v>
      </c>
      <c r="K43" s="17">
        <v>6539558.0562889175</v>
      </c>
      <c r="L43" s="17">
        <v>605757.76652536797</v>
      </c>
      <c r="M43" s="17">
        <v>12122569.699999999</v>
      </c>
      <c r="N43" s="86">
        <v>0.48948375858173232</v>
      </c>
      <c r="O43" s="17">
        <v>6188768.7195749767</v>
      </c>
    </row>
    <row r="44" spans="1:15" s="26" customFormat="1" ht="15" x14ac:dyDescent="0.35">
      <c r="A44" s="106" t="s">
        <v>505</v>
      </c>
      <c r="B44" s="106" t="s">
        <v>506</v>
      </c>
      <c r="C44" s="106" t="s">
        <v>507</v>
      </c>
      <c r="D44" s="2" t="s">
        <v>5053</v>
      </c>
      <c r="E44" s="1" t="s">
        <v>5053</v>
      </c>
      <c r="F44" s="17" t="s">
        <v>5053</v>
      </c>
      <c r="G44" s="3" t="s">
        <v>5054</v>
      </c>
      <c r="H44" s="17" t="s">
        <v>5053</v>
      </c>
      <c r="I44" s="17" t="s">
        <v>5053</v>
      </c>
      <c r="J44" s="17" t="s">
        <v>5053</v>
      </c>
      <c r="K44" s="17" t="s">
        <v>5053</v>
      </c>
      <c r="L44" s="17" t="s">
        <v>5053</v>
      </c>
      <c r="M44" s="17" t="s">
        <v>5053</v>
      </c>
      <c r="N44" s="86" t="s">
        <v>5054</v>
      </c>
      <c r="O44" s="17" t="s">
        <v>5053</v>
      </c>
    </row>
    <row r="45" spans="1:15" s="26" customFormat="1" ht="15" x14ac:dyDescent="0.35">
      <c r="A45" s="106" t="s">
        <v>508</v>
      </c>
      <c r="B45" s="106" t="s">
        <v>509</v>
      </c>
      <c r="C45" s="106" t="s">
        <v>510</v>
      </c>
      <c r="D45" s="65">
        <v>3500626.6748630675</v>
      </c>
      <c r="E45" s="17">
        <v>3830733.1232300727</v>
      </c>
      <c r="F45" s="17">
        <v>330106</v>
      </c>
      <c r="G45" s="3">
        <v>0.91382682172109664</v>
      </c>
      <c r="H45" s="17">
        <v>352453</v>
      </c>
      <c r="I45" s="17">
        <v>992915.31816103216</v>
      </c>
      <c r="J45" s="17">
        <v>4845994.9930240996</v>
      </c>
      <c r="K45" s="17">
        <v>5263873.4004578656</v>
      </c>
      <c r="L45" s="17">
        <v>417877.89476581779</v>
      </c>
      <c r="M45" s="17">
        <v>8919296.716</v>
      </c>
      <c r="N45" s="86">
        <v>0.54331581820022268</v>
      </c>
      <c r="O45" s="17">
        <v>4073301.7229759004</v>
      </c>
    </row>
    <row r="46" spans="1:15" s="26" customFormat="1" ht="15" x14ac:dyDescent="0.35">
      <c r="A46" s="106" t="s">
        <v>511</v>
      </c>
      <c r="B46" s="106" t="s">
        <v>512</v>
      </c>
      <c r="C46" s="106" t="s">
        <v>513</v>
      </c>
      <c r="D46" s="65">
        <v>4526309.4436538694</v>
      </c>
      <c r="E46" s="17">
        <v>4892354.8009394724</v>
      </c>
      <c r="F46" s="17">
        <v>366045</v>
      </c>
      <c r="G46" s="3">
        <v>0.92518012855173304</v>
      </c>
      <c r="H46" s="17">
        <v>352453</v>
      </c>
      <c r="I46" s="17">
        <v>1280073.7717301578</v>
      </c>
      <c r="J46" s="17">
        <v>6158836.215384027</v>
      </c>
      <c r="K46" s="17">
        <v>6622209.3233851511</v>
      </c>
      <c r="L46" s="17">
        <v>463373.03337473847</v>
      </c>
      <c r="M46" s="17">
        <v>8778250.7576000001</v>
      </c>
      <c r="N46" s="86">
        <v>0.70160176388807916</v>
      </c>
      <c r="O46" s="17">
        <v>2619414.5422159731</v>
      </c>
    </row>
    <row r="47" spans="1:15" s="26" customFormat="1" ht="15" x14ac:dyDescent="0.35">
      <c r="A47" s="106" t="s">
        <v>514</v>
      </c>
      <c r="B47" s="106" t="s">
        <v>515</v>
      </c>
      <c r="C47" s="106" t="s">
        <v>516</v>
      </c>
      <c r="D47" s="65">
        <v>2165969.4510696679</v>
      </c>
      <c r="E47" s="17">
        <v>2399809.7371853432</v>
      </c>
      <c r="F47" s="17">
        <v>233840</v>
      </c>
      <c r="G47" s="3">
        <v>0.9025588226881941</v>
      </c>
      <c r="H47" s="17">
        <v>352453</v>
      </c>
      <c r="I47" s="17">
        <v>630023.30057598604</v>
      </c>
      <c r="J47" s="17">
        <v>3148445.751645654</v>
      </c>
      <c r="K47" s="17">
        <v>3444461.7999211946</v>
      </c>
      <c r="L47" s="17">
        <v>296016.83701083501</v>
      </c>
      <c r="M47" s="17">
        <v>4319471.5980000002</v>
      </c>
      <c r="N47" s="86">
        <v>0.7288960420768702</v>
      </c>
      <c r="O47" s="17">
        <v>1171025.8463543463</v>
      </c>
    </row>
    <row r="48" spans="1:15" s="26" customFormat="1" ht="15" x14ac:dyDescent="0.35">
      <c r="A48" s="106" t="s">
        <v>517</v>
      </c>
      <c r="B48" s="106" t="s">
        <v>518</v>
      </c>
      <c r="C48" s="106" t="s">
        <v>519</v>
      </c>
      <c r="D48" s="65">
        <v>3121059.5017875894</v>
      </c>
      <c r="E48" s="17">
        <v>3426133.8354056207</v>
      </c>
      <c r="F48" s="17">
        <v>305074</v>
      </c>
      <c r="G48" s="3">
        <v>0.91095667937270941</v>
      </c>
      <c r="H48" s="17">
        <v>352453</v>
      </c>
      <c r="I48" s="17">
        <v>939044.8139620641</v>
      </c>
      <c r="J48" s="17">
        <v>4412557.3157496536</v>
      </c>
      <c r="K48" s="17">
        <v>4798747.8228175025</v>
      </c>
      <c r="L48" s="17">
        <v>386190.13314046222</v>
      </c>
      <c r="M48" s="17">
        <v>7603369.6515999995</v>
      </c>
      <c r="N48" s="86">
        <v>0.58034233740314156</v>
      </c>
      <c r="O48" s="17">
        <v>3190812.3358503459</v>
      </c>
    </row>
    <row r="49" spans="1:15" s="26" customFormat="1" ht="15" x14ac:dyDescent="0.35">
      <c r="A49" s="106" t="s">
        <v>520</v>
      </c>
      <c r="B49" s="106" t="s">
        <v>521</v>
      </c>
      <c r="C49" s="106" t="s">
        <v>522</v>
      </c>
      <c r="D49" s="65">
        <v>8653638.1710386779</v>
      </c>
      <c r="E49" s="17">
        <v>9601477.2215605229</v>
      </c>
      <c r="F49" s="17">
        <v>947839</v>
      </c>
      <c r="G49" s="3">
        <v>0.90128195603136652</v>
      </c>
      <c r="H49" s="17">
        <v>352453</v>
      </c>
      <c r="I49" s="17">
        <v>2313342.6246009781</v>
      </c>
      <c r="J49" s="17">
        <v>11319433.795639656</v>
      </c>
      <c r="K49" s="17">
        <v>12519293.643561339</v>
      </c>
      <c r="L49" s="17">
        <v>1199859.6717970541</v>
      </c>
      <c r="M49" s="17">
        <v>13626502.5812</v>
      </c>
      <c r="N49" s="86">
        <v>0.83069252203105115</v>
      </c>
      <c r="O49" s="17">
        <v>2307068.7855603434</v>
      </c>
    </row>
    <row r="50" spans="1:15" s="26" customFormat="1" ht="15" x14ac:dyDescent="0.35">
      <c r="A50" s="106" t="s">
        <v>523</v>
      </c>
      <c r="B50" s="106" t="s">
        <v>524</v>
      </c>
      <c r="C50" s="106" t="s">
        <v>525</v>
      </c>
      <c r="D50" s="65">
        <v>3354649.4284667582</v>
      </c>
      <c r="E50" s="17">
        <v>3672690.5503482469</v>
      </c>
      <c r="F50" s="17">
        <v>318041</v>
      </c>
      <c r="G50" s="3">
        <v>0.91340377918544435</v>
      </c>
      <c r="H50" s="17">
        <v>352453</v>
      </c>
      <c r="I50" s="17">
        <v>1007198.2858052948</v>
      </c>
      <c r="J50" s="17">
        <v>4714300.714272053</v>
      </c>
      <c r="K50" s="17">
        <v>5116905.7471871525</v>
      </c>
      <c r="L50" s="17">
        <v>402605.10752936784</v>
      </c>
      <c r="M50" s="17">
        <v>8860550.4272000007</v>
      </c>
      <c r="N50" s="86">
        <v>0.53205506283223158</v>
      </c>
      <c r="O50" s="17">
        <v>4146249.7129279478</v>
      </c>
    </row>
    <row r="51" spans="1:15" s="26" customFormat="1" ht="15" x14ac:dyDescent="0.35">
      <c r="A51" s="106" t="s">
        <v>526</v>
      </c>
      <c r="B51" s="106" t="s">
        <v>527</v>
      </c>
      <c r="C51" s="106" t="s">
        <v>528</v>
      </c>
      <c r="D51" s="65">
        <v>3788898.6016980666</v>
      </c>
      <c r="E51" s="17">
        <v>4192874.0685250135</v>
      </c>
      <c r="F51" s="17">
        <v>403975</v>
      </c>
      <c r="G51" s="3">
        <v>0.9036518959967097</v>
      </c>
      <c r="H51" s="17">
        <v>352453</v>
      </c>
      <c r="I51" s="17">
        <v>1068294.8625797161</v>
      </c>
      <c r="J51" s="17">
        <v>5209646.4642777825</v>
      </c>
      <c r="K51" s="17">
        <v>5721034.9135342315</v>
      </c>
      <c r="L51" s="17">
        <v>511388.51898152061</v>
      </c>
      <c r="M51" s="17">
        <v>6248227.5099999998</v>
      </c>
      <c r="N51" s="86">
        <v>0.83377989292803179</v>
      </c>
      <c r="O51" s="17">
        <v>1038581.0457222173</v>
      </c>
    </row>
    <row r="52" spans="1:15" s="26" customFormat="1" ht="15" x14ac:dyDescent="0.35">
      <c r="A52" s="106" t="s">
        <v>529</v>
      </c>
      <c r="B52" s="106" t="s">
        <v>530</v>
      </c>
      <c r="C52" s="106" t="s">
        <v>531</v>
      </c>
      <c r="D52" s="65">
        <v>3256068.0891256556</v>
      </c>
      <c r="E52" s="17">
        <v>3612707.6237492911</v>
      </c>
      <c r="F52" s="17">
        <v>356640</v>
      </c>
      <c r="G52" s="3">
        <v>0.90128192708450827</v>
      </c>
      <c r="H52" s="17">
        <v>352453</v>
      </c>
      <c r="I52" s="17">
        <v>1069013.8669829534</v>
      </c>
      <c r="J52" s="17">
        <v>4677534.9561086092</v>
      </c>
      <c r="K52" s="17">
        <v>5129001.3285278287</v>
      </c>
      <c r="L52" s="17">
        <v>451467.31868145702</v>
      </c>
      <c r="M52" s="17">
        <v>9277503.8491999991</v>
      </c>
      <c r="N52" s="86">
        <v>0.50418033041419363</v>
      </c>
      <c r="O52" s="17">
        <v>4599968.8930913899</v>
      </c>
    </row>
    <row r="53" spans="1:15" s="26" customFormat="1" ht="15" x14ac:dyDescent="0.35">
      <c r="A53" s="106" t="s">
        <v>532</v>
      </c>
      <c r="B53" s="106" t="s">
        <v>533</v>
      </c>
      <c r="C53" s="106" t="s">
        <v>534</v>
      </c>
      <c r="D53" s="65">
        <v>4636094.2998451879</v>
      </c>
      <c r="E53" s="17">
        <v>5143887.5247495277</v>
      </c>
      <c r="F53" s="17">
        <v>507793</v>
      </c>
      <c r="G53" s="3">
        <v>0.90128220680154436</v>
      </c>
      <c r="H53" s="17">
        <v>352453</v>
      </c>
      <c r="I53" s="17">
        <v>1322880.3802862845</v>
      </c>
      <c r="J53" s="17">
        <v>6311427.6801314726</v>
      </c>
      <c r="K53" s="17">
        <v>6954237.9771686485</v>
      </c>
      <c r="L53" s="17">
        <v>642809.44524688181</v>
      </c>
      <c r="M53" s="17">
        <v>9800717.561999999</v>
      </c>
      <c r="N53" s="86">
        <v>0.64397608034360299</v>
      </c>
      <c r="O53" s="17">
        <v>3489289.8818685263</v>
      </c>
    </row>
    <row r="54" spans="1:15" s="26" customFormat="1" ht="15" x14ac:dyDescent="0.35">
      <c r="A54" s="106" t="s">
        <v>535</v>
      </c>
      <c r="B54" s="106" t="s">
        <v>536</v>
      </c>
      <c r="C54" s="106" t="s">
        <v>537</v>
      </c>
      <c r="D54" s="65">
        <v>5919961.936338204</v>
      </c>
      <c r="E54" s="17">
        <v>6568379.7509447774</v>
      </c>
      <c r="F54" s="17">
        <v>648418</v>
      </c>
      <c r="G54" s="3">
        <v>0.90128192351952441</v>
      </c>
      <c r="H54" s="17">
        <v>352453</v>
      </c>
      <c r="I54" s="17">
        <v>1642481.7536711947</v>
      </c>
      <c r="J54" s="17">
        <v>7914896.6900093984</v>
      </c>
      <c r="K54" s="17">
        <v>8735722.2299522925</v>
      </c>
      <c r="L54" s="17">
        <v>820826.05503368261</v>
      </c>
      <c r="M54" s="17">
        <v>12269213.940400001</v>
      </c>
      <c r="N54" s="86">
        <v>0.64510218245907913</v>
      </c>
      <c r="O54" s="17">
        <v>4354317.2503906023</v>
      </c>
    </row>
    <row r="55" spans="1:15" s="26" customFormat="1" ht="15" x14ac:dyDescent="0.35">
      <c r="A55" s="106" t="s">
        <v>538</v>
      </c>
      <c r="B55" s="106" t="s">
        <v>539</v>
      </c>
      <c r="C55" s="106" t="s">
        <v>540</v>
      </c>
      <c r="D55" s="65">
        <v>5509105.0323614171</v>
      </c>
      <c r="E55" s="17">
        <v>6112521.0312491739</v>
      </c>
      <c r="F55" s="17">
        <v>603416</v>
      </c>
      <c r="G55" s="3">
        <v>0.90128197583241021</v>
      </c>
      <c r="H55" s="17">
        <v>352453</v>
      </c>
      <c r="I55" s="17">
        <v>1528805.4344151635</v>
      </c>
      <c r="J55" s="17">
        <v>7390363.4667765805</v>
      </c>
      <c r="K55" s="17">
        <v>8154221.6642842256</v>
      </c>
      <c r="L55" s="17">
        <v>763857.487841264</v>
      </c>
      <c r="M55" s="17">
        <v>11404979.019200001</v>
      </c>
      <c r="N55" s="86">
        <v>0.64799448156240236</v>
      </c>
      <c r="O55" s="17">
        <v>4014615.5524234204</v>
      </c>
    </row>
    <row r="56" spans="1:15" s="26" customFormat="1" ht="15" x14ac:dyDescent="0.35">
      <c r="A56" s="106" t="s">
        <v>541</v>
      </c>
      <c r="B56" s="106" t="s">
        <v>542</v>
      </c>
      <c r="C56" s="106" t="s">
        <v>543</v>
      </c>
      <c r="D56" s="65">
        <v>2256776.8093351596</v>
      </c>
      <c r="E56" s="17">
        <v>2503963.887656902</v>
      </c>
      <c r="F56" s="17">
        <v>247187</v>
      </c>
      <c r="G56" s="3">
        <v>0.90128169198436447</v>
      </c>
      <c r="H56" s="17">
        <v>352453</v>
      </c>
      <c r="I56" s="17">
        <v>836515.41264380142</v>
      </c>
      <c r="J56" s="17">
        <v>3445745.221978961</v>
      </c>
      <c r="K56" s="17">
        <v>3758656.8392414483</v>
      </c>
      <c r="L56" s="17">
        <v>312911.68864087574</v>
      </c>
      <c r="M56" s="17">
        <v>6855421.3004000001</v>
      </c>
      <c r="N56" s="86">
        <v>0.50263070218279782</v>
      </c>
      <c r="O56" s="17">
        <v>3409676.078421039</v>
      </c>
    </row>
    <row r="57" spans="1:15" s="26" customFormat="1" ht="15" x14ac:dyDescent="0.35">
      <c r="A57" s="106" t="s">
        <v>640</v>
      </c>
      <c r="B57" s="106" t="s">
        <v>641</v>
      </c>
      <c r="C57" s="106" t="s">
        <v>642</v>
      </c>
      <c r="D57" s="65">
        <v>2565791.9459973476</v>
      </c>
      <c r="E57" s="17">
        <v>2565791.9459973476</v>
      </c>
      <c r="F57" s="17">
        <v>0</v>
      </c>
      <c r="G57" s="3">
        <v>1</v>
      </c>
      <c r="H57" s="17">
        <v>352453</v>
      </c>
      <c r="I57" s="17">
        <v>812977.80880275182</v>
      </c>
      <c r="J57" s="17">
        <v>3731222.7548000994</v>
      </c>
      <c r="K57" s="17">
        <v>3731222.7548000994</v>
      </c>
      <c r="L57" s="17">
        <v>0</v>
      </c>
      <c r="M57" s="17">
        <v>4350915.0552000003</v>
      </c>
      <c r="N57" s="86">
        <v>0.85757196071679798</v>
      </c>
      <c r="O57" s="17">
        <v>619692.30039990088</v>
      </c>
    </row>
    <row r="58" spans="1:15" s="26" customFormat="1" ht="15" x14ac:dyDescent="0.35">
      <c r="A58" s="106" t="s">
        <v>643</v>
      </c>
      <c r="B58" s="106" t="s">
        <v>644</v>
      </c>
      <c r="C58" s="106" t="s">
        <v>645</v>
      </c>
      <c r="D58" s="65">
        <v>4700118.123347966</v>
      </c>
      <c r="E58" s="17">
        <v>4700118.123347966</v>
      </c>
      <c r="F58" s="17">
        <v>0</v>
      </c>
      <c r="G58" s="3">
        <v>1</v>
      </c>
      <c r="H58" s="17">
        <v>352453</v>
      </c>
      <c r="I58" s="17">
        <v>1337540.8644037065</v>
      </c>
      <c r="J58" s="17">
        <v>6390111.987751672</v>
      </c>
      <c r="K58" s="17">
        <v>6390111.987751672</v>
      </c>
      <c r="L58" s="17">
        <v>0</v>
      </c>
      <c r="M58" s="17">
        <v>8269548.1708000004</v>
      </c>
      <c r="N58" s="86">
        <v>0.77272806878558753</v>
      </c>
      <c r="O58" s="17">
        <v>1879436.1830483284</v>
      </c>
    </row>
    <row r="59" spans="1:15" s="26" customFormat="1" ht="15" x14ac:dyDescent="0.35">
      <c r="A59" s="106" t="s">
        <v>544</v>
      </c>
      <c r="B59" s="106" t="s">
        <v>545</v>
      </c>
      <c r="C59" s="106" t="s">
        <v>546</v>
      </c>
      <c r="D59" s="65">
        <v>1106475.8763287519</v>
      </c>
      <c r="E59" s="17">
        <v>1223707.7599646184</v>
      </c>
      <c r="F59" s="17">
        <v>117232</v>
      </c>
      <c r="G59" s="3">
        <v>0.90419944412278952</v>
      </c>
      <c r="H59" s="17">
        <v>352453</v>
      </c>
      <c r="I59" s="17">
        <v>378479.84507222066</v>
      </c>
      <c r="J59" s="17">
        <v>1837408.7214009725</v>
      </c>
      <c r="K59" s="17">
        <v>1985811.3747770493</v>
      </c>
      <c r="L59" s="17">
        <v>148403.02830287983</v>
      </c>
      <c r="M59" s="17">
        <v>2824662.6688000001</v>
      </c>
      <c r="N59" s="86">
        <v>0.65048784114867697</v>
      </c>
      <c r="O59" s="17">
        <v>987253.94739902765</v>
      </c>
    </row>
    <row r="60" spans="1:15" s="26" customFormat="1" ht="15" x14ac:dyDescent="0.35">
      <c r="A60" s="106" t="s">
        <v>547</v>
      </c>
      <c r="B60" s="106" t="s">
        <v>548</v>
      </c>
      <c r="C60" s="106" t="s">
        <v>549</v>
      </c>
      <c r="D60" s="65">
        <v>3554083.0204539378</v>
      </c>
      <c r="E60" s="17">
        <v>3619107.9257706553</v>
      </c>
      <c r="F60" s="17">
        <v>65025</v>
      </c>
      <c r="G60" s="3">
        <v>0.98203289135046423</v>
      </c>
      <c r="H60" s="17">
        <v>352453</v>
      </c>
      <c r="I60" s="17">
        <v>1062310.9915113808</v>
      </c>
      <c r="J60" s="17">
        <v>4968847.0119653186</v>
      </c>
      <c r="K60" s="17">
        <v>5051161.3805930754</v>
      </c>
      <c r="L60" s="17">
        <v>82314.810565091073</v>
      </c>
      <c r="M60" s="17">
        <v>8523536.4164000005</v>
      </c>
      <c r="N60" s="86">
        <v>0.58295603716842681</v>
      </c>
      <c r="O60" s="17">
        <v>3554689.4044346819</v>
      </c>
    </row>
    <row r="61" spans="1:15" s="26" customFormat="1" ht="15" x14ac:dyDescent="0.35">
      <c r="A61" s="106" t="s">
        <v>550</v>
      </c>
      <c r="B61" s="106" t="s">
        <v>551</v>
      </c>
      <c r="C61" s="106" t="s">
        <v>552</v>
      </c>
      <c r="D61" s="65">
        <v>4995971.8438330209</v>
      </c>
      <c r="E61" s="17">
        <v>5542453.7458546329</v>
      </c>
      <c r="F61" s="17">
        <v>546482</v>
      </c>
      <c r="G61" s="3">
        <v>0.90140072843542585</v>
      </c>
      <c r="H61" s="17">
        <v>352453</v>
      </c>
      <c r="I61" s="17">
        <v>1340944.7784957204</v>
      </c>
      <c r="J61" s="17">
        <v>6689369.6223287415</v>
      </c>
      <c r="K61" s="17">
        <v>7381155.5236276994</v>
      </c>
      <c r="L61" s="17">
        <v>691786.66829973867</v>
      </c>
      <c r="M61" s="17">
        <v>10670334.442400001</v>
      </c>
      <c r="N61" s="86">
        <v>0.62691283562281208</v>
      </c>
      <c r="O61" s="17">
        <v>3980964.8200712595</v>
      </c>
    </row>
    <row r="62" spans="1:15" s="26" customFormat="1" ht="15" x14ac:dyDescent="0.35">
      <c r="A62" s="106" t="s">
        <v>553</v>
      </c>
      <c r="B62" s="106" t="s">
        <v>554</v>
      </c>
      <c r="C62" s="106" t="s">
        <v>555</v>
      </c>
      <c r="D62" s="65">
        <v>10654514.164257385</v>
      </c>
      <c r="E62" s="17">
        <v>11780019.411284313</v>
      </c>
      <c r="F62" s="17">
        <v>1125505</v>
      </c>
      <c r="G62" s="3">
        <v>0.90445641830192702</v>
      </c>
      <c r="H62" s="17">
        <v>352453</v>
      </c>
      <c r="I62" s="17">
        <v>2809645.2043004041</v>
      </c>
      <c r="J62" s="17">
        <v>13816612.368557788</v>
      </c>
      <c r="K62" s="17">
        <v>15241378.054028627</v>
      </c>
      <c r="L62" s="17">
        <v>1424765.4437486355</v>
      </c>
      <c r="M62" s="17">
        <v>17294770.677200001</v>
      </c>
      <c r="N62" s="86">
        <v>0.79888959653986458</v>
      </c>
      <c r="O62" s="17">
        <v>3478158.3086422123</v>
      </c>
    </row>
    <row r="63" spans="1:15" s="26" customFormat="1" ht="15" x14ac:dyDescent="0.35">
      <c r="A63" s="106" t="s">
        <v>556</v>
      </c>
      <c r="B63" s="106" t="s">
        <v>557</v>
      </c>
      <c r="C63" s="106" t="s">
        <v>558</v>
      </c>
      <c r="D63" s="65">
        <v>2333436.7047184538</v>
      </c>
      <c r="E63" s="17">
        <v>2333436.7047184538</v>
      </c>
      <c r="F63" s="17">
        <v>0</v>
      </c>
      <c r="G63" s="3">
        <v>1</v>
      </c>
      <c r="H63" s="17">
        <v>352453</v>
      </c>
      <c r="I63" s="17">
        <v>682899.10369422298</v>
      </c>
      <c r="J63" s="17">
        <v>3368788.8084126767</v>
      </c>
      <c r="K63" s="17">
        <v>3368788.8084126767</v>
      </c>
      <c r="L63" s="17">
        <v>0</v>
      </c>
      <c r="M63" s="17">
        <v>4273176.5011999998</v>
      </c>
      <c r="N63" s="86">
        <v>0.78835704714435462</v>
      </c>
      <c r="O63" s="17">
        <v>904387.69278732315</v>
      </c>
    </row>
    <row r="64" spans="1:15" s="26" customFormat="1" ht="15" x14ac:dyDescent="0.35">
      <c r="A64" s="106" t="s">
        <v>559</v>
      </c>
      <c r="B64" s="106" t="s">
        <v>560</v>
      </c>
      <c r="C64" s="106" t="s">
        <v>561</v>
      </c>
      <c r="D64" s="65">
        <v>4175492.1468764879</v>
      </c>
      <c r="E64" s="17">
        <v>4581641.0877848687</v>
      </c>
      <c r="F64" s="17">
        <v>406149</v>
      </c>
      <c r="G64" s="3">
        <v>0.91135295560553264</v>
      </c>
      <c r="H64" s="17">
        <v>352453</v>
      </c>
      <c r="I64" s="17">
        <v>1158646.6163363978</v>
      </c>
      <c r="J64" s="17">
        <v>5686591.7632128857</v>
      </c>
      <c r="K64" s="17">
        <v>6200731.5912813544</v>
      </c>
      <c r="L64" s="17">
        <v>514138.8897809172</v>
      </c>
      <c r="M64" s="17">
        <v>9134682.3680000007</v>
      </c>
      <c r="N64" s="86">
        <v>0.62252758597647229</v>
      </c>
      <c r="O64" s="17">
        <v>3448090.604787115</v>
      </c>
    </row>
    <row r="65" spans="1:15" s="26" customFormat="1" ht="15" x14ac:dyDescent="0.35">
      <c r="A65" s="106" t="s">
        <v>562</v>
      </c>
      <c r="B65" s="106" t="s">
        <v>563</v>
      </c>
      <c r="C65" s="106" t="s">
        <v>564</v>
      </c>
      <c r="D65" s="65">
        <v>3563296.9869374475</v>
      </c>
      <c r="E65" s="17">
        <v>3923453.1565674632</v>
      </c>
      <c r="F65" s="17">
        <v>360156</v>
      </c>
      <c r="G65" s="3">
        <v>0.9082042896250333</v>
      </c>
      <c r="H65" s="17">
        <v>352453</v>
      </c>
      <c r="I65" s="17">
        <v>998759.77443222585</v>
      </c>
      <c r="J65" s="17">
        <v>4914509.7613696735</v>
      </c>
      <c r="K65" s="17">
        <v>5370427.8064031713</v>
      </c>
      <c r="L65" s="17">
        <v>455917.08946289052</v>
      </c>
      <c r="M65" s="17">
        <v>8206928.71</v>
      </c>
      <c r="N65" s="86">
        <v>0.59882447320170196</v>
      </c>
      <c r="O65" s="17">
        <v>3292418.9486303264</v>
      </c>
    </row>
    <row r="66" spans="1:15" s="26" customFormat="1" ht="15" x14ac:dyDescent="0.35">
      <c r="A66" s="106" t="s">
        <v>565</v>
      </c>
      <c r="B66" s="106" t="s">
        <v>566</v>
      </c>
      <c r="C66" s="106" t="s">
        <v>567</v>
      </c>
      <c r="D66" s="65">
        <v>2083884.3808579387</v>
      </c>
      <c r="E66" s="17">
        <v>2304213.6583707016</v>
      </c>
      <c r="F66" s="17">
        <v>220329</v>
      </c>
      <c r="G66" s="3">
        <v>0.90437984050986109</v>
      </c>
      <c r="H66" s="17">
        <v>352453</v>
      </c>
      <c r="I66" s="17">
        <v>583223.78957138094</v>
      </c>
      <c r="J66" s="17">
        <v>3019561.1704293201</v>
      </c>
      <c r="K66" s="17">
        <v>3298473.7698454433</v>
      </c>
      <c r="L66" s="17">
        <v>278911.79121732351</v>
      </c>
      <c r="M66" s="17">
        <v>4320422.8420000002</v>
      </c>
      <c r="N66" s="86">
        <v>0.69890408435844487</v>
      </c>
      <c r="O66" s="17">
        <v>1300861.6715706801</v>
      </c>
    </row>
    <row r="67" spans="1:15" s="26" customFormat="1" ht="15" x14ac:dyDescent="0.35">
      <c r="A67" s="106" t="s">
        <v>568</v>
      </c>
      <c r="B67" s="106" t="s">
        <v>569</v>
      </c>
      <c r="C67" s="106" t="s">
        <v>570</v>
      </c>
      <c r="D67" s="65">
        <v>4931999.5252184421</v>
      </c>
      <c r="E67" s="17">
        <v>5078610.4502153518</v>
      </c>
      <c r="F67" s="17">
        <v>146611</v>
      </c>
      <c r="G67" s="3">
        <v>0.97113168524459426</v>
      </c>
      <c r="H67" s="17">
        <v>352453</v>
      </c>
      <c r="I67" s="17">
        <v>1279794.9421358742</v>
      </c>
      <c r="J67" s="17">
        <v>6564247.4673543163</v>
      </c>
      <c r="K67" s="17">
        <v>6749840.7514394131</v>
      </c>
      <c r="L67" s="17">
        <v>185593.51449083755</v>
      </c>
      <c r="M67" s="17">
        <v>8993760.0603999998</v>
      </c>
      <c r="N67" s="86">
        <v>0.72986686583479632</v>
      </c>
      <c r="O67" s="17">
        <v>2429512.5930456836</v>
      </c>
    </row>
    <row r="68" spans="1:15" s="26" customFormat="1" ht="15" x14ac:dyDescent="0.35">
      <c r="A68" s="106" t="s">
        <v>646</v>
      </c>
      <c r="B68" s="106" t="s">
        <v>647</v>
      </c>
      <c r="C68" s="106" t="s">
        <v>648</v>
      </c>
      <c r="D68" s="65">
        <v>2724563.6418832904</v>
      </c>
      <c r="E68" s="17">
        <v>2543526.4787318236</v>
      </c>
      <c r="F68" s="17">
        <v>0</v>
      </c>
      <c r="G68" s="3">
        <v>1.0711756550070319</v>
      </c>
      <c r="H68" s="17">
        <v>352453</v>
      </c>
      <c r="I68" s="17">
        <v>823469.94713147206</v>
      </c>
      <c r="J68" s="17">
        <v>3900486.5890147625</v>
      </c>
      <c r="K68" s="17">
        <v>3671313.4789519319</v>
      </c>
      <c r="L68" s="17">
        <v>0</v>
      </c>
      <c r="M68" s="17">
        <v>6070053.7391999997</v>
      </c>
      <c r="N68" s="86">
        <v>0.6425785926450176</v>
      </c>
      <c r="O68" s="17">
        <v>2169567.1501852372</v>
      </c>
    </row>
    <row r="69" spans="1:15" s="26" customFormat="1" ht="15" x14ac:dyDescent="0.35">
      <c r="A69" s="106" t="s">
        <v>571</v>
      </c>
      <c r="B69" s="106" t="s">
        <v>572</v>
      </c>
      <c r="C69" s="106" t="s">
        <v>573</v>
      </c>
      <c r="D69" s="65">
        <v>4448301.6039425302</v>
      </c>
      <c r="E69" s="17">
        <v>4932920.8754360015</v>
      </c>
      <c r="F69" s="17">
        <v>484619</v>
      </c>
      <c r="G69" s="3">
        <v>0.90175815024589512</v>
      </c>
      <c r="H69" s="17">
        <v>352453</v>
      </c>
      <c r="I69" s="17">
        <v>1262440.1495793064</v>
      </c>
      <c r="J69" s="17">
        <v>6063194.7535218364</v>
      </c>
      <c r="K69" s="17">
        <v>6676669.3777989587</v>
      </c>
      <c r="L69" s="17">
        <v>613475.46165965486</v>
      </c>
      <c r="M69" s="17">
        <v>8962124.4419999998</v>
      </c>
      <c r="N69" s="86">
        <v>0.67653543451230691</v>
      </c>
      <c r="O69" s="17">
        <v>2898929.6884781634</v>
      </c>
    </row>
    <row r="70" spans="1:15" s="26" customFormat="1" ht="15" x14ac:dyDescent="0.35">
      <c r="A70" s="106" t="s">
        <v>574</v>
      </c>
      <c r="B70" s="106" t="s">
        <v>575</v>
      </c>
      <c r="C70" s="106" t="s">
        <v>576</v>
      </c>
      <c r="D70" s="65">
        <v>2931496.5979158245</v>
      </c>
      <c r="E70" s="17">
        <v>3247363.7274052324</v>
      </c>
      <c r="F70" s="17">
        <v>315867</v>
      </c>
      <c r="G70" s="3">
        <v>0.9027312133766433</v>
      </c>
      <c r="H70" s="17">
        <v>352453</v>
      </c>
      <c r="I70" s="17">
        <v>889380.25055327429</v>
      </c>
      <c r="J70" s="17">
        <v>4173329.848469099</v>
      </c>
      <c r="K70" s="17">
        <v>4573182.8464479838</v>
      </c>
      <c r="L70" s="17">
        <v>399852.7537661636</v>
      </c>
      <c r="M70" s="17">
        <v>5091473.4463999998</v>
      </c>
      <c r="N70" s="86">
        <v>0.8196703552328084</v>
      </c>
      <c r="O70" s="17">
        <v>918143.59793090075</v>
      </c>
    </row>
    <row r="71" spans="1:15" s="26" customFormat="1" ht="15" x14ac:dyDescent="0.35">
      <c r="A71" s="106" t="s">
        <v>577</v>
      </c>
      <c r="B71" s="106" t="s">
        <v>578</v>
      </c>
      <c r="C71" s="106" t="s">
        <v>579</v>
      </c>
      <c r="D71" s="65">
        <v>6505572.5698116375</v>
      </c>
      <c r="E71" s="17">
        <v>6749825.6520272922</v>
      </c>
      <c r="F71" s="17">
        <v>244253</v>
      </c>
      <c r="G71" s="3">
        <v>0.96381342351527344</v>
      </c>
      <c r="H71" s="17">
        <v>352453</v>
      </c>
      <c r="I71" s="17">
        <v>1788721.6100394139</v>
      </c>
      <c r="J71" s="17">
        <v>8646747.1798510514</v>
      </c>
      <c r="K71" s="17">
        <v>8955944.6811782271</v>
      </c>
      <c r="L71" s="17">
        <v>309197.59743159526</v>
      </c>
      <c r="M71" s="17">
        <v>10148856.0196</v>
      </c>
      <c r="N71" s="86">
        <v>0.851992299738217</v>
      </c>
      <c r="O71" s="17">
        <v>1502108.8397489488</v>
      </c>
    </row>
    <row r="72" spans="1:15" s="26" customFormat="1" ht="15" x14ac:dyDescent="0.35">
      <c r="A72" s="106" t="s">
        <v>580</v>
      </c>
      <c r="B72" s="106" t="s">
        <v>581</v>
      </c>
      <c r="C72" s="106" t="s">
        <v>582</v>
      </c>
      <c r="D72" s="65">
        <v>3591616.3253868152</v>
      </c>
      <c r="E72" s="17">
        <v>3573796.2946869764</v>
      </c>
      <c r="F72" s="17">
        <v>0</v>
      </c>
      <c r="G72" s="3">
        <v>1.0049863028640809</v>
      </c>
      <c r="H72" s="17">
        <v>352453</v>
      </c>
      <c r="I72" s="17">
        <v>1009609.0652749724</v>
      </c>
      <c r="J72" s="17">
        <v>4953678.3906617872</v>
      </c>
      <c r="K72" s="17">
        <v>4931120.194400833</v>
      </c>
      <c r="L72" s="17">
        <v>0</v>
      </c>
      <c r="M72" s="17">
        <v>6254161.5384</v>
      </c>
      <c r="N72" s="86">
        <v>0.79206115164225277</v>
      </c>
      <c r="O72" s="17">
        <v>1300483.1477382127</v>
      </c>
    </row>
    <row r="73" spans="1:15" s="26" customFormat="1" ht="15" x14ac:dyDescent="0.35">
      <c r="A73" s="106" t="s">
        <v>583</v>
      </c>
      <c r="B73" s="106" t="s">
        <v>584</v>
      </c>
      <c r="C73" s="106" t="s">
        <v>585</v>
      </c>
      <c r="D73" s="65">
        <v>6492469.1300445665</v>
      </c>
      <c r="E73" s="17">
        <v>6958045.3770366292</v>
      </c>
      <c r="F73" s="17">
        <v>465576</v>
      </c>
      <c r="G73" s="3">
        <v>0.93308806974318015</v>
      </c>
      <c r="H73" s="17">
        <v>352453</v>
      </c>
      <c r="I73" s="17">
        <v>1868404.215668757</v>
      </c>
      <c r="J73" s="17">
        <v>8713326.345713323</v>
      </c>
      <c r="K73" s="17">
        <v>9302694.5982708484</v>
      </c>
      <c r="L73" s="17">
        <v>589368.57066594646</v>
      </c>
      <c r="M73" s="17">
        <v>13354256.557599999</v>
      </c>
      <c r="N73" s="86">
        <v>0.65247558395562721</v>
      </c>
      <c r="O73" s="17">
        <v>4640930.211886676</v>
      </c>
    </row>
    <row r="74" spans="1:15" s="26" customFormat="1" ht="15" x14ac:dyDescent="0.35">
      <c r="A74" s="106" t="s">
        <v>649</v>
      </c>
      <c r="B74" s="106" t="s">
        <v>650</v>
      </c>
      <c r="C74" s="106" t="s">
        <v>651</v>
      </c>
      <c r="D74" s="65">
        <v>4352518.9616156882</v>
      </c>
      <c r="E74" s="17">
        <v>4352518.9616156882</v>
      </c>
      <c r="F74" s="17">
        <v>0</v>
      </c>
      <c r="G74" s="3">
        <v>1</v>
      </c>
      <c r="H74" s="17">
        <v>352453</v>
      </c>
      <c r="I74" s="17">
        <v>1177342.2972789591</v>
      </c>
      <c r="J74" s="17">
        <v>5882314.2588946475</v>
      </c>
      <c r="K74" s="17">
        <v>5882314.2588946475</v>
      </c>
      <c r="L74" s="17">
        <v>0</v>
      </c>
      <c r="M74" s="17">
        <v>6903267.2472000001</v>
      </c>
      <c r="N74" s="86">
        <v>0.85210582876978203</v>
      </c>
      <c r="O74" s="17">
        <v>1020952.9883053526</v>
      </c>
    </row>
    <row r="75" spans="1:15" s="26" customFormat="1" ht="15" x14ac:dyDescent="0.35">
      <c r="A75" s="106" t="s">
        <v>586</v>
      </c>
      <c r="B75" s="106" t="s">
        <v>587</v>
      </c>
      <c r="C75" s="106" t="s">
        <v>588</v>
      </c>
      <c r="D75" s="65">
        <v>3330734.5098064193</v>
      </c>
      <c r="E75" s="17">
        <v>3330734.5098064193</v>
      </c>
      <c r="F75" s="17">
        <v>0</v>
      </c>
      <c r="G75" s="3">
        <v>1</v>
      </c>
      <c r="H75" s="17">
        <v>352453</v>
      </c>
      <c r="I75" s="17">
        <v>868648.17369740515</v>
      </c>
      <c r="J75" s="17">
        <v>4551835.6835038243</v>
      </c>
      <c r="K75" s="17">
        <v>4551835.6835038243</v>
      </c>
      <c r="L75" s="17">
        <v>0</v>
      </c>
      <c r="M75" s="17">
        <v>6624961.5592</v>
      </c>
      <c r="N75" s="86">
        <v>0.68707352379769626</v>
      </c>
      <c r="O75" s="17">
        <v>2073125.8756961757</v>
      </c>
    </row>
    <row r="76" spans="1:15" s="26" customFormat="1" ht="15" x14ac:dyDescent="0.35">
      <c r="A76" s="106" t="s">
        <v>652</v>
      </c>
      <c r="B76" s="106" t="s">
        <v>653</v>
      </c>
      <c r="C76" s="106" t="s">
        <v>654</v>
      </c>
      <c r="D76" s="65">
        <v>4666657.0542858364</v>
      </c>
      <c r="E76" s="17">
        <v>4666657.0542858364</v>
      </c>
      <c r="F76" s="17">
        <v>0</v>
      </c>
      <c r="G76" s="3">
        <v>1</v>
      </c>
      <c r="H76" s="17">
        <v>352453</v>
      </c>
      <c r="I76" s="17">
        <v>1284066.6741786362</v>
      </c>
      <c r="J76" s="17">
        <v>6303176.728464473</v>
      </c>
      <c r="K76" s="17">
        <v>6303176.728464473</v>
      </c>
      <c r="L76" s="17">
        <v>0</v>
      </c>
      <c r="M76" s="17">
        <v>7192425.4120000005</v>
      </c>
      <c r="N76" s="86">
        <v>0.8763631692235716</v>
      </c>
      <c r="O76" s="17">
        <v>889248.68353552744</v>
      </c>
    </row>
    <row r="77" spans="1:15" s="26" customFormat="1" ht="15" x14ac:dyDescent="0.35">
      <c r="A77" s="106" t="s">
        <v>655</v>
      </c>
      <c r="B77" s="106" t="s">
        <v>656</v>
      </c>
      <c r="C77" s="106" t="s">
        <v>657</v>
      </c>
      <c r="D77" s="65">
        <v>3445524.3156538093</v>
      </c>
      <c r="E77" s="17">
        <v>3822916.1876732353</v>
      </c>
      <c r="F77" s="17">
        <v>377392</v>
      </c>
      <c r="G77" s="3">
        <v>0.90128167778401647</v>
      </c>
      <c r="H77" s="17">
        <v>352453</v>
      </c>
      <c r="I77" s="17">
        <v>956894.60737140523</v>
      </c>
      <c r="J77" s="17">
        <v>4754871.923025215</v>
      </c>
      <c r="K77" s="17">
        <v>5232608.4690335309</v>
      </c>
      <c r="L77" s="17">
        <v>477735.64022407884</v>
      </c>
      <c r="M77" s="17">
        <v>6537776.3467999995</v>
      </c>
      <c r="N77" s="86">
        <v>0.72729192171777945</v>
      </c>
      <c r="O77" s="17">
        <v>1782904.4237747844</v>
      </c>
    </row>
    <row r="78" spans="1:15" s="26" customFormat="1" ht="15" x14ac:dyDescent="0.35">
      <c r="A78" s="106" t="s">
        <v>589</v>
      </c>
      <c r="B78" s="106" t="s">
        <v>590</v>
      </c>
      <c r="C78" s="106" t="s">
        <v>591</v>
      </c>
      <c r="D78" s="65">
        <v>2241128.517561866</v>
      </c>
      <c r="E78" s="17">
        <v>2478714.8717274782</v>
      </c>
      <c r="F78" s="17">
        <v>237586</v>
      </c>
      <c r="G78" s="3">
        <v>0.90414938124769773</v>
      </c>
      <c r="H78" s="17">
        <v>352453</v>
      </c>
      <c r="I78" s="17">
        <v>666830.37347982882</v>
      </c>
      <c r="J78" s="17">
        <v>3260411.8910416947</v>
      </c>
      <c r="K78" s="17">
        <v>3561170.0488960999</v>
      </c>
      <c r="L78" s="17">
        <v>300758.10347180039</v>
      </c>
      <c r="M78" s="17">
        <v>3880993.4308000002</v>
      </c>
      <c r="N78" s="86">
        <v>0.84009724550593134</v>
      </c>
      <c r="O78" s="17">
        <v>620581.53975830553</v>
      </c>
    </row>
    <row r="79" spans="1:15" s="26" customFormat="1" ht="15" x14ac:dyDescent="0.35">
      <c r="A79" s="106" t="s">
        <v>592</v>
      </c>
      <c r="B79" s="106" t="s">
        <v>593</v>
      </c>
      <c r="C79" s="106" t="s">
        <v>594</v>
      </c>
      <c r="D79" s="65">
        <v>3489794.9381027902</v>
      </c>
      <c r="E79" s="17">
        <v>3872034.657038447</v>
      </c>
      <c r="F79" s="17">
        <v>382240</v>
      </c>
      <c r="G79" s="3">
        <v>0.90128194791830307</v>
      </c>
      <c r="H79" s="17">
        <v>352453</v>
      </c>
      <c r="I79" s="17">
        <v>1043396.0063935401</v>
      </c>
      <c r="J79" s="17">
        <v>4885643.9444963299</v>
      </c>
      <c r="K79" s="17">
        <v>5369517.3307840722</v>
      </c>
      <c r="L79" s="17">
        <v>483872.91320470854</v>
      </c>
      <c r="M79" s="17">
        <v>8758053.7168000005</v>
      </c>
      <c r="N79" s="86">
        <v>0.55784585279769627</v>
      </c>
      <c r="O79" s="17">
        <v>3872409.7723036706</v>
      </c>
    </row>
    <row r="80" spans="1:15" s="26" customFormat="1" ht="15" x14ac:dyDescent="0.35">
      <c r="A80" s="106" t="s">
        <v>658</v>
      </c>
      <c r="B80" s="106" t="s">
        <v>659</v>
      </c>
      <c r="C80" s="106" t="s">
        <v>660</v>
      </c>
      <c r="D80" s="65">
        <v>3092093.3518303176</v>
      </c>
      <c r="E80" s="17">
        <v>3364999.8841565661</v>
      </c>
      <c r="F80" s="17">
        <v>272907</v>
      </c>
      <c r="G80" s="3">
        <v>0.91889850171728837</v>
      </c>
      <c r="H80" s="17">
        <v>352453</v>
      </c>
      <c r="I80" s="17">
        <v>928195.5231193176</v>
      </c>
      <c r="J80" s="17">
        <v>4372741.874949635</v>
      </c>
      <c r="K80" s="17">
        <v>4718211.4883755902</v>
      </c>
      <c r="L80" s="17">
        <v>345469.97137721494</v>
      </c>
      <c r="M80" s="17">
        <v>5511779.3903999999</v>
      </c>
      <c r="N80" s="86">
        <v>0.79334486473927923</v>
      </c>
      <c r="O80" s="17">
        <v>1139037.5154503649</v>
      </c>
    </row>
    <row r="81" spans="1:15" s="26" customFormat="1" ht="15" x14ac:dyDescent="0.35">
      <c r="A81" s="106" t="s">
        <v>661</v>
      </c>
      <c r="B81" s="106" t="s">
        <v>662</v>
      </c>
      <c r="C81" s="106" t="s">
        <v>663</v>
      </c>
      <c r="D81" s="65">
        <v>2593654.4674822059</v>
      </c>
      <c r="E81" s="17">
        <v>2877738.3002279969</v>
      </c>
      <c r="F81" s="17">
        <v>284084</v>
      </c>
      <c r="G81" s="3">
        <v>0.9012822560261009</v>
      </c>
      <c r="H81" s="17">
        <v>352453</v>
      </c>
      <c r="I81" s="17">
        <v>885509.53185959451</v>
      </c>
      <c r="J81" s="17">
        <v>3831616.9993418003</v>
      </c>
      <c r="K81" s="17">
        <v>4191235.8440894485</v>
      </c>
      <c r="L81" s="17">
        <v>359618.418135471</v>
      </c>
      <c r="M81" s="17">
        <v>5938126.0395999998</v>
      </c>
      <c r="N81" s="86">
        <v>0.64525693354934299</v>
      </c>
      <c r="O81" s="17">
        <v>2106509.0402581994</v>
      </c>
    </row>
    <row r="82" spans="1:15" s="26" customFormat="1" ht="15" x14ac:dyDescent="0.35">
      <c r="A82" s="106" t="s">
        <v>595</v>
      </c>
      <c r="B82" s="106" t="s">
        <v>596</v>
      </c>
      <c r="C82" s="106" t="s">
        <v>597</v>
      </c>
      <c r="D82" s="65">
        <v>8063364.5213804012</v>
      </c>
      <c r="E82" s="17">
        <v>8063364.5213804012</v>
      </c>
      <c r="F82" s="17">
        <v>0</v>
      </c>
      <c r="G82" s="3">
        <v>1</v>
      </c>
      <c r="H82" s="17">
        <v>352453</v>
      </c>
      <c r="I82" s="17">
        <v>2090271.1168820469</v>
      </c>
      <c r="J82" s="17">
        <v>10506088.638262449</v>
      </c>
      <c r="K82" s="17">
        <v>10506088.638262449</v>
      </c>
      <c r="L82" s="17">
        <v>0</v>
      </c>
      <c r="M82" s="17">
        <v>11954004.7404</v>
      </c>
      <c r="N82" s="86">
        <v>0.87887606424948583</v>
      </c>
      <c r="O82" s="17">
        <v>1447916.1021375507</v>
      </c>
    </row>
    <row r="83" spans="1:15" s="26" customFormat="1" ht="15" x14ac:dyDescent="0.35">
      <c r="A83" s="106" t="s">
        <v>664</v>
      </c>
      <c r="B83" s="106" t="s">
        <v>665</v>
      </c>
      <c r="C83" s="106" t="s">
        <v>666</v>
      </c>
      <c r="D83" s="65">
        <v>4890199.1743999766</v>
      </c>
      <c r="E83" s="17">
        <v>5070946.8965340266</v>
      </c>
      <c r="F83" s="17">
        <v>180748</v>
      </c>
      <c r="G83" s="3">
        <v>0.96435621870590083</v>
      </c>
      <c r="H83" s="17">
        <v>352453</v>
      </c>
      <c r="I83" s="17">
        <v>1423088.2902633764</v>
      </c>
      <c r="J83" s="17">
        <v>6665740.4646633528</v>
      </c>
      <c r="K83" s="17">
        <v>6894547.1742756544</v>
      </c>
      <c r="L83" s="17">
        <v>228806.2617586561</v>
      </c>
      <c r="M83" s="17">
        <v>8176557.4700000007</v>
      </c>
      <c r="N83" s="86">
        <v>0.81522578287012915</v>
      </c>
      <c r="O83" s="17">
        <v>1510817.0053366479</v>
      </c>
    </row>
    <row r="84" spans="1:15" s="26" customFormat="1" ht="15" x14ac:dyDescent="0.35">
      <c r="A84" s="106" t="s">
        <v>667</v>
      </c>
      <c r="B84" s="106" t="s">
        <v>668</v>
      </c>
      <c r="C84" s="106" t="s">
        <v>669</v>
      </c>
      <c r="D84" s="65">
        <v>2167565.2804257893</v>
      </c>
      <c r="E84" s="17">
        <v>2404980.8341638083</v>
      </c>
      <c r="F84" s="17">
        <v>237416</v>
      </c>
      <c r="G84" s="3">
        <v>0.90128172733627365</v>
      </c>
      <c r="H84" s="17">
        <v>352453</v>
      </c>
      <c r="I84" s="17">
        <v>658387.16273157531</v>
      </c>
      <c r="J84" s="17">
        <v>3178405.4431573646</v>
      </c>
      <c r="K84" s="17">
        <v>3478947.386481503</v>
      </c>
      <c r="L84" s="17">
        <v>300541.96041691012</v>
      </c>
      <c r="M84" s="17">
        <v>4522386.0060000001</v>
      </c>
      <c r="N84" s="86">
        <v>0.70281604421658572</v>
      </c>
      <c r="O84" s="17">
        <v>1343980.5628426354</v>
      </c>
    </row>
    <row r="85" spans="1:15" s="26" customFormat="1" ht="15" x14ac:dyDescent="0.35">
      <c r="A85" s="106" t="s">
        <v>670</v>
      </c>
      <c r="B85" s="106" t="s">
        <v>671</v>
      </c>
      <c r="C85" s="106" t="s">
        <v>672</v>
      </c>
      <c r="D85" s="65">
        <v>3470447.2702052919</v>
      </c>
      <c r="E85" s="17">
        <v>3811795.5505851922</v>
      </c>
      <c r="F85" s="17">
        <v>341348</v>
      </c>
      <c r="G85" s="3">
        <v>0.91044947824457789</v>
      </c>
      <c r="H85" s="17">
        <v>352453</v>
      </c>
      <c r="I85" s="17">
        <v>971937.30733717117</v>
      </c>
      <c r="J85" s="17">
        <v>4794837.5775424633</v>
      </c>
      <c r="K85" s="17">
        <v>5226946.9061879339</v>
      </c>
      <c r="L85" s="17">
        <v>432109.62600393948</v>
      </c>
      <c r="M85" s="17">
        <v>6858851.9396000002</v>
      </c>
      <c r="N85" s="86">
        <v>0.69907290896005148</v>
      </c>
      <c r="O85" s="17">
        <v>2064014.3620575368</v>
      </c>
    </row>
    <row r="86" spans="1:15" s="26" customFormat="1" ht="15" x14ac:dyDescent="0.35">
      <c r="A86" s="106" t="s">
        <v>673</v>
      </c>
      <c r="B86" s="106" t="s">
        <v>674</v>
      </c>
      <c r="C86" s="106" t="s">
        <v>675</v>
      </c>
      <c r="D86" s="65">
        <v>2593235.6054453836</v>
      </c>
      <c r="E86" s="17">
        <v>2871090.4414074966</v>
      </c>
      <c r="F86" s="17">
        <v>277855</v>
      </c>
      <c r="G86" s="3">
        <v>0.90322323812763627</v>
      </c>
      <c r="H86" s="17">
        <v>352453</v>
      </c>
      <c r="I86" s="17">
        <v>800533.86331404571</v>
      </c>
      <c r="J86" s="17">
        <v>3746222.4687594292</v>
      </c>
      <c r="K86" s="17">
        <v>4097956.0896080895</v>
      </c>
      <c r="L86" s="17">
        <v>351734.1540414514</v>
      </c>
      <c r="M86" s="17">
        <v>4962333.8344000001</v>
      </c>
      <c r="N86" s="86">
        <v>0.75493156925271399</v>
      </c>
      <c r="O86" s="17">
        <v>1216111.3656405709</v>
      </c>
    </row>
    <row r="87" spans="1:15" s="26" customFormat="1" ht="15" x14ac:dyDescent="0.35">
      <c r="A87" s="106" t="s">
        <v>676</v>
      </c>
      <c r="B87" s="106" t="s">
        <v>677</v>
      </c>
      <c r="C87" s="106" t="s">
        <v>678</v>
      </c>
      <c r="D87" s="65">
        <v>3210793.5896163071</v>
      </c>
      <c r="E87" s="17">
        <v>3537335.7704085819</v>
      </c>
      <c r="F87" s="17">
        <v>326542</v>
      </c>
      <c r="G87" s="3">
        <v>0.90768697065063819</v>
      </c>
      <c r="H87" s="17">
        <v>352453</v>
      </c>
      <c r="I87" s="17">
        <v>810739.33975650801</v>
      </c>
      <c r="J87" s="17">
        <v>4373985.9293728154</v>
      </c>
      <c r="K87" s="17">
        <v>4787352.3666067747</v>
      </c>
      <c r="L87" s="17">
        <v>413366.65210638923</v>
      </c>
      <c r="M87" s="17">
        <v>5736444.4328000005</v>
      </c>
      <c r="N87" s="86">
        <v>0.76249076943256311</v>
      </c>
      <c r="O87" s="17">
        <v>1362458.5034271851</v>
      </c>
    </row>
    <row r="88" spans="1:15" s="26" customFormat="1" ht="15" x14ac:dyDescent="0.35">
      <c r="A88" s="106" t="s">
        <v>601</v>
      </c>
      <c r="B88" s="106" t="s">
        <v>602</v>
      </c>
      <c r="C88" s="106" t="s">
        <v>603</v>
      </c>
      <c r="D88" s="65">
        <v>4541012.3533181967</v>
      </c>
      <c r="E88" s="17">
        <v>5017050.7604879225</v>
      </c>
      <c r="F88" s="17">
        <v>476038</v>
      </c>
      <c r="G88" s="3">
        <v>0.90511588782023211</v>
      </c>
      <c r="H88" s="17">
        <v>352453</v>
      </c>
      <c r="I88" s="17">
        <v>1213975.4933009732</v>
      </c>
      <c r="J88" s="17">
        <v>6107440.8466191702</v>
      </c>
      <c r="K88" s="17">
        <v>6710053.0417139772</v>
      </c>
      <c r="L88" s="17">
        <v>602612.7859285092</v>
      </c>
      <c r="M88" s="17">
        <v>8310070.9287999999</v>
      </c>
      <c r="N88" s="86">
        <v>0.73494449072062296</v>
      </c>
      <c r="O88" s="17">
        <v>2202630.0821808297</v>
      </c>
    </row>
    <row r="89" spans="1:15" s="26" customFormat="1" ht="15" x14ac:dyDescent="0.35">
      <c r="A89" s="106" t="s">
        <v>679</v>
      </c>
      <c r="B89" s="106" t="s">
        <v>680</v>
      </c>
      <c r="C89" s="106" t="s">
        <v>681</v>
      </c>
      <c r="D89" s="65">
        <v>2824389.2784224171</v>
      </c>
      <c r="E89" s="17">
        <v>3133746.2371127205</v>
      </c>
      <c r="F89" s="17">
        <v>309357</v>
      </c>
      <c r="G89" s="3">
        <v>0.90128206456967952</v>
      </c>
      <c r="H89" s="17">
        <v>352453</v>
      </c>
      <c r="I89" s="17">
        <v>786207.0348347273</v>
      </c>
      <c r="J89" s="17">
        <v>3963049.3132571443</v>
      </c>
      <c r="K89" s="17">
        <v>4354661.1520005483</v>
      </c>
      <c r="L89" s="17">
        <v>391611.55618700356</v>
      </c>
      <c r="M89" s="17">
        <v>4922084.3367999997</v>
      </c>
      <c r="N89" s="86">
        <v>0.80515672671989325</v>
      </c>
      <c r="O89" s="17">
        <v>959035.0235428554</v>
      </c>
    </row>
    <row r="90" spans="1:15" s="26" customFormat="1" ht="15" x14ac:dyDescent="0.35">
      <c r="A90" s="106" t="s">
        <v>682</v>
      </c>
      <c r="B90" s="106" t="s">
        <v>683</v>
      </c>
      <c r="C90" s="106" t="s">
        <v>684</v>
      </c>
      <c r="D90" s="65">
        <v>1221220.6932855304</v>
      </c>
      <c r="E90" s="17">
        <v>1354982.6786444811</v>
      </c>
      <c r="F90" s="17">
        <v>133762</v>
      </c>
      <c r="G90" s="3">
        <v>0.90128140568352832</v>
      </c>
      <c r="H90" s="17">
        <v>352453</v>
      </c>
      <c r="I90" s="17">
        <v>439554.49142911413</v>
      </c>
      <c r="J90" s="17">
        <v>2013228.1847146447</v>
      </c>
      <c r="K90" s="17">
        <v>2182556.1263331398</v>
      </c>
      <c r="L90" s="17">
        <v>169327.26238740765</v>
      </c>
      <c r="M90" s="17">
        <v>2636929.736</v>
      </c>
      <c r="N90" s="86">
        <v>0.76347433806429066</v>
      </c>
      <c r="O90" s="17">
        <v>623701.55128535535</v>
      </c>
    </row>
    <row r="91" spans="1:15" s="26" customFormat="1" ht="15" x14ac:dyDescent="0.35">
      <c r="A91" s="106" t="s">
        <v>604</v>
      </c>
      <c r="B91" s="106" t="s">
        <v>605</v>
      </c>
      <c r="C91" s="106" t="s">
        <v>606</v>
      </c>
      <c r="D91" s="65">
        <v>2973107.2594095496</v>
      </c>
      <c r="E91" s="17">
        <v>2973107.2594095496</v>
      </c>
      <c r="F91" s="17">
        <v>0</v>
      </c>
      <c r="G91" s="3">
        <v>1</v>
      </c>
      <c r="H91" s="17">
        <v>352453</v>
      </c>
      <c r="I91" s="17">
        <v>914940.15218207811</v>
      </c>
      <c r="J91" s="17">
        <v>4240500.4115916276</v>
      </c>
      <c r="K91" s="17">
        <v>4240500.4115916276</v>
      </c>
      <c r="L91" s="17">
        <v>0</v>
      </c>
      <c r="M91" s="17">
        <v>6690600.5952000003</v>
      </c>
      <c r="N91" s="86">
        <v>0.63379966435806467</v>
      </c>
      <c r="O91" s="17">
        <v>2450100.1836083727</v>
      </c>
    </row>
    <row r="92" spans="1:15" s="26" customFormat="1" ht="15" x14ac:dyDescent="0.35">
      <c r="A92" s="106" t="s">
        <v>607</v>
      </c>
      <c r="B92" s="106" t="s">
        <v>608</v>
      </c>
      <c r="C92" s="106" t="s">
        <v>609</v>
      </c>
      <c r="D92" s="65">
        <v>3323162.4465784365</v>
      </c>
      <c r="E92" s="17">
        <v>3323162.4465784365</v>
      </c>
      <c r="F92" s="17">
        <v>0</v>
      </c>
      <c r="G92" s="3">
        <v>1</v>
      </c>
      <c r="H92" s="17">
        <v>352453</v>
      </c>
      <c r="I92" s="17">
        <v>1000755.4424272676</v>
      </c>
      <c r="J92" s="17">
        <v>4676370.8890057039</v>
      </c>
      <c r="K92" s="17">
        <v>4676370.8890057039</v>
      </c>
      <c r="L92" s="17">
        <v>0</v>
      </c>
      <c r="M92" s="17">
        <v>7288744.0236</v>
      </c>
      <c r="N92" s="86">
        <v>0.64158802584700825</v>
      </c>
      <c r="O92" s="17">
        <v>2612373.1345942961</v>
      </c>
    </row>
    <row r="93" spans="1:15" s="26" customFormat="1" ht="15" x14ac:dyDescent="0.35">
      <c r="A93" s="106" t="s">
        <v>610</v>
      </c>
      <c r="B93" s="106" t="s">
        <v>611</v>
      </c>
      <c r="C93" s="106" t="s">
        <v>612</v>
      </c>
      <c r="D93" s="2" t="s">
        <v>5053</v>
      </c>
      <c r="E93" s="1" t="s">
        <v>5053</v>
      </c>
      <c r="F93" s="17" t="s">
        <v>5053</v>
      </c>
      <c r="G93" s="3" t="s">
        <v>5054</v>
      </c>
      <c r="H93" s="17" t="s">
        <v>5053</v>
      </c>
      <c r="I93" s="17" t="s">
        <v>5053</v>
      </c>
      <c r="J93" s="17" t="s">
        <v>5053</v>
      </c>
      <c r="K93" s="17" t="s">
        <v>5053</v>
      </c>
      <c r="L93" s="17" t="s">
        <v>5053</v>
      </c>
      <c r="M93" s="17" t="s">
        <v>5053</v>
      </c>
      <c r="N93" s="86" t="s">
        <v>5054</v>
      </c>
      <c r="O93" s="17" t="s">
        <v>5053</v>
      </c>
    </row>
    <row r="94" spans="1:15" s="26" customFormat="1" ht="15" x14ac:dyDescent="0.35">
      <c r="A94" s="106" t="s">
        <v>685</v>
      </c>
      <c r="B94" s="106" t="s">
        <v>686</v>
      </c>
      <c r="C94" s="106" t="s">
        <v>687</v>
      </c>
      <c r="D94" s="65">
        <v>3713973.8546151142</v>
      </c>
      <c r="E94" s="17">
        <v>4043132.0335516795</v>
      </c>
      <c r="F94" s="17">
        <v>329158</v>
      </c>
      <c r="G94" s="3">
        <v>0.91858831811450459</v>
      </c>
      <c r="H94" s="17">
        <v>352453</v>
      </c>
      <c r="I94" s="17">
        <v>1000794.6038871389</v>
      </c>
      <c r="J94" s="17">
        <v>5067221.4585022535</v>
      </c>
      <c r="K94" s="17">
        <v>5483899.4612745214</v>
      </c>
      <c r="L94" s="17">
        <v>416678.20166298066</v>
      </c>
      <c r="M94" s="17">
        <v>6408649.3136</v>
      </c>
      <c r="N94" s="86">
        <v>0.79068477779692836</v>
      </c>
      <c r="O94" s="17">
        <v>1341427.8550977465</v>
      </c>
    </row>
    <row r="95" spans="1:15" s="26" customFormat="1" ht="15" x14ac:dyDescent="0.35">
      <c r="A95" s="106" t="s">
        <v>688</v>
      </c>
      <c r="B95" s="106" t="s">
        <v>689</v>
      </c>
      <c r="C95" s="106" t="s">
        <v>690</v>
      </c>
      <c r="D95" s="65">
        <v>4216317.0872898856</v>
      </c>
      <c r="E95" s="17">
        <v>4636132.0127377911</v>
      </c>
      <c r="F95" s="17">
        <v>419815</v>
      </c>
      <c r="G95" s="3">
        <v>0.90944715890434913</v>
      </c>
      <c r="H95" s="17">
        <v>352453</v>
      </c>
      <c r="I95" s="17">
        <v>1098218.9172965782</v>
      </c>
      <c r="J95" s="17">
        <v>5666989.0045864638</v>
      </c>
      <c r="K95" s="17">
        <v>6198428.4639818612</v>
      </c>
      <c r="L95" s="17">
        <v>531440.24899125751</v>
      </c>
      <c r="M95" s="17">
        <v>6604560.3335999995</v>
      </c>
      <c r="N95" s="86">
        <v>0.85804182539695473</v>
      </c>
      <c r="O95" s="17">
        <v>937571.32901353575</v>
      </c>
    </row>
    <row r="96" spans="1:15" s="26" customFormat="1" ht="15" x14ac:dyDescent="0.35">
      <c r="A96" s="106" t="s">
        <v>691</v>
      </c>
      <c r="B96" s="106" t="s">
        <v>692</v>
      </c>
      <c r="C96" s="106" t="s">
        <v>693</v>
      </c>
      <c r="D96" s="65">
        <v>3644331.7084815474</v>
      </c>
      <c r="E96" s="17">
        <v>3776352.3954892885</v>
      </c>
      <c r="F96" s="17">
        <v>132021</v>
      </c>
      <c r="G96" s="3">
        <v>0.96504015696060708</v>
      </c>
      <c r="H96" s="17">
        <v>352453</v>
      </c>
      <c r="I96" s="17">
        <v>1031179.1973720875</v>
      </c>
      <c r="J96" s="17">
        <v>5027963.9058536347</v>
      </c>
      <c r="K96" s="17">
        <v>5195087.5555369975</v>
      </c>
      <c r="L96" s="17">
        <v>167124.18959856068</v>
      </c>
      <c r="M96" s="17">
        <v>6131481.6620000005</v>
      </c>
      <c r="N96" s="86">
        <v>0.82002429152068701</v>
      </c>
      <c r="O96" s="17">
        <v>1103517.7561463658</v>
      </c>
    </row>
    <row r="97" spans="1:15" s="26" customFormat="1" ht="15" x14ac:dyDescent="0.35">
      <c r="A97" s="106" t="s">
        <v>694</v>
      </c>
      <c r="B97" s="106" t="s">
        <v>695</v>
      </c>
      <c r="C97" s="106" t="s">
        <v>696</v>
      </c>
      <c r="D97" s="65">
        <v>4078293.2526009004</v>
      </c>
      <c r="E97" s="17">
        <v>4343740.1322697392</v>
      </c>
      <c r="F97" s="17">
        <v>265447</v>
      </c>
      <c r="G97" s="3">
        <v>0.93888978815817548</v>
      </c>
      <c r="H97" s="17">
        <v>352453</v>
      </c>
      <c r="I97" s="17">
        <v>1145491.4987364288</v>
      </c>
      <c r="J97" s="17">
        <v>5576237.7513373299</v>
      </c>
      <c r="K97" s="17">
        <v>5912264.2660661591</v>
      </c>
      <c r="L97" s="17">
        <v>336027.09773141181</v>
      </c>
      <c r="M97" s="17">
        <v>7369738.1096000001</v>
      </c>
      <c r="N97" s="86">
        <v>0.75663987897664731</v>
      </c>
      <c r="O97" s="17">
        <v>1793500.3582626702</v>
      </c>
    </row>
    <row r="98" spans="1:15" s="26" customFormat="1" ht="15" x14ac:dyDescent="0.35">
      <c r="A98" s="106" t="s">
        <v>697</v>
      </c>
      <c r="B98" s="106" t="s">
        <v>698</v>
      </c>
      <c r="C98" s="106" t="s">
        <v>699</v>
      </c>
      <c r="D98" s="65">
        <v>3473310.9819009048</v>
      </c>
      <c r="E98" s="17">
        <v>3814871.4270392666</v>
      </c>
      <c r="F98" s="17">
        <v>341560</v>
      </c>
      <c r="G98" s="3">
        <v>0.91046606637449701</v>
      </c>
      <c r="H98" s="17">
        <v>352453</v>
      </c>
      <c r="I98" s="17">
        <v>900535.00078301702</v>
      </c>
      <c r="J98" s="17">
        <v>4726298.9826839222</v>
      </c>
      <c r="K98" s="17">
        <v>5158676.8885468878</v>
      </c>
      <c r="L98" s="17">
        <v>432377.3261177963</v>
      </c>
      <c r="M98" s="17">
        <v>5137845.5712000001</v>
      </c>
      <c r="N98" s="86">
        <v>0.91989899602608005</v>
      </c>
      <c r="O98" s="17">
        <v>411546.58851607796</v>
      </c>
    </row>
    <row r="99" spans="1:15" s="26" customFormat="1" ht="15" x14ac:dyDescent="0.35">
      <c r="A99" s="106" t="s">
        <v>613</v>
      </c>
      <c r="B99" s="106" t="s">
        <v>614</v>
      </c>
      <c r="C99" s="106" t="s">
        <v>615</v>
      </c>
      <c r="D99" s="65">
        <v>4690546.9696788164</v>
      </c>
      <c r="E99" s="17">
        <v>4751742.8511412526</v>
      </c>
      <c r="F99" s="17">
        <v>61196</v>
      </c>
      <c r="G99" s="3">
        <v>0.98712138190564369</v>
      </c>
      <c r="H99" s="17">
        <v>352453</v>
      </c>
      <c r="I99" s="17">
        <v>1334246.6023993324</v>
      </c>
      <c r="J99" s="17">
        <v>6377246.5720781488</v>
      </c>
      <c r="K99" s="17">
        <v>6454713.81821506</v>
      </c>
      <c r="L99" s="17">
        <v>77466.464058583093</v>
      </c>
      <c r="M99" s="17">
        <v>8838423.0536000002</v>
      </c>
      <c r="N99" s="86">
        <v>0.72153669646765961</v>
      </c>
      <c r="O99" s="17">
        <v>2461176.4815218514</v>
      </c>
    </row>
    <row r="100" spans="1:15" s="26" customFormat="1" ht="15" x14ac:dyDescent="0.35">
      <c r="A100" s="106" t="s">
        <v>700</v>
      </c>
      <c r="B100" s="106" t="s">
        <v>701</v>
      </c>
      <c r="C100" s="106" t="s">
        <v>702</v>
      </c>
      <c r="D100" s="65">
        <v>2269023.1792857526</v>
      </c>
      <c r="E100" s="17">
        <v>2453389.0054012877</v>
      </c>
      <c r="F100" s="17">
        <v>184366</v>
      </c>
      <c r="G100" s="3">
        <v>0.92485259137069487</v>
      </c>
      <c r="H100" s="17">
        <v>352453</v>
      </c>
      <c r="I100" s="17">
        <v>725088.527642778</v>
      </c>
      <c r="J100" s="17">
        <v>3346564.7069285307</v>
      </c>
      <c r="K100" s="17">
        <v>3579951.5377023309</v>
      </c>
      <c r="L100" s="17">
        <v>233386.90815130828</v>
      </c>
      <c r="M100" s="17">
        <v>4167081.79</v>
      </c>
      <c r="N100" s="86">
        <v>0.80309551757766928</v>
      </c>
      <c r="O100" s="17">
        <v>820517.08307146933</v>
      </c>
    </row>
    <row r="101" spans="1:15" s="26" customFormat="1" ht="15" x14ac:dyDescent="0.35">
      <c r="A101" s="106" t="s">
        <v>703</v>
      </c>
      <c r="B101" s="106" t="s">
        <v>704</v>
      </c>
      <c r="C101" s="106" t="s">
        <v>705</v>
      </c>
      <c r="D101" s="65">
        <v>9140298.0936236847</v>
      </c>
      <c r="E101" s="17">
        <v>10141440.79101971</v>
      </c>
      <c r="F101" s="17">
        <v>1001143</v>
      </c>
      <c r="G101" s="3">
        <v>0.90128200538501968</v>
      </c>
      <c r="H101" s="17">
        <v>352453</v>
      </c>
      <c r="I101" s="17">
        <v>2454101.4430456096</v>
      </c>
      <c r="J101" s="17">
        <v>11946852.536669295</v>
      </c>
      <c r="K101" s="17">
        <v>13214188.930948624</v>
      </c>
      <c r="L101" s="17">
        <v>1267335.9641992841</v>
      </c>
      <c r="M101" s="17">
        <v>14907255.698800001</v>
      </c>
      <c r="N101" s="86">
        <v>0.80141192839611575</v>
      </c>
      <c r="O101" s="17">
        <v>2960403.162130706</v>
      </c>
    </row>
    <row r="102" spans="1:15" s="26" customFormat="1" ht="15" x14ac:dyDescent="0.35">
      <c r="A102" s="106" t="s">
        <v>706</v>
      </c>
      <c r="B102" s="106" t="s">
        <v>707</v>
      </c>
      <c r="C102" s="106" t="s">
        <v>708</v>
      </c>
      <c r="D102" s="65">
        <v>3809319.4886428844</v>
      </c>
      <c r="E102" s="17">
        <v>4176139.4834591304</v>
      </c>
      <c r="F102" s="17">
        <v>366820</v>
      </c>
      <c r="G102" s="3">
        <v>0.91216289679280393</v>
      </c>
      <c r="H102" s="17">
        <v>352453</v>
      </c>
      <c r="I102" s="17">
        <v>1041525.6550700865</v>
      </c>
      <c r="J102" s="17">
        <v>5203298.1437129714</v>
      </c>
      <c r="K102" s="17">
        <v>5667651.8575133607</v>
      </c>
      <c r="L102" s="17">
        <v>464354.6004588778</v>
      </c>
      <c r="M102" s="17">
        <v>5945982.392</v>
      </c>
      <c r="N102" s="86">
        <v>0.87509477840259497</v>
      </c>
      <c r="O102" s="17">
        <v>742684.24828702863</v>
      </c>
    </row>
    <row r="103" spans="1:15" s="26" customFormat="1" ht="15" x14ac:dyDescent="0.35">
      <c r="A103" s="106" t="s">
        <v>709</v>
      </c>
      <c r="B103" s="106" t="s">
        <v>710</v>
      </c>
      <c r="C103" s="106" t="s">
        <v>711</v>
      </c>
      <c r="D103" s="65">
        <v>5765775.4566047918</v>
      </c>
      <c r="E103" s="17">
        <v>5911122.9572063368</v>
      </c>
      <c r="F103" s="17">
        <v>145348</v>
      </c>
      <c r="G103" s="3">
        <v>0.97541118639321323</v>
      </c>
      <c r="H103" s="17">
        <v>352453</v>
      </c>
      <c r="I103" s="17">
        <v>1070954.7089341753</v>
      </c>
      <c r="J103" s="17">
        <v>7189183.1655389667</v>
      </c>
      <c r="K103" s="17">
        <v>7373177.0934864916</v>
      </c>
      <c r="L103" s="17">
        <v>183993.2626991189</v>
      </c>
      <c r="M103" s="17">
        <v>7029287.216</v>
      </c>
      <c r="N103" s="86">
        <v>1.0227471071568981</v>
      </c>
      <c r="O103" s="17">
        <v>-159895.94953896664</v>
      </c>
    </row>
    <row r="104" spans="1:15" s="26" customFormat="1" ht="15" x14ac:dyDescent="0.35">
      <c r="A104" s="106" t="s">
        <v>712</v>
      </c>
      <c r="B104" s="106" t="s">
        <v>713</v>
      </c>
      <c r="C104" s="106" t="s">
        <v>714</v>
      </c>
      <c r="D104" s="65">
        <v>3975173.4449524945</v>
      </c>
      <c r="E104" s="17">
        <v>4221755.1009204928</v>
      </c>
      <c r="F104" s="17">
        <v>246582</v>
      </c>
      <c r="G104" s="3">
        <v>0.94159261963958196</v>
      </c>
      <c r="H104" s="17">
        <v>352453</v>
      </c>
      <c r="I104" s="17">
        <v>1051499.2956701107</v>
      </c>
      <c r="J104" s="17">
        <v>5379125.7406226052</v>
      </c>
      <c r="K104" s="17">
        <v>5691270.959863306</v>
      </c>
      <c r="L104" s="17">
        <v>312144.28164782072</v>
      </c>
      <c r="M104" s="17">
        <v>5925932.9748</v>
      </c>
      <c r="N104" s="86">
        <v>0.90772638899179425</v>
      </c>
      <c r="O104" s="17">
        <v>546807.23417739477</v>
      </c>
    </row>
    <row r="105" spans="1:15" s="26" customFormat="1" ht="15" x14ac:dyDescent="0.35">
      <c r="A105" s="106" t="s">
        <v>616</v>
      </c>
      <c r="B105" s="106" t="s">
        <v>617</v>
      </c>
      <c r="C105" s="106" t="s">
        <v>618</v>
      </c>
      <c r="D105" s="65">
        <v>3655508.5358437342</v>
      </c>
      <c r="E105" s="17">
        <v>3783168.2634991291</v>
      </c>
      <c r="F105" s="17">
        <v>127660</v>
      </c>
      <c r="G105" s="3">
        <v>0.96625586842459932</v>
      </c>
      <c r="H105" s="17">
        <v>352453</v>
      </c>
      <c r="I105" s="17">
        <v>943105.07412152109</v>
      </c>
      <c r="J105" s="17">
        <v>4951066.6099652555</v>
      </c>
      <c r="K105" s="17">
        <v>5112669.7654018179</v>
      </c>
      <c r="L105" s="17">
        <v>161603.61836170277</v>
      </c>
      <c r="M105" s="17">
        <v>10121434.380799999</v>
      </c>
      <c r="N105" s="86">
        <v>0.4891664979182449</v>
      </c>
      <c r="O105" s="17">
        <v>5170367.770834744</v>
      </c>
    </row>
    <row r="106" spans="1:15" s="26" customFormat="1" ht="15" x14ac:dyDescent="0.35">
      <c r="A106" s="106" t="s">
        <v>619</v>
      </c>
      <c r="B106" s="106" t="s">
        <v>620</v>
      </c>
      <c r="C106" s="106" t="s">
        <v>621</v>
      </c>
      <c r="D106" s="65">
        <v>6122508.9382227529</v>
      </c>
      <c r="E106" s="17">
        <v>6437687.8638557615</v>
      </c>
      <c r="F106" s="17">
        <v>315179</v>
      </c>
      <c r="G106" s="3">
        <v>0.95104159563209445</v>
      </c>
      <c r="H106" s="17">
        <v>352453</v>
      </c>
      <c r="I106" s="17">
        <v>1609542.2665442419</v>
      </c>
      <c r="J106" s="17">
        <v>8084504.2047669943</v>
      </c>
      <c r="K106" s="17">
        <v>8483486.0124588534</v>
      </c>
      <c r="L106" s="17">
        <v>398982.23265517841</v>
      </c>
      <c r="M106" s="17">
        <v>9985279.2256000005</v>
      </c>
      <c r="N106" s="86">
        <v>0.80964227660656218</v>
      </c>
      <c r="O106" s="17">
        <v>1900775.0208330061</v>
      </c>
    </row>
    <row r="107" spans="1:15" s="26" customFormat="1" ht="15" x14ac:dyDescent="0.35">
      <c r="A107" s="106" t="s">
        <v>622</v>
      </c>
      <c r="B107" s="106" t="s">
        <v>623</v>
      </c>
      <c r="C107" s="106" t="s">
        <v>624</v>
      </c>
      <c r="D107" s="65">
        <v>3867956.9226618698</v>
      </c>
      <c r="E107" s="17">
        <v>4070711.5203898344</v>
      </c>
      <c r="F107" s="17">
        <v>202755</v>
      </c>
      <c r="G107" s="3">
        <v>0.95019185301822917</v>
      </c>
      <c r="H107" s="17">
        <v>352453</v>
      </c>
      <c r="I107" s="17">
        <v>1024725.3887852964</v>
      </c>
      <c r="J107" s="17">
        <v>5245135.3114471659</v>
      </c>
      <c r="K107" s="17">
        <v>5501800.3018391086</v>
      </c>
      <c r="L107" s="17">
        <v>256664.92027396511</v>
      </c>
      <c r="M107" s="17">
        <v>6371170.2271999996</v>
      </c>
      <c r="N107" s="86">
        <v>0.82326089625646315</v>
      </c>
      <c r="O107" s="17">
        <v>1126034.9157528337</v>
      </c>
    </row>
    <row r="108" spans="1:15" s="26" customFormat="1" ht="15" x14ac:dyDescent="0.35">
      <c r="A108" s="106" t="s">
        <v>625</v>
      </c>
      <c r="B108" s="106" t="s">
        <v>626</v>
      </c>
      <c r="C108" s="106" t="s">
        <v>627</v>
      </c>
      <c r="D108" s="65">
        <v>4705813.6474103732</v>
      </c>
      <c r="E108" s="17">
        <v>4393001.3047087528</v>
      </c>
      <c r="F108" s="17">
        <v>0</v>
      </c>
      <c r="G108" s="3">
        <v>1.0712069769627257</v>
      </c>
      <c r="H108" s="17">
        <v>352453</v>
      </c>
      <c r="I108" s="17">
        <v>1306481.1273505767</v>
      </c>
      <c r="J108" s="17">
        <v>6364747.7747609504</v>
      </c>
      <c r="K108" s="17">
        <v>5968761.8004171541</v>
      </c>
      <c r="L108" s="17">
        <v>0</v>
      </c>
      <c r="M108" s="17">
        <v>7183603.2176000001</v>
      </c>
      <c r="N108" s="86">
        <v>0.88601048554117878</v>
      </c>
      <c r="O108" s="17">
        <v>818855.44283904973</v>
      </c>
    </row>
    <row r="109" spans="1:15" s="26" customFormat="1" ht="15" x14ac:dyDescent="0.35">
      <c r="A109" s="106" t="s">
        <v>628</v>
      </c>
      <c r="B109" s="106" t="s">
        <v>629</v>
      </c>
      <c r="C109" s="106" t="s">
        <v>630</v>
      </c>
      <c r="D109" s="65">
        <v>5065499.9874829678</v>
      </c>
      <c r="E109" s="17">
        <v>5344219.8919206718</v>
      </c>
      <c r="F109" s="17">
        <v>278720</v>
      </c>
      <c r="G109" s="3">
        <v>0.94784647524345522</v>
      </c>
      <c r="H109" s="17">
        <v>352453</v>
      </c>
      <c r="I109" s="17">
        <v>1412658.8102704503</v>
      </c>
      <c r="J109" s="17">
        <v>6830611.7977534179</v>
      </c>
      <c r="K109" s="17">
        <v>7183440.5000180565</v>
      </c>
      <c r="L109" s="17">
        <v>352828.75006255391</v>
      </c>
      <c r="M109" s="17">
        <v>7507356.6711999997</v>
      </c>
      <c r="N109" s="86">
        <v>0.90985577173351362</v>
      </c>
      <c r="O109" s="17">
        <v>676744.87344658189</v>
      </c>
    </row>
    <row r="110" spans="1:15" s="26" customFormat="1" ht="15" x14ac:dyDescent="0.35">
      <c r="A110" s="106" t="s">
        <v>715</v>
      </c>
      <c r="B110" s="106" t="s">
        <v>716</v>
      </c>
      <c r="C110" s="106" t="s">
        <v>717</v>
      </c>
      <c r="D110" s="65">
        <v>3208370.7697086832</v>
      </c>
      <c r="E110" s="17">
        <v>3553070.6289618481</v>
      </c>
      <c r="F110" s="17">
        <v>344700</v>
      </c>
      <c r="G110" s="3">
        <v>0.90298536245144079</v>
      </c>
      <c r="H110" s="17">
        <v>352453</v>
      </c>
      <c r="I110" s="17">
        <v>955552.15252701694</v>
      </c>
      <c r="J110" s="17">
        <v>4516375.9222357003</v>
      </c>
      <c r="K110" s="17">
        <v>4952727.9806093443</v>
      </c>
      <c r="L110" s="17">
        <v>436351.18558570667</v>
      </c>
      <c r="M110" s="17">
        <v>5745114.0816000002</v>
      </c>
      <c r="N110" s="86">
        <v>0.78612467186689894</v>
      </c>
      <c r="O110" s="17">
        <v>1228738.1593642998</v>
      </c>
    </row>
    <row r="111" spans="1:15" s="26" customFormat="1" ht="15" x14ac:dyDescent="0.35">
      <c r="A111" s="106" t="s">
        <v>718</v>
      </c>
      <c r="B111" s="106" t="s">
        <v>719</v>
      </c>
      <c r="C111" s="106" t="s">
        <v>720</v>
      </c>
      <c r="D111" s="65">
        <v>13470553.476176314</v>
      </c>
      <c r="E111" s="17">
        <v>14945991.570230046</v>
      </c>
      <c r="F111" s="17">
        <v>1475438</v>
      </c>
      <c r="G111" s="3">
        <v>0.90128202019111514</v>
      </c>
      <c r="H111" s="17">
        <v>352453</v>
      </c>
      <c r="I111" s="17">
        <v>3385459.6456641341</v>
      </c>
      <c r="J111" s="17">
        <v>17208466.121840447</v>
      </c>
      <c r="K111" s="17">
        <v>19076208.251872435</v>
      </c>
      <c r="L111" s="17">
        <v>1867741.711411325</v>
      </c>
      <c r="M111" s="17">
        <v>21092710.200400002</v>
      </c>
      <c r="N111" s="86">
        <v>0.81584898092015246</v>
      </c>
      <c r="O111" s="17">
        <v>3884244.0785595551</v>
      </c>
    </row>
    <row r="112" spans="1:15" s="26" customFormat="1" ht="15" x14ac:dyDescent="0.35">
      <c r="A112" s="106" t="s">
        <v>721</v>
      </c>
      <c r="B112" s="106" t="s">
        <v>722</v>
      </c>
      <c r="C112" s="106" t="s">
        <v>723</v>
      </c>
      <c r="D112" s="65">
        <v>6126440.7632938325</v>
      </c>
      <c r="E112" s="17">
        <v>6126440.7632938325</v>
      </c>
      <c r="F112" s="17">
        <v>0</v>
      </c>
      <c r="G112" s="3">
        <v>1</v>
      </c>
      <c r="H112" s="17">
        <v>352453</v>
      </c>
      <c r="I112" s="17">
        <v>1728453.6897558693</v>
      </c>
      <c r="J112" s="17">
        <v>8207347.4530497016</v>
      </c>
      <c r="K112" s="17">
        <v>8207347.4530497016</v>
      </c>
      <c r="L112" s="17">
        <v>0</v>
      </c>
      <c r="M112" s="17">
        <v>10834812.6072</v>
      </c>
      <c r="N112" s="86">
        <v>0.75749786826914911</v>
      </c>
      <c r="O112" s="17">
        <v>2627465.1541502988</v>
      </c>
    </row>
    <row r="113" spans="1:15" s="26" customFormat="1" ht="15" x14ac:dyDescent="0.35">
      <c r="A113" s="106" t="s">
        <v>724</v>
      </c>
      <c r="B113" s="106" t="s">
        <v>725</v>
      </c>
      <c r="C113" s="106" t="s">
        <v>726</v>
      </c>
      <c r="D113" s="65">
        <v>2251244.5323104924</v>
      </c>
      <c r="E113" s="17">
        <v>2497824.7523249397</v>
      </c>
      <c r="F113" s="17">
        <v>246580</v>
      </c>
      <c r="G113" s="3">
        <v>0.90128201756951365</v>
      </c>
      <c r="H113" s="17">
        <v>352453</v>
      </c>
      <c r="I113" s="17">
        <v>686522.32196151617</v>
      </c>
      <c r="J113" s="17">
        <v>3290219.8542720084</v>
      </c>
      <c r="K113" s="17">
        <v>3602363.2557536624</v>
      </c>
      <c r="L113" s="17">
        <v>312144.28164782072</v>
      </c>
      <c r="M113" s="17">
        <v>5040754.8587999996</v>
      </c>
      <c r="N113" s="86">
        <v>0.65272363890658969</v>
      </c>
      <c r="O113" s="17">
        <v>1750535.0045279912</v>
      </c>
    </row>
    <row r="114" spans="1:15" s="26" customFormat="1" ht="15" x14ac:dyDescent="0.35">
      <c r="A114" s="106" t="s">
        <v>727</v>
      </c>
      <c r="B114" s="106" t="s">
        <v>728</v>
      </c>
      <c r="C114" s="106" t="s">
        <v>729</v>
      </c>
      <c r="D114" s="65">
        <v>2300238.4180703335</v>
      </c>
      <c r="E114" s="17">
        <v>2354595.8937354386</v>
      </c>
      <c r="F114" s="17">
        <v>54357</v>
      </c>
      <c r="G114" s="3">
        <v>0.97691430796693102</v>
      </c>
      <c r="H114" s="17">
        <v>352453</v>
      </c>
      <c r="I114" s="17">
        <v>719980.30681716488</v>
      </c>
      <c r="J114" s="17">
        <v>3372671.7248874987</v>
      </c>
      <c r="K114" s="17">
        <v>3441482.3024312612</v>
      </c>
      <c r="L114" s="17">
        <v>68810.82704389737</v>
      </c>
      <c r="M114" s="17">
        <v>4012593.3323999997</v>
      </c>
      <c r="N114" s="86">
        <v>0.84052168896723123</v>
      </c>
      <c r="O114" s="17">
        <v>639921.60751250107</v>
      </c>
    </row>
    <row r="115" spans="1:15" s="26" customFormat="1" ht="15" x14ac:dyDescent="0.35">
      <c r="A115" s="106" t="s">
        <v>730</v>
      </c>
      <c r="B115" s="106" t="s">
        <v>731</v>
      </c>
      <c r="C115" s="106" t="s">
        <v>732</v>
      </c>
      <c r="D115" s="65">
        <v>2640620.9544794182</v>
      </c>
      <c r="E115" s="17">
        <v>2640620.9544794182</v>
      </c>
      <c r="F115" s="17">
        <v>0</v>
      </c>
      <c r="G115" s="3">
        <v>1</v>
      </c>
      <c r="H115" s="17">
        <v>352453</v>
      </c>
      <c r="I115" s="17">
        <v>809923.21493279003</v>
      </c>
      <c r="J115" s="17">
        <v>3802997.1694122083</v>
      </c>
      <c r="K115" s="17">
        <v>3802997.1694122083</v>
      </c>
      <c r="L115" s="17">
        <v>0</v>
      </c>
      <c r="M115" s="17">
        <v>5467358.0291999998</v>
      </c>
      <c r="N115" s="86">
        <v>0.69558224449564243</v>
      </c>
      <c r="O115" s="17">
        <v>1664360.8597877915</v>
      </c>
    </row>
    <row r="116" spans="1:15" s="26" customFormat="1" ht="15" x14ac:dyDescent="0.35">
      <c r="A116" s="106" t="s">
        <v>733</v>
      </c>
      <c r="B116" s="106" t="s">
        <v>734</v>
      </c>
      <c r="C116" s="106" t="s">
        <v>735</v>
      </c>
      <c r="D116" s="65">
        <v>4261237.845683651</v>
      </c>
      <c r="E116" s="17">
        <v>4261237.845683651</v>
      </c>
      <c r="F116" s="17">
        <v>0</v>
      </c>
      <c r="G116" s="3">
        <v>1</v>
      </c>
      <c r="H116" s="17">
        <v>352453</v>
      </c>
      <c r="I116" s="17">
        <v>1134856.812693777</v>
      </c>
      <c r="J116" s="17">
        <v>5748547.6583774276</v>
      </c>
      <c r="K116" s="17">
        <v>5748547.6583774276</v>
      </c>
      <c r="L116" s="17">
        <v>0</v>
      </c>
      <c r="M116" s="17">
        <v>7392181.1011999995</v>
      </c>
      <c r="N116" s="86">
        <v>0.77765243839118681</v>
      </c>
      <c r="O116" s="17">
        <v>1643633.4428225718</v>
      </c>
    </row>
    <row r="117" spans="1:15" s="26" customFormat="1" ht="15" x14ac:dyDescent="0.35">
      <c r="A117" s="106" t="s">
        <v>736</v>
      </c>
      <c r="B117" s="106" t="s">
        <v>737</v>
      </c>
      <c r="C117" s="106" t="s">
        <v>738</v>
      </c>
      <c r="D117" s="65">
        <v>3697918.6768168914</v>
      </c>
      <c r="E117" s="17">
        <v>3788932.1469853614</v>
      </c>
      <c r="F117" s="17">
        <v>91013</v>
      </c>
      <c r="G117" s="3">
        <v>0.97597912376422891</v>
      </c>
      <c r="H117" s="17">
        <v>352453</v>
      </c>
      <c r="I117" s="17">
        <v>1043303.5853482438</v>
      </c>
      <c r="J117" s="17">
        <v>5093675.2621651348</v>
      </c>
      <c r="K117" s="17">
        <v>5208888.2916505113</v>
      </c>
      <c r="L117" s="17">
        <v>115212.18011231605</v>
      </c>
      <c r="M117" s="17">
        <v>5933310.2435999997</v>
      </c>
      <c r="N117" s="86">
        <v>0.85848793557684899</v>
      </c>
      <c r="O117" s="17">
        <v>839634.98143486492</v>
      </c>
    </row>
    <row r="118" spans="1:15" s="26" customFormat="1" ht="15" x14ac:dyDescent="0.35">
      <c r="A118" s="106" t="s">
        <v>739</v>
      </c>
      <c r="B118" s="106" t="s">
        <v>740</v>
      </c>
      <c r="C118" s="106" t="s">
        <v>741</v>
      </c>
      <c r="D118" s="65">
        <v>3561204.4291747147</v>
      </c>
      <c r="E118" s="17">
        <v>3922416.5760458051</v>
      </c>
      <c r="F118" s="17">
        <v>361212</v>
      </c>
      <c r="G118" s="3">
        <v>0.90791081470616541</v>
      </c>
      <c r="H118" s="17">
        <v>352453</v>
      </c>
      <c r="I118" s="17">
        <v>957674.70365204173</v>
      </c>
      <c r="J118" s="17">
        <v>4871332.1328267567</v>
      </c>
      <c r="K118" s="17">
        <v>5328586.9287476409</v>
      </c>
      <c r="L118" s="17">
        <v>457255.59003217181</v>
      </c>
      <c r="M118" s="17">
        <v>5751169.0844000001</v>
      </c>
      <c r="N118" s="86">
        <v>0.84701598254869714</v>
      </c>
      <c r="O118" s="17">
        <v>879836.95157324336</v>
      </c>
    </row>
    <row r="119" spans="1:15" s="26" customFormat="1" ht="15" x14ac:dyDescent="0.35">
      <c r="A119" s="106" t="s">
        <v>742</v>
      </c>
      <c r="B119" s="106" t="s">
        <v>743</v>
      </c>
      <c r="C119" s="106" t="s">
        <v>744</v>
      </c>
      <c r="D119" s="65">
        <v>1074150.9475331975</v>
      </c>
      <c r="E119" s="17">
        <v>1062205.1358140544</v>
      </c>
      <c r="F119" s="17">
        <v>0</v>
      </c>
      <c r="G119" s="3">
        <v>1.0112462379594767</v>
      </c>
      <c r="H119" s="17">
        <v>352453</v>
      </c>
      <c r="I119" s="17">
        <v>416261.25509766152</v>
      </c>
      <c r="J119" s="17">
        <v>1842865.2026308589</v>
      </c>
      <c r="K119" s="17">
        <v>1827743.1206436895</v>
      </c>
      <c r="L119" s="17">
        <v>0</v>
      </c>
      <c r="M119" s="17">
        <v>2264886.8668</v>
      </c>
      <c r="N119" s="86">
        <v>0.8136676624535315</v>
      </c>
      <c r="O119" s="17">
        <v>422021.66416914109</v>
      </c>
    </row>
    <row r="120" spans="1:15" s="26" customFormat="1" ht="15" x14ac:dyDescent="0.35">
      <c r="A120" s="106" t="s">
        <v>746</v>
      </c>
      <c r="B120" s="106" t="s">
        <v>747</v>
      </c>
      <c r="C120" s="106" t="s">
        <v>748</v>
      </c>
      <c r="D120" s="65">
        <v>3641566.3363928897</v>
      </c>
      <c r="E120" s="17">
        <v>4021839.3024733164</v>
      </c>
      <c r="F120" s="17">
        <v>380273</v>
      </c>
      <c r="G120" s="3">
        <v>0.90544799593395742</v>
      </c>
      <c r="H120" s="17">
        <v>352453</v>
      </c>
      <c r="I120" s="17">
        <v>1057359.4165252529</v>
      </c>
      <c r="J120" s="17">
        <v>5051378.7529181428</v>
      </c>
      <c r="K120" s="17">
        <v>5532762.4466990437</v>
      </c>
      <c r="L120" s="17">
        <v>481384.29362774926</v>
      </c>
      <c r="M120" s="17">
        <v>6833272.8763999995</v>
      </c>
      <c r="N120" s="86">
        <v>0.73923269921855961</v>
      </c>
      <c r="O120" s="17">
        <v>1781894.1234818567</v>
      </c>
    </row>
    <row r="121" spans="1:15" s="26" customFormat="1" ht="15" x14ac:dyDescent="0.35">
      <c r="A121" s="106" t="s">
        <v>749</v>
      </c>
      <c r="B121" s="106" t="s">
        <v>750</v>
      </c>
      <c r="C121" s="106" t="s">
        <v>751</v>
      </c>
      <c r="D121" s="65">
        <v>2838438.7087682271</v>
      </c>
      <c r="E121" s="17">
        <v>3149334.2351261224</v>
      </c>
      <c r="F121" s="17">
        <v>310896</v>
      </c>
      <c r="G121" s="3">
        <v>0.90128214309858901</v>
      </c>
      <c r="H121" s="17">
        <v>352453</v>
      </c>
      <c r="I121" s="17">
        <v>845091.77235561726</v>
      </c>
      <c r="J121" s="17">
        <v>4035983.4811238442</v>
      </c>
      <c r="K121" s="17">
        <v>4429542.9770846181</v>
      </c>
      <c r="L121" s="17">
        <v>393558.8266448311</v>
      </c>
      <c r="M121" s="17">
        <v>4937226.0348000005</v>
      </c>
      <c r="N121" s="86">
        <v>0.81745973400371885</v>
      </c>
      <c r="O121" s="17">
        <v>901242.55367615633</v>
      </c>
    </row>
    <row r="122" spans="1:15" s="26" customFormat="1" ht="15" x14ac:dyDescent="0.35">
      <c r="A122" s="106" t="s">
        <v>752</v>
      </c>
      <c r="B122" s="106" t="s">
        <v>753</v>
      </c>
      <c r="C122" s="106" t="s">
        <v>754</v>
      </c>
      <c r="D122" s="65">
        <v>27043453.140004151</v>
      </c>
      <c r="E122" s="17">
        <v>27950021.430952843</v>
      </c>
      <c r="F122" s="17">
        <v>906568</v>
      </c>
      <c r="G122" s="3">
        <v>0.9675646656233069</v>
      </c>
      <c r="H122" s="17">
        <v>352453</v>
      </c>
      <c r="I122" s="17">
        <v>6805672.7372764591</v>
      </c>
      <c r="J122" s="17">
        <v>34201578.877280608</v>
      </c>
      <c r="K122" s="17">
        <v>35349194.48892843</v>
      </c>
      <c r="L122" s="17">
        <v>1147616.5073551501</v>
      </c>
      <c r="M122" s="17">
        <v>35660034.601599999</v>
      </c>
      <c r="N122" s="86">
        <v>0.95910111303554502</v>
      </c>
      <c r="O122" s="17">
        <v>1458455.724319391</v>
      </c>
    </row>
    <row r="123" spans="1:15" s="26" customFormat="1" ht="15" x14ac:dyDescent="0.35">
      <c r="A123" s="106" t="s">
        <v>755</v>
      </c>
      <c r="B123" s="106" t="s">
        <v>756</v>
      </c>
      <c r="C123" s="106" t="s">
        <v>757</v>
      </c>
      <c r="D123" s="65">
        <v>5579479.7238549199</v>
      </c>
      <c r="E123" s="17">
        <v>6190603.2744473377</v>
      </c>
      <c r="F123" s="17">
        <v>611124</v>
      </c>
      <c r="G123" s="3">
        <v>0.90128206840278013</v>
      </c>
      <c r="H123" s="17">
        <v>352453</v>
      </c>
      <c r="I123" s="17">
        <v>1515947.9439102164</v>
      </c>
      <c r="J123" s="17">
        <v>7447880.6677651368</v>
      </c>
      <c r="K123" s="17">
        <v>8221495.7768614227</v>
      </c>
      <c r="L123" s="17">
        <v>773615.65273227554</v>
      </c>
      <c r="M123" s="17">
        <v>9581658.1187999994</v>
      </c>
      <c r="N123" s="86">
        <v>0.77730603361351247</v>
      </c>
      <c r="O123" s="17">
        <v>2133777.4510348625</v>
      </c>
    </row>
    <row r="124" spans="1:15" s="26" customFormat="1" ht="15" x14ac:dyDescent="0.35">
      <c r="A124" s="106" t="s">
        <v>758</v>
      </c>
      <c r="B124" s="106" t="s">
        <v>759</v>
      </c>
      <c r="C124" s="106" t="s">
        <v>760</v>
      </c>
      <c r="D124" s="65">
        <v>2563263.1729744519</v>
      </c>
      <c r="E124" s="17">
        <v>2627153.4660259248</v>
      </c>
      <c r="F124" s="17">
        <v>63890</v>
      </c>
      <c r="G124" s="3">
        <v>0.97568079144302167</v>
      </c>
      <c r="H124" s="17">
        <v>352453</v>
      </c>
      <c r="I124" s="17">
        <v>736038.07182279497</v>
      </c>
      <c r="J124" s="17">
        <v>3651754.244797247</v>
      </c>
      <c r="K124" s="17">
        <v>3732632.3192574689</v>
      </c>
      <c r="L124" s="17">
        <v>80877.161805492535</v>
      </c>
      <c r="M124" s="17">
        <v>4692881.0256000003</v>
      </c>
      <c r="N124" s="86">
        <v>0.77814762932975867</v>
      </c>
      <c r="O124" s="17">
        <v>1041126.7808027533</v>
      </c>
    </row>
    <row r="125" spans="1:15" s="26" customFormat="1" ht="15" x14ac:dyDescent="0.35">
      <c r="A125" s="106" t="s">
        <v>761</v>
      </c>
      <c r="B125" s="106" t="s">
        <v>762</v>
      </c>
      <c r="C125" s="106" t="s">
        <v>763</v>
      </c>
      <c r="D125" s="65">
        <v>4546605.7781400867</v>
      </c>
      <c r="E125" s="17">
        <v>4638946.7751884274</v>
      </c>
      <c r="F125" s="17">
        <v>92341</v>
      </c>
      <c r="G125" s="3">
        <v>0.98009440471655551</v>
      </c>
      <c r="H125" s="17">
        <v>352453</v>
      </c>
      <c r="I125" s="17">
        <v>1237213.903588606</v>
      </c>
      <c r="J125" s="17">
        <v>6136272.6817286927</v>
      </c>
      <c r="K125" s="17">
        <v>6253166.2140371138</v>
      </c>
      <c r="L125" s="17">
        <v>116893.73342009461</v>
      </c>
      <c r="M125" s="17">
        <v>7569756.1568</v>
      </c>
      <c r="N125" s="86">
        <v>0.81063016491177298</v>
      </c>
      <c r="O125" s="17">
        <v>1433483.4750713073</v>
      </c>
    </row>
    <row r="126" spans="1:15" s="26" customFormat="1" ht="15" x14ac:dyDescent="0.35">
      <c r="A126" s="106" t="s">
        <v>764</v>
      </c>
      <c r="B126" s="106" t="s">
        <v>765</v>
      </c>
      <c r="C126" s="106" t="s">
        <v>766</v>
      </c>
      <c r="D126" s="65">
        <v>5245569.1726197079</v>
      </c>
      <c r="E126" s="17">
        <v>5762616.7928207899</v>
      </c>
      <c r="F126" s="17">
        <v>517048</v>
      </c>
      <c r="G126" s="3">
        <v>0.91027555036364161</v>
      </c>
      <c r="H126" s="17">
        <v>352453</v>
      </c>
      <c r="I126" s="17">
        <v>1365060.4054844705</v>
      </c>
      <c r="J126" s="17">
        <v>6963082.5781041784</v>
      </c>
      <c r="K126" s="17">
        <v>7617607.9203563016</v>
      </c>
      <c r="L126" s="17">
        <v>654524.79541475396</v>
      </c>
      <c r="M126" s="17">
        <v>7769842.8944000006</v>
      </c>
      <c r="N126" s="86">
        <v>0.89616774402513555</v>
      </c>
      <c r="O126" s="17">
        <v>806760.31629582215</v>
      </c>
    </row>
    <row r="127" spans="1:15" s="26" customFormat="1" ht="15" x14ac:dyDescent="0.35">
      <c r="A127" s="106" t="s">
        <v>767</v>
      </c>
      <c r="B127" s="106" t="s">
        <v>768</v>
      </c>
      <c r="C127" s="106" t="s">
        <v>769</v>
      </c>
      <c r="D127" s="65">
        <v>588797.62374512188</v>
      </c>
      <c r="E127" s="17">
        <v>653289.17278512323</v>
      </c>
      <c r="F127" s="17">
        <v>64492</v>
      </c>
      <c r="G127" s="3">
        <v>0.9012817727178013</v>
      </c>
      <c r="H127" s="17">
        <v>352453</v>
      </c>
      <c r="I127" s="17">
        <v>246598.14635121688</v>
      </c>
      <c r="J127" s="17">
        <v>1187848.7700963388</v>
      </c>
      <c r="K127" s="17">
        <v>1269487.9684188459</v>
      </c>
      <c r="L127" s="17">
        <v>81638.619907128217</v>
      </c>
      <c r="M127" s="17">
        <v>3590731.66</v>
      </c>
      <c r="N127" s="86">
        <v>0.3308096740641262</v>
      </c>
      <c r="O127" s="17">
        <v>2402882.8899036613</v>
      </c>
    </row>
    <row r="128" spans="1:15" s="26" customFormat="1" ht="15" x14ac:dyDescent="0.35">
      <c r="A128" s="106" t="s">
        <v>631</v>
      </c>
      <c r="B128" s="106" t="s">
        <v>632</v>
      </c>
      <c r="C128" s="106" t="s">
        <v>633</v>
      </c>
      <c r="D128" s="65">
        <v>4454660.3219442377</v>
      </c>
      <c r="E128" s="17">
        <v>4454660.3219442377</v>
      </c>
      <c r="F128" s="17">
        <v>0</v>
      </c>
      <c r="G128" s="3">
        <v>1</v>
      </c>
      <c r="H128" s="17">
        <v>352453</v>
      </c>
      <c r="I128" s="17">
        <v>1318354.8819835566</v>
      </c>
      <c r="J128" s="17">
        <v>6125468.2039277945</v>
      </c>
      <c r="K128" s="17">
        <v>6125468.2039277945</v>
      </c>
      <c r="L128" s="17">
        <v>0</v>
      </c>
      <c r="M128" s="17">
        <v>7440984.0427999999</v>
      </c>
      <c r="N128" s="86">
        <v>0.8232067383419378</v>
      </c>
      <c r="O128" s="17">
        <v>1315515.8388722055</v>
      </c>
    </row>
    <row r="129" spans="1:15" s="26" customFormat="1" ht="15" x14ac:dyDescent="0.35">
      <c r="A129" s="106" t="s">
        <v>770</v>
      </c>
      <c r="B129" s="106" t="s">
        <v>771</v>
      </c>
      <c r="C129" s="106" t="s">
        <v>772</v>
      </c>
      <c r="D129" s="65">
        <v>1779632.2310430994</v>
      </c>
      <c r="E129" s="17">
        <v>1974555.8901643639</v>
      </c>
      <c r="F129" s="17">
        <v>194924</v>
      </c>
      <c r="G129" s="3">
        <v>0.90128227816076711</v>
      </c>
      <c r="H129" s="17">
        <v>352453</v>
      </c>
      <c r="I129" s="17">
        <v>630035.83224314486</v>
      </c>
      <c r="J129" s="17">
        <v>2762121.0632862444</v>
      </c>
      <c r="K129" s="17">
        <v>3008872.9478607532</v>
      </c>
      <c r="L129" s="17">
        <v>246752.08420605827</v>
      </c>
      <c r="M129" s="17">
        <v>4546927.0071999999</v>
      </c>
      <c r="N129" s="86">
        <v>0.60746984917779889</v>
      </c>
      <c r="O129" s="17">
        <v>1784805.9439137555</v>
      </c>
    </row>
    <row r="130" spans="1:15" s="26" customFormat="1" ht="15" x14ac:dyDescent="0.35">
      <c r="A130" s="106" t="s">
        <v>773</v>
      </c>
      <c r="B130" s="106" t="s">
        <v>774</v>
      </c>
      <c r="C130" s="106" t="s">
        <v>775</v>
      </c>
      <c r="D130" s="65">
        <v>2289777.056070142</v>
      </c>
      <c r="E130" s="17">
        <v>2540577.6680841474</v>
      </c>
      <c r="F130" s="17">
        <v>250801</v>
      </c>
      <c r="G130" s="3">
        <v>0.90128205283204965</v>
      </c>
      <c r="H130" s="17">
        <v>352453</v>
      </c>
      <c r="I130" s="17">
        <v>691325.08340013307</v>
      </c>
      <c r="J130" s="17">
        <v>3333555.139470275</v>
      </c>
      <c r="K130" s="17">
        <v>3651041.0924114534</v>
      </c>
      <c r="L130" s="17">
        <v>317486.38614210684</v>
      </c>
      <c r="M130" s="17">
        <v>3995323.9003999997</v>
      </c>
      <c r="N130" s="86">
        <v>0.83436417736657842</v>
      </c>
      <c r="O130" s="17">
        <v>661768.76092972467</v>
      </c>
    </row>
    <row r="131" spans="1:15" s="26" customFormat="1" ht="15" x14ac:dyDescent="0.35">
      <c r="A131" s="106" t="s">
        <v>776</v>
      </c>
      <c r="B131" s="106" t="s">
        <v>777</v>
      </c>
      <c r="C131" s="106" t="s">
        <v>778</v>
      </c>
      <c r="D131" s="65">
        <v>4251932.3341884622</v>
      </c>
      <c r="E131" s="17">
        <v>4251932.3341884622</v>
      </c>
      <c r="F131" s="17">
        <v>0</v>
      </c>
      <c r="G131" s="3">
        <v>1</v>
      </c>
      <c r="H131" s="17">
        <v>352453</v>
      </c>
      <c r="I131" s="17">
        <v>1154999.9011931818</v>
      </c>
      <c r="J131" s="17">
        <v>5759385.2353816442</v>
      </c>
      <c r="K131" s="17">
        <v>5759385.2353816442</v>
      </c>
      <c r="L131" s="17">
        <v>0</v>
      </c>
      <c r="M131" s="17">
        <v>6438015.4139999999</v>
      </c>
      <c r="N131" s="86">
        <v>0.89459015939250197</v>
      </c>
      <c r="O131" s="17">
        <v>678630.17861835565</v>
      </c>
    </row>
    <row r="132" spans="1:15" s="26" customFormat="1" ht="15" x14ac:dyDescent="0.35">
      <c r="A132" s="106" t="s">
        <v>779</v>
      </c>
      <c r="B132" s="106" t="s">
        <v>780</v>
      </c>
      <c r="C132" s="106" t="s">
        <v>781</v>
      </c>
      <c r="D132" s="65">
        <v>4237719.8258883841</v>
      </c>
      <c r="E132" s="17">
        <v>4237719.8258883841</v>
      </c>
      <c r="F132" s="17">
        <v>0</v>
      </c>
      <c r="G132" s="3">
        <v>1</v>
      </c>
      <c r="H132" s="17">
        <v>352453</v>
      </c>
      <c r="I132" s="17">
        <v>1212582.9117879497</v>
      </c>
      <c r="J132" s="17">
        <v>5802755.7376763336</v>
      </c>
      <c r="K132" s="17">
        <v>5802755.7376763336</v>
      </c>
      <c r="L132" s="17">
        <v>0</v>
      </c>
      <c r="M132" s="17">
        <v>7137367.4712000005</v>
      </c>
      <c r="N132" s="86">
        <v>0.81301064588464023</v>
      </c>
      <c r="O132" s="17">
        <v>1334611.7335236669</v>
      </c>
    </row>
    <row r="133" spans="1:15" s="26" customFormat="1" ht="15" x14ac:dyDescent="0.35">
      <c r="A133" s="106" t="s">
        <v>782</v>
      </c>
      <c r="B133" s="106" t="s">
        <v>783</v>
      </c>
      <c r="C133" s="106" t="s">
        <v>784</v>
      </c>
      <c r="D133" s="65">
        <v>4393747.0048782602</v>
      </c>
      <c r="E133" s="17">
        <v>4864546.5414114399</v>
      </c>
      <c r="F133" s="17">
        <v>470800</v>
      </c>
      <c r="G133" s="3">
        <v>0.90321820697462629</v>
      </c>
      <c r="H133" s="17">
        <v>352453</v>
      </c>
      <c r="I133" s="17">
        <v>1257053.0991594095</v>
      </c>
      <c r="J133" s="17">
        <v>6003253.1040376695</v>
      </c>
      <c r="K133" s="17">
        <v>6599233.4658884397</v>
      </c>
      <c r="L133" s="17">
        <v>595979.77199629333</v>
      </c>
      <c r="M133" s="17">
        <v>7366225.2116</v>
      </c>
      <c r="N133" s="86">
        <v>0.81497007376098363</v>
      </c>
      <c r="O133" s="17">
        <v>1362972.1075623306</v>
      </c>
    </row>
    <row r="134" spans="1:15" s="26" customFormat="1" ht="15" x14ac:dyDescent="0.35">
      <c r="A134" s="106" t="s">
        <v>785</v>
      </c>
      <c r="B134" s="106" t="s">
        <v>786</v>
      </c>
      <c r="C134" s="106" t="s">
        <v>787</v>
      </c>
      <c r="D134" s="65">
        <v>4694618.4666571859</v>
      </c>
      <c r="E134" s="17">
        <v>5024972.9964181026</v>
      </c>
      <c r="F134" s="17">
        <v>330355</v>
      </c>
      <c r="G134" s="3">
        <v>0.93425745173229791</v>
      </c>
      <c r="H134" s="17">
        <v>352453</v>
      </c>
      <c r="I134" s="17">
        <v>1344105.8915365322</v>
      </c>
      <c r="J134" s="17">
        <v>6391177.3581937179</v>
      </c>
      <c r="K134" s="17">
        <v>6809369.8093497884</v>
      </c>
      <c r="L134" s="17">
        <v>418193.18601102626</v>
      </c>
      <c r="M134" s="17">
        <v>8377185.5624000002</v>
      </c>
      <c r="N134" s="86">
        <v>0.76292655935422471</v>
      </c>
      <c r="O134" s="17">
        <v>1986008.2042062823</v>
      </c>
    </row>
    <row r="135" spans="1:15" s="26" customFormat="1" ht="15" x14ac:dyDescent="0.35">
      <c r="A135" s="106" t="s">
        <v>788</v>
      </c>
      <c r="B135" s="106" t="s">
        <v>789</v>
      </c>
      <c r="C135" s="106" t="s">
        <v>790</v>
      </c>
      <c r="D135" s="65">
        <v>3853015.4455113574</v>
      </c>
      <c r="E135" s="17">
        <v>4244580.2733164635</v>
      </c>
      <c r="F135" s="17">
        <v>391565</v>
      </c>
      <c r="G135" s="3">
        <v>0.90774945869991508</v>
      </c>
      <c r="H135" s="17">
        <v>352453</v>
      </c>
      <c r="I135" s="17">
        <v>911385.85808415839</v>
      </c>
      <c r="J135" s="17">
        <v>5116854.3035955159</v>
      </c>
      <c r="K135" s="17">
        <v>5612532.25069323</v>
      </c>
      <c r="L135" s="17">
        <v>495677.49674386741</v>
      </c>
      <c r="M135" s="17">
        <v>6315576.1124</v>
      </c>
      <c r="N135" s="86">
        <v>0.81019596827423013</v>
      </c>
      <c r="O135" s="17">
        <v>1198721.8088044841</v>
      </c>
    </row>
    <row r="136" spans="1:15" s="26" customFormat="1" ht="15" x14ac:dyDescent="0.35">
      <c r="A136" s="106" t="s">
        <v>791</v>
      </c>
      <c r="B136" s="106" t="s">
        <v>792</v>
      </c>
      <c r="C136" s="106" t="s">
        <v>793</v>
      </c>
      <c r="D136" s="65">
        <v>3116909.5291097201</v>
      </c>
      <c r="E136" s="17">
        <v>2846541.9430750157</v>
      </c>
      <c r="F136" s="17">
        <v>0</v>
      </c>
      <c r="G136" s="3">
        <v>1.0949810652509255</v>
      </c>
      <c r="H136" s="17">
        <v>352453</v>
      </c>
      <c r="I136" s="17">
        <v>912695.41730225482</v>
      </c>
      <c r="J136" s="17">
        <v>4382057.9464119747</v>
      </c>
      <c r="K136" s="17">
        <v>4039802.3593648397</v>
      </c>
      <c r="L136" s="17">
        <v>0</v>
      </c>
      <c r="M136" s="17">
        <v>5285136.6119999997</v>
      </c>
      <c r="N136" s="86">
        <v>0.82912860501324259</v>
      </c>
      <c r="O136" s="17">
        <v>903078.665588025</v>
      </c>
    </row>
    <row r="137" spans="1:15" s="26" customFormat="1" ht="15" x14ac:dyDescent="0.35">
      <c r="A137" s="106" t="s">
        <v>794</v>
      </c>
      <c r="B137" s="106" t="s">
        <v>795</v>
      </c>
      <c r="C137" s="106" t="s">
        <v>796</v>
      </c>
      <c r="D137" s="65">
        <v>4613569.2243161555</v>
      </c>
      <c r="E137" s="17">
        <v>4613569.2243161555</v>
      </c>
      <c r="F137" s="17">
        <v>0</v>
      </c>
      <c r="G137" s="3">
        <v>1</v>
      </c>
      <c r="H137" s="17">
        <v>352453</v>
      </c>
      <c r="I137" s="17">
        <v>1276619.7309695086</v>
      </c>
      <c r="J137" s="17">
        <v>6242641.9552856646</v>
      </c>
      <c r="K137" s="17">
        <v>6242641.9552856646</v>
      </c>
      <c r="L137" s="17">
        <v>0</v>
      </c>
      <c r="M137" s="17">
        <v>8366204.8088000007</v>
      </c>
      <c r="N137" s="86">
        <v>0.74617369499720299</v>
      </c>
      <c r="O137" s="17">
        <v>2123562.853514336</v>
      </c>
    </row>
    <row r="138" spans="1:15" s="26" customFormat="1" ht="15" x14ac:dyDescent="0.35">
      <c r="A138" s="106" t="s">
        <v>797</v>
      </c>
      <c r="B138" s="106" t="s">
        <v>798</v>
      </c>
      <c r="C138" s="106" t="s">
        <v>799</v>
      </c>
      <c r="D138" s="65">
        <v>4828456.7384672733</v>
      </c>
      <c r="E138" s="17">
        <v>5339290.955454912</v>
      </c>
      <c r="F138" s="17">
        <v>510834</v>
      </c>
      <c r="G138" s="3">
        <v>0.90432545795884334</v>
      </c>
      <c r="H138" s="17">
        <v>352453</v>
      </c>
      <c r="I138" s="17">
        <v>1180467.3817766893</v>
      </c>
      <c r="J138" s="17">
        <v>6361377.1202439629</v>
      </c>
      <c r="K138" s="17">
        <v>7008036.9783396218</v>
      </c>
      <c r="L138" s="17">
        <v>646660.36095879902</v>
      </c>
      <c r="M138" s="17">
        <v>7517834.6948000006</v>
      </c>
      <c r="N138" s="86">
        <v>0.84617145474667776</v>
      </c>
      <c r="O138" s="17">
        <v>1156457.5745560378</v>
      </c>
    </row>
    <row r="139" spans="1:15" s="26" customFormat="1" ht="15" x14ac:dyDescent="0.35">
      <c r="A139" s="106" t="s">
        <v>800</v>
      </c>
      <c r="B139" s="106" t="s">
        <v>801</v>
      </c>
      <c r="C139" s="106" t="s">
        <v>802</v>
      </c>
      <c r="D139" s="65">
        <v>5180088.8918409748</v>
      </c>
      <c r="E139" s="17">
        <v>5462338.6938864086</v>
      </c>
      <c r="F139" s="17">
        <v>282250</v>
      </c>
      <c r="G139" s="3">
        <v>0.94832802983064102</v>
      </c>
      <c r="H139" s="17">
        <v>352453</v>
      </c>
      <c r="I139" s="17">
        <v>1461624.7332351359</v>
      </c>
      <c r="J139" s="17">
        <v>6994166.6250761105</v>
      </c>
      <c r="K139" s="17">
        <v>7351463.7889476614</v>
      </c>
      <c r="L139" s="17">
        <v>357296.36751824286</v>
      </c>
      <c r="M139" s="17">
        <v>8589402.4683999997</v>
      </c>
      <c r="N139" s="86">
        <v>0.81427860096290916</v>
      </c>
      <c r="O139" s="17">
        <v>1595235.8433238892</v>
      </c>
    </row>
    <row r="140" spans="1:15" s="26" customFormat="1" ht="15" x14ac:dyDescent="0.35">
      <c r="A140" s="106" t="s">
        <v>803</v>
      </c>
      <c r="B140" s="106" t="s">
        <v>804</v>
      </c>
      <c r="C140" s="106" t="s">
        <v>805</v>
      </c>
      <c r="D140" s="65">
        <v>6844380.2796688424</v>
      </c>
      <c r="E140" s="17">
        <v>6555561.3802011739</v>
      </c>
      <c r="F140" s="17">
        <v>0</v>
      </c>
      <c r="G140" s="3">
        <v>1.0440570811128314</v>
      </c>
      <c r="H140" s="17">
        <v>352453</v>
      </c>
      <c r="I140" s="17">
        <v>1771405.9789427174</v>
      </c>
      <c r="J140" s="17">
        <v>8968239.2586115599</v>
      </c>
      <c r="K140" s="17">
        <v>8602626.3408895154</v>
      </c>
      <c r="L140" s="17">
        <v>0</v>
      </c>
      <c r="M140" s="17">
        <v>10523022.508400001</v>
      </c>
      <c r="N140" s="86">
        <v>0.85224936575519672</v>
      </c>
      <c r="O140" s="17">
        <v>1554783.2497884408</v>
      </c>
    </row>
    <row r="141" spans="1:15" s="26" customFormat="1" ht="15" x14ac:dyDescent="0.35">
      <c r="A141" s="106" t="s">
        <v>806</v>
      </c>
      <c r="B141" s="106" t="s">
        <v>807</v>
      </c>
      <c r="C141" s="106" t="s">
        <v>808</v>
      </c>
      <c r="D141" s="65">
        <v>1721809.9643653487</v>
      </c>
      <c r="E141" s="17">
        <v>1532243.4352539117</v>
      </c>
      <c r="F141" s="17">
        <v>0</v>
      </c>
      <c r="G141" s="3">
        <v>1.1237182844121787</v>
      </c>
      <c r="H141" s="17">
        <v>352453</v>
      </c>
      <c r="I141" s="17">
        <v>638082.72901750077</v>
      </c>
      <c r="J141" s="17">
        <v>2712345.6933828495</v>
      </c>
      <c r="K141" s="17">
        <v>2472375.3453944828</v>
      </c>
      <c r="L141" s="17">
        <v>0</v>
      </c>
      <c r="M141" s="17">
        <v>3375437.2643999998</v>
      </c>
      <c r="N141" s="86">
        <v>0.80355387492736652</v>
      </c>
      <c r="O141" s="17">
        <v>663091.5710171503</v>
      </c>
    </row>
    <row r="142" spans="1:15" s="26" customFormat="1" ht="15" x14ac:dyDescent="0.35">
      <c r="A142" s="106" t="s">
        <v>809</v>
      </c>
      <c r="B142" s="106" t="s">
        <v>810</v>
      </c>
      <c r="C142" s="106" t="s">
        <v>811</v>
      </c>
      <c r="D142" s="65">
        <v>2632802.9686349411</v>
      </c>
      <c r="E142" s="17">
        <v>2914343.3013628661</v>
      </c>
      <c r="F142" s="17">
        <v>281540</v>
      </c>
      <c r="G142" s="3">
        <v>0.90339493202593357</v>
      </c>
      <c r="H142" s="17">
        <v>352453</v>
      </c>
      <c r="I142" s="17">
        <v>678398.66872581246</v>
      </c>
      <c r="J142" s="17">
        <v>3663654.6373607535</v>
      </c>
      <c r="K142" s="17">
        <v>4020053.6912135808</v>
      </c>
      <c r="L142" s="17">
        <v>356398.08491397073</v>
      </c>
      <c r="M142" s="17">
        <v>4364354.0228000004</v>
      </c>
      <c r="N142" s="86">
        <v>0.83944946221624217</v>
      </c>
      <c r="O142" s="17">
        <v>700699.38543924689</v>
      </c>
    </row>
    <row r="143" spans="1:15" s="26" customFormat="1" ht="15" x14ac:dyDescent="0.35">
      <c r="A143" s="106" t="s">
        <v>812</v>
      </c>
      <c r="B143" s="106" t="s">
        <v>813</v>
      </c>
      <c r="C143" s="106" t="s">
        <v>814</v>
      </c>
      <c r="D143" s="65">
        <v>7871550.5224562325</v>
      </c>
      <c r="E143" s="17">
        <v>8726959.4952988047</v>
      </c>
      <c r="F143" s="17">
        <v>855409</v>
      </c>
      <c r="G143" s="3">
        <v>0.90198087050783504</v>
      </c>
      <c r="H143" s="17">
        <v>352453</v>
      </c>
      <c r="I143" s="17">
        <v>2037129.0158366852</v>
      </c>
      <c r="J143" s="17">
        <v>10261132.538292918</v>
      </c>
      <c r="K143" s="17">
        <v>11343986.087638294</v>
      </c>
      <c r="L143" s="17">
        <v>1082852.9094399984</v>
      </c>
      <c r="M143" s="17">
        <v>12384346.910399999</v>
      </c>
      <c r="N143" s="86">
        <v>0.82855661364556332</v>
      </c>
      <c r="O143" s="17">
        <v>2123214.3721070811</v>
      </c>
    </row>
    <row r="144" spans="1:15" s="26" customFormat="1" ht="15" x14ac:dyDescent="0.35">
      <c r="A144" s="106" t="s">
        <v>815</v>
      </c>
      <c r="B144" s="106" t="s">
        <v>816</v>
      </c>
      <c r="C144" s="106" t="s">
        <v>817</v>
      </c>
      <c r="D144" s="65">
        <v>2136745.5363953048</v>
      </c>
      <c r="E144" s="17">
        <v>2314482.5375514319</v>
      </c>
      <c r="F144" s="17">
        <v>177737</v>
      </c>
      <c r="G144" s="3">
        <v>0.92320659228470092</v>
      </c>
      <c r="H144" s="17">
        <v>352453</v>
      </c>
      <c r="I144" s="17">
        <v>697597.18281312136</v>
      </c>
      <c r="J144" s="17">
        <v>3186795.7192084263</v>
      </c>
      <c r="K144" s="17">
        <v>3411791.1876477501</v>
      </c>
      <c r="L144" s="17">
        <v>224995.00532286652</v>
      </c>
      <c r="M144" s="17">
        <v>5345248.6632000003</v>
      </c>
      <c r="N144" s="86">
        <v>0.59619222977376152</v>
      </c>
      <c r="O144" s="17">
        <v>2158452.943991574</v>
      </c>
    </row>
    <row r="145" spans="1:15" s="26" customFormat="1" ht="15" x14ac:dyDescent="0.35">
      <c r="A145" s="106" t="s">
        <v>818</v>
      </c>
      <c r="B145" s="106" t="s">
        <v>819</v>
      </c>
      <c r="C145" s="106" t="s">
        <v>820</v>
      </c>
      <c r="D145" s="65">
        <v>882730.24104938947</v>
      </c>
      <c r="E145" s="17">
        <v>829937.46022607968</v>
      </c>
      <c r="F145" s="17">
        <v>0</v>
      </c>
      <c r="G145" s="3">
        <v>1.0636105530276085</v>
      </c>
      <c r="H145" s="17">
        <v>352453</v>
      </c>
      <c r="I145" s="17">
        <v>440757.53147636063</v>
      </c>
      <c r="J145" s="17">
        <v>1675940.7725257501</v>
      </c>
      <c r="K145" s="17">
        <v>1609110.9263243889</v>
      </c>
      <c r="L145" s="17">
        <v>0</v>
      </c>
      <c r="M145" s="17">
        <v>2334729.3451999999</v>
      </c>
      <c r="N145" s="86">
        <v>0.7178308594832794</v>
      </c>
      <c r="O145" s="17">
        <v>658788.57267424976</v>
      </c>
    </row>
    <row r="146" spans="1:15" s="26" customFormat="1" ht="15" x14ac:dyDescent="0.35">
      <c r="A146" s="106" t="s">
        <v>821</v>
      </c>
      <c r="B146" s="106" t="s">
        <v>822</v>
      </c>
      <c r="C146" s="106" t="s">
        <v>823</v>
      </c>
      <c r="D146" s="65">
        <v>13443298.751173567</v>
      </c>
      <c r="E146" s="17">
        <v>14898587.771880692</v>
      </c>
      <c r="F146" s="17">
        <v>1455289</v>
      </c>
      <c r="G146" s="3">
        <v>0.90232033780719745</v>
      </c>
      <c r="H146" s="17">
        <v>352453</v>
      </c>
      <c r="I146" s="17">
        <v>3595087.8074384434</v>
      </c>
      <c r="J146" s="17">
        <v>17390839.558612011</v>
      </c>
      <c r="K146" s="17">
        <v>19233075.18090082</v>
      </c>
      <c r="L146" s="17">
        <v>1842234.8479703402</v>
      </c>
      <c r="M146" s="17">
        <v>21277765.732799999</v>
      </c>
      <c r="N146" s="86">
        <v>0.81732451503607673</v>
      </c>
      <c r="O146" s="17">
        <v>3886926.174187988</v>
      </c>
    </row>
    <row r="147" spans="1:15" s="26" customFormat="1" ht="15" x14ac:dyDescent="0.35">
      <c r="A147" s="106" t="s">
        <v>824</v>
      </c>
      <c r="B147" s="106" t="s">
        <v>825</v>
      </c>
      <c r="C147" s="106" t="s">
        <v>826</v>
      </c>
      <c r="D147" s="65">
        <v>2657259.24490791</v>
      </c>
      <c r="E147" s="17">
        <v>2589870.2047613673</v>
      </c>
      <c r="F147" s="17">
        <v>0</v>
      </c>
      <c r="G147" s="3">
        <v>1.026020238397527</v>
      </c>
      <c r="H147" s="17">
        <v>352453</v>
      </c>
      <c r="I147" s="17">
        <v>788561.42180219013</v>
      </c>
      <c r="J147" s="17">
        <v>3798273.6667101001</v>
      </c>
      <c r="K147" s="17">
        <v>3712966.563761238</v>
      </c>
      <c r="L147" s="17">
        <v>0</v>
      </c>
      <c r="M147" s="17">
        <v>4489489.7264</v>
      </c>
      <c r="N147" s="86">
        <v>0.84603683228735949</v>
      </c>
      <c r="O147" s="17">
        <v>691216.05968989991</v>
      </c>
    </row>
    <row r="148" spans="1:15" s="26" customFormat="1" ht="15" x14ac:dyDescent="0.35">
      <c r="A148" s="106" t="s">
        <v>827</v>
      </c>
      <c r="B148" s="106" t="s">
        <v>828</v>
      </c>
      <c r="C148" s="106" t="s">
        <v>829</v>
      </c>
      <c r="D148" s="65">
        <v>4037612.6965231476</v>
      </c>
      <c r="E148" s="17">
        <v>4462115.1398712369</v>
      </c>
      <c r="F148" s="17">
        <v>424502</v>
      </c>
      <c r="G148" s="3">
        <v>0.90486519732425841</v>
      </c>
      <c r="H148" s="17">
        <v>352453</v>
      </c>
      <c r="I148" s="17">
        <v>1088345.5300338247</v>
      </c>
      <c r="J148" s="17">
        <v>5478411.2265569726</v>
      </c>
      <c r="K148" s="17">
        <v>6015784.5673552817</v>
      </c>
      <c r="L148" s="17">
        <v>537373.2766998345</v>
      </c>
      <c r="M148" s="17">
        <v>7821235.2075999994</v>
      </c>
      <c r="N148" s="86">
        <v>0.70045345538688397</v>
      </c>
      <c r="O148" s="17">
        <v>2342823.9810430268</v>
      </c>
    </row>
    <row r="149" spans="1:15" s="26" customFormat="1" ht="15" x14ac:dyDescent="0.35">
      <c r="A149" s="106" t="s">
        <v>830</v>
      </c>
      <c r="B149" s="106" t="s">
        <v>831</v>
      </c>
      <c r="C149" s="106" t="s">
        <v>832</v>
      </c>
      <c r="D149" s="65">
        <v>13174066.078240862</v>
      </c>
      <c r="E149" s="17">
        <v>13389319.903595341</v>
      </c>
      <c r="F149" s="17">
        <v>215254</v>
      </c>
      <c r="G149" s="3">
        <v>0.98392346833862121</v>
      </c>
      <c r="H149" s="17">
        <v>352453</v>
      </c>
      <c r="I149" s="17">
        <v>3237888.2996602901</v>
      </c>
      <c r="J149" s="17">
        <v>16764407.377901152</v>
      </c>
      <c r="K149" s="17">
        <v>17036895.01386866</v>
      </c>
      <c r="L149" s="17">
        <v>272486.98848477233</v>
      </c>
      <c r="M149" s="17">
        <v>20073719.159199998</v>
      </c>
      <c r="N149" s="86">
        <v>0.83514207033318222</v>
      </c>
      <c r="O149" s="17">
        <v>3309311.781298846</v>
      </c>
    </row>
    <row r="150" spans="1:15" s="26" customFormat="1" ht="15" x14ac:dyDescent="0.35">
      <c r="A150" s="106" t="s">
        <v>833</v>
      </c>
      <c r="B150" s="106" t="s">
        <v>834</v>
      </c>
      <c r="C150" s="106" t="s">
        <v>835</v>
      </c>
      <c r="D150" s="65">
        <v>3432881.4947483288</v>
      </c>
      <c r="E150" s="17">
        <v>3808887.7653861167</v>
      </c>
      <c r="F150" s="17">
        <v>376006</v>
      </c>
      <c r="G150" s="3">
        <v>0.90128187182231889</v>
      </c>
      <c r="H150" s="17">
        <v>352453</v>
      </c>
      <c r="I150" s="17">
        <v>1026529.9488561661</v>
      </c>
      <c r="J150" s="17">
        <v>4811864.4436044954</v>
      </c>
      <c r="K150" s="17">
        <v>5287846.9708665516</v>
      </c>
      <c r="L150" s="17">
        <v>475982.70021927252</v>
      </c>
      <c r="M150" s="17">
        <v>6378993.8228000002</v>
      </c>
      <c r="N150" s="86">
        <v>0.75432969168362862</v>
      </c>
      <c r="O150" s="17">
        <v>1567129.3791955048</v>
      </c>
    </row>
    <row r="151" spans="1:15" s="26" customFormat="1" ht="15" x14ac:dyDescent="0.35">
      <c r="A151" s="106" t="s">
        <v>634</v>
      </c>
      <c r="B151" s="106" t="s">
        <v>635</v>
      </c>
      <c r="C151" s="106" t="s">
        <v>636</v>
      </c>
      <c r="D151" s="65">
        <v>3353623.5603145552</v>
      </c>
      <c r="E151" s="17">
        <v>3710620.2226778795</v>
      </c>
      <c r="F151" s="17">
        <v>356997</v>
      </c>
      <c r="G151" s="3">
        <v>0.90379056843880212</v>
      </c>
      <c r="H151" s="17">
        <v>352453</v>
      </c>
      <c r="I151" s="17">
        <v>906954.34728512145</v>
      </c>
      <c r="J151" s="17">
        <v>4613030.9075996764</v>
      </c>
      <c r="K151" s="17">
        <v>5064949.3644051598</v>
      </c>
      <c r="L151" s="17">
        <v>451919.43442930363</v>
      </c>
      <c r="M151" s="17">
        <v>6059775.1343999999</v>
      </c>
      <c r="N151" s="86">
        <v>0.76125446989155143</v>
      </c>
      <c r="O151" s="17">
        <v>1446744.2268003235</v>
      </c>
    </row>
    <row r="152" spans="1:15" s="26" customFormat="1" ht="15" x14ac:dyDescent="0.35">
      <c r="A152" s="106" t="s">
        <v>637</v>
      </c>
      <c r="B152" s="106" t="s">
        <v>638</v>
      </c>
      <c r="C152" s="106" t="s">
        <v>639</v>
      </c>
      <c r="D152" s="65">
        <v>1901317.484592149</v>
      </c>
      <c r="E152" s="17">
        <v>1901317.484592149</v>
      </c>
      <c r="F152" s="17">
        <v>0</v>
      </c>
      <c r="G152" s="3">
        <v>1</v>
      </c>
      <c r="H152" s="17">
        <v>352453</v>
      </c>
      <c r="I152" s="17">
        <v>564459.18445944611</v>
      </c>
      <c r="J152" s="17">
        <v>2818229.669051595</v>
      </c>
      <c r="K152" s="17">
        <v>2818229.669051595</v>
      </c>
      <c r="L152" s="17">
        <v>0</v>
      </c>
      <c r="M152" s="17">
        <v>3653089.2215999998</v>
      </c>
      <c r="N152" s="86">
        <v>0.77146477901168031</v>
      </c>
      <c r="O152" s="17">
        <v>834859.55254840478</v>
      </c>
    </row>
    <row r="153" spans="1:15" s="26" customFormat="1" ht="15" x14ac:dyDescent="0.35">
      <c r="A153" s="106" t="s">
        <v>138</v>
      </c>
      <c r="B153" s="106" t="s">
        <v>139</v>
      </c>
      <c r="C153" s="106" t="s">
        <v>140</v>
      </c>
      <c r="D153" s="2" t="s">
        <v>5053</v>
      </c>
      <c r="E153" s="1" t="s">
        <v>5053</v>
      </c>
      <c r="F153" s="17" t="s">
        <v>5053</v>
      </c>
      <c r="G153" s="3" t="s">
        <v>5054</v>
      </c>
      <c r="H153" s="17" t="s">
        <v>5053</v>
      </c>
      <c r="I153" s="17" t="s">
        <v>5053</v>
      </c>
      <c r="J153" s="17" t="s">
        <v>5053</v>
      </c>
      <c r="K153" s="17" t="s">
        <v>5053</v>
      </c>
      <c r="L153" s="17" t="s">
        <v>5053</v>
      </c>
      <c r="M153" s="17" t="s">
        <v>5053</v>
      </c>
      <c r="N153" s="86" t="s">
        <v>5054</v>
      </c>
      <c r="O153" s="17" t="s">
        <v>5053</v>
      </c>
    </row>
    <row r="154" spans="1:15" s="26" customFormat="1" ht="15" x14ac:dyDescent="0.35">
      <c r="A154" s="106" t="s">
        <v>836</v>
      </c>
      <c r="B154" s="106" t="s">
        <v>837</v>
      </c>
      <c r="C154" s="106" t="s">
        <v>838</v>
      </c>
      <c r="D154" s="65">
        <v>4523823.5263536079</v>
      </c>
      <c r="E154" s="17">
        <v>4945315.6530271554</v>
      </c>
      <c r="F154" s="17">
        <v>421492</v>
      </c>
      <c r="G154" s="3">
        <v>0.91476941893172348</v>
      </c>
      <c r="H154" s="17">
        <v>352453</v>
      </c>
      <c r="I154" s="17">
        <v>1283170.6599767806</v>
      </c>
      <c r="J154" s="17">
        <v>6159447.1863303883</v>
      </c>
      <c r="K154" s="17">
        <v>6693009.7977592722</v>
      </c>
      <c r="L154" s="17">
        <v>533562.02026404499</v>
      </c>
      <c r="M154" s="17">
        <v>9295525.3092</v>
      </c>
      <c r="N154" s="86">
        <v>0.66262497077322124</v>
      </c>
      <c r="O154" s="17">
        <v>3136078.1228696117</v>
      </c>
    </row>
    <row r="155" spans="1:15" s="26" customFormat="1" ht="15" x14ac:dyDescent="0.35">
      <c r="A155" s="106" t="s">
        <v>839</v>
      </c>
      <c r="B155" s="106" t="s">
        <v>840</v>
      </c>
      <c r="C155" s="106" t="s">
        <v>841</v>
      </c>
      <c r="D155" s="65">
        <v>6724422.7750413865</v>
      </c>
      <c r="E155" s="17">
        <v>7417665.9425831679</v>
      </c>
      <c r="F155" s="17">
        <v>693243</v>
      </c>
      <c r="G155" s="3">
        <v>0.90654160312585297</v>
      </c>
      <c r="H155" s="17">
        <v>352453</v>
      </c>
      <c r="I155" s="17">
        <v>1940721.3339255049</v>
      </c>
      <c r="J155" s="17">
        <v>9017597.1089668907</v>
      </c>
      <c r="K155" s="17">
        <v>9895166.6088956725</v>
      </c>
      <c r="L155" s="17">
        <v>877568.5643521779</v>
      </c>
      <c r="M155" s="17">
        <v>11150101.401999999</v>
      </c>
      <c r="N155" s="86">
        <v>0.80874574892649853</v>
      </c>
      <c r="O155" s="17">
        <v>2132504.2930331081</v>
      </c>
    </row>
    <row r="156" spans="1:15" s="26" customFormat="1" ht="15" x14ac:dyDescent="0.35">
      <c r="A156" s="106" t="s">
        <v>842</v>
      </c>
      <c r="B156" s="106" t="s">
        <v>843</v>
      </c>
      <c r="C156" s="106" t="s">
        <v>844</v>
      </c>
      <c r="D156" s="65">
        <v>4735425.9153861841</v>
      </c>
      <c r="E156" s="17">
        <v>4998115.2479443736</v>
      </c>
      <c r="F156" s="17">
        <v>262689</v>
      </c>
      <c r="G156" s="3">
        <v>0.94744232184997568</v>
      </c>
      <c r="H156" s="17">
        <v>352453</v>
      </c>
      <c r="I156" s="17">
        <v>1276281.3759562206</v>
      </c>
      <c r="J156" s="17">
        <v>6364160.2913424047</v>
      </c>
      <c r="K156" s="17">
        <v>6696696.0551309781</v>
      </c>
      <c r="L156" s="17">
        <v>332535.09846844262</v>
      </c>
      <c r="M156" s="17">
        <v>14759391.0956</v>
      </c>
      <c r="N156" s="86">
        <v>0.43119395984023068</v>
      </c>
      <c r="O156" s="17">
        <v>8395230.804257594</v>
      </c>
    </row>
    <row r="157" spans="1:15" s="26" customFormat="1" ht="15" x14ac:dyDescent="0.35">
      <c r="A157" s="106" t="s">
        <v>845</v>
      </c>
      <c r="B157" s="106" t="s">
        <v>846</v>
      </c>
      <c r="C157" s="106" t="s">
        <v>847</v>
      </c>
      <c r="D157" s="65">
        <v>2497849.8824448977</v>
      </c>
      <c r="E157" s="17">
        <v>2771441.8651392804</v>
      </c>
      <c r="F157" s="17">
        <v>273592</v>
      </c>
      <c r="G157" s="3">
        <v>0.90128171687965997</v>
      </c>
      <c r="H157" s="17">
        <v>352453</v>
      </c>
      <c r="I157" s="17">
        <v>825935.55264496943</v>
      </c>
      <c r="J157" s="17">
        <v>3676238.4350898671</v>
      </c>
      <c r="K157" s="17">
        <v>4022575.7531899596</v>
      </c>
      <c r="L157" s="17">
        <v>346336.52656058664</v>
      </c>
      <c r="M157" s="17">
        <v>7009663.4580000006</v>
      </c>
      <c r="N157" s="86">
        <v>0.52445291519584203</v>
      </c>
      <c r="O157" s="17">
        <v>3333425.0229101335</v>
      </c>
    </row>
    <row r="158" spans="1:15" s="26" customFormat="1" ht="15" x14ac:dyDescent="0.35">
      <c r="A158" s="106" t="s">
        <v>848</v>
      </c>
      <c r="B158" s="106" t="s">
        <v>849</v>
      </c>
      <c r="C158" s="106" t="s">
        <v>850</v>
      </c>
      <c r="D158" s="65">
        <v>4100186.0650870302</v>
      </c>
      <c r="E158" s="17">
        <v>4534349.9751663934</v>
      </c>
      <c r="F158" s="17">
        <v>434164</v>
      </c>
      <c r="G158" s="3">
        <v>0.90425002206332095</v>
      </c>
      <c r="H158" s="17">
        <v>352453</v>
      </c>
      <c r="I158" s="17">
        <v>1394932.7670743025</v>
      </c>
      <c r="J158" s="17">
        <v>5847571.8321613325</v>
      </c>
      <c r="K158" s="17">
        <v>6397175.5257779863</v>
      </c>
      <c r="L158" s="17">
        <v>549604.19745735591</v>
      </c>
      <c r="M158" s="17">
        <v>10678424.174000001</v>
      </c>
      <c r="N158" s="86">
        <v>0.54760625134175644</v>
      </c>
      <c r="O158" s="17">
        <v>4830852.3418386681</v>
      </c>
    </row>
    <row r="159" spans="1:15" s="26" customFormat="1" ht="15" x14ac:dyDescent="0.35">
      <c r="A159" s="106" t="s">
        <v>851</v>
      </c>
      <c r="B159" s="106" t="s">
        <v>852</v>
      </c>
      <c r="C159" s="106" t="s">
        <v>853</v>
      </c>
      <c r="D159" s="65">
        <v>6208363.2304146355</v>
      </c>
      <c r="E159" s="17">
        <v>6879503.8019506149</v>
      </c>
      <c r="F159" s="17">
        <v>671141</v>
      </c>
      <c r="G159" s="3">
        <v>0.902443462369236</v>
      </c>
      <c r="H159" s="17">
        <v>352453</v>
      </c>
      <c r="I159" s="17">
        <v>1979616.4958696857</v>
      </c>
      <c r="J159" s="17">
        <v>8540432.7262843214</v>
      </c>
      <c r="K159" s="17">
        <v>9390022.7739341594</v>
      </c>
      <c r="L159" s="17">
        <v>849590.92800848931</v>
      </c>
      <c r="M159" s="17">
        <v>12202968.3464</v>
      </c>
      <c r="N159" s="86">
        <v>0.69986518721109658</v>
      </c>
      <c r="O159" s="17">
        <v>3662535.6201156788</v>
      </c>
    </row>
    <row r="160" spans="1:15" s="26" customFormat="1" ht="15" x14ac:dyDescent="0.35">
      <c r="A160" s="106" t="s">
        <v>854</v>
      </c>
      <c r="B160" s="106" t="s">
        <v>855</v>
      </c>
      <c r="C160" s="106" t="s">
        <v>856</v>
      </c>
      <c r="D160" s="65">
        <v>3275480.5324266846</v>
      </c>
      <c r="E160" s="17">
        <v>3460292.8190921363</v>
      </c>
      <c r="F160" s="17">
        <v>184812</v>
      </c>
      <c r="G160" s="3">
        <v>0.94659056434595612</v>
      </c>
      <c r="H160" s="17">
        <v>352453</v>
      </c>
      <c r="I160" s="17">
        <v>1006418.1895246584</v>
      </c>
      <c r="J160" s="17">
        <v>4634351.7219513431</v>
      </c>
      <c r="K160" s="17">
        <v>4868303.7226105062</v>
      </c>
      <c r="L160" s="17">
        <v>233952.05283611658</v>
      </c>
      <c r="M160" s="17">
        <v>9076475.6187999994</v>
      </c>
      <c r="N160" s="86">
        <v>0.51058934288902447</v>
      </c>
      <c r="O160" s="17">
        <v>4442123.8968486562</v>
      </c>
    </row>
    <row r="161" spans="1:15" s="26" customFormat="1" ht="15" x14ac:dyDescent="0.35">
      <c r="A161" s="106" t="s">
        <v>857</v>
      </c>
      <c r="B161" s="106" t="s">
        <v>858</v>
      </c>
      <c r="C161" s="106" t="s">
        <v>859</v>
      </c>
      <c r="D161" s="65">
        <v>1824537.5400570263</v>
      </c>
      <c r="E161" s="17">
        <v>1824537.5400570263</v>
      </c>
      <c r="F161" s="17">
        <v>0</v>
      </c>
      <c r="G161" s="3">
        <v>1</v>
      </c>
      <c r="H161" s="17">
        <v>352453</v>
      </c>
      <c r="I161" s="17">
        <v>601020.32339529705</v>
      </c>
      <c r="J161" s="17">
        <v>2778010.8634523232</v>
      </c>
      <c r="K161" s="17">
        <v>2778010.8634523232</v>
      </c>
      <c r="L161" s="17">
        <v>0</v>
      </c>
      <c r="M161" s="17">
        <v>5541859.8568000002</v>
      </c>
      <c r="N161" s="86">
        <v>0.50127771817319322</v>
      </c>
      <c r="O161" s="17">
        <v>2763848.9933476769</v>
      </c>
    </row>
    <row r="162" spans="1:15" s="26" customFormat="1" ht="15" x14ac:dyDescent="0.35">
      <c r="A162" s="106" t="s">
        <v>860</v>
      </c>
      <c r="B162" s="106" t="s">
        <v>861</v>
      </c>
      <c r="C162" s="106" t="s">
        <v>862</v>
      </c>
      <c r="D162" s="65">
        <v>3912745.8090364351</v>
      </c>
      <c r="E162" s="17">
        <v>4312219.2350605596</v>
      </c>
      <c r="F162" s="17">
        <v>399473</v>
      </c>
      <c r="G162" s="3">
        <v>0.90736244976224767</v>
      </c>
      <c r="H162" s="17">
        <v>352453</v>
      </c>
      <c r="I162" s="17">
        <v>1243146.0815299114</v>
      </c>
      <c r="J162" s="17">
        <v>5508344.8905663472</v>
      </c>
      <c r="K162" s="17">
        <v>6014034.2519976664</v>
      </c>
      <c r="L162" s="17">
        <v>505689.48100209091</v>
      </c>
      <c r="M162" s="17">
        <v>9494372.1468000002</v>
      </c>
      <c r="N162" s="86">
        <v>0.58016947359946169</v>
      </c>
      <c r="O162" s="17">
        <v>3986027.2562336531</v>
      </c>
    </row>
    <row r="163" spans="1:15" s="26" customFormat="1" ht="15" x14ac:dyDescent="0.35">
      <c r="A163" s="106" t="s">
        <v>863</v>
      </c>
      <c r="B163" s="106" t="s">
        <v>864</v>
      </c>
      <c r="C163" s="106" t="s">
        <v>865</v>
      </c>
      <c r="D163" s="65">
        <v>2932849.4702302003</v>
      </c>
      <c r="E163" s="17">
        <v>3254087.4271192956</v>
      </c>
      <c r="F163" s="17">
        <v>321238</v>
      </c>
      <c r="G163" s="3">
        <v>0.90128170675073915</v>
      </c>
      <c r="H163" s="17">
        <v>352453</v>
      </c>
      <c r="I163" s="17">
        <v>901742.74020544812</v>
      </c>
      <c r="J163" s="17">
        <v>4187045.2104356484</v>
      </c>
      <c r="K163" s="17">
        <v>4593697.0843876796</v>
      </c>
      <c r="L163" s="17">
        <v>406652.33665811224</v>
      </c>
      <c r="M163" s="17">
        <v>7559323.1128000002</v>
      </c>
      <c r="N163" s="86">
        <v>0.55389155192292761</v>
      </c>
      <c r="O163" s="17">
        <v>3372277.9023643518</v>
      </c>
    </row>
    <row r="164" spans="1:15" s="26" customFormat="1" ht="15" x14ac:dyDescent="0.35">
      <c r="A164" s="106" t="s">
        <v>866</v>
      </c>
      <c r="B164" s="106" t="s">
        <v>867</v>
      </c>
      <c r="C164" s="106" t="s">
        <v>868</v>
      </c>
      <c r="D164" s="65">
        <v>4501378.7341645556</v>
      </c>
      <c r="E164" s="17">
        <v>4970849.8923455309</v>
      </c>
      <c r="F164" s="17">
        <v>469471</v>
      </c>
      <c r="G164" s="3">
        <v>0.90555515287156418</v>
      </c>
      <c r="H164" s="17">
        <v>352453</v>
      </c>
      <c r="I164" s="17">
        <v>1147125.3148422597</v>
      </c>
      <c r="J164" s="17">
        <v>6000957.0490068151</v>
      </c>
      <c r="K164" s="17">
        <v>6595255.8301643431</v>
      </c>
      <c r="L164" s="17">
        <v>594298.2186885135</v>
      </c>
      <c r="M164" s="17">
        <v>8107101.3871999998</v>
      </c>
      <c r="N164" s="86">
        <v>0.74020994217261205</v>
      </c>
      <c r="O164" s="17">
        <v>2106144.3381931847</v>
      </c>
    </row>
    <row r="165" spans="1:15" s="26" customFormat="1" ht="15" x14ac:dyDescent="0.35">
      <c r="A165" s="106" t="s">
        <v>869</v>
      </c>
      <c r="B165" s="106" t="s">
        <v>870</v>
      </c>
      <c r="C165" s="106" t="s">
        <v>871</v>
      </c>
      <c r="D165" s="65">
        <v>4042589.2411267888</v>
      </c>
      <c r="E165" s="17">
        <v>4042589.2411267888</v>
      </c>
      <c r="F165" s="17">
        <v>0</v>
      </c>
      <c r="G165" s="3">
        <v>1</v>
      </c>
      <c r="H165" s="17">
        <v>352453</v>
      </c>
      <c r="I165" s="17">
        <v>1156152.814571793</v>
      </c>
      <c r="J165" s="17">
        <v>5551195.055698582</v>
      </c>
      <c r="K165" s="17">
        <v>5551195.055698582</v>
      </c>
      <c r="L165" s="17">
        <v>0</v>
      </c>
      <c r="M165" s="17">
        <v>9244793.7752</v>
      </c>
      <c r="N165" s="86">
        <v>0.60046715921237392</v>
      </c>
      <c r="O165" s="17">
        <v>3693598.7195014181</v>
      </c>
    </row>
    <row r="166" spans="1:15" s="26" customFormat="1" ht="15" x14ac:dyDescent="0.35">
      <c r="A166" s="106" t="s">
        <v>872</v>
      </c>
      <c r="B166" s="106" t="s">
        <v>873</v>
      </c>
      <c r="C166" s="106" t="s">
        <v>874</v>
      </c>
      <c r="D166" s="65">
        <v>2743755.1289935857</v>
      </c>
      <c r="E166" s="17">
        <v>2908291.3086247845</v>
      </c>
      <c r="F166" s="17">
        <v>164536</v>
      </c>
      <c r="G166" s="3">
        <v>0.94342513793468596</v>
      </c>
      <c r="H166" s="17">
        <v>352453</v>
      </c>
      <c r="I166" s="17">
        <v>813292.66694011714</v>
      </c>
      <c r="J166" s="17">
        <v>3909500.795933703</v>
      </c>
      <c r="K166" s="17">
        <v>4117785.4781919541</v>
      </c>
      <c r="L166" s="17">
        <v>208284.56932681552</v>
      </c>
      <c r="M166" s="17">
        <v>7227758.3136</v>
      </c>
      <c r="N166" s="86">
        <v>0.54090087497494921</v>
      </c>
      <c r="O166" s="17">
        <v>3318257.517666297</v>
      </c>
    </row>
    <row r="167" spans="1:15" s="26" customFormat="1" ht="15" x14ac:dyDescent="0.35">
      <c r="A167" s="106" t="s">
        <v>875</v>
      </c>
      <c r="B167" s="106" t="s">
        <v>876</v>
      </c>
      <c r="C167" s="106" t="s">
        <v>877</v>
      </c>
      <c r="D167" s="65">
        <v>4107650.0014652302</v>
      </c>
      <c r="E167" s="17">
        <v>4123159.2109196698</v>
      </c>
      <c r="F167" s="17">
        <v>15509</v>
      </c>
      <c r="G167" s="3">
        <v>0.99623851307672884</v>
      </c>
      <c r="H167" s="17">
        <v>352453</v>
      </c>
      <c r="I167" s="17">
        <v>1189638.9956785492</v>
      </c>
      <c r="J167" s="17">
        <v>5649741.9971437789</v>
      </c>
      <c r="K167" s="17">
        <v>5669374.9482098315</v>
      </c>
      <c r="L167" s="17">
        <v>19633.324646598845</v>
      </c>
      <c r="M167" s="17">
        <v>10839790.060000001</v>
      </c>
      <c r="N167" s="86">
        <v>0.52120400541629852</v>
      </c>
      <c r="O167" s="17">
        <v>5190048.0628562216</v>
      </c>
    </row>
    <row r="168" spans="1:15" s="26" customFormat="1" ht="15" x14ac:dyDescent="0.35">
      <c r="A168" s="106" t="s">
        <v>878</v>
      </c>
      <c r="B168" s="106" t="s">
        <v>879</v>
      </c>
      <c r="C168" s="106" t="s">
        <v>880</v>
      </c>
      <c r="D168" s="65">
        <v>5212318.781866543</v>
      </c>
      <c r="E168" s="17">
        <v>5476221.0496329665</v>
      </c>
      <c r="F168" s="17">
        <v>263902</v>
      </c>
      <c r="G168" s="3">
        <v>0.95180942015039527</v>
      </c>
      <c r="H168" s="17">
        <v>352453</v>
      </c>
      <c r="I168" s="17">
        <v>1493433.2374010053</v>
      </c>
      <c r="J168" s="17">
        <v>7058205.0192675479</v>
      </c>
      <c r="K168" s="17">
        <v>7392276.2254434014</v>
      </c>
      <c r="L168" s="17">
        <v>334071.8954183571</v>
      </c>
      <c r="M168" s="17">
        <v>11177578.134</v>
      </c>
      <c r="N168" s="86">
        <v>0.63146103159841693</v>
      </c>
      <c r="O168" s="17">
        <v>4119373.1147324517</v>
      </c>
    </row>
    <row r="169" spans="1:15" s="26" customFormat="1" ht="15" x14ac:dyDescent="0.35">
      <c r="A169" s="106" t="s">
        <v>881</v>
      </c>
      <c r="B169" s="106" t="s">
        <v>882</v>
      </c>
      <c r="C169" s="106" t="s">
        <v>883</v>
      </c>
      <c r="D169" s="65">
        <v>1029016.6000138716</v>
      </c>
      <c r="E169" s="17">
        <v>963855.06370480859</v>
      </c>
      <c r="F169" s="17">
        <v>0</v>
      </c>
      <c r="G169" s="3">
        <v>1.0676051190296174</v>
      </c>
      <c r="H169" s="17">
        <v>352453</v>
      </c>
      <c r="I169" s="17">
        <v>389697.25363775744</v>
      </c>
      <c r="J169" s="17">
        <v>1771166.8536516291</v>
      </c>
      <c r="K169" s="17">
        <v>1688679.5252353859</v>
      </c>
      <c r="L169" s="17">
        <v>0</v>
      </c>
      <c r="M169" s="17">
        <v>4294828.6855999995</v>
      </c>
      <c r="N169" s="86">
        <v>0.412395227681635</v>
      </c>
      <c r="O169" s="17">
        <v>2523661.8319483707</v>
      </c>
    </row>
    <row r="170" spans="1:15" s="26" customFormat="1" ht="15" x14ac:dyDescent="0.35">
      <c r="A170" s="106" t="s">
        <v>884</v>
      </c>
      <c r="B170" s="106" t="s">
        <v>885</v>
      </c>
      <c r="C170" s="106" t="s">
        <v>886</v>
      </c>
      <c r="D170" s="65">
        <v>1236779.5098611619</v>
      </c>
      <c r="E170" s="17">
        <v>1372243.6673023347</v>
      </c>
      <c r="F170" s="17">
        <v>135464</v>
      </c>
      <c r="G170" s="3">
        <v>0.90128272356506556</v>
      </c>
      <c r="H170" s="17">
        <v>352453</v>
      </c>
      <c r="I170" s="17">
        <v>478770.77734423964</v>
      </c>
      <c r="J170" s="17">
        <v>2068003.2872054016</v>
      </c>
      <c r="K170" s="17">
        <v>2239485.9912116537</v>
      </c>
      <c r="L170" s="17">
        <v>171482.74404490308</v>
      </c>
      <c r="M170" s="17">
        <v>4100481.6452000001</v>
      </c>
      <c r="N170" s="86">
        <v>0.50433179956461804</v>
      </c>
      <c r="O170" s="17">
        <v>2032478.3579945986</v>
      </c>
    </row>
    <row r="171" spans="1:15" s="26" customFormat="1" ht="15" x14ac:dyDescent="0.35">
      <c r="A171" s="106" t="s">
        <v>887</v>
      </c>
      <c r="B171" s="106" t="s">
        <v>888</v>
      </c>
      <c r="C171" s="106" t="s">
        <v>889</v>
      </c>
      <c r="D171" s="65">
        <v>2069427.7744219943</v>
      </c>
      <c r="E171" s="17">
        <v>2094913.2247263079</v>
      </c>
      <c r="F171" s="17">
        <v>25485</v>
      </c>
      <c r="G171" s="3">
        <v>0.98783460336041218</v>
      </c>
      <c r="H171" s="17">
        <v>352453</v>
      </c>
      <c r="I171" s="17">
        <v>621711.67233290011</v>
      </c>
      <c r="J171" s="17">
        <v>3043592.4467548947</v>
      </c>
      <c r="K171" s="17">
        <v>3075854.2200058633</v>
      </c>
      <c r="L171" s="17">
        <v>32260.838165389076</v>
      </c>
      <c r="M171" s="17">
        <v>3240181.4035999998</v>
      </c>
      <c r="N171" s="86">
        <v>0.93932779299742752</v>
      </c>
      <c r="O171" s="17">
        <v>196588.95684510516</v>
      </c>
    </row>
    <row r="172" spans="1:15" s="26" customFormat="1" ht="15" x14ac:dyDescent="0.35">
      <c r="A172" s="106" t="s">
        <v>890</v>
      </c>
      <c r="B172" s="106" t="s">
        <v>891</v>
      </c>
      <c r="C172" s="106" t="s">
        <v>892</v>
      </c>
      <c r="D172" s="65">
        <v>3403883.8152066036</v>
      </c>
      <c r="E172" s="17">
        <v>3764832.4498892836</v>
      </c>
      <c r="F172" s="17">
        <v>360949</v>
      </c>
      <c r="G172" s="3">
        <v>0.90412624214039194</v>
      </c>
      <c r="H172" s="17">
        <v>352453</v>
      </c>
      <c r="I172" s="17">
        <v>992284.03542790678</v>
      </c>
      <c r="J172" s="17">
        <v>4748620.8506345106</v>
      </c>
      <c r="K172" s="17">
        <v>5205542.0691467226</v>
      </c>
      <c r="L172" s="17">
        <v>456920.46914889879</v>
      </c>
      <c r="M172" s="17">
        <v>5763134.3163999999</v>
      </c>
      <c r="N172" s="86">
        <v>0.82396497980647176</v>
      </c>
      <c r="O172" s="17">
        <v>1014513.4657654893</v>
      </c>
    </row>
    <row r="173" spans="1:15" s="26" customFormat="1" ht="15" x14ac:dyDescent="0.35">
      <c r="A173" s="106" t="s">
        <v>893</v>
      </c>
      <c r="B173" s="106" t="s">
        <v>894</v>
      </c>
      <c r="C173" s="106" t="s">
        <v>895</v>
      </c>
      <c r="D173" s="65">
        <v>2432878.3263348876</v>
      </c>
      <c r="E173" s="17">
        <v>2646740.2124602199</v>
      </c>
      <c r="F173" s="17">
        <v>213862</v>
      </c>
      <c r="G173" s="3">
        <v>0.91919800624234993</v>
      </c>
      <c r="H173" s="17">
        <v>352453</v>
      </c>
      <c r="I173" s="17">
        <v>673161.99831182149</v>
      </c>
      <c r="J173" s="17">
        <v>3458493.324646709</v>
      </c>
      <c r="K173" s="17">
        <v>3729218.9188510291</v>
      </c>
      <c r="L173" s="17">
        <v>270726.11662474048</v>
      </c>
      <c r="M173" s="17">
        <v>4115571.8544000001</v>
      </c>
      <c r="N173" s="86">
        <v>0.84034332214348251</v>
      </c>
      <c r="O173" s="17">
        <v>657078.52975329105</v>
      </c>
    </row>
    <row r="174" spans="1:15" s="26" customFormat="1" ht="15" x14ac:dyDescent="0.35">
      <c r="A174" s="106" t="s">
        <v>896</v>
      </c>
      <c r="B174" s="106" t="s">
        <v>897</v>
      </c>
      <c r="C174" s="106" t="s">
        <v>898</v>
      </c>
      <c r="D174" s="65">
        <v>1654747.1067958106</v>
      </c>
      <c r="E174" s="17">
        <v>1798049.9929160902</v>
      </c>
      <c r="F174" s="17">
        <v>143303</v>
      </c>
      <c r="G174" s="3">
        <v>0.92030094453165345</v>
      </c>
      <c r="H174" s="17">
        <v>352453</v>
      </c>
      <c r="I174" s="17">
        <v>549790.86805004987</v>
      </c>
      <c r="J174" s="17">
        <v>2556990.9748458606</v>
      </c>
      <c r="K174" s="17">
        <v>2738396.6460432555</v>
      </c>
      <c r="L174" s="17">
        <v>181405.49493184141</v>
      </c>
      <c r="M174" s="17">
        <v>3286816.2264</v>
      </c>
      <c r="N174" s="86">
        <v>0.77795373964260062</v>
      </c>
      <c r="O174" s="17">
        <v>729825.25155413942</v>
      </c>
    </row>
    <row r="175" spans="1:15" s="26" customFormat="1" ht="15" x14ac:dyDescent="0.35">
      <c r="A175" s="106" t="s">
        <v>899</v>
      </c>
      <c r="B175" s="106" t="s">
        <v>900</v>
      </c>
      <c r="C175" s="106" t="s">
        <v>901</v>
      </c>
      <c r="D175" s="65">
        <v>1412381.2167057493</v>
      </c>
      <c r="E175" s="17">
        <v>1553901.9775256584</v>
      </c>
      <c r="F175" s="17">
        <v>141521</v>
      </c>
      <c r="G175" s="3">
        <v>0.90892555459305202</v>
      </c>
      <c r="H175" s="17">
        <v>352453</v>
      </c>
      <c r="I175" s="17">
        <v>556182.01830104692</v>
      </c>
      <c r="J175" s="17">
        <v>2321016.2350067962</v>
      </c>
      <c r="K175" s="17">
        <v>2500165.931847888</v>
      </c>
      <c r="L175" s="17">
        <v>179148.88212022337</v>
      </c>
      <c r="M175" s="17">
        <v>3582809.452</v>
      </c>
      <c r="N175" s="86">
        <v>0.64782017187968388</v>
      </c>
      <c r="O175" s="17">
        <v>1261793.2169932039</v>
      </c>
    </row>
    <row r="176" spans="1:15" s="26" customFormat="1" ht="15" x14ac:dyDescent="0.35">
      <c r="A176" s="106" t="s">
        <v>902</v>
      </c>
      <c r="B176" s="106" t="s">
        <v>903</v>
      </c>
      <c r="C176" s="106" t="s">
        <v>904</v>
      </c>
      <c r="D176" s="65">
        <v>2480484.0651274701</v>
      </c>
      <c r="E176" s="17">
        <v>2719678.9309032666</v>
      </c>
      <c r="F176" s="17">
        <v>239195</v>
      </c>
      <c r="G176" s="3">
        <v>0.91205032952314169</v>
      </c>
      <c r="H176" s="17">
        <v>352453</v>
      </c>
      <c r="I176" s="17">
        <v>754599.03734339902</v>
      </c>
      <c r="J176" s="17">
        <v>3587536.1024708692</v>
      </c>
      <c r="K176" s="17">
        <v>3890330.4588707061</v>
      </c>
      <c r="L176" s="17">
        <v>302794.60730091459</v>
      </c>
      <c r="M176" s="17">
        <v>5179786.7752</v>
      </c>
      <c r="N176" s="86">
        <v>0.69260304683726071</v>
      </c>
      <c r="O176" s="17">
        <v>1592250.6727291308</v>
      </c>
    </row>
    <row r="177" spans="1:15" s="26" customFormat="1" ht="15" x14ac:dyDescent="0.35">
      <c r="A177" s="106" t="s">
        <v>920</v>
      </c>
      <c r="B177" s="106" t="s">
        <v>921</v>
      </c>
      <c r="C177" s="106" t="s">
        <v>922</v>
      </c>
      <c r="D177" s="65">
        <v>5598459.0968248351</v>
      </c>
      <c r="E177" s="17">
        <v>5598459.0968248351</v>
      </c>
      <c r="F177" s="17">
        <v>0</v>
      </c>
      <c r="G177" s="3">
        <v>1</v>
      </c>
      <c r="H177" s="17">
        <v>352453</v>
      </c>
      <c r="I177" s="17">
        <v>1493865.5799179845</v>
      </c>
      <c r="J177" s="17">
        <v>7444777.6767428201</v>
      </c>
      <c r="K177" s="17">
        <v>7444777.6767428201</v>
      </c>
      <c r="L177" s="17">
        <v>0</v>
      </c>
      <c r="M177" s="17">
        <v>8439671.7628000006</v>
      </c>
      <c r="N177" s="86">
        <v>0.88211696923541161</v>
      </c>
      <c r="O177" s="17">
        <v>994894.08605718054</v>
      </c>
    </row>
    <row r="178" spans="1:15" s="26" customFormat="1" ht="15" x14ac:dyDescent="0.35">
      <c r="A178" s="106" t="s">
        <v>924</v>
      </c>
      <c r="B178" s="106" t="s">
        <v>925</v>
      </c>
      <c r="C178" s="106" t="s">
        <v>926</v>
      </c>
      <c r="D178" s="65">
        <v>2138627.2818369265</v>
      </c>
      <c r="E178" s="17">
        <v>2372872.5676367399</v>
      </c>
      <c r="F178" s="17">
        <v>234245</v>
      </c>
      <c r="G178" s="3">
        <v>0.90128197822561129</v>
      </c>
      <c r="H178" s="17">
        <v>352453</v>
      </c>
      <c r="I178" s="17">
        <v>725881.15559057321</v>
      </c>
      <c r="J178" s="17">
        <v>3216961.4374274998</v>
      </c>
      <c r="K178" s="17">
        <v>3513490.1706986106</v>
      </c>
      <c r="L178" s="17">
        <v>296528.44167287223</v>
      </c>
      <c r="M178" s="17">
        <v>4946590.6427999996</v>
      </c>
      <c r="N178" s="86">
        <v>0.65033912642638858</v>
      </c>
      <c r="O178" s="17">
        <v>1729629.2053724998</v>
      </c>
    </row>
    <row r="179" spans="1:15" s="26" customFormat="1" ht="15" x14ac:dyDescent="0.35">
      <c r="A179" s="106" t="s">
        <v>927</v>
      </c>
      <c r="B179" s="106" t="s">
        <v>928</v>
      </c>
      <c r="C179" s="106" t="s">
        <v>929</v>
      </c>
      <c r="D179" s="65">
        <v>3455701.6354902838</v>
      </c>
      <c r="E179" s="17">
        <v>3832901.3991126851</v>
      </c>
      <c r="F179" s="17">
        <v>377200</v>
      </c>
      <c r="G179" s="3">
        <v>0.90158897285755302</v>
      </c>
      <c r="H179" s="17">
        <v>352453</v>
      </c>
      <c r="I179" s="17">
        <v>1045076.8162512165</v>
      </c>
      <c r="J179" s="17">
        <v>4853231.4517414998</v>
      </c>
      <c r="K179" s="17">
        <v>5330724.8096769974</v>
      </c>
      <c r="L179" s="17">
        <v>477493.71863970452</v>
      </c>
      <c r="M179" s="17">
        <v>6521957.6568</v>
      </c>
      <c r="N179" s="86">
        <v>0.74413722184800857</v>
      </c>
      <c r="O179" s="17">
        <v>1668726.2050585002</v>
      </c>
    </row>
    <row r="180" spans="1:15" s="26" customFormat="1" ht="15" x14ac:dyDescent="0.35">
      <c r="A180" s="106" t="s">
        <v>905</v>
      </c>
      <c r="B180" s="106" t="s">
        <v>906</v>
      </c>
      <c r="C180" s="106" t="s">
        <v>907</v>
      </c>
      <c r="D180" s="65">
        <v>5105965.3298162147</v>
      </c>
      <c r="E180" s="17">
        <v>5651743.3242394021</v>
      </c>
      <c r="F180" s="17">
        <v>545778</v>
      </c>
      <c r="G180" s="3">
        <v>0.90343192124765559</v>
      </c>
      <c r="H180" s="17">
        <v>352453</v>
      </c>
      <c r="I180" s="17">
        <v>1390759.7219104161</v>
      </c>
      <c r="J180" s="17">
        <v>6849178.0517266309</v>
      </c>
      <c r="K180" s="17">
        <v>7540072.8835306875</v>
      </c>
      <c r="L180" s="17">
        <v>690894.33458688436</v>
      </c>
      <c r="M180" s="17">
        <v>11930902.694800001</v>
      </c>
      <c r="N180" s="86">
        <v>0.57407039743202304</v>
      </c>
      <c r="O180" s="17">
        <v>5081724.6430733697</v>
      </c>
    </row>
    <row r="181" spans="1:15" s="26" customFormat="1" ht="15" x14ac:dyDescent="0.35">
      <c r="A181" s="106" t="s">
        <v>908</v>
      </c>
      <c r="B181" s="106" t="s">
        <v>909</v>
      </c>
      <c r="C181" s="106" t="s">
        <v>910</v>
      </c>
      <c r="D181" s="65">
        <v>3504821.3258658592</v>
      </c>
      <c r="E181" s="17">
        <v>3883544.9470280828</v>
      </c>
      <c r="F181" s="17">
        <v>378724</v>
      </c>
      <c r="G181" s="3">
        <v>0.90247991813457829</v>
      </c>
      <c r="H181" s="17">
        <v>352453</v>
      </c>
      <c r="I181" s="17">
        <v>1054922.0072628628</v>
      </c>
      <c r="J181" s="17">
        <v>4912196.3331287224</v>
      </c>
      <c r="K181" s="17">
        <v>5391618.7268799301</v>
      </c>
      <c r="L181" s="17">
        <v>479423.14242327656</v>
      </c>
      <c r="M181" s="17">
        <v>5784211.7951999996</v>
      </c>
      <c r="N181" s="86">
        <v>0.84924212789114761</v>
      </c>
      <c r="O181" s="17">
        <v>872015.4620712772</v>
      </c>
    </row>
    <row r="182" spans="1:15" s="26" customFormat="1" ht="15" x14ac:dyDescent="0.35">
      <c r="A182" s="106" t="s">
        <v>930</v>
      </c>
      <c r="B182" s="106" t="s">
        <v>931</v>
      </c>
      <c r="C182" s="106" t="s">
        <v>932</v>
      </c>
      <c r="D182" s="65">
        <v>3234124.1169880256</v>
      </c>
      <c r="E182" s="17">
        <v>3588359.5468578911</v>
      </c>
      <c r="F182" s="17">
        <v>354235</v>
      </c>
      <c r="G182" s="3">
        <v>0.90128206907804209</v>
      </c>
      <c r="H182" s="17">
        <v>352453</v>
      </c>
      <c r="I182" s="17">
        <v>895710.30892687221</v>
      </c>
      <c r="J182" s="17">
        <v>4482287.4259148976</v>
      </c>
      <c r="K182" s="17">
        <v>4930710.466491377</v>
      </c>
      <c r="L182" s="17">
        <v>448423.46923872089</v>
      </c>
      <c r="M182" s="17">
        <v>6158743.2948000003</v>
      </c>
      <c r="N182" s="86">
        <v>0.72779254002994709</v>
      </c>
      <c r="O182" s="17">
        <v>1676455.8688851027</v>
      </c>
    </row>
    <row r="183" spans="1:15" s="26" customFormat="1" ht="15" x14ac:dyDescent="0.35">
      <c r="A183" s="106" t="s">
        <v>933</v>
      </c>
      <c r="B183" s="106" t="s">
        <v>934</v>
      </c>
      <c r="C183" s="106" t="s">
        <v>935</v>
      </c>
      <c r="D183" s="65">
        <v>3743023.6483215853</v>
      </c>
      <c r="E183" s="17">
        <v>4040694.9604525771</v>
      </c>
      <c r="F183" s="17">
        <v>297671</v>
      </c>
      <c r="G183" s="3">
        <v>0.92633165456824007</v>
      </c>
      <c r="H183" s="17">
        <v>352453</v>
      </c>
      <c r="I183" s="17">
        <v>992534.66877108312</v>
      </c>
      <c r="J183" s="17">
        <v>5088011.3170926683</v>
      </c>
      <c r="K183" s="17">
        <v>5464830.4142880188</v>
      </c>
      <c r="L183" s="17">
        <v>376818.64619168715</v>
      </c>
      <c r="M183" s="17">
        <v>6960652.3716000002</v>
      </c>
      <c r="N183" s="86">
        <v>0.73096759405083178</v>
      </c>
      <c r="O183" s="17">
        <v>1872641.0545073319</v>
      </c>
    </row>
    <row r="184" spans="1:15" s="26" customFormat="1" ht="15" x14ac:dyDescent="0.35">
      <c r="A184" s="106" t="s">
        <v>936</v>
      </c>
      <c r="B184" s="106" t="s">
        <v>937</v>
      </c>
      <c r="C184" s="106" t="s">
        <v>938</v>
      </c>
      <c r="D184" s="65">
        <v>1849804.9763896961</v>
      </c>
      <c r="E184" s="17">
        <v>1984197.5706498229</v>
      </c>
      <c r="F184" s="17">
        <v>134393</v>
      </c>
      <c r="G184" s="3">
        <v>0.93226854208065912</v>
      </c>
      <c r="H184" s="17">
        <v>352453</v>
      </c>
      <c r="I184" s="17">
        <v>588753.38770520932</v>
      </c>
      <c r="J184" s="17">
        <v>2791011.3640949051</v>
      </c>
      <c r="K184" s="17">
        <v>2961137.5871303207</v>
      </c>
      <c r="L184" s="17">
        <v>170126.39680136321</v>
      </c>
      <c r="M184" s="17">
        <v>3326703.3668</v>
      </c>
      <c r="N184" s="86">
        <v>0.83897211634460089</v>
      </c>
      <c r="O184" s="17">
        <v>535692.00270509487</v>
      </c>
    </row>
    <row r="185" spans="1:15" s="26" customFormat="1" ht="15" x14ac:dyDescent="0.35">
      <c r="A185" s="106" t="s">
        <v>939</v>
      </c>
      <c r="B185" s="106" t="s">
        <v>940</v>
      </c>
      <c r="C185" s="106" t="s">
        <v>941</v>
      </c>
      <c r="D185" s="65">
        <v>2987129.1614187402</v>
      </c>
      <c r="E185" s="17">
        <v>2987129.1614187402</v>
      </c>
      <c r="F185" s="17">
        <v>0</v>
      </c>
      <c r="G185" s="3">
        <v>1</v>
      </c>
      <c r="H185" s="17">
        <v>352453</v>
      </c>
      <c r="I185" s="17">
        <v>1126618.8079952491</v>
      </c>
      <c r="J185" s="17">
        <v>4466200.9694139892</v>
      </c>
      <c r="K185" s="17">
        <v>4466200.9694139892</v>
      </c>
      <c r="L185" s="17">
        <v>0</v>
      </c>
      <c r="M185" s="17">
        <v>7380767.0612000003</v>
      </c>
      <c r="N185" s="86">
        <v>0.6051133889446787</v>
      </c>
      <c r="O185" s="17">
        <v>2914566.0917860111</v>
      </c>
    </row>
    <row r="186" spans="1:15" s="26" customFormat="1" ht="15" x14ac:dyDescent="0.35">
      <c r="A186" s="106" t="s">
        <v>942</v>
      </c>
      <c r="B186" s="106" t="s">
        <v>943</v>
      </c>
      <c r="C186" s="106" t="s">
        <v>944</v>
      </c>
      <c r="D186" s="65">
        <v>3257224.5742224571</v>
      </c>
      <c r="E186" s="17">
        <v>3256366.1550220782</v>
      </c>
      <c r="F186" s="17">
        <v>0</v>
      </c>
      <c r="G186" s="3">
        <v>1.000263612615877</v>
      </c>
      <c r="H186" s="17">
        <v>352453</v>
      </c>
      <c r="I186" s="17">
        <v>881381.91398915881</v>
      </c>
      <c r="J186" s="17">
        <v>4491059.4882116159</v>
      </c>
      <c r="K186" s="17">
        <v>4489972.8240457401</v>
      </c>
      <c r="L186" s="17">
        <v>0</v>
      </c>
      <c r="M186" s="17">
        <v>4973927.8112000003</v>
      </c>
      <c r="N186" s="86">
        <v>0.90292011840198205</v>
      </c>
      <c r="O186" s="17">
        <v>482868.3229883844</v>
      </c>
    </row>
    <row r="187" spans="1:15" s="26" customFormat="1" ht="15" x14ac:dyDescent="0.35">
      <c r="A187" s="106" t="s">
        <v>911</v>
      </c>
      <c r="B187" s="106" t="s">
        <v>912</v>
      </c>
      <c r="C187" s="106" t="s">
        <v>913</v>
      </c>
      <c r="D187" s="65">
        <v>1895959.5646385006</v>
      </c>
      <c r="E187" s="17">
        <v>1860653.1588769262</v>
      </c>
      <c r="F187" s="17">
        <v>0</v>
      </c>
      <c r="G187" s="3">
        <v>1.0189752752108217</v>
      </c>
      <c r="H187" s="17">
        <v>352453</v>
      </c>
      <c r="I187" s="17">
        <v>514356.01270009764</v>
      </c>
      <c r="J187" s="17">
        <v>2762768.5773385982</v>
      </c>
      <c r="K187" s="17">
        <v>2718074.5561074405</v>
      </c>
      <c r="L187" s="17">
        <v>0</v>
      </c>
      <c r="M187" s="17">
        <v>4464974.4431999996</v>
      </c>
      <c r="N187" s="86">
        <v>0.61876470122828997</v>
      </c>
      <c r="O187" s="17">
        <v>1702205.8658614014</v>
      </c>
    </row>
    <row r="188" spans="1:15" s="26" customFormat="1" ht="15" x14ac:dyDescent="0.35">
      <c r="A188" s="106" t="s">
        <v>914</v>
      </c>
      <c r="B188" s="106" t="s">
        <v>915</v>
      </c>
      <c r="C188" s="106" t="s">
        <v>916</v>
      </c>
      <c r="D188" s="65">
        <v>3216848.7291504377</v>
      </c>
      <c r="E188" s="17">
        <v>3203549.4973781426</v>
      </c>
      <c r="F188" s="17">
        <v>0</v>
      </c>
      <c r="G188" s="3">
        <v>1.0041514051158502</v>
      </c>
      <c r="H188" s="17">
        <v>352453</v>
      </c>
      <c r="I188" s="17">
        <v>942918.66557253373</v>
      </c>
      <c r="J188" s="17">
        <v>4512220.3947229711</v>
      </c>
      <c r="K188" s="17">
        <v>4495385.0320071224</v>
      </c>
      <c r="L188" s="17">
        <v>0</v>
      </c>
      <c r="M188" s="17">
        <v>6442961.2151999995</v>
      </c>
      <c r="N188" s="86">
        <v>0.70033331631391871</v>
      </c>
      <c r="O188" s="17">
        <v>1930740.8204770284</v>
      </c>
    </row>
    <row r="189" spans="1:15" s="26" customFormat="1" ht="15" x14ac:dyDescent="0.35">
      <c r="A189" s="106" t="s">
        <v>945</v>
      </c>
      <c r="B189" s="106" t="s">
        <v>946</v>
      </c>
      <c r="C189" s="106" t="s">
        <v>947</v>
      </c>
      <c r="D189" s="65">
        <v>10534503.216690127</v>
      </c>
      <c r="E189" s="17">
        <v>11556071.196182232</v>
      </c>
      <c r="F189" s="17">
        <v>1021568</v>
      </c>
      <c r="G189" s="3">
        <v>0.91159902339217158</v>
      </c>
      <c r="H189" s="17">
        <v>352453</v>
      </c>
      <c r="I189" s="17">
        <v>2853068.9974641027</v>
      </c>
      <c r="J189" s="17">
        <v>13740025.214154229</v>
      </c>
      <c r="K189" s="17">
        <v>15033217.766033381</v>
      </c>
      <c r="L189" s="17">
        <v>1293191.8292701852</v>
      </c>
      <c r="M189" s="17">
        <v>15330672.175999999</v>
      </c>
      <c r="N189" s="86">
        <v>0.89624414744606495</v>
      </c>
      <c r="O189" s="17">
        <v>1590646.9618457705</v>
      </c>
    </row>
    <row r="190" spans="1:15" s="26" customFormat="1" ht="15" x14ac:dyDescent="0.35">
      <c r="A190" s="106" t="s">
        <v>948</v>
      </c>
      <c r="B190" s="106" t="s">
        <v>949</v>
      </c>
      <c r="C190" s="106" t="s">
        <v>950</v>
      </c>
      <c r="D190" s="65">
        <v>24191114.002751693</v>
      </c>
      <c r="E190" s="17">
        <v>26241481.342755016</v>
      </c>
      <c r="F190" s="17">
        <v>2050367</v>
      </c>
      <c r="G190" s="3">
        <v>0.92186541174172676</v>
      </c>
      <c r="H190" s="17">
        <v>352453</v>
      </c>
      <c r="I190" s="17">
        <v>6052251.6766459886</v>
      </c>
      <c r="J190" s="17">
        <v>30595818.67939768</v>
      </c>
      <c r="K190" s="17">
        <v>33191357.915099673</v>
      </c>
      <c r="L190" s="17">
        <v>2595539.0024342616</v>
      </c>
      <c r="M190" s="17">
        <v>32762595.461999997</v>
      </c>
      <c r="N190" s="86">
        <v>0.93386431227295552</v>
      </c>
      <c r="O190" s="17">
        <v>2166776.7826023176</v>
      </c>
    </row>
    <row r="191" spans="1:15" s="26" customFormat="1" ht="15" x14ac:dyDescent="0.35">
      <c r="A191" s="106" t="s">
        <v>951</v>
      </c>
      <c r="B191" s="106" t="s">
        <v>952</v>
      </c>
      <c r="C191" s="106" t="s">
        <v>953</v>
      </c>
      <c r="D191" s="65">
        <v>3513886.7919319565</v>
      </c>
      <c r="E191" s="17">
        <v>3376827.9482159661</v>
      </c>
      <c r="F191" s="17">
        <v>0</v>
      </c>
      <c r="G191" s="3">
        <v>1.0405880447028404</v>
      </c>
      <c r="H191" s="17">
        <v>352453</v>
      </c>
      <c r="I191" s="17">
        <v>1005567.6026162537</v>
      </c>
      <c r="J191" s="17">
        <v>4871907.3945482103</v>
      </c>
      <c r="K191" s="17">
        <v>4698405.9933484504</v>
      </c>
      <c r="L191" s="17">
        <v>0</v>
      </c>
      <c r="M191" s="17">
        <v>6438732.2180000003</v>
      </c>
      <c r="N191" s="86">
        <v>0.75665631518707932</v>
      </c>
      <c r="O191" s="17">
        <v>1566824.82345179</v>
      </c>
    </row>
    <row r="192" spans="1:15" s="26" customFormat="1" ht="15" x14ac:dyDescent="0.35">
      <c r="A192" s="106" t="s">
        <v>954</v>
      </c>
      <c r="B192" s="106" t="s">
        <v>955</v>
      </c>
      <c r="C192" s="106" t="s">
        <v>956</v>
      </c>
      <c r="D192" s="65">
        <v>3670088.3090550099</v>
      </c>
      <c r="E192" s="17">
        <v>4065502.0537853292</v>
      </c>
      <c r="F192" s="17">
        <v>395414</v>
      </c>
      <c r="G192" s="3">
        <v>0.90273925839930258</v>
      </c>
      <c r="H192" s="17">
        <v>352453</v>
      </c>
      <c r="I192" s="17">
        <v>1146504.9973178981</v>
      </c>
      <c r="J192" s="17">
        <v>5169046.3063729079</v>
      </c>
      <c r="K192" s="17">
        <v>5669596.5583983492</v>
      </c>
      <c r="L192" s="17">
        <v>500549.63881605153</v>
      </c>
      <c r="M192" s="17">
        <v>8385364.6392000001</v>
      </c>
      <c r="N192" s="86">
        <v>0.61643667613553621</v>
      </c>
      <c r="O192" s="17">
        <v>3216318.3328270921</v>
      </c>
    </row>
    <row r="193" spans="1:15" s="26" customFormat="1" ht="15" x14ac:dyDescent="0.35">
      <c r="A193" s="106" t="s">
        <v>957</v>
      </c>
      <c r="B193" s="106" t="s">
        <v>958</v>
      </c>
      <c r="C193" s="106" t="s">
        <v>959</v>
      </c>
      <c r="D193" s="65">
        <v>5022216.1066334024</v>
      </c>
      <c r="E193" s="17">
        <v>5226786.2678238787</v>
      </c>
      <c r="F193" s="17">
        <v>204570</v>
      </c>
      <c r="G193" s="3">
        <v>0.96086119640096801</v>
      </c>
      <c r="H193" s="17">
        <v>352453</v>
      </c>
      <c r="I193" s="17">
        <v>1487330.315494661</v>
      </c>
      <c r="J193" s="17">
        <v>6861999.4221280636</v>
      </c>
      <c r="K193" s="17">
        <v>7120962.7159068761</v>
      </c>
      <c r="L193" s="17">
        <v>258963.17532551673</v>
      </c>
      <c r="M193" s="17">
        <v>8313949.1579999998</v>
      </c>
      <c r="N193" s="86">
        <v>0.82535980094672401</v>
      </c>
      <c r="O193" s="17">
        <v>1451949.7358719362</v>
      </c>
    </row>
    <row r="194" spans="1:15" s="26" customFormat="1" ht="15" x14ac:dyDescent="0.35">
      <c r="A194" s="106" t="s">
        <v>960</v>
      </c>
      <c r="B194" s="106" t="s">
        <v>961</v>
      </c>
      <c r="C194" s="106" t="s">
        <v>962</v>
      </c>
      <c r="D194" s="65">
        <v>3810459.1806686614</v>
      </c>
      <c r="E194" s="17">
        <v>3571555.4779529586</v>
      </c>
      <c r="F194" s="17">
        <v>0</v>
      </c>
      <c r="G194" s="3">
        <v>1.0668906598792722</v>
      </c>
      <c r="H194" s="17">
        <v>352453</v>
      </c>
      <c r="I194" s="17">
        <v>1040189.4660592775</v>
      </c>
      <c r="J194" s="17">
        <v>5203101.6467279391</v>
      </c>
      <c r="K194" s="17">
        <v>4900675.8706950033</v>
      </c>
      <c r="L194" s="17">
        <v>0</v>
      </c>
      <c r="M194" s="17">
        <v>5551666.7944</v>
      </c>
      <c r="N194" s="86">
        <v>0.93721432489002032</v>
      </c>
      <c r="O194" s="17">
        <v>348565.14767206088</v>
      </c>
    </row>
    <row r="195" spans="1:15" s="26" customFormat="1" ht="15" x14ac:dyDescent="0.35">
      <c r="A195" s="106" t="s">
        <v>963</v>
      </c>
      <c r="B195" s="106" t="s">
        <v>964</v>
      </c>
      <c r="C195" s="106" t="s">
        <v>965</v>
      </c>
      <c r="D195" s="65">
        <v>2214088.6532535255</v>
      </c>
      <c r="E195" s="17">
        <v>2297663.6114653819</v>
      </c>
      <c r="F195" s="17">
        <v>83575</v>
      </c>
      <c r="G195" s="3">
        <v>0.96362611228431527</v>
      </c>
      <c r="H195" s="17">
        <v>352453</v>
      </c>
      <c r="I195" s="17">
        <v>911412.4878768709</v>
      </c>
      <c r="J195" s="17">
        <v>3477954.1411303962</v>
      </c>
      <c r="K195" s="17">
        <v>3583750.8337175287</v>
      </c>
      <c r="L195" s="17">
        <v>105797.06795980109</v>
      </c>
      <c r="M195" s="17">
        <v>5188676.8568000002</v>
      </c>
      <c r="N195" s="86">
        <v>0.6702969248455658</v>
      </c>
      <c r="O195" s="17">
        <v>1710722.715669604</v>
      </c>
    </row>
    <row r="196" spans="1:15" s="26" customFormat="1" ht="15" x14ac:dyDescent="0.35">
      <c r="A196" s="106" t="s">
        <v>966</v>
      </c>
      <c r="B196" s="106" t="s">
        <v>967</v>
      </c>
      <c r="C196" s="106" t="s">
        <v>968</v>
      </c>
      <c r="D196" s="65">
        <v>3061916.1904806918</v>
      </c>
      <c r="E196" s="17">
        <v>3390504.4485385045</v>
      </c>
      <c r="F196" s="17">
        <v>328588</v>
      </c>
      <c r="G196" s="3">
        <v>0.90308573162337169</v>
      </c>
      <c r="H196" s="17">
        <v>352453</v>
      </c>
      <c r="I196" s="17">
        <v>1001190.9178610365</v>
      </c>
      <c r="J196" s="17">
        <v>4415560.1083417283</v>
      </c>
      <c r="K196" s="17">
        <v>4831516.6540496023</v>
      </c>
      <c r="L196" s="17">
        <v>415956.40283747279</v>
      </c>
      <c r="M196" s="17">
        <v>6076286.7447999995</v>
      </c>
      <c r="N196" s="86">
        <v>0.7266872505844959</v>
      </c>
      <c r="O196" s="17">
        <v>1660726.6364582712</v>
      </c>
    </row>
    <row r="197" spans="1:15" s="26" customFormat="1" ht="15" x14ac:dyDescent="0.35">
      <c r="A197" s="106" t="s">
        <v>917</v>
      </c>
      <c r="B197" s="106" t="s">
        <v>918</v>
      </c>
      <c r="C197" s="106" t="s">
        <v>919</v>
      </c>
      <c r="D197" s="65">
        <v>3716919.2676179628</v>
      </c>
      <c r="E197" s="17">
        <v>4012331.3320448804</v>
      </c>
      <c r="F197" s="17">
        <v>295412</v>
      </c>
      <c r="G197" s="3">
        <v>0.92637396067777855</v>
      </c>
      <c r="H197" s="17">
        <v>352453</v>
      </c>
      <c r="I197" s="17">
        <v>936400.6321915536</v>
      </c>
      <c r="J197" s="17">
        <v>5005772.899809516</v>
      </c>
      <c r="K197" s="17">
        <v>5379732.038233242</v>
      </c>
      <c r="L197" s="17">
        <v>373959.21238294075</v>
      </c>
      <c r="M197" s="17">
        <v>6130028.0020000003</v>
      </c>
      <c r="N197" s="86">
        <v>0.81659870039359006</v>
      </c>
      <c r="O197" s="17">
        <v>1124255.1021904843</v>
      </c>
    </row>
    <row r="198" spans="1:15" s="26" customFormat="1" ht="15" x14ac:dyDescent="0.35">
      <c r="A198" s="106" t="s">
        <v>969</v>
      </c>
      <c r="B198" s="106" t="s">
        <v>970</v>
      </c>
      <c r="C198" s="106" t="s">
        <v>971</v>
      </c>
      <c r="D198" s="65">
        <v>2553369.0898311534</v>
      </c>
      <c r="E198" s="17">
        <v>2792393.0538424058</v>
      </c>
      <c r="F198" s="17">
        <v>239024</v>
      </c>
      <c r="G198" s="3">
        <v>0.91440174810550068</v>
      </c>
      <c r="H198" s="17">
        <v>352453</v>
      </c>
      <c r="I198" s="17">
        <v>846620.63574899314</v>
      </c>
      <c r="J198" s="17">
        <v>3752442.7255801465</v>
      </c>
      <c r="K198" s="17">
        <v>4055020.7391682975</v>
      </c>
      <c r="L198" s="17">
        <v>302578.46424602281</v>
      </c>
      <c r="M198" s="17">
        <v>7260130.8675999995</v>
      </c>
      <c r="N198" s="86">
        <v>0.51685607243338871</v>
      </c>
      <c r="O198" s="17">
        <v>3507688.142019853</v>
      </c>
    </row>
    <row r="199" spans="1:15" s="26" customFormat="1" ht="15" x14ac:dyDescent="0.35">
      <c r="A199" s="106" t="s">
        <v>972</v>
      </c>
      <c r="B199" s="106" t="s">
        <v>973</v>
      </c>
      <c r="C199" s="106" t="s">
        <v>974</v>
      </c>
      <c r="D199" s="65">
        <v>3696336.0443317397</v>
      </c>
      <c r="E199" s="17">
        <v>4054785.513006262</v>
      </c>
      <c r="F199" s="17">
        <v>358449</v>
      </c>
      <c r="G199" s="3">
        <v>0.91159841438597722</v>
      </c>
      <c r="H199" s="17">
        <v>352453</v>
      </c>
      <c r="I199" s="17">
        <v>973105.88529973093</v>
      </c>
      <c r="J199" s="17">
        <v>5021894.9296314707</v>
      </c>
      <c r="K199" s="17">
        <v>5475652.4792224364</v>
      </c>
      <c r="L199" s="17">
        <v>453757.64187778305</v>
      </c>
      <c r="M199" s="17">
        <v>6110834.8947999999</v>
      </c>
      <c r="N199" s="86">
        <v>0.82180176949386086</v>
      </c>
      <c r="O199" s="17">
        <v>1088939.9651685292</v>
      </c>
    </row>
    <row r="200" spans="1:15" s="26" customFormat="1" ht="15" x14ac:dyDescent="0.35">
      <c r="A200" s="106" t="s">
        <v>975</v>
      </c>
      <c r="B200" s="106" t="s">
        <v>976</v>
      </c>
      <c r="C200" s="106" t="s">
        <v>977</v>
      </c>
      <c r="D200" s="65">
        <v>2066413.6997647337</v>
      </c>
      <c r="E200" s="17">
        <v>2172488.7352334335</v>
      </c>
      <c r="F200" s="17">
        <v>106075</v>
      </c>
      <c r="G200" s="3">
        <v>0.95117349344630686</v>
      </c>
      <c r="H200" s="17">
        <v>352453</v>
      </c>
      <c r="I200" s="17">
        <v>632087.89274040132</v>
      </c>
      <c r="J200" s="17">
        <v>3050954.5925051351</v>
      </c>
      <c r="K200" s="17">
        <v>3185233.904858523</v>
      </c>
      <c r="L200" s="17">
        <v>134278.37711030093</v>
      </c>
      <c r="M200" s="17">
        <v>5312183.6815999998</v>
      </c>
      <c r="N200" s="86">
        <v>0.57433153207273979</v>
      </c>
      <c r="O200" s="17">
        <v>2261229.0890948647</v>
      </c>
    </row>
    <row r="201" spans="1:15" s="26" customFormat="1" ht="15" x14ac:dyDescent="0.35">
      <c r="A201" s="106" t="s">
        <v>978</v>
      </c>
      <c r="B201" s="106" t="s">
        <v>979</v>
      </c>
      <c r="C201" s="106" t="s">
        <v>980</v>
      </c>
      <c r="D201" s="65">
        <v>1834088.5741286005</v>
      </c>
      <c r="E201" s="17">
        <v>1908442.3220018579</v>
      </c>
      <c r="F201" s="17">
        <v>74354</v>
      </c>
      <c r="G201" s="3">
        <v>0.96103956246617706</v>
      </c>
      <c r="H201" s="17">
        <v>352453</v>
      </c>
      <c r="I201" s="17">
        <v>503032.08496371092</v>
      </c>
      <c r="J201" s="17">
        <v>2689573.6590923117</v>
      </c>
      <c r="K201" s="17">
        <v>2783697.3149666879</v>
      </c>
      <c r="L201" s="17">
        <v>94123.360031861637</v>
      </c>
      <c r="M201" s="17">
        <v>5995465.8399999999</v>
      </c>
      <c r="N201" s="86">
        <v>0.4486012815131496</v>
      </c>
      <c r="O201" s="17">
        <v>3305892.1809076881</v>
      </c>
    </row>
    <row r="202" spans="1:15" s="26" customFormat="1" ht="15" x14ac:dyDescent="0.35">
      <c r="A202" s="106" t="s">
        <v>981</v>
      </c>
      <c r="B202" s="106" t="s">
        <v>982</v>
      </c>
      <c r="C202" s="106" t="s">
        <v>983</v>
      </c>
      <c r="D202" s="65">
        <v>5417395.8560011452</v>
      </c>
      <c r="E202" s="17">
        <v>6010767.758935309</v>
      </c>
      <c r="F202" s="17">
        <v>593372</v>
      </c>
      <c r="G202" s="3">
        <v>0.90128184506012787</v>
      </c>
      <c r="H202" s="17">
        <v>352453</v>
      </c>
      <c r="I202" s="17">
        <v>1674832.2524416829</v>
      </c>
      <c r="J202" s="17">
        <v>7444681.1084428281</v>
      </c>
      <c r="K202" s="17">
        <v>8195824.5866774553</v>
      </c>
      <c r="L202" s="17">
        <v>751142.72391499544</v>
      </c>
      <c r="M202" s="17">
        <v>12712636.9484</v>
      </c>
      <c r="N202" s="86">
        <v>0.58561265759892622</v>
      </c>
      <c r="O202" s="17">
        <v>5267955.8399571721</v>
      </c>
    </row>
    <row r="203" spans="1:15" s="26" customFormat="1" ht="15" x14ac:dyDescent="0.35">
      <c r="A203" s="106" t="s">
        <v>984</v>
      </c>
      <c r="B203" s="106" t="s">
        <v>985</v>
      </c>
      <c r="C203" s="106" t="s">
        <v>986</v>
      </c>
      <c r="D203" s="65">
        <v>4822979.3036434269</v>
      </c>
      <c r="E203" s="17">
        <v>5281177.8199004922</v>
      </c>
      <c r="F203" s="17">
        <v>458199</v>
      </c>
      <c r="G203" s="3">
        <v>0.91323933185311701</v>
      </c>
      <c r="H203" s="17">
        <v>352453</v>
      </c>
      <c r="I203" s="17">
        <v>1351864.5599662354</v>
      </c>
      <c r="J203" s="17">
        <v>6527296.8636096623</v>
      </c>
      <c r="K203" s="17">
        <v>7107325.7216013838</v>
      </c>
      <c r="L203" s="17">
        <v>580028.81113807182</v>
      </c>
      <c r="M203" s="17">
        <v>11131477.6504</v>
      </c>
      <c r="N203" s="86">
        <v>0.58638188644929001</v>
      </c>
      <c r="O203" s="17">
        <v>4604180.7867903374</v>
      </c>
    </row>
    <row r="204" spans="1:15" s="26" customFormat="1" ht="15" x14ac:dyDescent="0.35">
      <c r="A204" s="106" t="s">
        <v>987</v>
      </c>
      <c r="B204" s="106" t="s">
        <v>988</v>
      </c>
      <c r="C204" s="106" t="s">
        <v>989</v>
      </c>
      <c r="D204" s="65">
        <v>2600024.7167007923</v>
      </c>
      <c r="E204" s="17">
        <v>2884809.1397028523</v>
      </c>
      <c r="F204" s="17">
        <v>284784</v>
      </c>
      <c r="G204" s="3">
        <v>0.9012813641351004</v>
      </c>
      <c r="H204" s="17">
        <v>352453</v>
      </c>
      <c r="I204" s="17">
        <v>815836.59537335718</v>
      </c>
      <c r="J204" s="17">
        <v>3768314.3120741495</v>
      </c>
      <c r="K204" s="17">
        <v>4128820.0269268849</v>
      </c>
      <c r="L204" s="17">
        <v>360504.80295690568</v>
      </c>
      <c r="M204" s="17">
        <v>6922973.7699999996</v>
      </c>
      <c r="N204" s="86">
        <v>0.54432017760976581</v>
      </c>
      <c r="O204" s="17">
        <v>3154659.4579258501</v>
      </c>
    </row>
    <row r="205" spans="1:15" s="26" customFormat="1" ht="15" x14ac:dyDescent="0.35">
      <c r="A205" s="106" t="s">
        <v>990</v>
      </c>
      <c r="B205" s="106" t="s">
        <v>991</v>
      </c>
      <c r="C205" s="106" t="s">
        <v>992</v>
      </c>
      <c r="D205" s="65">
        <v>4176903.1346945846</v>
      </c>
      <c r="E205" s="17">
        <v>4176903.1346945846</v>
      </c>
      <c r="F205" s="17">
        <v>0</v>
      </c>
      <c r="G205" s="3">
        <v>1</v>
      </c>
      <c r="H205" s="17">
        <v>352453</v>
      </c>
      <c r="I205" s="17">
        <v>1207556.1467988689</v>
      </c>
      <c r="J205" s="17">
        <v>5736912.2814934533</v>
      </c>
      <c r="K205" s="17">
        <v>5736912.2814934533</v>
      </c>
      <c r="L205" s="17">
        <v>0</v>
      </c>
      <c r="M205" s="17">
        <v>9855991.9171999991</v>
      </c>
      <c r="N205" s="86">
        <v>0.58207355786095849</v>
      </c>
      <c r="O205" s="17">
        <v>4119079.6357065458</v>
      </c>
    </row>
    <row r="206" spans="1:15" s="26" customFormat="1" ht="15" x14ac:dyDescent="0.35">
      <c r="A206" s="106" t="s">
        <v>993</v>
      </c>
      <c r="B206" s="106" t="s">
        <v>994</v>
      </c>
      <c r="C206" s="106" t="s">
        <v>995</v>
      </c>
      <c r="D206" s="65">
        <v>1879276.9554465467</v>
      </c>
      <c r="E206" s="17">
        <v>1993223.007977383</v>
      </c>
      <c r="F206" s="17">
        <v>113946</v>
      </c>
      <c r="G206" s="3">
        <v>0.94283326447929039</v>
      </c>
      <c r="H206" s="17">
        <v>352453</v>
      </c>
      <c r="I206" s="17">
        <v>627042.33025058231</v>
      </c>
      <c r="J206" s="17">
        <v>2858772.2856971291</v>
      </c>
      <c r="K206" s="17">
        <v>3003015.4387785015</v>
      </c>
      <c r="L206" s="17">
        <v>144242.77023717298</v>
      </c>
      <c r="M206" s="17">
        <v>6906763.3396000005</v>
      </c>
      <c r="N206" s="86">
        <v>0.41390911272525122</v>
      </c>
      <c r="O206" s="17">
        <v>4047991.0539028714</v>
      </c>
    </row>
    <row r="207" spans="1:15" s="26" customFormat="1" ht="15" x14ac:dyDescent="0.35">
      <c r="A207" s="106" t="s">
        <v>996</v>
      </c>
      <c r="B207" s="106" t="s">
        <v>997</v>
      </c>
      <c r="C207" s="106" t="s">
        <v>998</v>
      </c>
      <c r="D207" s="65">
        <v>3754388.9416447016</v>
      </c>
      <c r="E207" s="17">
        <v>4165609.6942394366</v>
      </c>
      <c r="F207" s="17">
        <v>411221</v>
      </c>
      <c r="G207" s="3">
        <v>0.90128197724251347</v>
      </c>
      <c r="H207" s="17">
        <v>352453</v>
      </c>
      <c r="I207" s="17">
        <v>1148781.0613656184</v>
      </c>
      <c r="J207" s="17">
        <v>5255623.0030103195</v>
      </c>
      <c r="K207" s="17">
        <v>5776183.1860908829</v>
      </c>
      <c r="L207" s="17">
        <v>520559.72658585489</v>
      </c>
      <c r="M207" s="17">
        <v>10198773.4056</v>
      </c>
      <c r="N207" s="86">
        <v>0.5153191265259931</v>
      </c>
      <c r="O207" s="17">
        <v>4943150.4025896806</v>
      </c>
    </row>
    <row r="208" spans="1:15" s="26" customFormat="1" ht="15" x14ac:dyDescent="0.35">
      <c r="A208" s="106" t="s">
        <v>999</v>
      </c>
      <c r="B208" s="106" t="s">
        <v>1000</v>
      </c>
      <c r="C208" s="106" t="s">
        <v>1001</v>
      </c>
      <c r="D208" s="65">
        <v>2407355.1402673027</v>
      </c>
      <c r="E208" s="17">
        <v>2658798.619866142</v>
      </c>
      <c r="F208" s="17">
        <v>251443</v>
      </c>
      <c r="G208" s="3">
        <v>0.90542966371349387</v>
      </c>
      <c r="H208" s="17">
        <v>352453</v>
      </c>
      <c r="I208" s="17">
        <v>619606.35225021874</v>
      </c>
      <c r="J208" s="17">
        <v>3379414.4925175216</v>
      </c>
      <c r="K208" s="17">
        <v>3697714.2450190238</v>
      </c>
      <c r="L208" s="17">
        <v>318299.40130270744</v>
      </c>
      <c r="M208" s="17">
        <v>13032567.932799999</v>
      </c>
      <c r="N208" s="86">
        <v>0.25930534258043703</v>
      </c>
      <c r="O208" s="17">
        <v>9653153.4402824771</v>
      </c>
    </row>
    <row r="209" spans="1:15" s="26" customFormat="1" ht="15" x14ac:dyDescent="0.35">
      <c r="A209" s="106" t="s">
        <v>1003</v>
      </c>
      <c r="B209" s="106" t="s">
        <v>1004</v>
      </c>
      <c r="C209" s="106" t="s">
        <v>1005</v>
      </c>
      <c r="D209" s="65">
        <v>3269116.0363578126</v>
      </c>
      <c r="E209" s="17">
        <v>3590336.6461991402</v>
      </c>
      <c r="F209" s="17">
        <v>321221</v>
      </c>
      <c r="G209" s="3">
        <v>0.9105318967285746</v>
      </c>
      <c r="H209" s="17">
        <v>352453</v>
      </c>
      <c r="I209" s="17">
        <v>1094003.577756031</v>
      </c>
      <c r="J209" s="17">
        <v>4715572.6141138431</v>
      </c>
      <c r="K209" s="17">
        <v>5122202.5286139129</v>
      </c>
      <c r="L209" s="17">
        <v>406630.52405624324</v>
      </c>
      <c r="M209" s="17">
        <v>10493328.9136</v>
      </c>
      <c r="N209" s="86">
        <v>0.44938766838826244</v>
      </c>
      <c r="O209" s="17">
        <v>5777756.2994861566</v>
      </c>
    </row>
    <row r="210" spans="1:15" s="26" customFormat="1" ht="15" x14ac:dyDescent="0.35">
      <c r="A210" s="106" t="s">
        <v>1006</v>
      </c>
      <c r="B210" s="106" t="s">
        <v>1007</v>
      </c>
      <c r="C210" s="106" t="s">
        <v>1008</v>
      </c>
      <c r="D210" s="65">
        <v>1806753.3280303718</v>
      </c>
      <c r="E210" s="17">
        <v>2004648.721258838</v>
      </c>
      <c r="F210" s="17">
        <v>197895</v>
      </c>
      <c r="G210" s="3">
        <v>0.90128176017581974</v>
      </c>
      <c r="H210" s="17">
        <v>352453</v>
      </c>
      <c r="I210" s="17">
        <v>564371.46278933436</v>
      </c>
      <c r="J210" s="17">
        <v>2723577.7908197064</v>
      </c>
      <c r="K210" s="17">
        <v>2974091.5634826701</v>
      </c>
      <c r="L210" s="17">
        <v>250513.76654669034</v>
      </c>
      <c r="M210" s="17">
        <v>6203917.9636000004</v>
      </c>
      <c r="N210" s="86">
        <v>0.43900931746674365</v>
      </c>
      <c r="O210" s="17">
        <v>3480340.172780294</v>
      </c>
    </row>
    <row r="211" spans="1:15" s="26" customFormat="1" ht="15" x14ac:dyDescent="0.35">
      <c r="A211" s="106" t="s">
        <v>1009</v>
      </c>
      <c r="B211" s="106" t="s">
        <v>1010</v>
      </c>
      <c r="C211" s="106" t="s">
        <v>1011</v>
      </c>
      <c r="D211" s="65">
        <v>5199375.5485220412</v>
      </c>
      <c r="E211" s="17">
        <v>5755736.0217028689</v>
      </c>
      <c r="F211" s="17">
        <v>556360</v>
      </c>
      <c r="G211" s="3">
        <v>0.90333808376843783</v>
      </c>
      <c r="H211" s="17">
        <v>352453</v>
      </c>
      <c r="I211" s="17">
        <v>1407157.4083877292</v>
      </c>
      <c r="J211" s="17">
        <v>6958985.9569097701</v>
      </c>
      <c r="K211" s="17">
        <v>7663277.0413221</v>
      </c>
      <c r="L211" s="17">
        <v>704291.23806253646</v>
      </c>
      <c r="M211" s="17">
        <v>11300438.876399999</v>
      </c>
      <c r="N211" s="86">
        <v>0.61581554778753045</v>
      </c>
      <c r="O211" s="17">
        <v>4341452.9194902293</v>
      </c>
    </row>
    <row r="212" spans="1:15" s="26" customFormat="1" ht="15" x14ac:dyDescent="0.35">
      <c r="A212" s="106" t="s">
        <v>1012</v>
      </c>
      <c r="B212" s="106" t="s">
        <v>1013</v>
      </c>
      <c r="C212" s="106" t="s">
        <v>1014</v>
      </c>
      <c r="D212" s="65">
        <v>2705019.8175789863</v>
      </c>
      <c r="E212" s="17">
        <v>3001302.5779010402</v>
      </c>
      <c r="F212" s="17">
        <v>296283</v>
      </c>
      <c r="G212" s="3">
        <v>0.90128194254600646</v>
      </c>
      <c r="H212" s="17">
        <v>352453</v>
      </c>
      <c r="I212" s="17">
        <v>778863.47787966009</v>
      </c>
      <c r="J212" s="17">
        <v>3836336.2954586465</v>
      </c>
      <c r="K212" s="17">
        <v>4211397.63899172</v>
      </c>
      <c r="L212" s="17">
        <v>375061.74025926727</v>
      </c>
      <c r="M212" s="17">
        <v>7299743.2823999999</v>
      </c>
      <c r="N212" s="86">
        <v>0.52554400162375858</v>
      </c>
      <c r="O212" s="17">
        <v>3463406.9869413534</v>
      </c>
    </row>
    <row r="213" spans="1:15" s="26" customFormat="1" ht="15" x14ac:dyDescent="0.35">
      <c r="A213" s="106" t="s">
        <v>1015</v>
      </c>
      <c r="B213" s="106" t="s">
        <v>1016</v>
      </c>
      <c r="C213" s="106" t="s">
        <v>1017</v>
      </c>
      <c r="D213" s="65">
        <v>3709827.7557152794</v>
      </c>
      <c r="E213" s="17">
        <v>4104926.5038394514</v>
      </c>
      <c r="F213" s="17">
        <v>395099</v>
      </c>
      <c r="G213" s="3">
        <v>0.90375010423338265</v>
      </c>
      <c r="H213" s="17">
        <v>352453</v>
      </c>
      <c r="I213" s="17">
        <v>824411.38862677827</v>
      </c>
      <c r="J213" s="17">
        <v>4886692.1443420574</v>
      </c>
      <c r="K213" s="17">
        <v>5386843.645356195</v>
      </c>
      <c r="L213" s="17">
        <v>500151.06309097592</v>
      </c>
      <c r="M213" s="17">
        <v>15529480.326400001</v>
      </c>
      <c r="N213" s="86">
        <v>0.31467196851621088</v>
      </c>
      <c r="O213" s="17">
        <v>10642788.182057943</v>
      </c>
    </row>
    <row r="214" spans="1:15" s="26" customFormat="1" ht="15" x14ac:dyDescent="0.35">
      <c r="A214" s="106" t="s">
        <v>1019</v>
      </c>
      <c r="B214" s="106" t="s">
        <v>1020</v>
      </c>
      <c r="C214" s="106" t="s">
        <v>1021</v>
      </c>
      <c r="D214" s="65">
        <v>1874868.1560201447</v>
      </c>
      <c r="E214" s="17">
        <v>2050905.3089794221</v>
      </c>
      <c r="F214" s="17">
        <v>176037</v>
      </c>
      <c r="G214" s="3">
        <v>0.91416612352187165</v>
      </c>
      <c r="H214" s="17">
        <v>352453</v>
      </c>
      <c r="I214" s="17">
        <v>673155.73247824213</v>
      </c>
      <c r="J214" s="17">
        <v>2900476.8884983873</v>
      </c>
      <c r="K214" s="17">
        <v>3123320.5363328955</v>
      </c>
      <c r="L214" s="17">
        <v>222843.48959298464</v>
      </c>
      <c r="M214" s="17">
        <v>4181163.3684</v>
      </c>
      <c r="N214" s="86">
        <v>0.69370092314960385</v>
      </c>
      <c r="O214" s="17">
        <v>1280686.4799016127</v>
      </c>
    </row>
    <row r="215" spans="1:15" s="26" customFormat="1" ht="15" x14ac:dyDescent="0.35">
      <c r="A215" s="106" t="s">
        <v>598</v>
      </c>
      <c r="B215" s="106" t="s">
        <v>599</v>
      </c>
      <c r="C215" s="106" t="s">
        <v>600</v>
      </c>
      <c r="D215" s="65">
        <v>2141687.3783323313</v>
      </c>
      <c r="E215" s="17">
        <v>2141687.3783323313</v>
      </c>
      <c r="F215" s="17">
        <v>0</v>
      </c>
      <c r="G215" s="3">
        <v>1</v>
      </c>
      <c r="H215" s="17">
        <v>352453</v>
      </c>
      <c r="I215" s="17">
        <v>576154.36283541285</v>
      </c>
      <c r="J215" s="17">
        <v>3070294.7411677442</v>
      </c>
      <c r="K215" s="17">
        <v>3070294.7411677442</v>
      </c>
      <c r="L215" s="17">
        <v>0</v>
      </c>
      <c r="M215" s="17">
        <v>3409748.2111999998</v>
      </c>
      <c r="N215" s="86">
        <v>0.90044617695897522</v>
      </c>
      <c r="O215" s="17">
        <v>339453.47003225563</v>
      </c>
    </row>
    <row r="216" spans="1:15" s="26" customFormat="1" ht="15" x14ac:dyDescent="0.35">
      <c r="A216" s="106" t="s">
        <v>1022</v>
      </c>
      <c r="B216" s="106" t="s">
        <v>1023</v>
      </c>
      <c r="C216" s="106" t="s">
        <v>1024</v>
      </c>
      <c r="D216" s="65">
        <v>5736247.039430364</v>
      </c>
      <c r="E216" s="17">
        <v>5856940.3606193317</v>
      </c>
      <c r="F216" s="17">
        <v>120693</v>
      </c>
      <c r="G216" s="3">
        <v>0.97939311077837143</v>
      </c>
      <c r="H216" s="17">
        <v>352453</v>
      </c>
      <c r="I216" s="17">
        <v>1573485.5272115334</v>
      </c>
      <c r="J216" s="17">
        <v>7662185.566641897</v>
      </c>
      <c r="K216" s="17">
        <v>7814970.0187355597</v>
      </c>
      <c r="L216" s="17">
        <v>152785.37831489721</v>
      </c>
      <c r="M216" s="17">
        <v>11530121.544399999</v>
      </c>
      <c r="N216" s="86">
        <v>0.66453640901672029</v>
      </c>
      <c r="O216" s="17">
        <v>3867935.9777581021</v>
      </c>
    </row>
    <row r="217" spans="1:15" s="26" customFormat="1" ht="15" x14ac:dyDescent="0.35">
      <c r="A217" s="106" t="s">
        <v>1025</v>
      </c>
      <c r="B217" s="106" t="s">
        <v>1026</v>
      </c>
      <c r="C217" s="106" t="s">
        <v>1027</v>
      </c>
      <c r="D217" s="65">
        <v>1943339.7402006972</v>
      </c>
      <c r="E217" s="17">
        <v>2127591.2527107443</v>
      </c>
      <c r="F217" s="17">
        <v>184252</v>
      </c>
      <c r="G217" s="3">
        <v>0.91339900825626452</v>
      </c>
      <c r="H217" s="17">
        <v>352453</v>
      </c>
      <c r="I217" s="17">
        <v>760211.65777215455</v>
      </c>
      <c r="J217" s="17">
        <v>3056004.397972852</v>
      </c>
      <c r="K217" s="17">
        <v>3289246.5203120075</v>
      </c>
      <c r="L217" s="17">
        <v>233242.15179344459</v>
      </c>
      <c r="M217" s="17">
        <v>6438530.3751999997</v>
      </c>
      <c r="N217" s="86">
        <v>0.47464315921285433</v>
      </c>
      <c r="O217" s="17">
        <v>3382525.9772271477</v>
      </c>
    </row>
    <row r="218" spans="1:15" s="26" customFormat="1" ht="15" x14ac:dyDescent="0.35">
      <c r="A218" s="106" t="s">
        <v>1028</v>
      </c>
      <c r="B218" s="106" t="s">
        <v>1029</v>
      </c>
      <c r="C218" s="106" t="s">
        <v>1030</v>
      </c>
      <c r="D218" s="65">
        <v>2386330.4634356238</v>
      </c>
      <c r="E218" s="17">
        <v>2386330.4634356238</v>
      </c>
      <c r="F218" s="17">
        <v>0</v>
      </c>
      <c r="G218" s="3">
        <v>1</v>
      </c>
      <c r="H218" s="17">
        <v>352453</v>
      </c>
      <c r="I218" s="17">
        <v>665256.08279300237</v>
      </c>
      <c r="J218" s="17">
        <v>3404039.5462286263</v>
      </c>
      <c r="K218" s="17">
        <v>3404039.5462286263</v>
      </c>
      <c r="L218" s="17">
        <v>0</v>
      </c>
      <c r="M218" s="17">
        <v>4619602.7379999999</v>
      </c>
      <c r="N218" s="86">
        <v>0.73686845802294321</v>
      </c>
      <c r="O218" s="17">
        <v>1215563.1917713736</v>
      </c>
    </row>
    <row r="219" spans="1:15" s="26" customFormat="1" ht="15" x14ac:dyDescent="0.35">
      <c r="A219" s="106" t="s">
        <v>1040</v>
      </c>
      <c r="B219" s="106" t="s">
        <v>1041</v>
      </c>
      <c r="C219" s="106" t="s">
        <v>1042</v>
      </c>
      <c r="D219" s="65">
        <v>12500080.323520904</v>
      </c>
      <c r="E219" s="17">
        <v>13789025.561598647</v>
      </c>
      <c r="F219" s="17">
        <v>1288945</v>
      </c>
      <c r="G219" s="3">
        <v>0.90652383431158801</v>
      </c>
      <c r="H219" s="17">
        <v>352453</v>
      </c>
      <c r="I219" s="17">
        <v>3190440.274880216</v>
      </c>
      <c r="J219" s="17">
        <v>16042973.59840112</v>
      </c>
      <c r="K219" s="17">
        <v>17674636.312115926</v>
      </c>
      <c r="L219" s="17">
        <v>1631661.9384110139</v>
      </c>
      <c r="M219" s="17">
        <v>19551036.3268</v>
      </c>
      <c r="N219" s="86">
        <v>0.82056896270045143</v>
      </c>
      <c r="O219" s="17">
        <v>3508062.72839888</v>
      </c>
    </row>
    <row r="220" spans="1:15" s="26" customFormat="1" ht="15" x14ac:dyDescent="0.35">
      <c r="A220" s="106" t="s">
        <v>1043</v>
      </c>
      <c r="B220" s="106" t="s">
        <v>1044</v>
      </c>
      <c r="C220" s="106" t="s">
        <v>1045</v>
      </c>
      <c r="D220" s="65">
        <v>3152254.2491941159</v>
      </c>
      <c r="E220" s="17">
        <v>3492600.0474028513</v>
      </c>
      <c r="F220" s="17">
        <v>340346</v>
      </c>
      <c r="G220" s="3">
        <v>0.90255231243502343</v>
      </c>
      <c r="H220" s="17">
        <v>352453</v>
      </c>
      <c r="I220" s="17">
        <v>1099437.6219277733</v>
      </c>
      <c r="J220" s="17">
        <v>4604144.871121889</v>
      </c>
      <c r="K220" s="17">
        <v>5034985.1677468121</v>
      </c>
      <c r="L220" s="17">
        <v>430840.5291678803</v>
      </c>
      <c r="M220" s="17">
        <v>6062835.3124000002</v>
      </c>
      <c r="N220" s="86">
        <v>0.75940457457342969</v>
      </c>
      <c r="O220" s="17">
        <v>1458690.4412781112</v>
      </c>
    </row>
    <row r="221" spans="1:15" s="26" customFormat="1" ht="15" x14ac:dyDescent="0.35">
      <c r="A221" s="106" t="s">
        <v>1031</v>
      </c>
      <c r="B221" s="106" t="s">
        <v>1032</v>
      </c>
      <c r="C221" s="106" t="s">
        <v>1033</v>
      </c>
      <c r="D221" s="65">
        <v>1219955.4743444994</v>
      </c>
      <c r="E221" s="17">
        <v>1242593.1918815586</v>
      </c>
      <c r="F221" s="17">
        <v>22638</v>
      </c>
      <c r="G221" s="3">
        <v>0.98178187544808548</v>
      </c>
      <c r="H221" s="17">
        <v>352453</v>
      </c>
      <c r="I221" s="17">
        <v>372358.12566513818</v>
      </c>
      <c r="J221" s="17">
        <v>1944766.6000096377</v>
      </c>
      <c r="K221" s="17">
        <v>1973423.4572116651</v>
      </c>
      <c r="L221" s="17">
        <v>28657.792929264382</v>
      </c>
      <c r="M221" s="17">
        <v>3521794.9040000001</v>
      </c>
      <c r="N221" s="86">
        <v>0.55220893124718928</v>
      </c>
      <c r="O221" s="17">
        <v>1577028.3039903624</v>
      </c>
    </row>
    <row r="222" spans="1:15" s="26" customFormat="1" ht="15" x14ac:dyDescent="0.35">
      <c r="A222" s="106" t="s">
        <v>1046</v>
      </c>
      <c r="B222" s="106" t="s">
        <v>1047</v>
      </c>
      <c r="C222" s="106" t="s">
        <v>1048</v>
      </c>
      <c r="D222" s="65">
        <v>4132125.8667916995</v>
      </c>
      <c r="E222" s="17">
        <v>4533825.6707081199</v>
      </c>
      <c r="F222" s="17">
        <v>401700</v>
      </c>
      <c r="G222" s="3">
        <v>0.9113993715039157</v>
      </c>
      <c r="H222" s="17">
        <v>352453</v>
      </c>
      <c r="I222" s="17">
        <v>1255688.7138974932</v>
      </c>
      <c r="J222" s="17">
        <v>5740267.5806891918</v>
      </c>
      <c r="K222" s="17">
        <v>6248775.2913305331</v>
      </c>
      <c r="L222" s="17">
        <v>508507.2725709037</v>
      </c>
      <c r="M222" s="17">
        <v>7362285.6043999996</v>
      </c>
      <c r="N222" s="86">
        <v>0.77968553369602722</v>
      </c>
      <c r="O222" s="17">
        <v>1622018.0237108078</v>
      </c>
    </row>
    <row r="223" spans="1:15" s="26" customFormat="1" ht="15" x14ac:dyDescent="0.35">
      <c r="A223" s="106" t="s">
        <v>1049</v>
      </c>
      <c r="B223" s="106" t="s">
        <v>1050</v>
      </c>
      <c r="C223" s="106" t="s">
        <v>1051</v>
      </c>
      <c r="D223" s="65">
        <v>3578361.3860905855</v>
      </c>
      <c r="E223" s="17">
        <v>3970302.1605789117</v>
      </c>
      <c r="F223" s="17">
        <v>391941</v>
      </c>
      <c r="G223" s="3">
        <v>0.90128187764147982</v>
      </c>
      <c r="H223" s="17">
        <v>352453</v>
      </c>
      <c r="I223" s="17">
        <v>1100324.2373792597</v>
      </c>
      <c r="J223" s="17">
        <v>5031138.6234698454</v>
      </c>
      <c r="K223" s="17">
        <v>5527292.4776637135</v>
      </c>
      <c r="L223" s="17">
        <v>496153.40805738902</v>
      </c>
      <c r="M223" s="17">
        <v>6107624.5512000006</v>
      </c>
      <c r="N223" s="86">
        <v>0.82374720012567704</v>
      </c>
      <c r="O223" s="17">
        <v>1076485.9277301552</v>
      </c>
    </row>
    <row r="224" spans="1:15" s="26" customFormat="1" ht="15" x14ac:dyDescent="0.35">
      <c r="A224" s="106" t="s">
        <v>1052</v>
      </c>
      <c r="B224" s="106" t="s">
        <v>1053</v>
      </c>
      <c r="C224" s="106" t="s">
        <v>1054</v>
      </c>
      <c r="D224" s="65">
        <v>2720921.1685182685</v>
      </c>
      <c r="E224" s="17">
        <v>3004269.672023009</v>
      </c>
      <c r="F224" s="17">
        <v>283349</v>
      </c>
      <c r="G224" s="3">
        <v>0.9056847305874709</v>
      </c>
      <c r="H224" s="17">
        <v>352453</v>
      </c>
      <c r="I224" s="17">
        <v>874627.34539055603</v>
      </c>
      <c r="J224" s="17">
        <v>3948001.5139088244</v>
      </c>
      <c r="K224" s="17">
        <v>4306689.5128226215</v>
      </c>
      <c r="L224" s="17">
        <v>358688.40811029525</v>
      </c>
      <c r="M224" s="17">
        <v>5044636.3103999998</v>
      </c>
      <c r="N224" s="86">
        <v>0.78261370512868134</v>
      </c>
      <c r="O224" s="17">
        <v>1096634.7964911754</v>
      </c>
    </row>
    <row r="225" spans="1:15" s="26" customFormat="1" ht="15" x14ac:dyDescent="0.35">
      <c r="A225" s="106" t="s">
        <v>1034</v>
      </c>
      <c r="B225" s="106" t="s">
        <v>1035</v>
      </c>
      <c r="C225" s="106" t="s">
        <v>1036</v>
      </c>
      <c r="D225" s="65">
        <v>3077447.4623881066</v>
      </c>
      <c r="E225" s="17">
        <v>3333845.6487242775</v>
      </c>
      <c r="F225" s="17">
        <v>256398</v>
      </c>
      <c r="G225" s="3">
        <v>0.92309236438877018</v>
      </c>
      <c r="H225" s="17">
        <v>352453</v>
      </c>
      <c r="I225" s="17">
        <v>883557.72469960863</v>
      </c>
      <c r="J225" s="17">
        <v>4313458.1870877156</v>
      </c>
      <c r="K225" s="17">
        <v>4638030.0526331756</v>
      </c>
      <c r="L225" s="17">
        <v>324571.51582216937</v>
      </c>
      <c r="M225" s="17">
        <v>5655382.7328000003</v>
      </c>
      <c r="N225" s="86">
        <v>0.76271728915367443</v>
      </c>
      <c r="O225" s="17">
        <v>1341924.5457122847</v>
      </c>
    </row>
    <row r="226" spans="1:15" s="26" customFormat="1" ht="15" x14ac:dyDescent="0.35">
      <c r="A226" s="106" t="s">
        <v>1037</v>
      </c>
      <c r="B226" s="106" t="s">
        <v>1038</v>
      </c>
      <c r="C226" s="106" t="s">
        <v>1039</v>
      </c>
      <c r="D226" s="65">
        <v>4176095.8353773523</v>
      </c>
      <c r="E226" s="17">
        <v>4176095.8353773523</v>
      </c>
      <c r="F226" s="17">
        <v>0</v>
      </c>
      <c r="G226" s="3">
        <v>1</v>
      </c>
      <c r="H226" s="17">
        <v>352453</v>
      </c>
      <c r="I226" s="17">
        <v>1246487.3372861312</v>
      </c>
      <c r="J226" s="17">
        <v>5775036.1726634838</v>
      </c>
      <c r="K226" s="17">
        <v>5775036.1726634838</v>
      </c>
      <c r="L226" s="17">
        <v>0</v>
      </c>
      <c r="M226" s="17">
        <v>10031600.828</v>
      </c>
      <c r="N226" s="86">
        <v>0.57568440687395783</v>
      </c>
      <c r="O226" s="17">
        <v>4256564.655336516</v>
      </c>
    </row>
    <row r="227" spans="1:15" s="26" customFormat="1" ht="15" x14ac:dyDescent="0.35">
      <c r="A227" s="106" t="s">
        <v>1055</v>
      </c>
      <c r="B227" s="106" t="s">
        <v>1056</v>
      </c>
      <c r="C227" s="106" t="s">
        <v>1057</v>
      </c>
      <c r="D227" s="65">
        <v>2942245.948645324</v>
      </c>
      <c r="E227" s="17">
        <v>1822192.1677829006</v>
      </c>
      <c r="F227" s="17">
        <v>0</v>
      </c>
      <c r="G227" s="3">
        <v>1.6146737982225092</v>
      </c>
      <c r="H227" s="17">
        <v>352453</v>
      </c>
      <c r="I227" s="17">
        <v>892251.56879103847</v>
      </c>
      <c r="J227" s="17">
        <v>4186950.5174363623</v>
      </c>
      <c r="K227" s="17">
        <v>2769085.7877337961</v>
      </c>
      <c r="L227" s="17">
        <v>0</v>
      </c>
      <c r="M227" s="17">
        <v>8338737.6644000001</v>
      </c>
      <c r="N227" s="86">
        <v>0.50210843486675716</v>
      </c>
      <c r="O227" s="17">
        <v>4151787.1469636378</v>
      </c>
    </row>
    <row r="228" spans="1:15" s="26" customFormat="1" ht="15" x14ac:dyDescent="0.35">
      <c r="A228" s="106" t="s">
        <v>1058</v>
      </c>
      <c r="B228" s="106" t="s">
        <v>1059</v>
      </c>
      <c r="C228" s="106" t="s">
        <v>1060</v>
      </c>
      <c r="D228" s="65">
        <v>2488927.2752701151</v>
      </c>
      <c r="E228" s="17">
        <v>2761539.5922930748</v>
      </c>
      <c r="F228" s="17">
        <v>272612</v>
      </c>
      <c r="G228" s="3">
        <v>0.90128248829610547</v>
      </c>
      <c r="H228" s="17">
        <v>352453</v>
      </c>
      <c r="I228" s="17">
        <v>893756.93530849146</v>
      </c>
      <c r="J228" s="17">
        <v>3735137.2105786065</v>
      </c>
      <c r="K228" s="17">
        <v>4080234.3798339339</v>
      </c>
      <c r="L228" s="17">
        <v>345097.1741816235</v>
      </c>
      <c r="M228" s="17">
        <v>9317536.2895999998</v>
      </c>
      <c r="N228" s="86">
        <v>0.40087176421815207</v>
      </c>
      <c r="O228" s="17">
        <v>5582399.0790213933</v>
      </c>
    </row>
    <row r="229" spans="1:15" s="26" customFormat="1" ht="15" x14ac:dyDescent="0.35">
      <c r="A229" s="106" t="s">
        <v>1061</v>
      </c>
      <c r="B229" s="106" t="s">
        <v>1062</v>
      </c>
      <c r="C229" s="106" t="s">
        <v>1063</v>
      </c>
      <c r="D229" s="65">
        <v>4608533.6565439329</v>
      </c>
      <c r="E229" s="17">
        <v>5113309.6678781006</v>
      </c>
      <c r="F229" s="17">
        <v>504776</v>
      </c>
      <c r="G229" s="3">
        <v>0.90128193985488902</v>
      </c>
      <c r="H229" s="17">
        <v>352453</v>
      </c>
      <c r="I229" s="17">
        <v>1378748.1189386894</v>
      </c>
      <c r="J229" s="17">
        <v>6339734.775482622</v>
      </c>
      <c r="K229" s="17">
        <v>6978725.6124400925</v>
      </c>
      <c r="L229" s="17">
        <v>638990.25695586507</v>
      </c>
      <c r="M229" s="17">
        <v>12335117.139600001</v>
      </c>
      <c r="N229" s="86">
        <v>0.51395821407563902</v>
      </c>
      <c r="O229" s="17">
        <v>5995382.3641173793</v>
      </c>
    </row>
    <row r="230" spans="1:15" s="26" customFormat="1" ht="15" x14ac:dyDescent="0.35">
      <c r="A230" s="106" t="s">
        <v>1064</v>
      </c>
      <c r="B230" s="106" t="s">
        <v>1065</v>
      </c>
      <c r="C230" s="106" t="s">
        <v>1066</v>
      </c>
      <c r="D230" s="65">
        <v>2585587.6530857072</v>
      </c>
      <c r="E230" s="17">
        <v>2069909.5495003543</v>
      </c>
      <c r="F230" s="17">
        <v>0</v>
      </c>
      <c r="G230" s="3">
        <v>1.2491307427949352</v>
      </c>
      <c r="H230" s="17">
        <v>352453</v>
      </c>
      <c r="I230" s="17">
        <v>782062.18592194829</v>
      </c>
      <c r="J230" s="17">
        <v>3720102.8390076556</v>
      </c>
      <c r="K230" s="17">
        <v>3067311.1539596431</v>
      </c>
      <c r="L230" s="17">
        <v>0</v>
      </c>
      <c r="M230" s="17">
        <v>6509259.4956</v>
      </c>
      <c r="N230" s="86">
        <v>0.57150937699169879</v>
      </c>
      <c r="O230" s="17">
        <v>2789156.6565923444</v>
      </c>
    </row>
    <row r="231" spans="1:15" s="26" customFormat="1" ht="15" x14ac:dyDescent="0.35">
      <c r="A231" s="106" t="s">
        <v>1067</v>
      </c>
      <c r="B231" s="106" t="s">
        <v>1068</v>
      </c>
      <c r="C231" s="106" t="s">
        <v>1069</v>
      </c>
      <c r="D231" s="65">
        <v>4162742.4487209884</v>
      </c>
      <c r="E231" s="17">
        <v>4162742.4487209884</v>
      </c>
      <c r="F231" s="17">
        <v>0</v>
      </c>
      <c r="G231" s="3">
        <v>1</v>
      </c>
      <c r="H231" s="17">
        <v>352453</v>
      </c>
      <c r="I231" s="17">
        <v>1245581.9243339067</v>
      </c>
      <c r="J231" s="17">
        <v>5760777.3730548946</v>
      </c>
      <c r="K231" s="17">
        <v>5760777.3730548946</v>
      </c>
      <c r="L231" s="17">
        <v>0</v>
      </c>
      <c r="M231" s="17">
        <v>10556782.499199999</v>
      </c>
      <c r="N231" s="86">
        <v>0.54569442663912515</v>
      </c>
      <c r="O231" s="17">
        <v>4796005.1261451049</v>
      </c>
    </row>
    <row r="232" spans="1:15" s="26" customFormat="1" ht="15" x14ac:dyDescent="0.35">
      <c r="A232" s="106" t="s">
        <v>1070</v>
      </c>
      <c r="B232" s="106" t="s">
        <v>1071</v>
      </c>
      <c r="C232" s="106" t="s">
        <v>1072</v>
      </c>
      <c r="D232" s="65">
        <v>2253102.11887665</v>
      </c>
      <c r="E232" s="17">
        <v>2173699.9092999855</v>
      </c>
      <c r="F232" s="17">
        <v>0</v>
      </c>
      <c r="G232" s="3">
        <v>1.0365285977318899</v>
      </c>
      <c r="H232" s="17">
        <v>352453</v>
      </c>
      <c r="I232" s="17">
        <v>695883.4773291531</v>
      </c>
      <c r="J232" s="17">
        <v>3301438.5962058031</v>
      </c>
      <c r="K232" s="17">
        <v>3200924.1438260986</v>
      </c>
      <c r="L232" s="17">
        <v>0</v>
      </c>
      <c r="M232" s="17">
        <v>6603188.0700000003</v>
      </c>
      <c r="N232" s="86">
        <v>0.49997646003831042</v>
      </c>
      <c r="O232" s="17">
        <v>3301749.4737941972</v>
      </c>
    </row>
    <row r="233" spans="1:15" s="26" customFormat="1" ht="15" x14ac:dyDescent="0.35">
      <c r="A233" s="106" t="s">
        <v>1073</v>
      </c>
      <c r="B233" s="106" t="s">
        <v>1074</v>
      </c>
      <c r="C233" s="106" t="s">
        <v>1075</v>
      </c>
      <c r="D233" s="65">
        <v>2439290.4629660607</v>
      </c>
      <c r="E233" s="17">
        <v>2478161.7045676839</v>
      </c>
      <c r="F233" s="17">
        <v>38871</v>
      </c>
      <c r="G233" s="3">
        <v>0.98431448539860145</v>
      </c>
      <c r="H233" s="17">
        <v>352453</v>
      </c>
      <c r="I233" s="17">
        <v>948839.87830507511</v>
      </c>
      <c r="J233" s="17">
        <v>3740583.341271136</v>
      </c>
      <c r="K233" s="17">
        <v>3789790.0520634083</v>
      </c>
      <c r="L233" s="17">
        <v>49207.246854393663</v>
      </c>
      <c r="M233" s="17">
        <v>10003657.1252</v>
      </c>
      <c r="N233" s="86">
        <v>0.37392158632149758</v>
      </c>
      <c r="O233" s="17">
        <v>6263073.7839288637</v>
      </c>
    </row>
    <row r="234" spans="1:15" s="26" customFormat="1" ht="15" x14ac:dyDescent="0.35">
      <c r="A234" s="106" t="s">
        <v>1076</v>
      </c>
      <c r="B234" s="106" t="s">
        <v>1077</v>
      </c>
      <c r="C234" s="106" t="s">
        <v>1078</v>
      </c>
      <c r="D234" s="65">
        <v>1256518.0671311971</v>
      </c>
      <c r="E234" s="17">
        <v>1382724.9042245471</v>
      </c>
      <c r="F234" s="17">
        <v>126207</v>
      </c>
      <c r="G234" s="3">
        <v>0.90872599697325285</v>
      </c>
      <c r="H234" s="17">
        <v>352453</v>
      </c>
      <c r="I234" s="17">
        <v>352614.48405642074</v>
      </c>
      <c r="J234" s="17">
        <v>1961585.5511876177</v>
      </c>
      <c r="K234" s="17">
        <v>2121349.507186404</v>
      </c>
      <c r="L234" s="17">
        <v>159763.4279494173</v>
      </c>
      <c r="M234" s="17">
        <v>7616317.0480000004</v>
      </c>
      <c r="N234" s="86">
        <v>0.25755040642678056</v>
      </c>
      <c r="O234" s="17">
        <v>5654731.4968123827</v>
      </c>
    </row>
    <row r="235" spans="1:15" s="26" customFormat="1" ht="15" x14ac:dyDescent="0.35">
      <c r="A235" s="106" t="s">
        <v>1112</v>
      </c>
      <c r="B235" s="106" t="s">
        <v>1113</v>
      </c>
      <c r="C235" s="106" t="s">
        <v>1114</v>
      </c>
      <c r="D235" s="65">
        <v>3952158.8928084648</v>
      </c>
      <c r="E235" s="17">
        <v>3952158.8928084648</v>
      </c>
      <c r="F235" s="17">
        <v>0</v>
      </c>
      <c r="G235" s="3">
        <v>1</v>
      </c>
      <c r="H235" s="17">
        <v>352453</v>
      </c>
      <c r="I235" s="17">
        <v>1098145.2937520202</v>
      </c>
      <c r="J235" s="17">
        <v>5402757.1865604855</v>
      </c>
      <c r="K235" s="17">
        <v>5402757.1865604855</v>
      </c>
      <c r="L235" s="17">
        <v>0</v>
      </c>
      <c r="M235" s="17">
        <v>8023680.3511999995</v>
      </c>
      <c r="N235" s="86">
        <v>0.67335149832488828</v>
      </c>
      <c r="O235" s="17">
        <v>2620923.1646395139</v>
      </c>
    </row>
    <row r="236" spans="1:15" s="26" customFormat="1" ht="15" x14ac:dyDescent="0.35">
      <c r="A236" s="106" t="s">
        <v>1079</v>
      </c>
      <c r="B236" s="106" t="s">
        <v>1080</v>
      </c>
      <c r="C236" s="106" t="s">
        <v>1081</v>
      </c>
      <c r="D236" s="65">
        <v>2124619.182791831</v>
      </c>
      <c r="E236" s="17">
        <v>2067708.1828484549</v>
      </c>
      <c r="F236" s="17">
        <v>0</v>
      </c>
      <c r="G236" s="3">
        <v>1.027523709784316</v>
      </c>
      <c r="H236" s="17">
        <v>352453</v>
      </c>
      <c r="I236" s="17">
        <v>638023.20359849639</v>
      </c>
      <c r="J236" s="17">
        <v>3115095.3863903275</v>
      </c>
      <c r="K236" s="17">
        <v>3043052.3283420918</v>
      </c>
      <c r="L236" s="17">
        <v>0</v>
      </c>
      <c r="M236" s="17">
        <v>6838843.9128</v>
      </c>
      <c r="N236" s="86">
        <v>0.45550029012358706</v>
      </c>
      <c r="O236" s="17">
        <v>3723748.5264096726</v>
      </c>
    </row>
    <row r="237" spans="1:15" s="26" customFormat="1" ht="15" x14ac:dyDescent="0.35">
      <c r="A237" s="106" t="s">
        <v>1115</v>
      </c>
      <c r="B237" s="106" t="s">
        <v>1116</v>
      </c>
      <c r="C237" s="106" t="s">
        <v>1117</v>
      </c>
      <c r="D237" s="65">
        <v>2815193.882984275</v>
      </c>
      <c r="E237" s="17">
        <v>2815193.882984275</v>
      </c>
      <c r="F237" s="17">
        <v>0</v>
      </c>
      <c r="G237" s="3">
        <v>1</v>
      </c>
      <c r="H237" s="17">
        <v>352453</v>
      </c>
      <c r="I237" s="17">
        <v>824660.45551155973</v>
      </c>
      <c r="J237" s="17">
        <v>3992307.3384958347</v>
      </c>
      <c r="K237" s="17">
        <v>3992307.3384958347</v>
      </c>
      <c r="L237" s="17">
        <v>0</v>
      </c>
      <c r="M237" s="17">
        <v>5072516.1628</v>
      </c>
      <c r="N237" s="86">
        <v>0.7870467457105359</v>
      </c>
      <c r="O237" s="17">
        <v>1080208.8243041653</v>
      </c>
    </row>
    <row r="238" spans="1:15" s="26" customFormat="1" ht="15" x14ac:dyDescent="0.35">
      <c r="A238" s="106" t="s">
        <v>1082</v>
      </c>
      <c r="B238" s="106" t="s">
        <v>1083</v>
      </c>
      <c r="C238" s="106" t="s">
        <v>1084</v>
      </c>
      <c r="D238" s="65">
        <v>7087842.1167104943</v>
      </c>
      <c r="E238" s="17">
        <v>7371960.3797307434</v>
      </c>
      <c r="F238" s="17">
        <v>284118</v>
      </c>
      <c r="G238" s="3">
        <v>0.96145960526301333</v>
      </c>
      <c r="H238" s="17">
        <v>352453</v>
      </c>
      <c r="I238" s="17">
        <v>1986559.0394756708</v>
      </c>
      <c r="J238" s="17">
        <v>9426854.1561861653</v>
      </c>
      <c r="K238" s="17">
        <v>9786516.5858693067</v>
      </c>
      <c r="L238" s="17">
        <v>359662.04333921056</v>
      </c>
      <c r="M238" s="17">
        <v>14766917.0252</v>
      </c>
      <c r="N238" s="86">
        <v>0.63837659141031777</v>
      </c>
      <c r="O238" s="17">
        <v>5340062.8690138347</v>
      </c>
    </row>
    <row r="239" spans="1:15" s="26" customFormat="1" ht="15" x14ac:dyDescent="0.35">
      <c r="A239" s="106" t="s">
        <v>1085</v>
      </c>
      <c r="B239" s="106" t="s">
        <v>1086</v>
      </c>
      <c r="C239" s="106" t="s">
        <v>1087</v>
      </c>
      <c r="D239" s="65">
        <v>2325509.8240573606</v>
      </c>
      <c r="E239" s="17">
        <v>2568192.01077788</v>
      </c>
      <c r="F239" s="17">
        <v>242682</v>
      </c>
      <c r="G239" s="3">
        <v>0.90550465630994104</v>
      </c>
      <c r="H239" s="17">
        <v>352453</v>
      </c>
      <c r="I239" s="17">
        <v>706231.50148554682</v>
      </c>
      <c r="J239" s="17">
        <v>3384194.3255429072</v>
      </c>
      <c r="K239" s="17">
        <v>3691403.2461834615</v>
      </c>
      <c r="L239" s="17">
        <v>307208.68473383406</v>
      </c>
      <c r="M239" s="17">
        <v>6891509.0700000003</v>
      </c>
      <c r="N239" s="86">
        <v>0.4910672381285725</v>
      </c>
      <c r="O239" s="17">
        <v>3507314.7444570931</v>
      </c>
    </row>
    <row r="240" spans="1:15" s="26" customFormat="1" ht="15" x14ac:dyDescent="0.35">
      <c r="A240" s="106" t="s">
        <v>1088</v>
      </c>
      <c r="B240" s="106" t="s">
        <v>1089</v>
      </c>
      <c r="C240" s="106" t="s">
        <v>1090</v>
      </c>
      <c r="D240" s="65">
        <v>1763741.7075570237</v>
      </c>
      <c r="E240" s="17">
        <v>1763741.7075570237</v>
      </c>
      <c r="F240" s="17">
        <v>0</v>
      </c>
      <c r="G240" s="3">
        <v>1</v>
      </c>
      <c r="H240" s="17">
        <v>352453</v>
      </c>
      <c r="I240" s="17">
        <v>612839.25198445714</v>
      </c>
      <c r="J240" s="17">
        <v>2729033.9595414805</v>
      </c>
      <c r="K240" s="17">
        <v>2729033.9595414805</v>
      </c>
      <c r="L240" s="17">
        <v>0</v>
      </c>
      <c r="M240" s="17">
        <v>5345601.8115999997</v>
      </c>
      <c r="N240" s="86">
        <v>0.51051949915525963</v>
      </c>
      <c r="O240" s="17">
        <v>2616567.8520585191</v>
      </c>
    </row>
    <row r="241" spans="1:15" s="26" customFormat="1" ht="15" x14ac:dyDescent="0.35">
      <c r="A241" s="106" t="s">
        <v>1091</v>
      </c>
      <c r="B241" s="106" t="s">
        <v>1092</v>
      </c>
      <c r="C241" s="106" t="s">
        <v>1093</v>
      </c>
      <c r="D241" s="65">
        <v>2193027.4373641</v>
      </c>
      <c r="E241" s="17">
        <v>2433231.364231912</v>
      </c>
      <c r="F241" s="17">
        <v>240204</v>
      </c>
      <c r="G241" s="3">
        <v>0.90128192065959334</v>
      </c>
      <c r="H241" s="17">
        <v>352453</v>
      </c>
      <c r="I241" s="17">
        <v>844888.13276428648</v>
      </c>
      <c r="J241" s="17">
        <v>3390368.5701283864</v>
      </c>
      <c r="K241" s="17">
        <v>3694440.2867379999</v>
      </c>
      <c r="L241" s="17">
        <v>304071.63599219936</v>
      </c>
      <c r="M241" s="17">
        <v>8398113.0388000011</v>
      </c>
      <c r="N241" s="86">
        <v>0.40370599377081418</v>
      </c>
      <c r="O241" s="17">
        <v>5007744.4686716143</v>
      </c>
    </row>
    <row r="242" spans="1:15" s="26" customFormat="1" ht="15" x14ac:dyDescent="0.35">
      <c r="A242" s="106" t="s">
        <v>1094</v>
      </c>
      <c r="B242" s="106" t="s">
        <v>1095</v>
      </c>
      <c r="C242" s="106" t="s">
        <v>1096</v>
      </c>
      <c r="D242" s="65">
        <v>2433551.6798148332</v>
      </c>
      <c r="E242" s="17">
        <v>2698123.4939177711</v>
      </c>
      <c r="F242" s="17">
        <v>264572</v>
      </c>
      <c r="G242" s="3">
        <v>0.90194228889102102</v>
      </c>
      <c r="H242" s="17">
        <v>352453</v>
      </c>
      <c r="I242" s="17">
        <v>799431.07660406979</v>
      </c>
      <c r="J242" s="17">
        <v>3585435.7564189029</v>
      </c>
      <c r="K242" s="17">
        <v>3920354.5345164491</v>
      </c>
      <c r="L242" s="17">
        <v>334918.62096366577</v>
      </c>
      <c r="M242" s="17">
        <v>8998358.4372000005</v>
      </c>
      <c r="N242" s="86">
        <v>0.39845442715377927</v>
      </c>
      <c r="O242" s="17">
        <v>5412922.6807810981</v>
      </c>
    </row>
    <row r="243" spans="1:15" s="26" customFormat="1" ht="15" x14ac:dyDescent="0.35">
      <c r="A243" s="106" t="s">
        <v>1118</v>
      </c>
      <c r="B243" s="106" t="s">
        <v>1119</v>
      </c>
      <c r="C243" s="106" t="s">
        <v>1120</v>
      </c>
      <c r="D243" s="65">
        <v>2685318.0372741772</v>
      </c>
      <c r="E243" s="17">
        <v>2954511.3287903601</v>
      </c>
      <c r="F243" s="17">
        <v>269193</v>
      </c>
      <c r="G243" s="3">
        <v>0.90888737203576864</v>
      </c>
      <c r="H243" s="17">
        <v>352453</v>
      </c>
      <c r="I243" s="17">
        <v>813811.16466881323</v>
      </c>
      <c r="J243" s="17">
        <v>3851582.2019429905</v>
      </c>
      <c r="K243" s="17">
        <v>4192351.2614603378</v>
      </c>
      <c r="L243" s="17">
        <v>340768.36419237714</v>
      </c>
      <c r="M243" s="17">
        <v>5176071.6103999997</v>
      </c>
      <c r="N243" s="86">
        <v>0.74411300535414071</v>
      </c>
      <c r="O243" s="17">
        <v>1324489.4084570091</v>
      </c>
    </row>
    <row r="244" spans="1:15" s="26" customFormat="1" ht="15" x14ac:dyDescent="0.35">
      <c r="A244" s="106" t="s">
        <v>1097</v>
      </c>
      <c r="B244" s="106" t="s">
        <v>1098</v>
      </c>
      <c r="C244" s="106" t="s">
        <v>1099</v>
      </c>
      <c r="D244" s="65">
        <v>1008334.7576110589</v>
      </c>
      <c r="E244" s="17">
        <v>1118777.7633902146</v>
      </c>
      <c r="F244" s="17">
        <v>110443</v>
      </c>
      <c r="G244" s="3">
        <v>0.90128244465238383</v>
      </c>
      <c r="H244" s="17">
        <v>352453</v>
      </c>
      <c r="I244" s="17">
        <v>566671.02371297742</v>
      </c>
      <c r="J244" s="17">
        <v>1927458.7813240364</v>
      </c>
      <c r="K244" s="17">
        <v>2067267.4630250414</v>
      </c>
      <c r="L244" s="17">
        <v>139808.86316619065</v>
      </c>
      <c r="M244" s="17">
        <v>3811531.7196</v>
      </c>
      <c r="N244" s="86">
        <v>0.50569139210162806</v>
      </c>
      <c r="O244" s="17">
        <v>1884072.9382759635</v>
      </c>
    </row>
    <row r="245" spans="1:15" s="26" customFormat="1" ht="15" x14ac:dyDescent="0.35">
      <c r="A245" s="106" t="s">
        <v>1121</v>
      </c>
      <c r="B245" s="106" t="s">
        <v>1122</v>
      </c>
      <c r="C245" s="106" t="s">
        <v>1123</v>
      </c>
      <c r="D245" s="65">
        <v>1977580.1532240617</v>
      </c>
      <c r="E245" s="17">
        <v>2194186.1494906978</v>
      </c>
      <c r="F245" s="17">
        <v>216606</v>
      </c>
      <c r="G245" s="3">
        <v>0.90128185053172749</v>
      </c>
      <c r="H245" s="17">
        <v>352453</v>
      </c>
      <c r="I245" s="17">
        <v>606396.40860642993</v>
      </c>
      <c r="J245" s="17">
        <v>2936429.5618304918</v>
      </c>
      <c r="K245" s="17">
        <v>3210628.8972517545</v>
      </c>
      <c r="L245" s="17">
        <v>274200.26921345264</v>
      </c>
      <c r="M245" s="17">
        <v>4115076.8635999998</v>
      </c>
      <c r="N245" s="86">
        <v>0.71357830221951435</v>
      </c>
      <c r="O245" s="17">
        <v>1178647.301769508</v>
      </c>
    </row>
    <row r="246" spans="1:15" s="26" customFormat="1" ht="15" x14ac:dyDescent="0.35">
      <c r="A246" s="106" t="s">
        <v>1100</v>
      </c>
      <c r="B246" s="106" t="s">
        <v>1101</v>
      </c>
      <c r="C246" s="106" t="s">
        <v>1102</v>
      </c>
      <c r="D246" s="65">
        <v>1570308.673153159</v>
      </c>
      <c r="E246" s="17">
        <v>1611787.6792533577</v>
      </c>
      <c r="F246" s="17">
        <v>41479</v>
      </c>
      <c r="G246" s="3">
        <v>0.9742652170418542</v>
      </c>
      <c r="H246" s="17">
        <v>352453</v>
      </c>
      <c r="I246" s="17">
        <v>513428.66933034512</v>
      </c>
      <c r="J246" s="17">
        <v>2436190.3424835042</v>
      </c>
      <c r="K246" s="17">
        <v>2488698.1959254215</v>
      </c>
      <c r="L246" s="17">
        <v>52506.898628147901</v>
      </c>
      <c r="M246" s="17">
        <v>3892285.8316000002</v>
      </c>
      <c r="N246" s="86">
        <v>0.62590221989993489</v>
      </c>
      <c r="O246" s="17">
        <v>1456095.4891164959</v>
      </c>
    </row>
    <row r="247" spans="1:15" s="26" customFormat="1" ht="15" x14ac:dyDescent="0.35">
      <c r="A247" s="106" t="s">
        <v>1124</v>
      </c>
      <c r="B247" s="106" t="s">
        <v>1125</v>
      </c>
      <c r="C247" s="106" t="s">
        <v>1126</v>
      </c>
      <c r="D247" s="65">
        <v>5538533.7701487578</v>
      </c>
      <c r="E247" s="17">
        <v>6011315.5712497206</v>
      </c>
      <c r="F247" s="17">
        <v>472782</v>
      </c>
      <c r="G247" s="3">
        <v>0.92135135886691211</v>
      </c>
      <c r="H247" s="17">
        <v>352453</v>
      </c>
      <c r="I247" s="17">
        <v>1543125.9970609024</v>
      </c>
      <c r="J247" s="17">
        <v>7434112.7672096603</v>
      </c>
      <c r="K247" s="17">
        <v>8032602.4576869849</v>
      </c>
      <c r="L247" s="17">
        <v>598490.20417512313</v>
      </c>
      <c r="M247" s="17">
        <v>9791202.4367999993</v>
      </c>
      <c r="N247" s="86">
        <v>0.75926453519832515</v>
      </c>
      <c r="O247" s="17">
        <v>2357089.6695903391</v>
      </c>
    </row>
    <row r="248" spans="1:15" s="26" customFormat="1" ht="15" x14ac:dyDescent="0.35">
      <c r="A248" s="106" t="s">
        <v>1127</v>
      </c>
      <c r="B248" s="106" t="s">
        <v>1128</v>
      </c>
      <c r="C248" s="106" t="s">
        <v>1129</v>
      </c>
      <c r="D248" s="65">
        <v>3282638.8286940795</v>
      </c>
      <c r="E248" s="17">
        <v>3633061.438872424</v>
      </c>
      <c r="F248" s="17">
        <v>350423</v>
      </c>
      <c r="G248" s="3">
        <v>0.90354619208226128</v>
      </c>
      <c r="H248" s="17">
        <v>352453</v>
      </c>
      <c r="I248" s="17">
        <v>977087.82253944536</v>
      </c>
      <c r="J248" s="17">
        <v>4612179.651233525</v>
      </c>
      <c r="K248" s="17">
        <v>5055776.0820045704</v>
      </c>
      <c r="L248" s="17">
        <v>443596.9353340824</v>
      </c>
      <c r="M248" s="17">
        <v>6201357.8640000001</v>
      </c>
      <c r="N248" s="86">
        <v>0.74373705765443066</v>
      </c>
      <c r="O248" s="17">
        <v>1589178.212766475</v>
      </c>
    </row>
    <row r="249" spans="1:15" s="26" customFormat="1" ht="15" x14ac:dyDescent="0.35">
      <c r="A249" s="106" t="s">
        <v>1130</v>
      </c>
      <c r="B249" s="106" t="s">
        <v>1131</v>
      </c>
      <c r="C249" s="106" t="s">
        <v>1132</v>
      </c>
      <c r="D249" s="65">
        <v>8621245.49989287</v>
      </c>
      <c r="E249" s="17">
        <v>9156678.2809490245</v>
      </c>
      <c r="F249" s="17">
        <v>535433</v>
      </c>
      <c r="G249" s="3">
        <v>0.94152543481077067</v>
      </c>
      <c r="H249" s="17">
        <v>352453</v>
      </c>
      <c r="I249" s="17">
        <v>2581257.1367893443</v>
      </c>
      <c r="J249" s="17">
        <v>11554955.636682214</v>
      </c>
      <c r="K249" s="17">
        <v>12232754.567731336</v>
      </c>
      <c r="L249" s="17">
        <v>677798.84160979721</v>
      </c>
      <c r="M249" s="17">
        <v>15822272.546799999</v>
      </c>
      <c r="N249" s="86">
        <v>0.73029683962934677</v>
      </c>
      <c r="O249" s="17">
        <v>4267316.9101177845</v>
      </c>
    </row>
    <row r="250" spans="1:15" s="26" customFormat="1" ht="15" x14ac:dyDescent="0.35">
      <c r="A250" s="106" t="s">
        <v>1106</v>
      </c>
      <c r="B250" s="106" t="s">
        <v>1107</v>
      </c>
      <c r="C250" s="106" t="s">
        <v>1108</v>
      </c>
      <c r="D250" s="65">
        <v>1713034.202320819</v>
      </c>
      <c r="E250" s="17">
        <v>1743429.7737333749</v>
      </c>
      <c r="F250" s="17">
        <v>30396</v>
      </c>
      <c r="G250" s="3">
        <v>0.9825656462505703</v>
      </c>
      <c r="H250" s="17">
        <v>352453</v>
      </c>
      <c r="I250" s="17">
        <v>547417.68358184875</v>
      </c>
      <c r="J250" s="17">
        <v>2612904.8859026679</v>
      </c>
      <c r="K250" s="17">
        <v>2651382.3317015963</v>
      </c>
      <c r="L250" s="17">
        <v>38477.429698273329</v>
      </c>
      <c r="M250" s="17">
        <v>4720404.1188000003</v>
      </c>
      <c r="N250" s="86">
        <v>0.55353415092072855</v>
      </c>
      <c r="O250" s="17">
        <v>2107499.2328973324</v>
      </c>
    </row>
    <row r="251" spans="1:15" s="26" customFormat="1" ht="15" x14ac:dyDescent="0.35">
      <c r="A251" s="106" t="s">
        <v>1109</v>
      </c>
      <c r="B251" s="106" t="s">
        <v>1110</v>
      </c>
      <c r="C251" s="106" t="s">
        <v>1111</v>
      </c>
      <c r="D251" s="65">
        <v>2851976.7698577996</v>
      </c>
      <c r="E251" s="17">
        <v>2896207.2318996135</v>
      </c>
      <c r="F251" s="17">
        <v>44230</v>
      </c>
      <c r="G251" s="3">
        <v>0.98472814322309277</v>
      </c>
      <c r="H251" s="17">
        <v>352453</v>
      </c>
      <c r="I251" s="17">
        <v>903185.448387107</v>
      </c>
      <c r="J251" s="17">
        <v>4107615.2182449065</v>
      </c>
      <c r="K251" s="17">
        <v>4163606.1118779322</v>
      </c>
      <c r="L251" s="17">
        <v>55990.96603589187</v>
      </c>
      <c r="M251" s="17">
        <v>5584474.9164000005</v>
      </c>
      <c r="N251" s="86">
        <v>0.73554188705942958</v>
      </c>
      <c r="O251" s="17">
        <v>1476859.6981550939</v>
      </c>
    </row>
    <row r="252" spans="1:15" s="26" customFormat="1" ht="15" x14ac:dyDescent="0.35">
      <c r="A252" s="106" t="s">
        <v>1133</v>
      </c>
      <c r="B252" s="106" t="s">
        <v>1134</v>
      </c>
      <c r="C252" s="106" t="s">
        <v>1135</v>
      </c>
      <c r="D252" s="65">
        <v>4786141.1701471033</v>
      </c>
      <c r="E252" s="17">
        <v>5267887.4722704785</v>
      </c>
      <c r="F252" s="17">
        <v>481746</v>
      </c>
      <c r="G252" s="3">
        <v>0.90855038102859464</v>
      </c>
      <c r="H252" s="17">
        <v>352453</v>
      </c>
      <c r="I252" s="17">
        <v>1484518.5226759012</v>
      </c>
      <c r="J252" s="17">
        <v>6623112.692823004</v>
      </c>
      <c r="K252" s="17">
        <v>7232950.4542914145</v>
      </c>
      <c r="L252" s="17">
        <v>609838.70603882195</v>
      </c>
      <c r="M252" s="17">
        <v>9427386.7104000002</v>
      </c>
      <c r="N252" s="86">
        <v>0.70253962166594819</v>
      </c>
      <c r="O252" s="17">
        <v>2804274.0175769962</v>
      </c>
    </row>
    <row r="253" spans="1:15" s="26" customFormat="1" ht="15" x14ac:dyDescent="0.35">
      <c r="A253" s="106" t="s">
        <v>1136</v>
      </c>
      <c r="B253" s="106" t="s">
        <v>1137</v>
      </c>
      <c r="C253" s="106" t="s">
        <v>1138</v>
      </c>
      <c r="D253" s="65">
        <v>4510676.2528428929</v>
      </c>
      <c r="E253" s="17">
        <v>3875308.1962236715</v>
      </c>
      <c r="F253" s="17">
        <v>0</v>
      </c>
      <c r="G253" s="3">
        <v>1.1639529101810178</v>
      </c>
      <c r="H253" s="17">
        <v>352453</v>
      </c>
      <c r="I253" s="17">
        <v>1209045.8487323732</v>
      </c>
      <c r="J253" s="17">
        <v>6072175.1015752666</v>
      </c>
      <c r="K253" s="17">
        <v>5267869.1180122234</v>
      </c>
      <c r="L253" s="17">
        <v>0</v>
      </c>
      <c r="M253" s="17">
        <v>7201401.6107999999</v>
      </c>
      <c r="N253" s="86">
        <v>0.84319351006181587</v>
      </c>
      <c r="O253" s="17">
        <v>1129226.5092247333</v>
      </c>
    </row>
    <row r="254" spans="1:15" s="26" customFormat="1" ht="15" x14ac:dyDescent="0.35">
      <c r="A254" s="106" t="s">
        <v>1139</v>
      </c>
      <c r="B254" s="106" t="s">
        <v>1140</v>
      </c>
      <c r="C254" s="106" t="s">
        <v>1141</v>
      </c>
      <c r="D254" s="65">
        <v>3778481.2524246783</v>
      </c>
      <c r="E254" s="17">
        <v>4192340.4011942679</v>
      </c>
      <c r="F254" s="17">
        <v>413859</v>
      </c>
      <c r="G254" s="3">
        <v>0.90128207417229433</v>
      </c>
      <c r="H254" s="17">
        <v>352453</v>
      </c>
      <c r="I254" s="17">
        <v>1066319.5585438076</v>
      </c>
      <c r="J254" s="17">
        <v>5197253.8109684857</v>
      </c>
      <c r="K254" s="17">
        <v>5721153.9130272502</v>
      </c>
      <c r="L254" s="17">
        <v>523901.02059954236</v>
      </c>
      <c r="M254" s="17">
        <v>10656838.4932</v>
      </c>
      <c r="N254" s="86">
        <v>0.48769189983359423</v>
      </c>
      <c r="O254" s="17">
        <v>5459584.6822315147</v>
      </c>
    </row>
    <row r="255" spans="1:15" s="26" customFormat="1" ht="15" x14ac:dyDescent="0.35">
      <c r="A255" s="106" t="s">
        <v>1142</v>
      </c>
      <c r="B255" s="106" t="s">
        <v>1143</v>
      </c>
      <c r="C255" s="106" t="s">
        <v>1144</v>
      </c>
      <c r="D255" s="65">
        <v>4314355.6671505198</v>
      </c>
      <c r="E255" s="17">
        <v>4786908.3155901153</v>
      </c>
      <c r="F255" s="17">
        <v>472553</v>
      </c>
      <c r="G255" s="3">
        <v>0.90128228549926992</v>
      </c>
      <c r="H255" s="17">
        <v>352453</v>
      </c>
      <c r="I255" s="17">
        <v>1305063.4825032353</v>
      </c>
      <c r="J255" s="17">
        <v>5971872.1496537551</v>
      </c>
      <c r="K255" s="17">
        <v>6570071.7580994656</v>
      </c>
      <c r="L255" s="17">
        <v>598198.70849558979</v>
      </c>
      <c r="M255" s="17">
        <v>11969442.35</v>
      </c>
      <c r="N255" s="86">
        <v>0.49892651428775669</v>
      </c>
      <c r="O255" s="17">
        <v>5997570.2003462445</v>
      </c>
    </row>
    <row r="256" spans="1:15" s="26" customFormat="1" ht="15" x14ac:dyDescent="0.35">
      <c r="A256" s="106" t="s">
        <v>1145</v>
      </c>
      <c r="B256" s="106" t="s">
        <v>1146</v>
      </c>
      <c r="C256" s="106" t="s">
        <v>1147</v>
      </c>
      <c r="D256" s="65">
        <v>3554508.4179039653</v>
      </c>
      <c r="E256" s="17">
        <v>3943837.0711320252</v>
      </c>
      <c r="F256" s="17">
        <v>389329</v>
      </c>
      <c r="G256" s="3">
        <v>0.90128176032477214</v>
      </c>
      <c r="H256" s="17">
        <v>352453</v>
      </c>
      <c r="I256" s="17">
        <v>1033633.8376768209</v>
      </c>
      <c r="J256" s="17">
        <v>4940595.2555807866</v>
      </c>
      <c r="K256" s="17">
        <v>5433442.4519445403</v>
      </c>
      <c r="L256" s="17">
        <v>492847.80739221559</v>
      </c>
      <c r="M256" s="17">
        <v>8821447.3628000002</v>
      </c>
      <c r="N256" s="86">
        <v>0.56006628531449976</v>
      </c>
      <c r="O256" s="17">
        <v>3880852.1072192136</v>
      </c>
    </row>
    <row r="257" spans="1:15" s="26" customFormat="1" ht="15" x14ac:dyDescent="0.35">
      <c r="A257" s="106" t="s">
        <v>1148</v>
      </c>
      <c r="B257" s="106" t="s">
        <v>1149</v>
      </c>
      <c r="C257" s="106" t="s">
        <v>1150</v>
      </c>
      <c r="D257" s="65">
        <v>2809452.6356022893</v>
      </c>
      <c r="E257" s="17">
        <v>3113821.0894397963</v>
      </c>
      <c r="F257" s="17">
        <v>304368</v>
      </c>
      <c r="G257" s="3">
        <v>0.90225242713213638</v>
      </c>
      <c r="H257" s="17">
        <v>352453</v>
      </c>
      <c r="I257" s="17">
        <v>872207.16717050935</v>
      </c>
      <c r="J257" s="17">
        <v>4034112.8027727986</v>
      </c>
      <c r="K257" s="17">
        <v>4419409.7437804136</v>
      </c>
      <c r="L257" s="17">
        <v>385297.79942760803</v>
      </c>
      <c r="M257" s="17">
        <v>6598572.5832000002</v>
      </c>
      <c r="N257" s="86">
        <v>0.61136143490240158</v>
      </c>
      <c r="O257" s="17">
        <v>2564459.7804272017</v>
      </c>
    </row>
    <row r="258" spans="1:15" s="26" customFormat="1" ht="15" x14ac:dyDescent="0.35">
      <c r="A258" s="106" t="s">
        <v>1151</v>
      </c>
      <c r="B258" s="106" t="s">
        <v>1152</v>
      </c>
      <c r="C258" s="106" t="s">
        <v>1153</v>
      </c>
      <c r="D258" s="65">
        <v>4109621.8228710867</v>
      </c>
      <c r="E258" s="17">
        <v>4559751.4268345162</v>
      </c>
      <c r="F258" s="17">
        <v>450130</v>
      </c>
      <c r="G258" s="3">
        <v>0.90128198626916822</v>
      </c>
      <c r="H258" s="17">
        <v>352453</v>
      </c>
      <c r="I258" s="17">
        <v>1235974.8349982779</v>
      </c>
      <c r="J258" s="17">
        <v>5698049.6578693651</v>
      </c>
      <c r="K258" s="17">
        <v>6267864.1615651697</v>
      </c>
      <c r="L258" s="17">
        <v>569814.56457160169</v>
      </c>
      <c r="M258" s="17">
        <v>12022236.259199999</v>
      </c>
      <c r="N258" s="86">
        <v>0.4739592148265212</v>
      </c>
      <c r="O258" s="17">
        <v>6324186.6013306342</v>
      </c>
    </row>
    <row r="259" spans="1:15" s="26" customFormat="1" ht="15" x14ac:dyDescent="0.35">
      <c r="A259" s="106" t="s">
        <v>1154</v>
      </c>
      <c r="B259" s="106" t="s">
        <v>1155</v>
      </c>
      <c r="C259" s="106" t="s">
        <v>1156</v>
      </c>
      <c r="D259" s="65">
        <v>3224883.2803549604</v>
      </c>
      <c r="E259" s="17">
        <v>3578106.4114382807</v>
      </c>
      <c r="F259" s="17">
        <v>353223</v>
      </c>
      <c r="G259" s="3">
        <v>0.90128210554215005</v>
      </c>
      <c r="H259" s="17">
        <v>352453</v>
      </c>
      <c r="I259" s="17">
        <v>1021449.9242816604</v>
      </c>
      <c r="J259" s="17">
        <v>4598786.2046366204</v>
      </c>
      <c r="K259" s="17">
        <v>5045927.7864386309</v>
      </c>
      <c r="L259" s="17">
        <v>447142.47461982421</v>
      </c>
      <c r="M259" s="17">
        <v>9203858.3807999995</v>
      </c>
      <c r="N259" s="86">
        <v>0.49965851432808484</v>
      </c>
      <c r="O259" s="17">
        <v>4605072.1761633791</v>
      </c>
    </row>
    <row r="260" spans="1:15" s="26" customFormat="1" ht="15" x14ac:dyDescent="0.35">
      <c r="A260" s="106" t="s">
        <v>1157</v>
      </c>
      <c r="B260" s="106" t="s">
        <v>1158</v>
      </c>
      <c r="C260" s="106" t="s">
        <v>1159</v>
      </c>
      <c r="D260" s="65">
        <v>3052029.5219230545</v>
      </c>
      <c r="E260" s="17">
        <v>3370711.7225419814</v>
      </c>
      <c r="F260" s="17">
        <v>318682</v>
      </c>
      <c r="G260" s="3">
        <v>0.90545551597079432</v>
      </c>
      <c r="H260" s="17">
        <v>352453</v>
      </c>
      <c r="I260" s="17">
        <v>926749.68202086899</v>
      </c>
      <c r="J260" s="17">
        <v>4331232.2039439231</v>
      </c>
      <c r="K260" s="17">
        <v>4734648.7719355579</v>
      </c>
      <c r="L260" s="17">
        <v>403416.13972616085</v>
      </c>
      <c r="M260" s="17">
        <v>6706532.0908000004</v>
      </c>
      <c r="N260" s="86">
        <v>0.64582292983962519</v>
      </c>
      <c r="O260" s="17">
        <v>2375299.8868560772</v>
      </c>
    </row>
    <row r="261" spans="1:15" s="26" customFormat="1" ht="15" x14ac:dyDescent="0.35">
      <c r="A261" s="106" t="s">
        <v>1160</v>
      </c>
      <c r="B261" s="106" t="s">
        <v>1161</v>
      </c>
      <c r="C261" s="106" t="s">
        <v>1162</v>
      </c>
      <c r="D261" s="65">
        <v>2529407.731991013</v>
      </c>
      <c r="E261" s="17">
        <v>2806454.7752075931</v>
      </c>
      <c r="F261" s="17">
        <v>277047</v>
      </c>
      <c r="G261" s="3">
        <v>0.90128219928429565</v>
      </c>
      <c r="H261" s="17">
        <v>352453</v>
      </c>
      <c r="I261" s="17">
        <v>829203.18485663121</v>
      </c>
      <c r="J261" s="17">
        <v>3711063.9168476444</v>
      </c>
      <c r="K261" s="17">
        <v>4061774.9610465309</v>
      </c>
      <c r="L261" s="17">
        <v>350710.94471737847</v>
      </c>
      <c r="M261" s="17">
        <v>9463148.8291999996</v>
      </c>
      <c r="N261" s="86">
        <v>0.39215952151112604</v>
      </c>
      <c r="O261" s="17">
        <v>5752084.9123523552</v>
      </c>
    </row>
    <row r="262" spans="1:15" s="26" customFormat="1" ht="15" x14ac:dyDescent="0.35">
      <c r="A262" s="106" t="s">
        <v>1163</v>
      </c>
      <c r="B262" s="106" t="s">
        <v>1164</v>
      </c>
      <c r="C262" s="106" t="s">
        <v>1165</v>
      </c>
      <c r="D262" s="65">
        <v>3932310.2510867626</v>
      </c>
      <c r="E262" s="17">
        <v>3932310.2510867626</v>
      </c>
      <c r="F262" s="17">
        <v>0</v>
      </c>
      <c r="G262" s="3">
        <v>1</v>
      </c>
      <c r="H262" s="17">
        <v>352453</v>
      </c>
      <c r="I262" s="17">
        <v>1070415.8472463461</v>
      </c>
      <c r="J262" s="17">
        <v>5355179.0983331082</v>
      </c>
      <c r="K262" s="17">
        <v>5355179.0983331082</v>
      </c>
      <c r="L262" s="17">
        <v>0</v>
      </c>
      <c r="M262" s="17">
        <v>7238988.7555999998</v>
      </c>
      <c r="N262" s="86">
        <v>0.73976894827891571</v>
      </c>
      <c r="O262" s="17">
        <v>1883809.6572668916</v>
      </c>
    </row>
    <row r="263" spans="1:15" s="26" customFormat="1" ht="15" x14ac:dyDescent="0.35">
      <c r="A263" s="106" t="s">
        <v>1166</v>
      </c>
      <c r="B263" s="106" t="s">
        <v>1167</v>
      </c>
      <c r="C263" s="106" t="s">
        <v>1168</v>
      </c>
      <c r="D263" s="65">
        <v>3557578.5669358387</v>
      </c>
      <c r="E263" s="17">
        <v>3938927.2725885981</v>
      </c>
      <c r="F263" s="17">
        <v>381349</v>
      </c>
      <c r="G263" s="3">
        <v>0.90318462889462203</v>
      </c>
      <c r="H263" s="17">
        <v>352453</v>
      </c>
      <c r="I263" s="17">
        <v>1077516.6031502113</v>
      </c>
      <c r="J263" s="17">
        <v>4987548.1700860504</v>
      </c>
      <c r="K263" s="17">
        <v>5470293.6316891909</v>
      </c>
      <c r="L263" s="17">
        <v>482744.60679889953</v>
      </c>
      <c r="M263" s="17">
        <v>9090473.1579999998</v>
      </c>
      <c r="N263" s="86">
        <v>0.54865660823131057</v>
      </c>
      <c r="O263" s="17">
        <v>4102924.9879139494</v>
      </c>
    </row>
    <row r="264" spans="1:15" s="26" customFormat="1" ht="15" x14ac:dyDescent="0.35">
      <c r="A264" s="106" t="s">
        <v>1169</v>
      </c>
      <c r="B264" s="106" t="s">
        <v>1170</v>
      </c>
      <c r="C264" s="106" t="s">
        <v>1171</v>
      </c>
      <c r="D264" s="65">
        <v>3937203.8423518059</v>
      </c>
      <c r="E264" s="17">
        <v>4361472.4535643663</v>
      </c>
      <c r="F264" s="17">
        <v>424269</v>
      </c>
      <c r="G264" s="3">
        <v>0.90272353758285662</v>
      </c>
      <c r="H264" s="17">
        <v>352453</v>
      </c>
      <c r="I264" s="17">
        <v>1120959.1938146481</v>
      </c>
      <c r="J264" s="17">
        <v>5410616.0361664537</v>
      </c>
      <c r="K264" s="17">
        <v>5947693.3712342326</v>
      </c>
      <c r="L264" s="17">
        <v>537077.81509268912</v>
      </c>
      <c r="M264" s="17">
        <v>11015949.7596</v>
      </c>
      <c r="N264" s="86">
        <v>0.49116201092432343</v>
      </c>
      <c r="O264" s="17">
        <v>5605333.7234335467</v>
      </c>
    </row>
    <row r="265" spans="1:15" s="26" customFormat="1" ht="15" x14ac:dyDescent="0.35">
      <c r="A265" s="106" t="s">
        <v>1172</v>
      </c>
      <c r="B265" s="106" t="s">
        <v>1173</v>
      </c>
      <c r="C265" s="106" t="s">
        <v>1174</v>
      </c>
      <c r="D265" s="65">
        <v>1807338.0951766949</v>
      </c>
      <c r="E265" s="17">
        <v>1807338.0951766949</v>
      </c>
      <c r="F265" s="17">
        <v>0</v>
      </c>
      <c r="G265" s="3">
        <v>1</v>
      </c>
      <c r="H265" s="17">
        <v>352453</v>
      </c>
      <c r="I265" s="17">
        <v>589827.97816407785</v>
      </c>
      <c r="J265" s="17">
        <v>2749619.0733407727</v>
      </c>
      <c r="K265" s="17">
        <v>2749619.0733407727</v>
      </c>
      <c r="L265" s="17">
        <v>0</v>
      </c>
      <c r="M265" s="17">
        <v>6332156.0236</v>
      </c>
      <c r="N265" s="86">
        <v>0.43423109965909223</v>
      </c>
      <c r="O265" s="17">
        <v>3582536.9502592273</v>
      </c>
    </row>
    <row r="266" spans="1:15" s="26" customFormat="1" ht="15" x14ac:dyDescent="0.35">
      <c r="A266" s="106" t="s">
        <v>1175</v>
      </c>
      <c r="B266" s="106" t="s">
        <v>1176</v>
      </c>
      <c r="C266" s="106" t="s">
        <v>1177</v>
      </c>
      <c r="D266" s="65">
        <v>2713980.4797540866</v>
      </c>
      <c r="E266" s="17">
        <v>3011243.3107108939</v>
      </c>
      <c r="F266" s="17">
        <v>297263</v>
      </c>
      <c r="G266" s="3">
        <v>0.90128236071145329</v>
      </c>
      <c r="H266" s="17">
        <v>352453</v>
      </c>
      <c r="I266" s="17">
        <v>826529.24037661846</v>
      </c>
      <c r="J266" s="17">
        <v>3892962.7201307053</v>
      </c>
      <c r="K266" s="17">
        <v>4269264.7251475193</v>
      </c>
      <c r="L266" s="17">
        <v>376301.09263823193</v>
      </c>
      <c r="M266" s="17">
        <v>6753646.3612000002</v>
      </c>
      <c r="N266" s="86">
        <v>0.57642383268628783</v>
      </c>
      <c r="O266" s="17">
        <v>2860683.6410692949</v>
      </c>
    </row>
    <row r="267" spans="1:15" s="26" customFormat="1" ht="15" x14ac:dyDescent="0.35">
      <c r="A267" s="106" t="s">
        <v>1178</v>
      </c>
      <c r="B267" s="106" t="s">
        <v>1179</v>
      </c>
      <c r="C267" s="106" t="s">
        <v>1180</v>
      </c>
      <c r="D267" s="65">
        <v>3808870.3630895033</v>
      </c>
      <c r="E267" s="17">
        <v>4226058.6854599472</v>
      </c>
      <c r="F267" s="17">
        <v>417188</v>
      </c>
      <c r="G267" s="3">
        <v>0.90128193822631719</v>
      </c>
      <c r="H267" s="17">
        <v>352453</v>
      </c>
      <c r="I267" s="17">
        <v>1128565.9157800504</v>
      </c>
      <c r="J267" s="17">
        <v>5289889.2788695535</v>
      </c>
      <c r="K267" s="17">
        <v>5818003.7480492191</v>
      </c>
      <c r="L267" s="17">
        <v>528114.81868802104</v>
      </c>
      <c r="M267" s="17">
        <v>11083922.381200001</v>
      </c>
      <c r="N267" s="86">
        <v>0.47725787829784888</v>
      </c>
      <c r="O267" s="17">
        <v>5794033.1023304472</v>
      </c>
    </row>
    <row r="268" spans="1:15" s="26" customFormat="1" ht="15" x14ac:dyDescent="0.35">
      <c r="A268" s="106" t="s">
        <v>1181</v>
      </c>
      <c r="B268" s="106" t="s">
        <v>1182</v>
      </c>
      <c r="C268" s="106" t="s">
        <v>1183</v>
      </c>
      <c r="D268" s="65">
        <v>3180296.2908141869</v>
      </c>
      <c r="E268" s="17">
        <v>3528635.0727991518</v>
      </c>
      <c r="F268" s="17">
        <v>348339</v>
      </c>
      <c r="G268" s="3">
        <v>0.9012822876839347</v>
      </c>
      <c r="H268" s="17">
        <v>352453</v>
      </c>
      <c r="I268" s="17">
        <v>945638.03734599717</v>
      </c>
      <c r="J268" s="17">
        <v>4478387.3281601844</v>
      </c>
      <c r="K268" s="17">
        <v>4919345.8619403578</v>
      </c>
      <c r="L268" s="17">
        <v>440957.6105078414</v>
      </c>
      <c r="M268" s="17">
        <v>8789088.7200000007</v>
      </c>
      <c r="N268" s="86">
        <v>0.50953943814099811</v>
      </c>
      <c r="O268" s="17">
        <v>4310701.3918398162</v>
      </c>
    </row>
    <row r="269" spans="1:15" s="26" customFormat="1" ht="15" x14ac:dyDescent="0.35">
      <c r="A269" s="106" t="s">
        <v>1184</v>
      </c>
      <c r="B269" s="106" t="s">
        <v>1185</v>
      </c>
      <c r="C269" s="106" t="s">
        <v>1186</v>
      </c>
      <c r="D269" s="65">
        <v>3291529.7285168362</v>
      </c>
      <c r="E269" s="17">
        <v>3650236.2579664057</v>
      </c>
      <c r="F269" s="17">
        <v>358707</v>
      </c>
      <c r="G269" s="3">
        <v>0.90173059930936916</v>
      </c>
      <c r="H269" s="17">
        <v>352453</v>
      </c>
      <c r="I269" s="17">
        <v>944377.03833814117</v>
      </c>
      <c r="J269" s="17">
        <v>4588359.7668549772</v>
      </c>
      <c r="K269" s="17">
        <v>5042442.7270758227</v>
      </c>
      <c r="L269" s="17">
        <v>454082.84794202296</v>
      </c>
      <c r="M269" s="17">
        <v>9745084.8200000003</v>
      </c>
      <c r="N269" s="86">
        <v>0.47083836124629824</v>
      </c>
      <c r="O269" s="17">
        <v>5156725.0531450231</v>
      </c>
    </row>
    <row r="270" spans="1:15" s="26" customFormat="1" ht="15" x14ac:dyDescent="0.35">
      <c r="A270" s="106" t="s">
        <v>1187</v>
      </c>
      <c r="B270" s="106" t="s">
        <v>1188</v>
      </c>
      <c r="C270" s="106" t="s">
        <v>1189</v>
      </c>
      <c r="D270" s="65">
        <v>2572023.1154602286</v>
      </c>
      <c r="E270" s="17">
        <v>2677775.0338862683</v>
      </c>
      <c r="F270" s="17">
        <v>105752</v>
      </c>
      <c r="G270" s="3">
        <v>0.96050754186300658</v>
      </c>
      <c r="H270" s="17">
        <v>352453</v>
      </c>
      <c r="I270" s="17">
        <v>777796.71971276565</v>
      </c>
      <c r="J270" s="17">
        <v>3702272.8351729941</v>
      </c>
      <c r="K270" s="17">
        <v>3836143.1169367963</v>
      </c>
      <c r="L270" s="17">
        <v>133869.88656619433</v>
      </c>
      <c r="M270" s="17">
        <v>8218734.6995999999</v>
      </c>
      <c r="N270" s="86">
        <v>0.45046749536192976</v>
      </c>
      <c r="O270" s="17">
        <v>4516461.8644270059</v>
      </c>
    </row>
    <row r="271" spans="1:15" s="26" customFormat="1" ht="15" x14ac:dyDescent="0.35">
      <c r="A271" s="106" t="s">
        <v>1190</v>
      </c>
      <c r="B271" s="106" t="s">
        <v>1191</v>
      </c>
      <c r="C271" s="106" t="s">
        <v>1192</v>
      </c>
      <c r="D271" s="65">
        <v>5729723.0952005126</v>
      </c>
      <c r="E271" s="17">
        <v>6352541.9391955668</v>
      </c>
      <c r="F271" s="17">
        <v>622819</v>
      </c>
      <c r="G271" s="3">
        <v>0.90195753920926924</v>
      </c>
      <c r="H271" s="17">
        <v>352453</v>
      </c>
      <c r="I271" s="17">
        <v>1575233.6947801886</v>
      </c>
      <c r="J271" s="17">
        <v>7657409.7899807012</v>
      </c>
      <c r="K271" s="17">
        <v>8445829.8524662368</v>
      </c>
      <c r="L271" s="17">
        <v>788420.46051043097</v>
      </c>
      <c r="M271" s="17">
        <v>10952436.8432</v>
      </c>
      <c r="N271" s="86">
        <v>0.69915123909022403</v>
      </c>
      <c r="O271" s="17">
        <v>3295027.0532192988</v>
      </c>
    </row>
    <row r="272" spans="1:15" s="26" customFormat="1" ht="15" x14ac:dyDescent="0.35">
      <c r="A272" s="106" t="s">
        <v>1193</v>
      </c>
      <c r="B272" s="106" t="s">
        <v>1194</v>
      </c>
      <c r="C272" s="106" t="s">
        <v>1195</v>
      </c>
      <c r="D272" s="65">
        <v>4355636.4353495045</v>
      </c>
      <c r="E272" s="17">
        <v>4832713.3807195583</v>
      </c>
      <c r="F272" s="17">
        <v>477077</v>
      </c>
      <c r="G272" s="3">
        <v>0.90128176289672279</v>
      </c>
      <c r="H272" s="17">
        <v>352453</v>
      </c>
      <c r="I272" s="17">
        <v>1301178.6656840018</v>
      </c>
      <c r="J272" s="17">
        <v>6009268.101033506</v>
      </c>
      <c r="K272" s="17">
        <v>6613194.9711107593</v>
      </c>
      <c r="L272" s="17">
        <v>603927.49093211396</v>
      </c>
      <c r="M272" s="17">
        <v>13982180.9608</v>
      </c>
      <c r="N272" s="86">
        <v>0.42978045541542481</v>
      </c>
      <c r="O272" s="17">
        <v>7972912.8597664936</v>
      </c>
    </row>
    <row r="273" spans="1:15" s="26" customFormat="1" ht="15" x14ac:dyDescent="0.35">
      <c r="A273" s="106" t="s">
        <v>1196</v>
      </c>
      <c r="B273" s="106" t="s">
        <v>1197</v>
      </c>
      <c r="C273" s="106" t="s">
        <v>1198</v>
      </c>
      <c r="D273" s="65">
        <v>2425409.9255819512</v>
      </c>
      <c r="E273" s="17">
        <v>2548114.1153290444</v>
      </c>
      <c r="F273" s="17">
        <v>122704</v>
      </c>
      <c r="G273" s="3">
        <v>0.95184509633657122</v>
      </c>
      <c r="H273" s="17">
        <v>352453</v>
      </c>
      <c r="I273" s="17">
        <v>832571.07040556346</v>
      </c>
      <c r="J273" s="17">
        <v>3610433.9959875145</v>
      </c>
      <c r="K273" s="17">
        <v>3765763.9862092114</v>
      </c>
      <c r="L273" s="17">
        <v>155329.52087843482</v>
      </c>
      <c r="M273" s="17">
        <v>7979402.8152000001</v>
      </c>
      <c r="N273" s="86">
        <v>0.45246919846056433</v>
      </c>
      <c r="O273" s="17">
        <v>4368968.8192124851</v>
      </c>
    </row>
    <row r="274" spans="1:15" s="26" customFormat="1" ht="15" x14ac:dyDescent="0.35">
      <c r="A274" s="106" t="s">
        <v>1199</v>
      </c>
      <c r="B274" s="106" t="s">
        <v>1200</v>
      </c>
      <c r="C274" s="106" t="s">
        <v>1201</v>
      </c>
      <c r="D274" s="65">
        <v>3858545.7437776662</v>
      </c>
      <c r="E274" s="17">
        <v>3858545.7437776662</v>
      </c>
      <c r="F274" s="17">
        <v>0</v>
      </c>
      <c r="G274" s="3">
        <v>1</v>
      </c>
      <c r="H274" s="17">
        <v>352453</v>
      </c>
      <c r="I274" s="17">
        <v>929650.7629681353</v>
      </c>
      <c r="J274" s="17">
        <v>5140649.5067458013</v>
      </c>
      <c r="K274" s="17">
        <v>5140649.5067458013</v>
      </c>
      <c r="L274" s="17">
        <v>0</v>
      </c>
      <c r="M274" s="17">
        <v>6402783.5600000005</v>
      </c>
      <c r="N274" s="86">
        <v>0.80287728900612731</v>
      </c>
      <c r="O274" s="17">
        <v>1262134.0532541992</v>
      </c>
    </row>
    <row r="275" spans="1:15" s="26" customFormat="1" ht="15" x14ac:dyDescent="0.35">
      <c r="A275" s="106" t="s">
        <v>1202</v>
      </c>
      <c r="B275" s="106" t="s">
        <v>1203</v>
      </c>
      <c r="C275" s="106" t="s">
        <v>1204</v>
      </c>
      <c r="D275" s="65">
        <v>4213973.6899388647</v>
      </c>
      <c r="E275" s="17">
        <v>4648187.3963834466</v>
      </c>
      <c r="F275" s="17">
        <v>434214</v>
      </c>
      <c r="G275" s="3">
        <v>0.90658429417402042</v>
      </c>
      <c r="H275" s="17">
        <v>352453</v>
      </c>
      <c r="I275" s="17">
        <v>1213966.0945506042</v>
      </c>
      <c r="J275" s="17">
        <v>5780392.7844894687</v>
      </c>
      <c r="K275" s="17">
        <v>6330059.514820178</v>
      </c>
      <c r="L275" s="17">
        <v>549667.65229916002</v>
      </c>
      <c r="M275" s="17">
        <v>8402105.1304000001</v>
      </c>
      <c r="N275" s="86">
        <v>0.68796958557150079</v>
      </c>
      <c r="O275" s="17">
        <v>2621712.3459105315</v>
      </c>
    </row>
    <row r="276" spans="1:15" s="26" customFormat="1" ht="15" x14ac:dyDescent="0.35">
      <c r="A276" s="106" t="s">
        <v>1244</v>
      </c>
      <c r="B276" s="106" t="s">
        <v>1245</v>
      </c>
      <c r="C276" s="106" t="s">
        <v>1246</v>
      </c>
      <c r="D276" s="65">
        <v>4752622.6589829354</v>
      </c>
      <c r="E276" s="17">
        <v>4752622.6589829354</v>
      </c>
      <c r="F276" s="17">
        <v>0</v>
      </c>
      <c r="G276" s="3">
        <v>1</v>
      </c>
      <c r="H276" s="17">
        <v>352453</v>
      </c>
      <c r="I276" s="17">
        <v>1232547.4240303412</v>
      </c>
      <c r="J276" s="17">
        <v>6337623.0830132766</v>
      </c>
      <c r="K276" s="17">
        <v>6337623.0830132766</v>
      </c>
      <c r="L276" s="17">
        <v>0</v>
      </c>
      <c r="M276" s="17">
        <v>8043089.3952000001</v>
      </c>
      <c r="N276" s="86">
        <v>0.7879588018498811</v>
      </c>
      <c r="O276" s="17">
        <v>1705466.3121867236</v>
      </c>
    </row>
    <row r="277" spans="1:15" s="26" customFormat="1" ht="15" x14ac:dyDescent="0.35">
      <c r="A277" s="106" t="s">
        <v>1205</v>
      </c>
      <c r="B277" s="106" t="s">
        <v>1206</v>
      </c>
      <c r="C277" s="106" t="s">
        <v>1207</v>
      </c>
      <c r="D277" s="65">
        <v>2790626.5145862647</v>
      </c>
      <c r="E277" s="17">
        <v>2442832.0230108043</v>
      </c>
      <c r="F277" s="17">
        <v>0</v>
      </c>
      <c r="G277" s="3">
        <v>1.1423734781185657</v>
      </c>
      <c r="H277" s="17">
        <v>352453</v>
      </c>
      <c r="I277" s="17">
        <v>789175.4734929722</v>
      </c>
      <c r="J277" s="17">
        <v>3932254.9880792368</v>
      </c>
      <c r="K277" s="17">
        <v>3491985.4660121957</v>
      </c>
      <c r="L277" s="17">
        <v>0</v>
      </c>
      <c r="M277" s="17">
        <v>4820293.4664000003</v>
      </c>
      <c r="N277" s="86">
        <v>0.81577086861809101</v>
      </c>
      <c r="O277" s="17">
        <v>888038.47832076345</v>
      </c>
    </row>
    <row r="278" spans="1:15" s="26" customFormat="1" ht="15" x14ac:dyDescent="0.35">
      <c r="A278" s="106" t="s">
        <v>1208</v>
      </c>
      <c r="B278" s="106" t="s">
        <v>1209</v>
      </c>
      <c r="C278" s="106" t="s">
        <v>1210</v>
      </c>
      <c r="D278" s="65">
        <v>4341993.8278178759</v>
      </c>
      <c r="E278" s="17">
        <v>4816147.7442444023</v>
      </c>
      <c r="F278" s="17">
        <v>474154</v>
      </c>
      <c r="G278" s="3">
        <v>0.90154913395396352</v>
      </c>
      <c r="H278" s="17">
        <v>352453</v>
      </c>
      <c r="I278" s="17">
        <v>1250287.5653520427</v>
      </c>
      <c r="J278" s="17">
        <v>5944734.393169919</v>
      </c>
      <c r="K278" s="17">
        <v>6544961.0305317966</v>
      </c>
      <c r="L278" s="17">
        <v>600227.28046947846</v>
      </c>
      <c r="M278" s="17">
        <v>7980896.8672000002</v>
      </c>
      <c r="N278" s="86">
        <v>0.74487046908244992</v>
      </c>
      <c r="O278" s="17">
        <v>2036162.4740300812</v>
      </c>
    </row>
    <row r="279" spans="1:15" s="26" customFormat="1" ht="15" x14ac:dyDescent="0.35">
      <c r="A279" s="106" t="s">
        <v>1247</v>
      </c>
      <c r="B279" s="106" t="s">
        <v>1248</v>
      </c>
      <c r="C279" s="106" t="s">
        <v>1249</v>
      </c>
      <c r="D279" s="65">
        <v>4744942.274252913</v>
      </c>
      <c r="E279" s="17">
        <v>5248711.4002265139</v>
      </c>
      <c r="F279" s="17">
        <v>503769</v>
      </c>
      <c r="G279" s="3">
        <v>0.90402041804930255</v>
      </c>
      <c r="H279" s="17">
        <v>352453</v>
      </c>
      <c r="I279" s="17">
        <v>1354265.9406855437</v>
      </c>
      <c r="J279" s="17">
        <v>6451661.2149384562</v>
      </c>
      <c r="K279" s="17">
        <v>7089377.4459225405</v>
      </c>
      <c r="L279" s="17">
        <v>637717.19419219391</v>
      </c>
      <c r="M279" s="17">
        <v>8542359.819600001</v>
      </c>
      <c r="N279" s="86">
        <v>0.75525514625776524</v>
      </c>
      <c r="O279" s="17">
        <v>2090698.6046615448</v>
      </c>
    </row>
    <row r="280" spans="1:15" s="26" customFormat="1" ht="15" x14ac:dyDescent="0.35">
      <c r="A280" s="106" t="s">
        <v>1211</v>
      </c>
      <c r="B280" s="106" t="s">
        <v>1212</v>
      </c>
      <c r="C280" s="106" t="s">
        <v>1213</v>
      </c>
      <c r="D280" s="65">
        <v>3961967.6848643199</v>
      </c>
      <c r="E280" s="17">
        <v>4308453.3122176845</v>
      </c>
      <c r="F280" s="17">
        <v>346486</v>
      </c>
      <c r="G280" s="3">
        <v>0.91958004363867218</v>
      </c>
      <c r="H280" s="17">
        <v>352453</v>
      </c>
      <c r="I280" s="17">
        <v>1096231.0815935107</v>
      </c>
      <c r="J280" s="17">
        <v>5410651.7664578306</v>
      </c>
      <c r="K280" s="17">
        <v>5849264.4105711626</v>
      </c>
      <c r="L280" s="17">
        <v>438611.76432493824</v>
      </c>
      <c r="M280" s="17">
        <v>7660534.9523999998</v>
      </c>
      <c r="N280" s="86">
        <v>0.70630207943411394</v>
      </c>
      <c r="O280" s="17">
        <v>2249883.1859421693</v>
      </c>
    </row>
    <row r="281" spans="1:15" s="26" customFormat="1" ht="15" x14ac:dyDescent="0.35">
      <c r="A281" s="106" t="s">
        <v>1214</v>
      </c>
      <c r="B281" s="106" t="s">
        <v>1215</v>
      </c>
      <c r="C281" s="106" t="s">
        <v>1216</v>
      </c>
      <c r="D281" s="65">
        <v>2540658.5536642363</v>
      </c>
      <c r="E281" s="17">
        <v>2652296.0768384757</v>
      </c>
      <c r="F281" s="17">
        <v>111638</v>
      </c>
      <c r="G281" s="3">
        <v>0.95790910217410163</v>
      </c>
      <c r="H281" s="17">
        <v>352453</v>
      </c>
      <c r="I281" s="17">
        <v>746191.85513822711</v>
      </c>
      <c r="J281" s="17">
        <v>3639303.4088024637</v>
      </c>
      <c r="K281" s="17">
        <v>3780624.2179677417</v>
      </c>
      <c r="L281" s="17">
        <v>141319.88158662376</v>
      </c>
      <c r="M281" s="17">
        <v>5222557.5636</v>
      </c>
      <c r="N281" s="86">
        <v>0.69684313949310084</v>
      </c>
      <c r="O281" s="17">
        <v>1583254.1547975363</v>
      </c>
    </row>
    <row r="282" spans="1:15" s="26" customFormat="1" ht="15" x14ac:dyDescent="0.35">
      <c r="A282" s="106" t="s">
        <v>1217</v>
      </c>
      <c r="B282" s="106" t="s">
        <v>1218</v>
      </c>
      <c r="C282" s="106" t="s">
        <v>1219</v>
      </c>
      <c r="D282" s="65">
        <v>4006647.9101589937</v>
      </c>
      <c r="E282" s="17">
        <v>4444986.7804404581</v>
      </c>
      <c r="F282" s="17">
        <v>438339</v>
      </c>
      <c r="G282" s="3">
        <v>0.9013857876450132</v>
      </c>
      <c r="H282" s="17">
        <v>352453</v>
      </c>
      <c r="I282" s="17">
        <v>1220377.6087607343</v>
      </c>
      <c r="J282" s="17">
        <v>5579478.5189197278</v>
      </c>
      <c r="K282" s="17">
        <v>6134367.2523439461</v>
      </c>
      <c r="L282" s="17">
        <v>554888.796001259</v>
      </c>
      <c r="M282" s="17">
        <v>8491201.5011999998</v>
      </c>
      <c r="N282" s="86">
        <v>0.65708940226318036</v>
      </c>
      <c r="O282" s="17">
        <v>2911722.9822802721</v>
      </c>
    </row>
    <row r="283" spans="1:15" s="26" customFormat="1" ht="15" x14ac:dyDescent="0.35">
      <c r="A283" s="106" t="s">
        <v>1220</v>
      </c>
      <c r="B283" s="106" t="s">
        <v>1221</v>
      </c>
      <c r="C283" s="106" t="s">
        <v>1222</v>
      </c>
      <c r="D283" s="65">
        <v>3274648.5682444614</v>
      </c>
      <c r="E283" s="17">
        <v>3562329.6966415979</v>
      </c>
      <c r="F283" s="17">
        <v>287681</v>
      </c>
      <c r="G283" s="3">
        <v>0.91924354203701331</v>
      </c>
      <c r="H283" s="17">
        <v>352453</v>
      </c>
      <c r="I283" s="17">
        <v>1051422.5392087628</v>
      </c>
      <c r="J283" s="17">
        <v>4678524.1074532242</v>
      </c>
      <c r="K283" s="17">
        <v>5042696.7323081344</v>
      </c>
      <c r="L283" s="17">
        <v>364173.28599863907</v>
      </c>
      <c r="M283" s="17">
        <v>7027032.9595999997</v>
      </c>
      <c r="N283" s="86">
        <v>0.66578940704435519</v>
      </c>
      <c r="O283" s="17">
        <v>2348508.8521467755</v>
      </c>
    </row>
    <row r="284" spans="1:15" s="26" customFormat="1" ht="15" x14ac:dyDescent="0.35">
      <c r="A284" s="106" t="s">
        <v>1223</v>
      </c>
      <c r="B284" s="106" t="s">
        <v>1224</v>
      </c>
      <c r="C284" s="106" t="s">
        <v>1225</v>
      </c>
      <c r="D284" s="65">
        <v>3100006.2559108105</v>
      </c>
      <c r="E284" s="17">
        <v>3439552.8676530649</v>
      </c>
      <c r="F284" s="17">
        <v>339547</v>
      </c>
      <c r="G284" s="3">
        <v>0.90128175817982425</v>
      </c>
      <c r="H284" s="17">
        <v>352453</v>
      </c>
      <c r="I284" s="17">
        <v>1021063.0090581318</v>
      </c>
      <c r="J284" s="17">
        <v>4473522.2649689429</v>
      </c>
      <c r="K284" s="17">
        <v>4903350.879545521</v>
      </c>
      <c r="L284" s="17">
        <v>429829.21762664645</v>
      </c>
      <c r="M284" s="17">
        <v>6928469.9844000004</v>
      </c>
      <c r="N284" s="86">
        <v>0.64567246088118058</v>
      </c>
      <c r="O284" s="17">
        <v>2454947.7194310576</v>
      </c>
    </row>
    <row r="285" spans="1:15" s="26" customFormat="1" ht="15" x14ac:dyDescent="0.35">
      <c r="A285" s="106" t="s">
        <v>1226</v>
      </c>
      <c r="B285" s="106" t="s">
        <v>1227</v>
      </c>
      <c r="C285" s="106" t="s">
        <v>1228</v>
      </c>
      <c r="D285" s="65">
        <v>1788460.7809267775</v>
      </c>
      <c r="E285" s="17">
        <v>1957598.1789974936</v>
      </c>
      <c r="F285" s="17">
        <v>169137</v>
      </c>
      <c r="G285" s="3">
        <v>0.91359953238343683</v>
      </c>
      <c r="H285" s="17">
        <v>352453</v>
      </c>
      <c r="I285" s="17">
        <v>536181.47751557373</v>
      </c>
      <c r="J285" s="17">
        <v>2677095.2584423511</v>
      </c>
      <c r="K285" s="17">
        <v>2891204.5764908814</v>
      </c>
      <c r="L285" s="17">
        <v>214108.53402604436</v>
      </c>
      <c r="M285" s="17">
        <v>4326983.7291999999</v>
      </c>
      <c r="N285" s="86">
        <v>0.61869778718518764</v>
      </c>
      <c r="O285" s="17">
        <v>1649888.4707576488</v>
      </c>
    </row>
    <row r="286" spans="1:15" s="26" customFormat="1" ht="15" x14ac:dyDescent="0.35">
      <c r="A286" s="106" t="s">
        <v>1250</v>
      </c>
      <c r="B286" s="106" t="s">
        <v>1251</v>
      </c>
      <c r="C286" s="106" t="s">
        <v>1252</v>
      </c>
      <c r="D286" s="65">
        <v>6069296.6196169686</v>
      </c>
      <c r="E286" s="17">
        <v>6721744.8088693144</v>
      </c>
      <c r="F286" s="17">
        <v>652448</v>
      </c>
      <c r="G286" s="3">
        <v>0.9029346980874009</v>
      </c>
      <c r="H286" s="17">
        <v>352453</v>
      </c>
      <c r="I286" s="17">
        <v>1687108.5868821398</v>
      </c>
      <c r="J286" s="17">
        <v>8108858.2064991081</v>
      </c>
      <c r="K286" s="17">
        <v>8934785.7568591516</v>
      </c>
      <c r="L286" s="17">
        <v>825928.22090740188</v>
      </c>
      <c r="M286" s="17">
        <v>10604867.296800001</v>
      </c>
      <c r="N286" s="86">
        <v>0.76463551872506141</v>
      </c>
      <c r="O286" s="17">
        <v>2496009.0903008925</v>
      </c>
    </row>
    <row r="287" spans="1:15" s="26" customFormat="1" ht="15" x14ac:dyDescent="0.35">
      <c r="A287" s="106" t="s">
        <v>1253</v>
      </c>
      <c r="B287" s="106" t="s">
        <v>1254</v>
      </c>
      <c r="C287" s="106" t="s">
        <v>1255</v>
      </c>
      <c r="D287" s="65">
        <v>7790628.097960731</v>
      </c>
      <c r="E287" s="17">
        <v>8544798.6908790786</v>
      </c>
      <c r="F287" s="17">
        <v>754171</v>
      </c>
      <c r="G287" s="3">
        <v>0.91173922052448497</v>
      </c>
      <c r="H287" s="17">
        <v>352453</v>
      </c>
      <c r="I287" s="17">
        <v>2124988.534287157</v>
      </c>
      <c r="J287" s="17">
        <v>10268069.632247888</v>
      </c>
      <c r="K287" s="17">
        <v>11222766.54247522</v>
      </c>
      <c r="L287" s="17">
        <v>954695.94159987697</v>
      </c>
      <c r="M287" s="17">
        <v>15481974.0272</v>
      </c>
      <c r="N287" s="86">
        <v>0.66322741623310444</v>
      </c>
      <c r="O287" s="17">
        <v>5213904.3949521128</v>
      </c>
    </row>
    <row r="288" spans="1:15" s="26" customFormat="1" ht="15" x14ac:dyDescent="0.35">
      <c r="A288" s="106" t="s">
        <v>1229</v>
      </c>
      <c r="B288" s="106" t="s">
        <v>1230</v>
      </c>
      <c r="C288" s="106" t="s">
        <v>1231</v>
      </c>
      <c r="D288" s="65">
        <v>1378332.050836416</v>
      </c>
      <c r="E288" s="17">
        <v>1526289.1697137651</v>
      </c>
      <c r="F288" s="17">
        <v>147957</v>
      </c>
      <c r="G288" s="3">
        <v>0.90306088661751005</v>
      </c>
      <c r="H288" s="17">
        <v>352453</v>
      </c>
      <c r="I288" s="17">
        <v>489698.39110672876</v>
      </c>
      <c r="J288" s="17">
        <v>2220483.4419431449</v>
      </c>
      <c r="K288" s="17">
        <v>2407780.8592181201</v>
      </c>
      <c r="L288" s="17">
        <v>187296.88040048481</v>
      </c>
      <c r="M288" s="17">
        <v>2674667.1216000002</v>
      </c>
      <c r="N288" s="86">
        <v>0.8301905773660686</v>
      </c>
      <c r="O288" s="17">
        <v>454183.6796568553</v>
      </c>
    </row>
    <row r="289" spans="1:15" s="26" customFormat="1" ht="15" x14ac:dyDescent="0.35">
      <c r="A289" s="106" t="s">
        <v>1232</v>
      </c>
      <c r="B289" s="106" t="s">
        <v>1233</v>
      </c>
      <c r="C289" s="106" t="s">
        <v>1234</v>
      </c>
      <c r="D289" s="65">
        <v>4576949.2735230438</v>
      </c>
      <c r="E289" s="17">
        <v>4854256.0235286187</v>
      </c>
      <c r="F289" s="17">
        <v>277307</v>
      </c>
      <c r="G289" s="3">
        <v>0.94287348078439481</v>
      </c>
      <c r="H289" s="17">
        <v>352453</v>
      </c>
      <c r="I289" s="17">
        <v>1278695.2883426878</v>
      </c>
      <c r="J289" s="17">
        <v>6208097.5618657321</v>
      </c>
      <c r="K289" s="17">
        <v>6559137.3662567381</v>
      </c>
      <c r="L289" s="17">
        <v>351040.11670923198</v>
      </c>
      <c r="M289" s="17">
        <v>9239665.811999999</v>
      </c>
      <c r="N289" s="86">
        <v>0.67189633133732785</v>
      </c>
      <c r="O289" s="17">
        <v>3031568.2501342669</v>
      </c>
    </row>
    <row r="290" spans="1:15" s="26" customFormat="1" ht="15" x14ac:dyDescent="0.35">
      <c r="A290" s="106" t="s">
        <v>1235</v>
      </c>
      <c r="B290" s="106" t="s">
        <v>1236</v>
      </c>
      <c r="C290" s="106" t="s">
        <v>1237</v>
      </c>
      <c r="D290" s="65">
        <v>1378229.9742440672</v>
      </c>
      <c r="E290" s="17">
        <v>1513834.6060546464</v>
      </c>
      <c r="F290" s="17">
        <v>135605</v>
      </c>
      <c r="G290" s="3">
        <v>0.91042308633438374</v>
      </c>
      <c r="H290" s="17">
        <v>352453</v>
      </c>
      <c r="I290" s="17">
        <v>542079.19337219233</v>
      </c>
      <c r="J290" s="17">
        <v>2272762.1676162593</v>
      </c>
      <c r="K290" s="17">
        <v>2444422.696703067</v>
      </c>
      <c r="L290" s="17">
        <v>171661.2107874733</v>
      </c>
      <c r="M290" s="17">
        <v>3809495.4863999998</v>
      </c>
      <c r="N290" s="86">
        <v>0.59660450464637138</v>
      </c>
      <c r="O290" s="17">
        <v>1536733.3187837405</v>
      </c>
    </row>
    <row r="291" spans="1:15" s="26" customFormat="1" ht="15" x14ac:dyDescent="0.35">
      <c r="A291" s="106" t="s">
        <v>1256</v>
      </c>
      <c r="B291" s="106" t="s">
        <v>1257</v>
      </c>
      <c r="C291" s="106" t="s">
        <v>1258</v>
      </c>
      <c r="D291" s="65">
        <v>2516432.3119506496</v>
      </c>
      <c r="E291" s="17">
        <v>2516432.3119506496</v>
      </c>
      <c r="F291" s="17">
        <v>0</v>
      </c>
      <c r="G291" s="3">
        <v>1</v>
      </c>
      <c r="H291" s="17">
        <v>352453</v>
      </c>
      <c r="I291" s="17">
        <v>782879.87720406114</v>
      </c>
      <c r="J291" s="17">
        <v>3651765.1891547106</v>
      </c>
      <c r="K291" s="17">
        <v>3651765.1891547106</v>
      </c>
      <c r="L291" s="17">
        <v>0</v>
      </c>
      <c r="M291" s="17">
        <v>4377377.6228</v>
      </c>
      <c r="N291" s="86">
        <v>0.83423581509946365</v>
      </c>
      <c r="O291" s="17">
        <v>725612.43364528939</v>
      </c>
    </row>
    <row r="292" spans="1:15" s="26" customFormat="1" ht="15" x14ac:dyDescent="0.35">
      <c r="A292" s="106" t="s">
        <v>1259</v>
      </c>
      <c r="B292" s="106" t="s">
        <v>1260</v>
      </c>
      <c r="C292" s="106" t="s">
        <v>1261</v>
      </c>
      <c r="D292" s="65">
        <v>3882001.6615512404</v>
      </c>
      <c r="E292" s="17">
        <v>4307201.8640540969</v>
      </c>
      <c r="F292" s="17">
        <v>425200</v>
      </c>
      <c r="G292" s="3">
        <v>0.90128157074517923</v>
      </c>
      <c r="H292" s="17">
        <v>352453</v>
      </c>
      <c r="I292" s="17">
        <v>1102875.998104474</v>
      </c>
      <c r="J292" s="17">
        <v>5337330.6596557144</v>
      </c>
      <c r="K292" s="17">
        <v>5875587.2866964126</v>
      </c>
      <c r="L292" s="17">
        <v>538255.6955936572</v>
      </c>
      <c r="M292" s="17">
        <v>7348391.7227999996</v>
      </c>
      <c r="N292" s="86">
        <v>0.72632636650213867</v>
      </c>
      <c r="O292" s="17">
        <v>2011061.0631442852</v>
      </c>
    </row>
    <row r="293" spans="1:15" s="26" customFormat="1" ht="15" x14ac:dyDescent="0.35">
      <c r="A293" s="106" t="s">
        <v>1262</v>
      </c>
      <c r="B293" s="106" t="s">
        <v>1263</v>
      </c>
      <c r="C293" s="106" t="s">
        <v>1264</v>
      </c>
      <c r="D293" s="65">
        <v>3347127.5942058372</v>
      </c>
      <c r="E293" s="17">
        <v>3347127.5942058372</v>
      </c>
      <c r="F293" s="17">
        <v>0</v>
      </c>
      <c r="G293" s="3">
        <v>1</v>
      </c>
      <c r="H293" s="17">
        <v>352453</v>
      </c>
      <c r="I293" s="17">
        <v>878795.69117925782</v>
      </c>
      <c r="J293" s="17">
        <v>4578376.2853850946</v>
      </c>
      <c r="K293" s="17">
        <v>4578376.2853850946</v>
      </c>
      <c r="L293" s="17">
        <v>0</v>
      </c>
      <c r="M293" s="17">
        <v>6440033.7347999997</v>
      </c>
      <c r="N293" s="86">
        <v>0.71092427057407015</v>
      </c>
      <c r="O293" s="17">
        <v>1861657.4494149052</v>
      </c>
    </row>
    <row r="294" spans="1:15" s="26" customFormat="1" ht="15" x14ac:dyDescent="0.35">
      <c r="A294" s="106" t="s">
        <v>1265</v>
      </c>
      <c r="B294" s="106" t="s">
        <v>1266</v>
      </c>
      <c r="C294" s="106" t="s">
        <v>1267</v>
      </c>
      <c r="D294" s="65">
        <v>4120074.5405448484</v>
      </c>
      <c r="E294" s="17">
        <v>4571347.9522986906</v>
      </c>
      <c r="F294" s="17">
        <v>451273</v>
      </c>
      <c r="G294" s="3">
        <v>0.90128220024753958</v>
      </c>
      <c r="H294" s="17">
        <v>352453</v>
      </c>
      <c r="I294" s="17">
        <v>1143906.2428408384</v>
      </c>
      <c r="J294" s="17">
        <v>5616433.7833856875</v>
      </c>
      <c r="K294" s="17">
        <v>6187696.2217711424</v>
      </c>
      <c r="L294" s="17">
        <v>571262.12815023109</v>
      </c>
      <c r="M294" s="17">
        <v>8655450.4015999995</v>
      </c>
      <c r="N294" s="86">
        <v>0.64888983505092512</v>
      </c>
      <c r="O294" s="17">
        <v>3039016.618214312</v>
      </c>
    </row>
    <row r="295" spans="1:15" s="26" customFormat="1" ht="15" x14ac:dyDescent="0.35">
      <c r="A295" s="106" t="s">
        <v>1268</v>
      </c>
      <c r="B295" s="106" t="s">
        <v>1269</v>
      </c>
      <c r="C295" s="106" t="s">
        <v>1270</v>
      </c>
      <c r="D295" s="65">
        <v>4082686.5199950417</v>
      </c>
      <c r="E295" s="17">
        <v>4082686.5199950417</v>
      </c>
      <c r="F295" s="17">
        <v>0</v>
      </c>
      <c r="G295" s="3">
        <v>1</v>
      </c>
      <c r="H295" s="17">
        <v>352453</v>
      </c>
      <c r="I295" s="17">
        <v>1181010.9428397031</v>
      </c>
      <c r="J295" s="17">
        <v>5616150.4628347438</v>
      </c>
      <c r="K295" s="17">
        <v>5616150.4628347438</v>
      </c>
      <c r="L295" s="17">
        <v>0</v>
      </c>
      <c r="M295" s="17">
        <v>8250512.1452000001</v>
      </c>
      <c r="N295" s="86">
        <v>0.68070325380977947</v>
      </c>
      <c r="O295" s="17">
        <v>2634361.6823652564</v>
      </c>
    </row>
    <row r="296" spans="1:15" s="26" customFormat="1" ht="15" x14ac:dyDescent="0.35">
      <c r="A296" s="106" t="s">
        <v>1238</v>
      </c>
      <c r="B296" s="106" t="s">
        <v>1239</v>
      </c>
      <c r="C296" s="106" t="s">
        <v>1240</v>
      </c>
      <c r="D296" s="65">
        <v>2039176.9860262903</v>
      </c>
      <c r="E296" s="17">
        <v>2039176.9860262903</v>
      </c>
      <c r="F296" s="17">
        <v>0</v>
      </c>
      <c r="G296" s="3">
        <v>1</v>
      </c>
      <c r="H296" s="17">
        <v>352453</v>
      </c>
      <c r="I296" s="17">
        <v>587628.67057770537</v>
      </c>
      <c r="J296" s="17">
        <v>2979258.6566039957</v>
      </c>
      <c r="K296" s="17">
        <v>2979258.6566039957</v>
      </c>
      <c r="L296" s="17">
        <v>0</v>
      </c>
      <c r="M296" s="17">
        <v>5380513.8004000001</v>
      </c>
      <c r="N296" s="86">
        <v>0.55371266892438986</v>
      </c>
      <c r="O296" s="17">
        <v>2401255.1437960044</v>
      </c>
    </row>
    <row r="297" spans="1:15" s="26" customFormat="1" ht="15" x14ac:dyDescent="0.35">
      <c r="A297" s="106" t="s">
        <v>1241</v>
      </c>
      <c r="B297" s="106" t="s">
        <v>1242</v>
      </c>
      <c r="C297" s="106" t="s">
        <v>1243</v>
      </c>
      <c r="D297" s="65">
        <v>2800851.142771014</v>
      </c>
      <c r="E297" s="17">
        <v>2800851.142771014</v>
      </c>
      <c r="F297" s="17">
        <v>0</v>
      </c>
      <c r="G297" s="3">
        <v>1</v>
      </c>
      <c r="H297" s="17">
        <v>352453</v>
      </c>
      <c r="I297" s="17">
        <v>657129.29664050892</v>
      </c>
      <c r="J297" s="17">
        <v>3810433.4394115228</v>
      </c>
      <c r="K297" s="17">
        <v>3810433.4394115228</v>
      </c>
      <c r="L297" s="17">
        <v>0</v>
      </c>
      <c r="M297" s="17">
        <v>4922499.0131999999</v>
      </c>
      <c r="N297" s="86">
        <v>0.77408516064576116</v>
      </c>
      <c r="O297" s="17">
        <v>1112065.5737884771</v>
      </c>
    </row>
    <row r="298" spans="1:15" s="26" customFormat="1" ht="15" x14ac:dyDescent="0.35">
      <c r="A298" s="106" t="s">
        <v>1271</v>
      </c>
      <c r="B298" s="106" t="s">
        <v>1272</v>
      </c>
      <c r="C298" s="106" t="s">
        <v>1273</v>
      </c>
      <c r="D298" s="65">
        <v>11732911.387078468</v>
      </c>
      <c r="E298" s="17">
        <v>12855046.868150918</v>
      </c>
      <c r="F298" s="17">
        <v>1122135</v>
      </c>
      <c r="G298" s="3">
        <v>0.91270856554769919</v>
      </c>
      <c r="H298" s="17">
        <v>352453</v>
      </c>
      <c r="I298" s="17">
        <v>3224523.2766354107</v>
      </c>
      <c r="J298" s="17">
        <v>15309887.663713878</v>
      </c>
      <c r="K298" s="17">
        <v>16730387.596614758</v>
      </c>
      <c r="L298" s="17">
        <v>1420500.0886011918</v>
      </c>
      <c r="M298" s="17">
        <v>20569575.468800001</v>
      </c>
      <c r="N298" s="86">
        <v>0.74429769768150855</v>
      </c>
      <c r="O298" s="17">
        <v>5259687.8050861228</v>
      </c>
    </row>
    <row r="299" spans="1:15" s="26" customFormat="1" ht="15" x14ac:dyDescent="0.35">
      <c r="A299" s="106" t="s">
        <v>1274</v>
      </c>
      <c r="B299" s="106" t="s">
        <v>1275</v>
      </c>
      <c r="C299" s="106" t="s">
        <v>1276</v>
      </c>
      <c r="D299" s="65">
        <v>5064915.4707597522</v>
      </c>
      <c r="E299" s="17">
        <v>5617467.3965123501</v>
      </c>
      <c r="F299" s="17">
        <v>552552</v>
      </c>
      <c r="G299" s="3">
        <v>0.90163682550331237</v>
      </c>
      <c r="H299" s="17">
        <v>352453</v>
      </c>
      <c r="I299" s="17">
        <v>1278360.0662461894</v>
      </c>
      <c r="J299" s="17">
        <v>6695728.5370059414</v>
      </c>
      <c r="K299" s="17">
        <v>7395198.4198276401</v>
      </c>
      <c r="L299" s="17">
        <v>699470.65304931742</v>
      </c>
      <c r="M299" s="17">
        <v>8302674.2888000002</v>
      </c>
      <c r="N299" s="86">
        <v>0.80645443914838755</v>
      </c>
      <c r="O299" s="17">
        <v>1606945.7517940588</v>
      </c>
    </row>
    <row r="300" spans="1:15" s="26" customFormat="1" ht="15" x14ac:dyDescent="0.35">
      <c r="A300" s="106" t="s">
        <v>1277</v>
      </c>
      <c r="B300" s="106" t="s">
        <v>1278</v>
      </c>
      <c r="C300" s="106" t="s">
        <v>1279</v>
      </c>
      <c r="D300" s="65">
        <v>4222482.224603883</v>
      </c>
      <c r="E300" s="17">
        <v>4684974.1079916675</v>
      </c>
      <c r="F300" s="17">
        <v>462492</v>
      </c>
      <c r="G300" s="3">
        <v>0.90128186992562842</v>
      </c>
      <c r="H300" s="17">
        <v>352453</v>
      </c>
      <c r="I300" s="17">
        <v>1173296.1352450559</v>
      </c>
      <c r="J300" s="17">
        <v>5748231.3598489389</v>
      </c>
      <c r="K300" s="17">
        <v>6333695.147779135</v>
      </c>
      <c r="L300" s="17">
        <v>585464.11493125826</v>
      </c>
      <c r="M300" s="17">
        <v>11819367.42</v>
      </c>
      <c r="N300" s="86">
        <v>0.48634001766643947</v>
      </c>
      <c r="O300" s="17">
        <v>6071136.060151061</v>
      </c>
    </row>
    <row r="301" spans="1:15" s="26" customFormat="1" ht="15" x14ac:dyDescent="0.35">
      <c r="A301" s="106" t="s">
        <v>1280</v>
      </c>
      <c r="B301" s="106" t="s">
        <v>1281</v>
      </c>
      <c r="C301" s="106" t="s">
        <v>1282</v>
      </c>
      <c r="D301" s="65">
        <v>5350525.8183525698</v>
      </c>
      <c r="E301" s="17">
        <v>5923188.0545098111</v>
      </c>
      <c r="F301" s="17">
        <v>572662</v>
      </c>
      <c r="G301" s="3">
        <v>0.90331857930439563</v>
      </c>
      <c r="H301" s="17">
        <v>352453</v>
      </c>
      <c r="I301" s="17">
        <v>1460495.3167324476</v>
      </c>
      <c r="J301" s="17">
        <v>7163474.1350850174</v>
      </c>
      <c r="K301" s="17">
        <v>7888401.4560345169</v>
      </c>
      <c r="L301" s="17">
        <v>724927.94239514461</v>
      </c>
      <c r="M301" s="17">
        <v>12961294.416000001</v>
      </c>
      <c r="N301" s="86">
        <v>0.55268200113116051</v>
      </c>
      <c r="O301" s="17">
        <v>5797820.2809149837</v>
      </c>
    </row>
    <row r="302" spans="1:15" s="26" customFormat="1" ht="15" x14ac:dyDescent="0.35">
      <c r="A302" s="106" t="s">
        <v>1283</v>
      </c>
      <c r="B302" s="106" t="s">
        <v>1284</v>
      </c>
      <c r="C302" s="106" t="s">
        <v>1285</v>
      </c>
      <c r="D302" s="65">
        <v>4454139.6112857675</v>
      </c>
      <c r="E302" s="17">
        <v>4942006.3439665418</v>
      </c>
      <c r="F302" s="17">
        <v>487867</v>
      </c>
      <c r="G302" s="3">
        <v>0.90128164580840986</v>
      </c>
      <c r="H302" s="17">
        <v>352453</v>
      </c>
      <c r="I302" s="17">
        <v>1301109.7415146283</v>
      </c>
      <c r="J302" s="17">
        <v>6107702.3528003953</v>
      </c>
      <c r="K302" s="17">
        <v>6725287.9052822413</v>
      </c>
      <c r="L302" s="17">
        <v>617586.14563020179</v>
      </c>
      <c r="M302" s="17">
        <v>11036261.634</v>
      </c>
      <c r="N302" s="86">
        <v>0.5534213083517403</v>
      </c>
      <c r="O302" s="17">
        <v>4928559.2811996043</v>
      </c>
    </row>
    <row r="303" spans="1:15" s="26" customFormat="1" ht="15" x14ac:dyDescent="0.35">
      <c r="A303" s="106" t="s">
        <v>1286</v>
      </c>
      <c r="B303" s="106" t="s">
        <v>1287</v>
      </c>
      <c r="C303" s="106" t="s">
        <v>1288</v>
      </c>
      <c r="D303" s="65">
        <v>4458967.7697865218</v>
      </c>
      <c r="E303" s="17">
        <v>4927846.597898623</v>
      </c>
      <c r="F303" s="17">
        <v>468879</v>
      </c>
      <c r="G303" s="3">
        <v>0.90485117204905596</v>
      </c>
      <c r="H303" s="17">
        <v>352453</v>
      </c>
      <c r="I303" s="17">
        <v>1271451.9847248911</v>
      </c>
      <c r="J303" s="17">
        <v>6082872.7545114132</v>
      </c>
      <c r="K303" s="17">
        <v>6676421.7110378845</v>
      </c>
      <c r="L303" s="17">
        <v>593548.65836971696</v>
      </c>
      <c r="M303" s="17">
        <v>13057479.782400001</v>
      </c>
      <c r="N303" s="86">
        <v>0.46585350740580389</v>
      </c>
      <c r="O303" s="17">
        <v>6974607.0278885877</v>
      </c>
    </row>
    <row r="304" spans="1:15" s="26" customFormat="1" ht="15" x14ac:dyDescent="0.35">
      <c r="A304" s="106" t="s">
        <v>1289</v>
      </c>
      <c r="B304" s="106" t="s">
        <v>1290</v>
      </c>
      <c r="C304" s="106" t="s">
        <v>1291</v>
      </c>
      <c r="D304" s="65">
        <v>6490246.8421998424</v>
      </c>
      <c r="E304" s="17">
        <v>7169846.0314103058</v>
      </c>
      <c r="F304" s="17">
        <v>679599</v>
      </c>
      <c r="G304" s="3">
        <v>0.90521425617325479</v>
      </c>
      <c r="H304" s="17">
        <v>352453</v>
      </c>
      <c r="I304" s="17">
        <v>1551465.8215550957</v>
      </c>
      <c r="J304" s="17">
        <v>8394165.6637549382</v>
      </c>
      <c r="K304" s="17">
        <v>9254463.3897927329</v>
      </c>
      <c r="L304" s="17">
        <v>860296.94959893369</v>
      </c>
      <c r="M304" s="17">
        <v>14745909.452</v>
      </c>
      <c r="N304" s="86">
        <v>0.56925384569050308</v>
      </c>
      <c r="O304" s="17">
        <v>6351743.7882450614</v>
      </c>
    </row>
    <row r="305" spans="1:15" s="26" customFormat="1" ht="15" x14ac:dyDescent="0.35">
      <c r="A305" s="106" t="s">
        <v>1292</v>
      </c>
      <c r="B305" s="106" t="s">
        <v>1293</v>
      </c>
      <c r="C305" s="106" t="s">
        <v>1294</v>
      </c>
      <c r="D305" s="65">
        <v>4027286.9923267374</v>
      </c>
      <c r="E305" s="17">
        <v>4463166.9667460648</v>
      </c>
      <c r="F305" s="17">
        <v>435880</v>
      </c>
      <c r="G305" s="3">
        <v>0.90233841178988827</v>
      </c>
      <c r="H305" s="17">
        <v>352453</v>
      </c>
      <c r="I305" s="17">
        <v>1194626.5992077584</v>
      </c>
      <c r="J305" s="17">
        <v>5574366.5915344954</v>
      </c>
      <c r="K305" s="17">
        <v>6126142.6336071864</v>
      </c>
      <c r="L305" s="17">
        <v>551775.54282530234</v>
      </c>
      <c r="M305" s="17">
        <v>11346370.0592</v>
      </c>
      <c r="N305" s="86">
        <v>0.49129074430413278</v>
      </c>
      <c r="O305" s="17">
        <v>5772003.4676655047</v>
      </c>
    </row>
    <row r="306" spans="1:15" s="26" customFormat="1" ht="15" x14ac:dyDescent="0.35">
      <c r="A306" s="106" t="s">
        <v>1295</v>
      </c>
      <c r="B306" s="106" t="s">
        <v>1296</v>
      </c>
      <c r="C306" s="106" t="s">
        <v>1297</v>
      </c>
      <c r="D306" s="65">
        <v>5520841.9488663916</v>
      </c>
      <c r="E306" s="17">
        <v>6125543.237208711</v>
      </c>
      <c r="F306" s="17">
        <v>604701</v>
      </c>
      <c r="G306" s="3">
        <v>0.90128201452090806</v>
      </c>
      <c r="H306" s="17">
        <v>352453</v>
      </c>
      <c r="I306" s="17">
        <v>1504819.8234731862</v>
      </c>
      <c r="J306" s="17">
        <v>7378114.7723395778</v>
      </c>
      <c r="K306" s="17">
        <v>8143600.0047416361</v>
      </c>
      <c r="L306" s="17">
        <v>765485.50112627121</v>
      </c>
      <c r="M306" s="17">
        <v>12537280.1908</v>
      </c>
      <c r="N306" s="86">
        <v>0.58849404815517503</v>
      </c>
      <c r="O306" s="17">
        <v>5159165.4184604222</v>
      </c>
    </row>
    <row r="307" spans="1:15" s="26" customFormat="1" ht="15" x14ac:dyDescent="0.35">
      <c r="A307" s="106" t="s">
        <v>1298</v>
      </c>
      <c r="B307" s="106" t="s">
        <v>1299</v>
      </c>
      <c r="C307" s="106" t="s">
        <v>1300</v>
      </c>
      <c r="D307" s="65">
        <v>2616691.0398597885</v>
      </c>
      <c r="E307" s="17">
        <v>2903298.5970035591</v>
      </c>
      <c r="F307" s="17">
        <v>286608</v>
      </c>
      <c r="G307" s="3">
        <v>0.90128209429110284</v>
      </c>
      <c r="H307" s="17">
        <v>352453</v>
      </c>
      <c r="I307" s="17">
        <v>772470.76117026806</v>
      </c>
      <c r="J307" s="17">
        <v>3741614.8010300566</v>
      </c>
      <c r="K307" s="17">
        <v>4104428.4029157325</v>
      </c>
      <c r="L307" s="17">
        <v>362812.97282748879</v>
      </c>
      <c r="M307" s="17">
        <v>8577978.6116000004</v>
      </c>
      <c r="N307" s="86">
        <v>0.43618840410376764</v>
      </c>
      <c r="O307" s="17">
        <v>4836363.8105699439</v>
      </c>
    </row>
    <row r="308" spans="1:15" s="26" customFormat="1" ht="15" x14ac:dyDescent="0.35">
      <c r="A308" s="106" t="s">
        <v>1301</v>
      </c>
      <c r="B308" s="106" t="s">
        <v>1302</v>
      </c>
      <c r="C308" s="106" t="s">
        <v>1303</v>
      </c>
      <c r="D308" s="65">
        <v>5356239.1394381477</v>
      </c>
      <c r="E308" s="17">
        <v>5356239.1394381477</v>
      </c>
      <c r="F308" s="17">
        <v>0</v>
      </c>
      <c r="G308" s="3">
        <v>1</v>
      </c>
      <c r="H308" s="17">
        <v>352453</v>
      </c>
      <c r="I308" s="17">
        <v>1505305.4255755902</v>
      </c>
      <c r="J308" s="17">
        <v>7213997.5650137383</v>
      </c>
      <c r="K308" s="17">
        <v>7213997.5650137383</v>
      </c>
      <c r="L308" s="17">
        <v>0</v>
      </c>
      <c r="M308" s="17">
        <v>13008186.210000001</v>
      </c>
      <c r="N308" s="86">
        <v>0.55457366988396906</v>
      </c>
      <c r="O308" s="17">
        <v>5794188.6449862625</v>
      </c>
    </row>
    <row r="309" spans="1:15" s="26" customFormat="1" ht="15" x14ac:dyDescent="0.35">
      <c r="A309" s="106" t="s">
        <v>1304</v>
      </c>
      <c r="B309" s="106" t="s">
        <v>1305</v>
      </c>
      <c r="C309" s="106" t="s">
        <v>1306</v>
      </c>
      <c r="D309" s="65">
        <v>2922772.7139687869</v>
      </c>
      <c r="E309" s="17">
        <v>3146813.4683552147</v>
      </c>
      <c r="F309" s="17">
        <v>224041</v>
      </c>
      <c r="G309" s="3">
        <v>0.92880392923209076</v>
      </c>
      <c r="H309" s="17">
        <v>352453</v>
      </c>
      <c r="I309" s="17">
        <v>865765.89025087701</v>
      </c>
      <c r="J309" s="17">
        <v>4140991.6042196639</v>
      </c>
      <c r="K309" s="17">
        <v>4424602.5245951824</v>
      </c>
      <c r="L309" s="17">
        <v>283611.4154383553</v>
      </c>
      <c r="M309" s="17">
        <v>7532930.4923999999</v>
      </c>
      <c r="N309" s="86">
        <v>0.54971854690515531</v>
      </c>
      <c r="O309" s="17">
        <v>3391938.888180336</v>
      </c>
    </row>
    <row r="310" spans="1:15" s="26" customFormat="1" ht="15" x14ac:dyDescent="0.35">
      <c r="A310" s="106" t="s">
        <v>1307</v>
      </c>
      <c r="B310" s="106" t="s">
        <v>1308</v>
      </c>
      <c r="C310" s="106" t="s">
        <v>1309</v>
      </c>
      <c r="D310" s="65">
        <v>1795170.4532874229</v>
      </c>
      <c r="E310" s="17">
        <v>1991795.7766195675</v>
      </c>
      <c r="F310" s="17">
        <v>196625</v>
      </c>
      <c r="G310" s="3">
        <v>0.90128238766232704</v>
      </c>
      <c r="H310" s="17">
        <v>352453</v>
      </c>
      <c r="I310" s="17">
        <v>479657.39279572596</v>
      </c>
      <c r="J310" s="17">
        <v>2627280.8460831484</v>
      </c>
      <c r="K310" s="17">
        <v>2876186.8501362293</v>
      </c>
      <c r="L310" s="17">
        <v>248905.58289974614</v>
      </c>
      <c r="M310" s="17">
        <v>3958071.1859999998</v>
      </c>
      <c r="N310" s="86">
        <v>0.66377806831166697</v>
      </c>
      <c r="O310" s="17">
        <v>1330790.3399168514</v>
      </c>
    </row>
    <row r="311" spans="1:15" s="26" customFormat="1" ht="15" x14ac:dyDescent="0.35">
      <c r="A311" s="106" t="s">
        <v>1310</v>
      </c>
      <c r="B311" s="106" t="s">
        <v>1311</v>
      </c>
      <c r="C311" s="106" t="s">
        <v>1312</v>
      </c>
      <c r="D311" s="65">
        <v>2828238.6518081552</v>
      </c>
      <c r="E311" s="17">
        <v>2828238.6518081552</v>
      </c>
      <c r="F311" s="17">
        <v>0</v>
      </c>
      <c r="G311" s="3">
        <v>1</v>
      </c>
      <c r="H311" s="17">
        <v>352453</v>
      </c>
      <c r="I311" s="17">
        <v>808488.33904310537</v>
      </c>
      <c r="J311" s="17">
        <v>3989179.9908512607</v>
      </c>
      <c r="K311" s="17">
        <v>3989179.9908512607</v>
      </c>
      <c r="L311" s="17">
        <v>0</v>
      </c>
      <c r="M311" s="17">
        <v>7723407.6524</v>
      </c>
      <c r="N311" s="86">
        <v>0.51650517108360172</v>
      </c>
      <c r="O311" s="17">
        <v>3734227.6615487393</v>
      </c>
    </row>
    <row r="312" spans="1:15" s="26" customFormat="1" ht="15" x14ac:dyDescent="0.35">
      <c r="A312" s="106" t="s">
        <v>1313</v>
      </c>
      <c r="B312" s="106" t="s">
        <v>1314</v>
      </c>
      <c r="C312" s="106" t="s">
        <v>1315</v>
      </c>
      <c r="D312" s="65">
        <v>4680663.4405178279</v>
      </c>
      <c r="E312" s="17">
        <v>4934594.6546718441</v>
      </c>
      <c r="F312" s="17">
        <v>253931</v>
      </c>
      <c r="G312" s="3">
        <v>0.94854061337872886</v>
      </c>
      <c r="H312" s="17">
        <v>352453</v>
      </c>
      <c r="I312" s="17">
        <v>1405086.5503897346</v>
      </c>
      <c r="J312" s="17">
        <v>6438202.9909075629</v>
      </c>
      <c r="K312" s="17">
        <v>6759651.9413698381</v>
      </c>
      <c r="L312" s="17">
        <v>321448.34782717971</v>
      </c>
      <c r="M312" s="17">
        <v>11617639.8684</v>
      </c>
      <c r="N312" s="86">
        <v>0.55417477765165413</v>
      </c>
      <c r="O312" s="17">
        <v>5179436.8774924371</v>
      </c>
    </row>
    <row r="313" spans="1:15" s="26" customFormat="1" ht="15" x14ac:dyDescent="0.35">
      <c r="A313" s="106" t="s">
        <v>1316</v>
      </c>
      <c r="B313" s="106" t="s">
        <v>1317</v>
      </c>
      <c r="C313" s="106" t="s">
        <v>1318</v>
      </c>
      <c r="D313" s="65">
        <v>3229693.6442502174</v>
      </c>
      <c r="E313" s="17">
        <v>3316677.0712772408</v>
      </c>
      <c r="F313" s="17">
        <v>86983</v>
      </c>
      <c r="G313" s="3">
        <v>0.97377392337037916</v>
      </c>
      <c r="H313" s="17">
        <v>352453</v>
      </c>
      <c r="I313" s="17">
        <v>953783.62099922879</v>
      </c>
      <c r="J313" s="17">
        <v>4535930.265249446</v>
      </c>
      <c r="K313" s="17">
        <v>4646041.7039656397</v>
      </c>
      <c r="L313" s="17">
        <v>110111.99720240269</v>
      </c>
      <c r="M313" s="17">
        <v>10496951.6128</v>
      </c>
      <c r="N313" s="86">
        <v>0.43211881244820877</v>
      </c>
      <c r="O313" s="17">
        <v>5961021.3475505542</v>
      </c>
    </row>
    <row r="314" spans="1:15" s="26" customFormat="1" ht="15" x14ac:dyDescent="0.35">
      <c r="A314" s="106" t="s">
        <v>1319</v>
      </c>
      <c r="B314" s="106" t="s">
        <v>1320</v>
      </c>
      <c r="C314" s="106" t="s">
        <v>1321</v>
      </c>
      <c r="D314" s="65">
        <v>2041061.5212574888</v>
      </c>
      <c r="E314" s="17">
        <v>2264620.7807646743</v>
      </c>
      <c r="F314" s="17">
        <v>223559</v>
      </c>
      <c r="G314" s="3">
        <v>0.90128181221065262</v>
      </c>
      <c r="H314" s="17">
        <v>352453</v>
      </c>
      <c r="I314" s="17">
        <v>632178.7473273027</v>
      </c>
      <c r="J314" s="17">
        <v>3025693.2685847916</v>
      </c>
      <c r="K314" s="17">
        <v>3308694.6694725188</v>
      </c>
      <c r="L314" s="17">
        <v>283000.66258600145</v>
      </c>
      <c r="M314" s="17">
        <v>7690317.3807999995</v>
      </c>
      <c r="N314" s="86">
        <v>0.39344192427465696</v>
      </c>
      <c r="O314" s="17">
        <v>4664624.1122152079</v>
      </c>
    </row>
    <row r="315" spans="1:15" s="26" customFormat="1" ht="15" x14ac:dyDescent="0.35">
      <c r="A315" s="106" t="s">
        <v>1349</v>
      </c>
      <c r="B315" s="106" t="s">
        <v>1350</v>
      </c>
      <c r="C315" s="106" t="s">
        <v>1351</v>
      </c>
      <c r="D315" s="65">
        <v>5920186.1926624505</v>
      </c>
      <c r="E315" s="17">
        <v>6568627.5732191205</v>
      </c>
      <c r="F315" s="17">
        <v>648441</v>
      </c>
      <c r="G315" s="3">
        <v>0.90128206031950675</v>
      </c>
      <c r="H315" s="17">
        <v>352453</v>
      </c>
      <c r="I315" s="17">
        <v>1449202.7181639578</v>
      </c>
      <c r="J315" s="17">
        <v>7721841.9108264083</v>
      </c>
      <c r="K315" s="17">
        <v>8542697.2826666944</v>
      </c>
      <c r="L315" s="17">
        <v>820855.79949077859</v>
      </c>
      <c r="M315" s="17">
        <v>10835354.609999999</v>
      </c>
      <c r="N315" s="86">
        <v>0.71265244089933932</v>
      </c>
      <c r="O315" s="17">
        <v>3113512.6991735911</v>
      </c>
    </row>
    <row r="316" spans="1:15" s="26" customFormat="1" ht="15" x14ac:dyDescent="0.35">
      <c r="A316" s="106" t="s">
        <v>1322</v>
      </c>
      <c r="B316" s="106" t="s">
        <v>1323</v>
      </c>
      <c r="C316" s="106" t="s">
        <v>1324</v>
      </c>
      <c r="D316" s="65">
        <v>5831023.3327706801</v>
      </c>
      <c r="E316" s="17">
        <v>6469698.7075940073</v>
      </c>
      <c r="F316" s="17">
        <v>638675</v>
      </c>
      <c r="G316" s="3">
        <v>0.90128205289163432</v>
      </c>
      <c r="H316" s="17">
        <v>352453</v>
      </c>
      <c r="I316" s="17">
        <v>1559695.9939616492</v>
      </c>
      <c r="J316" s="17">
        <v>7743172.3267323291</v>
      </c>
      <c r="K316" s="17">
        <v>8551665.0108910296</v>
      </c>
      <c r="L316" s="17">
        <v>808492.02015823091</v>
      </c>
      <c r="M316" s="17">
        <v>10500985.274799999</v>
      </c>
      <c r="N316" s="86">
        <v>0.73737579132828612</v>
      </c>
      <c r="O316" s="17">
        <v>2757812.9480676698</v>
      </c>
    </row>
    <row r="317" spans="1:15" s="26" customFormat="1" ht="15" x14ac:dyDescent="0.35">
      <c r="A317" s="106" t="s">
        <v>1325</v>
      </c>
      <c r="B317" s="106" t="s">
        <v>1326</v>
      </c>
      <c r="C317" s="106" t="s">
        <v>1327</v>
      </c>
      <c r="D317" s="65">
        <v>3025698.002263092</v>
      </c>
      <c r="E317" s="17">
        <v>3357104.0917226444</v>
      </c>
      <c r="F317" s="17">
        <v>331406</v>
      </c>
      <c r="G317" s="3">
        <v>0.90128215259196898</v>
      </c>
      <c r="H317" s="17">
        <v>352453</v>
      </c>
      <c r="I317" s="17">
        <v>907651.42127083067</v>
      </c>
      <c r="J317" s="17">
        <v>4285802.423533923</v>
      </c>
      <c r="K317" s="17">
        <v>4705326.0334551772</v>
      </c>
      <c r="L317" s="17">
        <v>419523.75472508359</v>
      </c>
      <c r="M317" s="17">
        <v>6812030.5312000001</v>
      </c>
      <c r="N317" s="86">
        <v>0.62915196928498507</v>
      </c>
      <c r="O317" s="17">
        <v>2526228.1076660771</v>
      </c>
    </row>
    <row r="318" spans="1:15" s="26" customFormat="1" ht="15" x14ac:dyDescent="0.35">
      <c r="A318" s="106" t="s">
        <v>1352</v>
      </c>
      <c r="B318" s="106" t="s">
        <v>1353</v>
      </c>
      <c r="C318" s="106" t="s">
        <v>1354</v>
      </c>
      <c r="D318" s="65">
        <v>6115393.9080691487</v>
      </c>
      <c r="E318" s="17">
        <v>6115393.9080691487</v>
      </c>
      <c r="F318" s="17">
        <v>0</v>
      </c>
      <c r="G318" s="3">
        <v>1</v>
      </c>
      <c r="H318" s="17">
        <v>352453</v>
      </c>
      <c r="I318" s="17">
        <v>1500657.7435180638</v>
      </c>
      <c r="J318" s="17">
        <v>7968504.6515872125</v>
      </c>
      <c r="K318" s="17">
        <v>7968504.6515872125</v>
      </c>
      <c r="L318" s="17">
        <v>0</v>
      </c>
      <c r="M318" s="17">
        <v>9255946.8139999993</v>
      </c>
      <c r="N318" s="86">
        <v>0.86090648657731295</v>
      </c>
      <c r="O318" s="17">
        <v>1287442.1624127869</v>
      </c>
    </row>
    <row r="319" spans="1:15" s="26" customFormat="1" ht="15" x14ac:dyDescent="0.35">
      <c r="A319" s="106" t="s">
        <v>1328</v>
      </c>
      <c r="B319" s="106" t="s">
        <v>1329</v>
      </c>
      <c r="C319" s="106" t="s">
        <v>1330</v>
      </c>
      <c r="D319" s="65">
        <v>2829566.2114339308</v>
      </c>
      <c r="E319" s="17">
        <v>3139490.6698195073</v>
      </c>
      <c r="F319" s="17">
        <v>309924</v>
      </c>
      <c r="G319" s="3">
        <v>0.90128193042109139</v>
      </c>
      <c r="H319" s="17">
        <v>352453</v>
      </c>
      <c r="I319" s="17">
        <v>821698.28268689418</v>
      </c>
      <c r="J319" s="17">
        <v>4003717.4941208251</v>
      </c>
      <c r="K319" s="17">
        <v>4396047.7249769941</v>
      </c>
      <c r="L319" s="17">
        <v>392329.38908489951</v>
      </c>
      <c r="M319" s="17">
        <v>8410775.0815999992</v>
      </c>
      <c r="N319" s="86">
        <v>0.4760224183000254</v>
      </c>
      <c r="O319" s="17">
        <v>4407057.5874791741</v>
      </c>
    </row>
    <row r="320" spans="1:15" s="26" customFormat="1" ht="15" x14ac:dyDescent="0.35">
      <c r="A320" s="106" t="s">
        <v>1331</v>
      </c>
      <c r="B320" s="106" t="s">
        <v>1332</v>
      </c>
      <c r="C320" s="106" t="s">
        <v>1333</v>
      </c>
      <c r="D320" s="65">
        <v>2482924.9246770106</v>
      </c>
      <c r="E320" s="17">
        <v>2754882.3537614732</v>
      </c>
      <c r="F320" s="17">
        <v>271957</v>
      </c>
      <c r="G320" s="3">
        <v>0.90128165411015237</v>
      </c>
      <c r="H320" s="17">
        <v>352453</v>
      </c>
      <c r="I320" s="17">
        <v>728249.64068358974</v>
      </c>
      <c r="J320" s="17">
        <v>3563627.5653606001</v>
      </c>
      <c r="K320" s="17">
        <v>3907895.7186117247</v>
      </c>
      <c r="L320" s="17">
        <v>344268.29531057191</v>
      </c>
      <c r="M320" s="17">
        <v>5337146.2467999998</v>
      </c>
      <c r="N320" s="86">
        <v>0.66770281355832239</v>
      </c>
      <c r="O320" s="17">
        <v>1773518.6814393997</v>
      </c>
    </row>
    <row r="321" spans="1:15" s="26" customFormat="1" ht="15" x14ac:dyDescent="0.35">
      <c r="A321" s="106" t="s">
        <v>1334</v>
      </c>
      <c r="B321" s="106" t="s">
        <v>1335</v>
      </c>
      <c r="C321" s="106" t="s">
        <v>1336</v>
      </c>
      <c r="D321" s="65">
        <v>2671837.2123942021</v>
      </c>
      <c r="E321" s="17">
        <v>2943304.8788909917</v>
      </c>
      <c r="F321" s="17">
        <v>271468</v>
      </c>
      <c r="G321" s="3">
        <v>0.9077677380811886</v>
      </c>
      <c r="H321" s="17">
        <v>352453</v>
      </c>
      <c r="I321" s="17">
        <v>751967.38724004733</v>
      </c>
      <c r="J321" s="17">
        <v>3776257.5996342497</v>
      </c>
      <c r="K321" s="17">
        <v>4119905.7673892719</v>
      </c>
      <c r="L321" s="17">
        <v>343647.62763918657</v>
      </c>
      <c r="M321" s="17">
        <v>5918670.8140000002</v>
      </c>
      <c r="N321" s="86">
        <v>0.63802460354813195</v>
      </c>
      <c r="O321" s="17">
        <v>2142413.2143657506</v>
      </c>
    </row>
    <row r="322" spans="1:15" s="26" customFormat="1" ht="15" x14ac:dyDescent="0.35">
      <c r="A322" s="106" t="s">
        <v>1355</v>
      </c>
      <c r="B322" s="106" t="s">
        <v>1356</v>
      </c>
      <c r="C322" s="106" t="s">
        <v>1357</v>
      </c>
      <c r="D322" s="65">
        <v>4264556.1312220627</v>
      </c>
      <c r="E322" s="17">
        <v>4731654.8309840271</v>
      </c>
      <c r="F322" s="17">
        <v>467099</v>
      </c>
      <c r="G322" s="3">
        <v>0.90128216946356943</v>
      </c>
      <c r="H322" s="17">
        <v>352453</v>
      </c>
      <c r="I322" s="17">
        <v>1182600.898110478</v>
      </c>
      <c r="J322" s="17">
        <v>5799610.0293325409</v>
      </c>
      <c r="K322" s="17">
        <v>6390905.5394217717</v>
      </c>
      <c r="L322" s="17">
        <v>591296.01148571097</v>
      </c>
      <c r="M322" s="17">
        <v>7280306.4796000002</v>
      </c>
      <c r="N322" s="86">
        <v>0.79661619268138106</v>
      </c>
      <c r="O322" s="17">
        <v>1480696.4502674593</v>
      </c>
    </row>
    <row r="323" spans="1:15" s="26" customFormat="1" ht="15" x14ac:dyDescent="0.35">
      <c r="A323" s="106" t="s">
        <v>1337</v>
      </c>
      <c r="B323" s="106" t="s">
        <v>1338</v>
      </c>
      <c r="C323" s="106" t="s">
        <v>1339</v>
      </c>
      <c r="D323" s="65">
        <v>2868566.6829706579</v>
      </c>
      <c r="E323" s="17">
        <v>3166549.7918989724</v>
      </c>
      <c r="F323" s="17">
        <v>297983</v>
      </c>
      <c r="G323" s="3">
        <v>0.90589659771318021</v>
      </c>
      <c r="H323" s="17">
        <v>352453</v>
      </c>
      <c r="I323" s="17">
        <v>819917.21949194721</v>
      </c>
      <c r="J323" s="17">
        <v>4040936.9024626054</v>
      </c>
      <c r="K323" s="17">
        <v>4418150.7000636961</v>
      </c>
      <c r="L323" s="17">
        <v>377213.25598914915</v>
      </c>
      <c r="M323" s="17">
        <v>5812651.2611999996</v>
      </c>
      <c r="N323" s="86">
        <v>0.69519685955292787</v>
      </c>
      <c r="O323" s="17">
        <v>1771714.3587373942</v>
      </c>
    </row>
    <row r="324" spans="1:15" s="26" customFormat="1" ht="15" x14ac:dyDescent="0.35">
      <c r="A324" s="106" t="s">
        <v>1340</v>
      </c>
      <c r="B324" s="106" t="s">
        <v>1341</v>
      </c>
      <c r="C324" s="106" t="s">
        <v>1342</v>
      </c>
      <c r="D324" s="65">
        <v>2581281.0196831292</v>
      </c>
      <c r="E324" s="17">
        <v>2581281.0196831292</v>
      </c>
      <c r="F324" s="17">
        <v>0</v>
      </c>
      <c r="G324" s="3">
        <v>1</v>
      </c>
      <c r="H324" s="17">
        <v>352453</v>
      </c>
      <c r="I324" s="17">
        <v>749688.19027553732</v>
      </c>
      <c r="J324" s="17">
        <v>3683422.2099586665</v>
      </c>
      <c r="K324" s="17">
        <v>3683422.2099586665</v>
      </c>
      <c r="L324" s="17">
        <v>0</v>
      </c>
      <c r="M324" s="17">
        <v>6133628.4791999999</v>
      </c>
      <c r="N324" s="86">
        <v>0.60052907059005467</v>
      </c>
      <c r="O324" s="17">
        <v>2450206.2692413335</v>
      </c>
    </row>
    <row r="325" spans="1:15" s="26" customFormat="1" ht="15" x14ac:dyDescent="0.35">
      <c r="A325" s="106" t="s">
        <v>1343</v>
      </c>
      <c r="B325" s="106" t="s">
        <v>1344</v>
      </c>
      <c r="C325" s="106" t="s">
        <v>1345</v>
      </c>
      <c r="D325" s="65">
        <v>1932473.5870985107</v>
      </c>
      <c r="E325" s="17">
        <v>2144137.8406998985</v>
      </c>
      <c r="F325" s="17">
        <v>211664</v>
      </c>
      <c r="G325" s="3">
        <v>0.90128234781197858</v>
      </c>
      <c r="H325" s="17">
        <v>352453</v>
      </c>
      <c r="I325" s="17">
        <v>629103.78949820774</v>
      </c>
      <c r="J325" s="17">
        <v>2914030.3765967186</v>
      </c>
      <c r="K325" s="17">
        <v>3181974.0100614852</v>
      </c>
      <c r="L325" s="17">
        <v>267944.01840444177</v>
      </c>
      <c r="M325" s="17">
        <v>6418511.4364</v>
      </c>
      <c r="N325" s="86">
        <v>0.4540040795239485</v>
      </c>
      <c r="O325" s="17">
        <v>3504481.0598032814</v>
      </c>
    </row>
    <row r="326" spans="1:15" s="26" customFormat="1" ht="15" x14ac:dyDescent="0.35">
      <c r="A326" s="106" t="s">
        <v>1358</v>
      </c>
      <c r="B326" s="106" t="s">
        <v>1359</v>
      </c>
      <c r="C326" s="106" t="s">
        <v>1360</v>
      </c>
      <c r="D326" s="65">
        <v>2581356.4190124343</v>
      </c>
      <c r="E326" s="17">
        <v>2581356.4190124343</v>
      </c>
      <c r="F326" s="17">
        <v>0</v>
      </c>
      <c r="G326" s="3">
        <v>1</v>
      </c>
      <c r="H326" s="17">
        <v>352453</v>
      </c>
      <c r="I326" s="17">
        <v>655938.78826042125</v>
      </c>
      <c r="J326" s="17">
        <v>3589748.2072728556</v>
      </c>
      <c r="K326" s="17">
        <v>3589748.2072728556</v>
      </c>
      <c r="L326" s="17">
        <v>0</v>
      </c>
      <c r="M326" s="17">
        <v>4514652.4015999995</v>
      </c>
      <c r="N326" s="86">
        <v>0.79513280047886825</v>
      </c>
      <c r="O326" s="17">
        <v>924904.19432714395</v>
      </c>
    </row>
    <row r="327" spans="1:15" s="26" customFormat="1" ht="15" x14ac:dyDescent="0.35">
      <c r="A327" s="106" t="s">
        <v>1361</v>
      </c>
      <c r="B327" s="106" t="s">
        <v>1362</v>
      </c>
      <c r="C327" s="106" t="s">
        <v>1363</v>
      </c>
      <c r="D327" s="65">
        <v>2253943.1842474844</v>
      </c>
      <c r="E327" s="17">
        <v>2419656.4690974657</v>
      </c>
      <c r="F327" s="17">
        <v>165713</v>
      </c>
      <c r="G327" s="3">
        <v>0.93151371404727035</v>
      </c>
      <c r="H327" s="17">
        <v>352453</v>
      </c>
      <c r="I327" s="17">
        <v>594347.21063322655</v>
      </c>
      <c r="J327" s="17">
        <v>3200743.3948807111</v>
      </c>
      <c r="K327" s="17">
        <v>3410518.1627057241</v>
      </c>
      <c r="L327" s="17">
        <v>209775.75810918605</v>
      </c>
      <c r="M327" s="17">
        <v>3759488.8679999998</v>
      </c>
      <c r="N327" s="86">
        <v>0.85137727687526465</v>
      </c>
      <c r="O327" s="17">
        <v>558745.47311928868</v>
      </c>
    </row>
    <row r="328" spans="1:15" s="26" customFormat="1" ht="15" x14ac:dyDescent="0.35">
      <c r="A328" s="106" t="s">
        <v>1364</v>
      </c>
      <c r="B328" s="106" t="s">
        <v>1365</v>
      </c>
      <c r="C328" s="106" t="s">
        <v>1366</v>
      </c>
      <c r="D328" s="65">
        <v>3098344.029159463</v>
      </c>
      <c r="E328" s="17">
        <v>3424817.6352069126</v>
      </c>
      <c r="F328" s="17">
        <v>326474</v>
      </c>
      <c r="G328" s="3">
        <v>0.90467416346747309</v>
      </c>
      <c r="H328" s="17">
        <v>352453</v>
      </c>
      <c r="I328" s="17">
        <v>941681.16344060039</v>
      </c>
      <c r="J328" s="17">
        <v>4392478.192600063</v>
      </c>
      <c r="K328" s="17">
        <v>4805757.8217595369</v>
      </c>
      <c r="L328" s="17">
        <v>413279.40169891017</v>
      </c>
      <c r="M328" s="17">
        <v>5901267.3428000007</v>
      </c>
      <c r="N328" s="86">
        <v>0.74432794473533281</v>
      </c>
      <c r="O328" s="17">
        <v>1508789.1501999376</v>
      </c>
    </row>
    <row r="329" spans="1:15" s="26" customFormat="1" ht="15" x14ac:dyDescent="0.35">
      <c r="A329" s="106" t="s">
        <v>1367</v>
      </c>
      <c r="B329" s="106" t="s">
        <v>1368</v>
      </c>
      <c r="C329" s="106" t="s">
        <v>1369</v>
      </c>
      <c r="D329" s="65">
        <v>2535178.7179549057</v>
      </c>
      <c r="E329" s="17">
        <v>2812858.030344394</v>
      </c>
      <c r="F329" s="17">
        <v>277679</v>
      </c>
      <c r="G329" s="3">
        <v>0.90128214456828082</v>
      </c>
      <c r="H329" s="17">
        <v>352453</v>
      </c>
      <c r="I329" s="17">
        <v>735215.68116549763</v>
      </c>
      <c r="J329" s="17">
        <v>3622847.3991204035</v>
      </c>
      <c r="K329" s="17">
        <v>3974358.8264573701</v>
      </c>
      <c r="L329" s="17">
        <v>351512.06209514162</v>
      </c>
      <c r="M329" s="17">
        <v>5376900.7495999997</v>
      </c>
      <c r="N329" s="86">
        <v>0.67377985345738722</v>
      </c>
      <c r="O329" s="17">
        <v>1754053.3504795963</v>
      </c>
    </row>
    <row r="330" spans="1:15" s="26" customFormat="1" ht="15" x14ac:dyDescent="0.35">
      <c r="A330" s="106" t="s">
        <v>1370</v>
      </c>
      <c r="B330" s="106" t="s">
        <v>1371</v>
      </c>
      <c r="C330" s="106" t="s">
        <v>1372</v>
      </c>
      <c r="D330" s="65">
        <v>4604007.8289653054</v>
      </c>
      <c r="E330" s="17">
        <v>5027324.9538041782</v>
      </c>
      <c r="F330" s="17">
        <v>423317</v>
      </c>
      <c r="G330" s="3">
        <v>0.91579674504259989</v>
      </c>
      <c r="H330" s="17">
        <v>352453</v>
      </c>
      <c r="I330" s="17">
        <v>1122723.0259672517</v>
      </c>
      <c r="J330" s="17">
        <v>6079183.8549325569</v>
      </c>
      <c r="K330" s="17">
        <v>6615056.7130429829</v>
      </c>
      <c r="L330" s="17">
        <v>535872.173098434</v>
      </c>
      <c r="M330" s="17">
        <v>8302373.9492000006</v>
      </c>
      <c r="N330" s="86">
        <v>0.73222236099330773</v>
      </c>
      <c r="O330" s="17">
        <v>2223190.0942674438</v>
      </c>
    </row>
    <row r="331" spans="1:15" s="26" customFormat="1" ht="15" x14ac:dyDescent="0.35">
      <c r="A331" s="106" t="s">
        <v>1373</v>
      </c>
      <c r="B331" s="106" t="s">
        <v>1374</v>
      </c>
      <c r="C331" s="106" t="s">
        <v>1375</v>
      </c>
      <c r="D331" s="65">
        <v>4477060.8346663322</v>
      </c>
      <c r="E331" s="17">
        <v>4945723.7577530816</v>
      </c>
      <c r="F331" s="17">
        <v>468663</v>
      </c>
      <c r="G331" s="3">
        <v>0.90523875856348468</v>
      </c>
      <c r="H331" s="17">
        <v>352453</v>
      </c>
      <c r="I331" s="17">
        <v>1324080.2874167415</v>
      </c>
      <c r="J331" s="17">
        <v>6153594.1220830735</v>
      </c>
      <c r="K331" s="17">
        <v>6746869.766626101</v>
      </c>
      <c r="L331" s="17">
        <v>593275.00936444069</v>
      </c>
      <c r="M331" s="17">
        <v>8335426.7359999996</v>
      </c>
      <c r="N331" s="86">
        <v>0.73824584115246594</v>
      </c>
      <c r="O331" s="17">
        <v>2181832.6139169261</v>
      </c>
    </row>
    <row r="332" spans="1:15" s="26" customFormat="1" ht="15" x14ac:dyDescent="0.35">
      <c r="A332" s="106" t="s">
        <v>1376</v>
      </c>
      <c r="B332" s="106" t="s">
        <v>1377</v>
      </c>
      <c r="C332" s="106" t="s">
        <v>1378</v>
      </c>
      <c r="D332" s="65">
        <v>4178961.0516922972</v>
      </c>
      <c r="E332" s="17">
        <v>4178961.0516922972</v>
      </c>
      <c r="F332" s="17">
        <v>0</v>
      </c>
      <c r="G332" s="3">
        <v>1</v>
      </c>
      <c r="H332" s="17">
        <v>352453</v>
      </c>
      <c r="I332" s="17">
        <v>1409828.2199509523</v>
      </c>
      <c r="J332" s="17">
        <v>5941242.2716432502</v>
      </c>
      <c r="K332" s="17">
        <v>5941242.2716432502</v>
      </c>
      <c r="L332" s="17">
        <v>0</v>
      </c>
      <c r="M332" s="17">
        <v>8459335.7479999997</v>
      </c>
      <c r="N332" s="86">
        <v>0.70232964485987093</v>
      </c>
      <c r="O332" s="17">
        <v>2518093.4763567494</v>
      </c>
    </row>
    <row r="333" spans="1:15" s="26" customFormat="1" ht="15" x14ac:dyDescent="0.35">
      <c r="A333" s="106" t="s">
        <v>1379</v>
      </c>
      <c r="B333" s="106" t="s">
        <v>1380</v>
      </c>
      <c r="C333" s="106" t="s">
        <v>1381</v>
      </c>
      <c r="D333" s="65">
        <v>4644464.584145912</v>
      </c>
      <c r="E333" s="17">
        <v>5146754.0430352809</v>
      </c>
      <c r="F333" s="17">
        <v>502289</v>
      </c>
      <c r="G333" s="3">
        <v>0.90240655475482068</v>
      </c>
      <c r="H333" s="17">
        <v>352453</v>
      </c>
      <c r="I333" s="17">
        <v>1346505.705797446</v>
      </c>
      <c r="J333" s="17">
        <v>6343423.2899433579</v>
      </c>
      <c r="K333" s="17">
        <v>6979266.4253616035</v>
      </c>
      <c r="L333" s="17">
        <v>635843.29339519888</v>
      </c>
      <c r="M333" s="17">
        <v>9121382.5040000007</v>
      </c>
      <c r="N333" s="86">
        <v>0.6954453765272508</v>
      </c>
      <c r="O333" s="17">
        <v>2777959.2140566427</v>
      </c>
    </row>
    <row r="334" spans="1:15" s="26" customFormat="1" ht="15" x14ac:dyDescent="0.35">
      <c r="A334" s="106" t="s">
        <v>1382</v>
      </c>
      <c r="B334" s="106" t="s">
        <v>1383</v>
      </c>
      <c r="C334" s="106" t="s">
        <v>1384</v>
      </c>
      <c r="D334" s="65">
        <v>4958200.0069120051</v>
      </c>
      <c r="E334" s="17">
        <v>5120078.3041286264</v>
      </c>
      <c r="F334" s="17">
        <v>161878</v>
      </c>
      <c r="G334" s="3">
        <v>0.96838362860855287</v>
      </c>
      <c r="H334" s="17">
        <v>352453</v>
      </c>
      <c r="I334" s="17">
        <v>1305838.8794086871</v>
      </c>
      <c r="J334" s="17">
        <v>6616491.8863206925</v>
      </c>
      <c r="K334" s="17">
        <v>6821411.982167366</v>
      </c>
      <c r="L334" s="17">
        <v>204919.47974745304</v>
      </c>
      <c r="M334" s="17">
        <v>9259667.9272000007</v>
      </c>
      <c r="N334" s="86">
        <v>0.71454958626377341</v>
      </c>
      <c r="O334" s="17">
        <v>2643176.0408793082</v>
      </c>
    </row>
    <row r="335" spans="1:15" s="26" customFormat="1" ht="15" x14ac:dyDescent="0.35">
      <c r="A335" s="106" t="s">
        <v>1385</v>
      </c>
      <c r="B335" s="106" t="s">
        <v>1386</v>
      </c>
      <c r="C335" s="106" t="s">
        <v>1387</v>
      </c>
      <c r="D335" s="65">
        <v>5859778.5582521958</v>
      </c>
      <c r="E335" s="17">
        <v>6491698.7957144389</v>
      </c>
      <c r="F335" s="17">
        <v>631920</v>
      </c>
      <c r="G335" s="3">
        <v>0.90265718460637578</v>
      </c>
      <c r="H335" s="17">
        <v>352453</v>
      </c>
      <c r="I335" s="17">
        <v>1700835.4617962297</v>
      </c>
      <c r="J335" s="17">
        <v>7913067.0200484255</v>
      </c>
      <c r="K335" s="17">
        <v>8713008.4442835152</v>
      </c>
      <c r="L335" s="17">
        <v>799941.48022528202</v>
      </c>
      <c r="M335" s="17">
        <v>11264588.534399999</v>
      </c>
      <c r="N335" s="86">
        <v>0.70247279746467095</v>
      </c>
      <c r="O335" s="17">
        <v>3351521.5143515738</v>
      </c>
    </row>
    <row r="336" spans="1:15" s="26" customFormat="1" ht="15" x14ac:dyDescent="0.35">
      <c r="A336" s="106" t="s">
        <v>1388</v>
      </c>
      <c r="B336" s="106" t="s">
        <v>1389</v>
      </c>
      <c r="C336" s="106" t="s">
        <v>1390</v>
      </c>
      <c r="D336" s="65">
        <v>3419236.0850633183</v>
      </c>
      <c r="E336" s="17">
        <v>3419236.0850633183</v>
      </c>
      <c r="F336" s="17">
        <v>0</v>
      </c>
      <c r="G336" s="3">
        <v>1</v>
      </c>
      <c r="H336" s="17">
        <v>352453</v>
      </c>
      <c r="I336" s="17">
        <v>930263.24820052262</v>
      </c>
      <c r="J336" s="17">
        <v>4701952.3332638405</v>
      </c>
      <c r="K336" s="17">
        <v>4701952.3332638405</v>
      </c>
      <c r="L336" s="17">
        <v>0</v>
      </c>
      <c r="M336" s="17">
        <v>5516330.1119999997</v>
      </c>
      <c r="N336" s="86">
        <v>0.85236964391152104</v>
      </c>
      <c r="O336" s="17">
        <v>814377.77873615921</v>
      </c>
    </row>
    <row r="337" spans="1:15" s="26" customFormat="1" ht="15" x14ac:dyDescent="0.35">
      <c r="A337" s="106" t="s">
        <v>1346</v>
      </c>
      <c r="B337" s="106" t="s">
        <v>1347</v>
      </c>
      <c r="C337" s="106" t="s">
        <v>1348</v>
      </c>
      <c r="D337" s="65">
        <v>2894773.936258703</v>
      </c>
      <c r="E337" s="17">
        <v>2894773.936258703</v>
      </c>
      <c r="F337" s="17">
        <v>0</v>
      </c>
      <c r="G337" s="3">
        <v>1</v>
      </c>
      <c r="H337" s="17">
        <v>352453</v>
      </c>
      <c r="I337" s="17">
        <v>860328.71316234488</v>
      </c>
      <c r="J337" s="17">
        <v>4107555.6494210479</v>
      </c>
      <c r="K337" s="17">
        <v>4107555.6494210479</v>
      </c>
      <c r="L337" s="17">
        <v>0</v>
      </c>
      <c r="M337" s="17">
        <v>6462473.9995999997</v>
      </c>
      <c r="N337" s="86">
        <v>0.63560111029851551</v>
      </c>
      <c r="O337" s="17">
        <v>2354918.3501789519</v>
      </c>
    </row>
    <row r="338" spans="1:15" s="26" customFormat="1" ht="15" x14ac:dyDescent="0.35">
      <c r="A338" s="106" t="s">
        <v>1391</v>
      </c>
      <c r="B338" s="106" t="s">
        <v>1392</v>
      </c>
      <c r="C338" s="106" t="s">
        <v>1393</v>
      </c>
      <c r="D338" s="65">
        <v>4533718.9793757387</v>
      </c>
      <c r="E338" s="17">
        <v>5030299.5427428149</v>
      </c>
      <c r="F338" s="17">
        <v>496581</v>
      </c>
      <c r="G338" s="3">
        <v>0.90128210871984948</v>
      </c>
      <c r="H338" s="17">
        <v>352453</v>
      </c>
      <c r="I338" s="17">
        <v>1456447.5882401494</v>
      </c>
      <c r="J338" s="17">
        <v>6342619.5676158881</v>
      </c>
      <c r="K338" s="17">
        <v>6971235.8700508252</v>
      </c>
      <c r="L338" s="17">
        <v>628615.39032108022</v>
      </c>
      <c r="M338" s="17">
        <v>9438538.9756000005</v>
      </c>
      <c r="N338" s="86">
        <v>0.67199166989853876</v>
      </c>
      <c r="O338" s="17">
        <v>3095919.4079841124</v>
      </c>
    </row>
    <row r="339" spans="1:15" s="26" customFormat="1" ht="15" x14ac:dyDescent="0.35">
      <c r="A339" s="106" t="s">
        <v>1397</v>
      </c>
      <c r="B339" s="106" t="s">
        <v>1398</v>
      </c>
      <c r="C339" s="106" t="s">
        <v>1399</v>
      </c>
      <c r="D339" s="65">
        <v>4510118.6924861958</v>
      </c>
      <c r="E339" s="17">
        <v>4983389.7679333258</v>
      </c>
      <c r="F339" s="17">
        <v>473271</v>
      </c>
      <c r="G339" s="3">
        <v>0.90503029112984645</v>
      </c>
      <c r="H339" s="17">
        <v>352453</v>
      </c>
      <c r="I339" s="17">
        <v>1208557.1137131795</v>
      </c>
      <c r="J339" s="17">
        <v>6071128.8061993755</v>
      </c>
      <c r="K339" s="17">
        <v>6670237.8641128289</v>
      </c>
      <c r="L339" s="17">
        <v>599108.88888270105</v>
      </c>
      <c r="M339" s="17">
        <v>8644157.553199999</v>
      </c>
      <c r="N339" s="86">
        <v>0.70233898084746171</v>
      </c>
      <c r="O339" s="17">
        <v>2573028.7470006235</v>
      </c>
    </row>
    <row r="340" spans="1:15" s="26" customFormat="1" ht="15" x14ac:dyDescent="0.35">
      <c r="A340" s="106" t="s">
        <v>143</v>
      </c>
      <c r="B340" s="106" t="s">
        <v>144</v>
      </c>
      <c r="C340" s="106" t="s">
        <v>145</v>
      </c>
      <c r="D340" s="2" t="s">
        <v>5053</v>
      </c>
      <c r="E340" s="1" t="s">
        <v>5053</v>
      </c>
      <c r="F340" s="17" t="s">
        <v>5053</v>
      </c>
      <c r="G340" s="3" t="s">
        <v>5054</v>
      </c>
      <c r="H340" s="17" t="s">
        <v>5053</v>
      </c>
      <c r="I340" s="17" t="s">
        <v>5053</v>
      </c>
      <c r="J340" s="17" t="s">
        <v>5053</v>
      </c>
      <c r="K340" s="17" t="s">
        <v>5053</v>
      </c>
      <c r="L340" s="17" t="s">
        <v>5053</v>
      </c>
      <c r="M340" s="17" t="s">
        <v>5053</v>
      </c>
      <c r="N340" s="86" t="s">
        <v>5054</v>
      </c>
      <c r="O340" s="17" t="s">
        <v>5053</v>
      </c>
    </row>
    <row r="341" spans="1:15" s="26" customFormat="1" ht="15" x14ac:dyDescent="0.35">
      <c r="A341" s="106" t="s">
        <v>1400</v>
      </c>
      <c r="B341" s="106" t="s">
        <v>1401</v>
      </c>
      <c r="C341" s="106" t="s">
        <v>1402</v>
      </c>
      <c r="D341" s="65">
        <v>4350514.2512049591</v>
      </c>
      <c r="E341" s="17">
        <v>4659991.5461451886</v>
      </c>
      <c r="F341" s="17">
        <v>309477</v>
      </c>
      <c r="G341" s="3">
        <v>0.93358844283822073</v>
      </c>
      <c r="H341" s="17">
        <v>352453</v>
      </c>
      <c r="I341" s="17">
        <v>1126855.3432128718</v>
      </c>
      <c r="J341" s="17">
        <v>5829822.5944178309</v>
      </c>
      <c r="K341" s="17">
        <v>6221586.7656004354</v>
      </c>
      <c r="L341" s="17">
        <v>391764.24440009124</v>
      </c>
      <c r="M341" s="17">
        <v>10359613.452</v>
      </c>
      <c r="N341" s="86">
        <v>0.56274518556407538</v>
      </c>
      <c r="O341" s="17">
        <v>4529790.8575821687</v>
      </c>
    </row>
    <row r="342" spans="1:15" s="26" customFormat="1" ht="15" x14ac:dyDescent="0.35">
      <c r="A342" s="106" t="s">
        <v>1403</v>
      </c>
      <c r="B342" s="106" t="s">
        <v>1404</v>
      </c>
      <c r="C342" s="106" t="s">
        <v>1405</v>
      </c>
      <c r="D342" s="65">
        <v>5535583.2746029869</v>
      </c>
      <c r="E342" s="17">
        <v>5981616.1777641848</v>
      </c>
      <c r="F342" s="17">
        <v>446033</v>
      </c>
      <c r="G342" s="3">
        <v>0.9254327108417183</v>
      </c>
      <c r="H342" s="17">
        <v>352453</v>
      </c>
      <c r="I342" s="17">
        <v>1662212.8636127533</v>
      </c>
      <c r="J342" s="17">
        <v>7550249.1382157402</v>
      </c>
      <c r="K342" s="17">
        <v>8114877.6698851334</v>
      </c>
      <c r="L342" s="17">
        <v>564629.11421801522</v>
      </c>
      <c r="M342" s="17">
        <v>12920119.2048</v>
      </c>
      <c r="N342" s="86">
        <v>0.58437921651765568</v>
      </c>
      <c r="O342" s="17">
        <v>5369870.0665842602</v>
      </c>
    </row>
    <row r="343" spans="1:15" s="26" customFormat="1" ht="15" x14ac:dyDescent="0.35">
      <c r="A343" s="106" t="s">
        <v>1406</v>
      </c>
      <c r="B343" s="106" t="s">
        <v>1407</v>
      </c>
      <c r="C343" s="106" t="s">
        <v>1408</v>
      </c>
      <c r="D343" s="65">
        <v>4893834.7816771567</v>
      </c>
      <c r="E343" s="17">
        <v>5429860.5689107552</v>
      </c>
      <c r="F343" s="17">
        <v>536026</v>
      </c>
      <c r="G343" s="3">
        <v>0.90128185053172982</v>
      </c>
      <c r="H343" s="17">
        <v>352453</v>
      </c>
      <c r="I343" s="17">
        <v>1568463.4615976373</v>
      </c>
      <c r="J343" s="17">
        <v>6814751.243274794</v>
      </c>
      <c r="K343" s="17">
        <v>7493300.8548339587</v>
      </c>
      <c r="L343" s="17">
        <v>678550.38489240129</v>
      </c>
      <c r="M343" s="17">
        <v>15190407.377999999</v>
      </c>
      <c r="N343" s="86">
        <v>0.44862202004828911</v>
      </c>
      <c r="O343" s="17">
        <v>8375656.1347252047</v>
      </c>
    </row>
    <row r="344" spans="1:15" s="26" customFormat="1" ht="15" x14ac:dyDescent="0.35">
      <c r="A344" s="106" t="s">
        <v>1409</v>
      </c>
      <c r="B344" s="106" t="s">
        <v>1410</v>
      </c>
      <c r="C344" s="106" t="s">
        <v>1411</v>
      </c>
      <c r="D344" s="65">
        <v>4723782.224891332</v>
      </c>
      <c r="E344" s="17">
        <v>5237630.4030462718</v>
      </c>
      <c r="F344" s="17">
        <v>513848</v>
      </c>
      <c r="G344" s="3">
        <v>0.90189300530711769</v>
      </c>
      <c r="H344" s="17">
        <v>352453</v>
      </c>
      <c r="I344" s="17">
        <v>1367967.7522653162</v>
      </c>
      <c r="J344" s="17">
        <v>6444202.9771566484</v>
      </c>
      <c r="K344" s="17">
        <v>7094678.1781481802</v>
      </c>
      <c r="L344" s="17">
        <v>650475.58332220209</v>
      </c>
      <c r="M344" s="17">
        <v>12066670.1108</v>
      </c>
      <c r="N344" s="86">
        <v>0.53404981805120455</v>
      </c>
      <c r="O344" s="17">
        <v>5622467.1336433515</v>
      </c>
    </row>
    <row r="345" spans="1:15" s="26" customFormat="1" ht="15" x14ac:dyDescent="0.35">
      <c r="A345" s="106" t="s">
        <v>1412</v>
      </c>
      <c r="B345" s="106" t="s">
        <v>1413</v>
      </c>
      <c r="C345" s="106" t="s">
        <v>1414</v>
      </c>
      <c r="D345" s="65">
        <v>4629588.5538965361</v>
      </c>
      <c r="E345" s="17">
        <v>5117548.8966144053</v>
      </c>
      <c r="F345" s="17">
        <v>487960</v>
      </c>
      <c r="G345" s="3">
        <v>0.904649598357392</v>
      </c>
      <c r="H345" s="17">
        <v>352453</v>
      </c>
      <c r="I345" s="17">
        <v>1295201.0604492459</v>
      </c>
      <c r="J345" s="17">
        <v>6277242.6143457815</v>
      </c>
      <c r="K345" s="17">
        <v>6894946.6668248698</v>
      </c>
      <c r="L345" s="17">
        <v>617703.14049477701</v>
      </c>
      <c r="M345" s="17">
        <v>10421656.5064</v>
      </c>
      <c r="N345" s="86">
        <v>0.60232676163246124</v>
      </c>
      <c r="O345" s="17">
        <v>4144413.8920542188</v>
      </c>
    </row>
    <row r="346" spans="1:15" s="26" customFormat="1" ht="15" x14ac:dyDescent="0.35">
      <c r="A346" s="106" t="s">
        <v>1415</v>
      </c>
      <c r="B346" s="106" t="s">
        <v>1416</v>
      </c>
      <c r="C346" s="106" t="s">
        <v>1417</v>
      </c>
      <c r="D346" s="65">
        <v>12035735.409416838</v>
      </c>
      <c r="E346" s="17">
        <v>12719323.796391493</v>
      </c>
      <c r="F346" s="17">
        <v>683588</v>
      </c>
      <c r="G346" s="3">
        <v>0.94625591753795979</v>
      </c>
      <c r="H346" s="17">
        <v>352453</v>
      </c>
      <c r="I346" s="17">
        <v>3351522.3245396605</v>
      </c>
      <c r="J346" s="17">
        <v>15739710.733956497</v>
      </c>
      <c r="K346" s="17">
        <v>16605058.345014367</v>
      </c>
      <c r="L346" s="17">
        <v>865347.55841368949</v>
      </c>
      <c r="M346" s="17">
        <v>22366179.673999999</v>
      </c>
      <c r="N346" s="86">
        <v>0.7037281718814693</v>
      </c>
      <c r="O346" s="17">
        <v>6626468.9400435016</v>
      </c>
    </row>
    <row r="347" spans="1:15" s="26" customFormat="1" ht="15" x14ac:dyDescent="0.35">
      <c r="A347" s="106" t="s">
        <v>1418</v>
      </c>
      <c r="B347" s="106" t="s">
        <v>1419</v>
      </c>
      <c r="C347" s="106" t="s">
        <v>1420</v>
      </c>
      <c r="D347" s="65">
        <v>5648990.1399106095</v>
      </c>
      <c r="E347" s="17">
        <v>6267726.5383505123</v>
      </c>
      <c r="F347" s="17">
        <v>618736</v>
      </c>
      <c r="G347" s="3">
        <v>0.90128216432959807</v>
      </c>
      <c r="H347" s="17">
        <v>352453</v>
      </c>
      <c r="I347" s="17">
        <v>1652013.6530038705</v>
      </c>
      <c r="J347" s="17">
        <v>7653456.79291448</v>
      </c>
      <c r="K347" s="17">
        <v>8436708.9289464094</v>
      </c>
      <c r="L347" s="17">
        <v>783252.85683110158</v>
      </c>
      <c r="M347" s="17">
        <v>14921441.204399999</v>
      </c>
      <c r="N347" s="86">
        <v>0.51291672755160178</v>
      </c>
      <c r="O347" s="17">
        <v>7267984.4114855193</v>
      </c>
    </row>
    <row r="348" spans="1:15" s="26" customFormat="1" ht="15" x14ac:dyDescent="0.35">
      <c r="A348" s="106" t="s">
        <v>1421</v>
      </c>
      <c r="B348" s="106" t="s">
        <v>1422</v>
      </c>
      <c r="C348" s="106" t="s">
        <v>1423</v>
      </c>
      <c r="D348" s="65">
        <v>4245475.200907751</v>
      </c>
      <c r="E348" s="17">
        <v>4710485.6076114699</v>
      </c>
      <c r="F348" s="17">
        <v>465010</v>
      </c>
      <c r="G348" s="3">
        <v>0.90128185383852388</v>
      </c>
      <c r="H348" s="17">
        <v>352453</v>
      </c>
      <c r="I348" s="17">
        <v>1306243.0256745592</v>
      </c>
      <c r="J348" s="17">
        <v>5904171.2265823102</v>
      </c>
      <c r="K348" s="17">
        <v>6492823.1876534848</v>
      </c>
      <c r="L348" s="17">
        <v>588652.72073185642</v>
      </c>
      <c r="M348" s="17">
        <v>12402517.4252</v>
      </c>
      <c r="N348" s="86">
        <v>0.4760461948302484</v>
      </c>
      <c r="O348" s="17">
        <v>6498346.1986176902</v>
      </c>
    </row>
    <row r="349" spans="1:15" s="26" customFormat="1" ht="15" x14ac:dyDescent="0.35">
      <c r="A349" s="106" t="s">
        <v>1424</v>
      </c>
      <c r="B349" s="106" t="s">
        <v>1425</v>
      </c>
      <c r="C349" s="106" t="s">
        <v>1426</v>
      </c>
      <c r="D349" s="65">
        <v>2432017.3853473691</v>
      </c>
      <c r="E349" s="17">
        <v>2279654.2431136728</v>
      </c>
      <c r="F349" s="17">
        <v>0</v>
      </c>
      <c r="G349" s="3">
        <v>1.0668360751170716</v>
      </c>
      <c r="H349" s="17">
        <v>352453</v>
      </c>
      <c r="I349" s="17">
        <v>979423.41200617002</v>
      </c>
      <c r="J349" s="17">
        <v>3763893.7973535392</v>
      </c>
      <c r="K349" s="17">
        <v>3571018.8397658118</v>
      </c>
      <c r="L349" s="17">
        <v>0</v>
      </c>
      <c r="M349" s="17">
        <v>8481043.7048000004</v>
      </c>
      <c r="N349" s="86">
        <v>0.44380077834327103</v>
      </c>
      <c r="O349" s="17">
        <v>4717149.9074464608</v>
      </c>
    </row>
    <row r="350" spans="1:15" s="26" customFormat="1" ht="15" x14ac:dyDescent="0.35">
      <c r="A350" s="106" t="s">
        <v>1427</v>
      </c>
      <c r="B350" s="106" t="s">
        <v>1428</v>
      </c>
      <c r="C350" s="106" t="s">
        <v>1429</v>
      </c>
      <c r="D350" s="65">
        <v>4324810.9709501583</v>
      </c>
      <c r="E350" s="17">
        <v>4798509.0208246047</v>
      </c>
      <c r="F350" s="17">
        <v>473698</v>
      </c>
      <c r="G350" s="3">
        <v>0.90128224250101685</v>
      </c>
      <c r="H350" s="17">
        <v>352453</v>
      </c>
      <c r="I350" s="17">
        <v>1281770.2461717827</v>
      </c>
      <c r="J350" s="17">
        <v>5959034.217121941</v>
      </c>
      <c r="K350" s="17">
        <v>6558683.7776356451</v>
      </c>
      <c r="L350" s="17">
        <v>599650.23800183274</v>
      </c>
      <c r="M350" s="17">
        <v>10780116.997200001</v>
      </c>
      <c r="N350" s="86">
        <v>0.55278010606654127</v>
      </c>
      <c r="O350" s="17">
        <v>4821082.78007806</v>
      </c>
    </row>
    <row r="351" spans="1:15" s="26" customFormat="1" ht="15" x14ac:dyDescent="0.35">
      <c r="A351" s="106" t="s">
        <v>1430</v>
      </c>
      <c r="B351" s="106" t="s">
        <v>1431</v>
      </c>
      <c r="C351" s="106" t="s">
        <v>1432</v>
      </c>
      <c r="D351" s="65">
        <v>5116617.9725725548</v>
      </c>
      <c r="E351" s="17">
        <v>5243191.4779581605</v>
      </c>
      <c r="F351" s="17">
        <v>126574</v>
      </c>
      <c r="G351" s="3">
        <v>0.97585945393798645</v>
      </c>
      <c r="H351" s="17">
        <v>352453</v>
      </c>
      <c r="I351" s="17">
        <v>1481797.584444043</v>
      </c>
      <c r="J351" s="17">
        <v>6950868.5570165981</v>
      </c>
      <c r="K351" s="17">
        <v>7111096.6746904505</v>
      </c>
      <c r="L351" s="17">
        <v>160227.44148010144</v>
      </c>
      <c r="M351" s="17">
        <v>9288792.620000001</v>
      </c>
      <c r="N351" s="86">
        <v>0.74830700192944966</v>
      </c>
      <c r="O351" s="17">
        <v>2337924.062983403</v>
      </c>
    </row>
    <row r="352" spans="1:15" s="26" customFormat="1" ht="15" x14ac:dyDescent="0.35">
      <c r="A352" s="106" t="s">
        <v>1433</v>
      </c>
      <c r="B352" s="106" t="s">
        <v>1434</v>
      </c>
      <c r="C352" s="106" t="s">
        <v>1435</v>
      </c>
      <c r="D352" s="65">
        <v>4550249.5984315965</v>
      </c>
      <c r="E352" s="17">
        <v>4983381.6634181077</v>
      </c>
      <c r="F352" s="17">
        <v>433132</v>
      </c>
      <c r="G352" s="3">
        <v>0.91308470949234388</v>
      </c>
      <c r="H352" s="17">
        <v>352453</v>
      </c>
      <c r="I352" s="17">
        <v>1318508.3949062519</v>
      </c>
      <c r="J352" s="17">
        <v>6221210.9933378482</v>
      </c>
      <c r="K352" s="17">
        <v>6769508.484708976</v>
      </c>
      <c r="L352" s="17">
        <v>548297.42430897674</v>
      </c>
      <c r="M352" s="17">
        <v>11170433.3824</v>
      </c>
      <c r="N352" s="86">
        <v>0.55693550826236637</v>
      </c>
      <c r="O352" s="17">
        <v>4949222.3890621522</v>
      </c>
    </row>
    <row r="353" spans="1:15" s="26" customFormat="1" ht="15" x14ac:dyDescent="0.35">
      <c r="A353" s="106" t="s">
        <v>1436</v>
      </c>
      <c r="B353" s="106" t="s">
        <v>1437</v>
      </c>
      <c r="C353" s="106" t="s">
        <v>1438</v>
      </c>
      <c r="D353" s="65">
        <v>5398354.6521560755</v>
      </c>
      <c r="E353" s="17">
        <v>5989638.0798219778</v>
      </c>
      <c r="F353" s="17">
        <v>591283</v>
      </c>
      <c r="G353" s="3">
        <v>0.90128227786285942</v>
      </c>
      <c r="H353" s="17">
        <v>352453</v>
      </c>
      <c r="I353" s="17">
        <v>1552363.402215346</v>
      </c>
      <c r="J353" s="17">
        <v>7303171.0543714212</v>
      </c>
      <c r="K353" s="17">
        <v>8051670.7529301792</v>
      </c>
      <c r="L353" s="17">
        <v>748499.43316113926</v>
      </c>
      <c r="M353" s="17">
        <v>11901375.626</v>
      </c>
      <c r="N353" s="86">
        <v>0.61364091714043179</v>
      </c>
      <c r="O353" s="17">
        <v>4598204.5716285789</v>
      </c>
    </row>
    <row r="354" spans="1:15" s="26" customFormat="1" ht="15" x14ac:dyDescent="0.35">
      <c r="A354" s="106" t="s">
        <v>1439</v>
      </c>
      <c r="B354" s="106" t="s">
        <v>1440</v>
      </c>
      <c r="C354" s="106" t="s">
        <v>1441</v>
      </c>
      <c r="D354" s="65">
        <v>6166340.2648228239</v>
      </c>
      <c r="E354" s="17">
        <v>6166340.2648228239</v>
      </c>
      <c r="F354" s="17">
        <v>0</v>
      </c>
      <c r="G354" s="3">
        <v>1</v>
      </c>
      <c r="H354" s="17">
        <v>352453</v>
      </c>
      <c r="I354" s="17">
        <v>1618115.4933392683</v>
      </c>
      <c r="J354" s="17">
        <v>8136908.7581620924</v>
      </c>
      <c r="K354" s="17">
        <v>8136908.7581620924</v>
      </c>
      <c r="L354" s="17">
        <v>0</v>
      </c>
      <c r="M354" s="17">
        <v>10818816.192400001</v>
      </c>
      <c r="N354" s="86">
        <v>0.75210712645974209</v>
      </c>
      <c r="O354" s="17">
        <v>2681907.4342379086</v>
      </c>
    </row>
    <row r="355" spans="1:15" s="26" customFormat="1" ht="15" x14ac:dyDescent="0.35">
      <c r="A355" s="106" t="s">
        <v>1442</v>
      </c>
      <c r="B355" s="106" t="s">
        <v>1443</v>
      </c>
      <c r="C355" s="106" t="s">
        <v>1444</v>
      </c>
      <c r="D355" s="65">
        <v>2902129.4480422116</v>
      </c>
      <c r="E355" s="17">
        <v>3220002.3814416835</v>
      </c>
      <c r="F355" s="17">
        <v>317873</v>
      </c>
      <c r="G355" s="3">
        <v>0.90128177071187399</v>
      </c>
      <c r="H355" s="17">
        <v>352453</v>
      </c>
      <c r="I355" s="17">
        <v>951831.81383924291</v>
      </c>
      <c r="J355" s="17">
        <v>4206414.2618814548</v>
      </c>
      <c r="K355" s="17">
        <v>4608806.3867017217</v>
      </c>
      <c r="L355" s="17">
        <v>402392.93040208798</v>
      </c>
      <c r="M355" s="17">
        <v>7965959.4367999993</v>
      </c>
      <c r="N355" s="86">
        <v>0.52804866698784136</v>
      </c>
      <c r="O355" s="17">
        <v>3759545.1749185445</v>
      </c>
    </row>
    <row r="356" spans="1:15" s="26" customFormat="1" ht="15" x14ac:dyDescent="0.35">
      <c r="A356" s="106" t="s">
        <v>1445</v>
      </c>
      <c r="B356" s="106" t="s">
        <v>1446</v>
      </c>
      <c r="C356" s="106" t="s">
        <v>1447</v>
      </c>
      <c r="D356" s="65">
        <v>4416155.568810638</v>
      </c>
      <c r="E356" s="17">
        <v>4882953.0593867553</v>
      </c>
      <c r="F356" s="17">
        <v>466797</v>
      </c>
      <c r="G356" s="3">
        <v>0.90440262584978814</v>
      </c>
      <c r="H356" s="17">
        <v>352453</v>
      </c>
      <c r="I356" s="17">
        <v>1250629.0532821205</v>
      </c>
      <c r="J356" s="17">
        <v>6019237.6220927583</v>
      </c>
      <c r="K356" s="17">
        <v>6610151.8345263116</v>
      </c>
      <c r="L356" s="17">
        <v>590913.29947108647</v>
      </c>
      <c r="M356" s="17">
        <v>9052821.3039999995</v>
      </c>
      <c r="N356" s="86">
        <v>0.66490184882288039</v>
      </c>
      <c r="O356" s="17">
        <v>3033583.6819072412</v>
      </c>
    </row>
    <row r="357" spans="1:15" s="26" customFormat="1" ht="15" x14ac:dyDescent="0.35">
      <c r="A357" s="106" t="s">
        <v>1448</v>
      </c>
      <c r="B357" s="106" t="s">
        <v>1449</v>
      </c>
      <c r="C357" s="106" t="s">
        <v>1450</v>
      </c>
      <c r="D357" s="65">
        <v>4355484.3786442373</v>
      </c>
      <c r="E357" s="17">
        <v>4832542.6803504033</v>
      </c>
      <c r="F357" s="17">
        <v>477058</v>
      </c>
      <c r="G357" s="3">
        <v>0.90128213380381883</v>
      </c>
      <c r="H357" s="17">
        <v>352453</v>
      </c>
      <c r="I357" s="17">
        <v>1266143.257224737</v>
      </c>
      <c r="J357" s="17">
        <v>5974080.635868974</v>
      </c>
      <c r="K357" s="17">
        <v>6577983.905121061</v>
      </c>
      <c r="L357" s="17">
        <v>603903.69536643743</v>
      </c>
      <c r="M357" s="17">
        <v>10873032.7732</v>
      </c>
      <c r="N357" s="86">
        <v>0.5494401387802279</v>
      </c>
      <c r="O357" s="17">
        <v>4898952.1373310257</v>
      </c>
    </row>
    <row r="358" spans="1:15" s="26" customFormat="1" ht="15" x14ac:dyDescent="0.35">
      <c r="A358" s="106" t="s">
        <v>1451</v>
      </c>
      <c r="B358" s="106" t="s">
        <v>1452</v>
      </c>
      <c r="C358" s="106" t="s">
        <v>1453</v>
      </c>
      <c r="D358" s="65">
        <v>3762714.3207847639</v>
      </c>
      <c r="E358" s="17">
        <v>4174846.8296654723</v>
      </c>
      <c r="F358" s="17">
        <v>412133</v>
      </c>
      <c r="G358" s="3">
        <v>0.90128200489843302</v>
      </c>
      <c r="H358" s="17">
        <v>352453</v>
      </c>
      <c r="I358" s="17">
        <v>1182665.1229046669</v>
      </c>
      <c r="J358" s="17">
        <v>5297832.4436894311</v>
      </c>
      <c r="K358" s="17">
        <v>5819546.8098119646</v>
      </c>
      <c r="L358" s="17">
        <v>521713.81152114645</v>
      </c>
      <c r="M358" s="17">
        <v>10147646.138</v>
      </c>
      <c r="N358" s="86">
        <v>0.52207500849389898</v>
      </c>
      <c r="O358" s="17">
        <v>4849813.6943105692</v>
      </c>
    </row>
    <row r="359" spans="1:15" s="26" customFormat="1" ht="15" x14ac:dyDescent="0.35">
      <c r="A359" s="106" t="s">
        <v>1454</v>
      </c>
      <c r="B359" s="106" t="s">
        <v>1455</v>
      </c>
      <c r="C359" s="106" t="s">
        <v>1456</v>
      </c>
      <c r="D359" s="65">
        <v>2812717.6112168855</v>
      </c>
      <c r="E359" s="17">
        <v>3109739.419180749</v>
      </c>
      <c r="F359" s="17">
        <v>297022</v>
      </c>
      <c r="G359" s="3">
        <v>0.90448659262835829</v>
      </c>
      <c r="H359" s="17">
        <v>352453</v>
      </c>
      <c r="I359" s="17">
        <v>813532.33507452952</v>
      </c>
      <c r="J359" s="17">
        <v>3978702.946291415</v>
      </c>
      <c r="K359" s="17">
        <v>4354699.8427441753</v>
      </c>
      <c r="L359" s="17">
        <v>375997.69917586102</v>
      </c>
      <c r="M359" s="17">
        <v>7159812.8912000004</v>
      </c>
      <c r="N359" s="86">
        <v>0.55569929085459324</v>
      </c>
      <c r="O359" s="17">
        <v>3181109.9449085854</v>
      </c>
    </row>
    <row r="360" spans="1:15" s="26" customFormat="1" ht="15" x14ac:dyDescent="0.35">
      <c r="A360" s="106" t="s">
        <v>1457</v>
      </c>
      <c r="B360" s="106" t="s">
        <v>1458</v>
      </c>
      <c r="C360" s="106" t="s">
        <v>1459</v>
      </c>
      <c r="D360" s="65">
        <v>6373606.6391552147</v>
      </c>
      <c r="E360" s="17">
        <v>7056578.2723262878</v>
      </c>
      <c r="F360" s="17">
        <v>682972</v>
      </c>
      <c r="G360" s="3">
        <v>0.90321490008132188</v>
      </c>
      <c r="H360" s="17">
        <v>352453</v>
      </c>
      <c r="I360" s="17">
        <v>1959725.6071718521</v>
      </c>
      <c r="J360" s="17">
        <v>8685785.2463270668</v>
      </c>
      <c r="K360" s="17">
        <v>9550352.1149956416</v>
      </c>
      <c r="L360" s="17">
        <v>864566.27067398943</v>
      </c>
      <c r="M360" s="17">
        <v>14525826.443599999</v>
      </c>
      <c r="N360" s="86">
        <v>0.59795463480523525</v>
      </c>
      <c r="O360" s="17">
        <v>5840041.1972729322</v>
      </c>
    </row>
    <row r="361" spans="1:15" s="26" customFormat="1" ht="15" x14ac:dyDescent="0.35">
      <c r="A361" s="106" t="s">
        <v>1460</v>
      </c>
      <c r="B361" s="106" t="s">
        <v>1461</v>
      </c>
      <c r="C361" s="106" t="s">
        <v>1462</v>
      </c>
      <c r="D361" s="65">
        <v>4240809.8049238035</v>
      </c>
      <c r="E361" s="17">
        <v>4705309.282226583</v>
      </c>
      <c r="F361" s="17">
        <v>464499</v>
      </c>
      <c r="G361" s="3">
        <v>0.90128183941970863</v>
      </c>
      <c r="H361" s="17">
        <v>352453</v>
      </c>
      <c r="I361" s="17">
        <v>1313207.499698072</v>
      </c>
      <c r="J361" s="17">
        <v>5906470.3046218753</v>
      </c>
      <c r="K361" s="17">
        <v>6494475.4853425538</v>
      </c>
      <c r="L361" s="17">
        <v>588004.29156718263</v>
      </c>
      <c r="M361" s="17">
        <v>10912446.311999999</v>
      </c>
      <c r="N361" s="86">
        <v>0.54125996460818837</v>
      </c>
      <c r="O361" s="17">
        <v>5005976.0073781237</v>
      </c>
    </row>
    <row r="362" spans="1:15" s="26" customFormat="1" ht="15" x14ac:dyDescent="0.35">
      <c r="A362" s="106" t="s">
        <v>1505</v>
      </c>
      <c r="B362" s="106" t="s">
        <v>1506</v>
      </c>
      <c r="C362" s="106" t="s">
        <v>1507</v>
      </c>
      <c r="D362" s="65">
        <v>6238807.9363290556</v>
      </c>
      <c r="E362" s="17">
        <v>6238807.9363290556</v>
      </c>
      <c r="F362" s="17">
        <v>0</v>
      </c>
      <c r="G362" s="3">
        <v>1</v>
      </c>
      <c r="H362" s="17">
        <v>352453</v>
      </c>
      <c r="I362" s="17">
        <v>1671689.9369016092</v>
      </c>
      <c r="J362" s="17">
        <v>8262950.873230665</v>
      </c>
      <c r="K362" s="17">
        <v>8262950.873230665</v>
      </c>
      <c r="L362" s="17">
        <v>0</v>
      </c>
      <c r="M362" s="17">
        <v>11408123.816399999</v>
      </c>
      <c r="N362" s="86">
        <v>0.72430410172723392</v>
      </c>
      <c r="O362" s="17">
        <v>3145172.943169334</v>
      </c>
    </row>
    <row r="363" spans="1:15" s="26" customFormat="1" ht="15" x14ac:dyDescent="0.35">
      <c r="A363" s="106" t="s">
        <v>1508</v>
      </c>
      <c r="B363" s="106" t="s">
        <v>1509</v>
      </c>
      <c r="C363" s="106" t="s">
        <v>1510</v>
      </c>
      <c r="D363" s="65">
        <v>2003104.5490197192</v>
      </c>
      <c r="E363" s="17">
        <v>2222504.4894705871</v>
      </c>
      <c r="F363" s="17">
        <v>219400</v>
      </c>
      <c r="G363" s="3">
        <v>0.90128256591142808</v>
      </c>
      <c r="H363" s="17">
        <v>352453</v>
      </c>
      <c r="I363" s="17">
        <v>641063.6993429045</v>
      </c>
      <c r="J363" s="17">
        <v>2996621.2483626241</v>
      </c>
      <c r="K363" s="17">
        <v>3274357.4094107146</v>
      </c>
      <c r="L363" s="17">
        <v>277735.89368016296</v>
      </c>
      <c r="M363" s="17">
        <v>4309582.6124</v>
      </c>
      <c r="N363" s="86">
        <v>0.69533908915921916</v>
      </c>
      <c r="O363" s="17">
        <v>1312961.3640373759</v>
      </c>
    </row>
    <row r="364" spans="1:15" s="26" customFormat="1" ht="15" x14ac:dyDescent="0.35">
      <c r="A364" s="106" t="s">
        <v>1511</v>
      </c>
      <c r="B364" s="106" t="s">
        <v>1512</v>
      </c>
      <c r="C364" s="106" t="s">
        <v>1513</v>
      </c>
      <c r="D364" s="65">
        <v>3598103.5379749844</v>
      </c>
      <c r="E364" s="17">
        <v>3992206.2623313614</v>
      </c>
      <c r="F364" s="17">
        <v>394103</v>
      </c>
      <c r="G364" s="3">
        <v>0.90128197331010906</v>
      </c>
      <c r="H364" s="17">
        <v>352453</v>
      </c>
      <c r="I364" s="17">
        <v>974028.52929429896</v>
      </c>
      <c r="J364" s="17">
        <v>4924585.0672692833</v>
      </c>
      <c r="K364" s="17">
        <v>5423475.7118902449</v>
      </c>
      <c r="L364" s="17">
        <v>498889.89811014221</v>
      </c>
      <c r="M364" s="17">
        <v>6442362.574</v>
      </c>
      <c r="N364" s="86">
        <v>0.76440669252982707</v>
      </c>
      <c r="O364" s="17">
        <v>1517777.5067307167</v>
      </c>
    </row>
    <row r="365" spans="1:15" s="26" customFormat="1" ht="15" x14ac:dyDescent="0.35">
      <c r="A365" s="106" t="s">
        <v>1463</v>
      </c>
      <c r="B365" s="106" t="s">
        <v>1464</v>
      </c>
      <c r="C365" s="106" t="s">
        <v>1465</v>
      </c>
      <c r="D365" s="65">
        <v>2082769.723906379</v>
      </c>
      <c r="E365" s="17">
        <v>2082769.723906379</v>
      </c>
      <c r="F365" s="17">
        <v>0</v>
      </c>
      <c r="G365" s="3">
        <v>1</v>
      </c>
      <c r="H365" s="17">
        <v>352453</v>
      </c>
      <c r="I365" s="17">
        <v>666051.84365758719</v>
      </c>
      <c r="J365" s="17">
        <v>3101274.5675639664</v>
      </c>
      <c r="K365" s="17">
        <v>3101274.5675639664</v>
      </c>
      <c r="L365" s="17">
        <v>0</v>
      </c>
      <c r="M365" s="17">
        <v>5023492.3251999998</v>
      </c>
      <c r="N365" s="86">
        <v>0.61735429593604396</v>
      </c>
      <c r="O365" s="17">
        <v>1922217.7576360335</v>
      </c>
    </row>
    <row r="366" spans="1:15" s="26" customFormat="1" ht="15" x14ac:dyDescent="0.35">
      <c r="A366" s="106" t="s">
        <v>1466</v>
      </c>
      <c r="B366" s="106" t="s">
        <v>1467</v>
      </c>
      <c r="C366" s="106" t="s">
        <v>1468</v>
      </c>
      <c r="D366" s="65">
        <v>5191307.7283581542</v>
      </c>
      <c r="E366" s="17">
        <v>5759914.9873500355</v>
      </c>
      <c r="F366" s="17">
        <v>568607</v>
      </c>
      <c r="G366" s="3">
        <v>0.9012820049878062</v>
      </c>
      <c r="H366" s="17">
        <v>352453</v>
      </c>
      <c r="I366" s="17">
        <v>1303085.0455505371</v>
      </c>
      <c r="J366" s="17">
        <v>6846845.7739086915</v>
      </c>
      <c r="K366" s="17">
        <v>7566639.9403608358</v>
      </c>
      <c r="L366" s="17">
        <v>719794.04910052323</v>
      </c>
      <c r="M366" s="17">
        <v>9814910.3607999999</v>
      </c>
      <c r="N366" s="86">
        <v>0.697596363310099</v>
      </c>
      <c r="O366" s="17">
        <v>2968064.5868913084</v>
      </c>
    </row>
    <row r="367" spans="1:15" s="26" customFormat="1" ht="15" x14ac:dyDescent="0.35">
      <c r="A367" s="106" t="s">
        <v>1469</v>
      </c>
      <c r="B367" s="106" t="s">
        <v>1470</v>
      </c>
      <c r="C367" s="106" t="s">
        <v>1471</v>
      </c>
      <c r="D367" s="65">
        <v>3836200.7176715443</v>
      </c>
      <c r="E367" s="17">
        <v>4220465.3171411837</v>
      </c>
      <c r="F367" s="17">
        <v>384265</v>
      </c>
      <c r="G367" s="3">
        <v>0.90895207741455186</v>
      </c>
      <c r="H367" s="17">
        <v>352453</v>
      </c>
      <c r="I367" s="17">
        <v>1150880.1156147204</v>
      </c>
      <c r="J367" s="17">
        <v>5339533.8332862649</v>
      </c>
      <c r="K367" s="17">
        <v>5825970.4953202708</v>
      </c>
      <c r="L367" s="17">
        <v>486436.88540631108</v>
      </c>
      <c r="M367" s="17">
        <v>9558340.4631999992</v>
      </c>
      <c r="N367" s="86">
        <v>0.55862561642825848</v>
      </c>
      <c r="O367" s="17">
        <v>4218806.6299137343</v>
      </c>
    </row>
    <row r="368" spans="1:15" s="26" customFormat="1" ht="15" x14ac:dyDescent="0.35">
      <c r="A368" s="106" t="s">
        <v>1472</v>
      </c>
      <c r="B368" s="106" t="s">
        <v>1473</v>
      </c>
      <c r="C368" s="106" t="s">
        <v>1474</v>
      </c>
      <c r="D368" s="65">
        <v>3213957.9860066259</v>
      </c>
      <c r="E368" s="17">
        <v>3565986.2769548902</v>
      </c>
      <c r="F368" s="17">
        <v>352028</v>
      </c>
      <c r="G368" s="3">
        <v>0.90128164731781513</v>
      </c>
      <c r="H368" s="17">
        <v>352453</v>
      </c>
      <c r="I368" s="17">
        <v>805653.04934842279</v>
      </c>
      <c r="J368" s="17">
        <v>4372064.0353550483</v>
      </c>
      <c r="K368" s="17">
        <v>4817693.0811395254</v>
      </c>
      <c r="L368" s="17">
        <v>445629.47323558462</v>
      </c>
      <c r="M368" s="17">
        <v>8165339.6028000005</v>
      </c>
      <c r="N368" s="86">
        <v>0.53544178785360141</v>
      </c>
      <c r="O368" s="17">
        <v>3793275.5674449522</v>
      </c>
    </row>
    <row r="369" spans="1:15" s="26" customFormat="1" ht="15" x14ac:dyDescent="0.35">
      <c r="A369" s="106" t="s">
        <v>1514</v>
      </c>
      <c r="B369" s="106" t="s">
        <v>1515</v>
      </c>
      <c r="C369" s="106" t="s">
        <v>1516</v>
      </c>
      <c r="D369" s="65">
        <v>4212970.6568521149</v>
      </c>
      <c r="E369" s="17">
        <v>4212970.6568521149</v>
      </c>
      <c r="F369" s="17">
        <v>0</v>
      </c>
      <c r="G369" s="3">
        <v>1</v>
      </c>
      <c r="H369" s="17">
        <v>352453</v>
      </c>
      <c r="I369" s="17">
        <v>1167196.3462555013</v>
      </c>
      <c r="J369" s="17">
        <v>5732620.0031076167</v>
      </c>
      <c r="K369" s="17">
        <v>5732620.0031076167</v>
      </c>
      <c r="L369" s="17">
        <v>0</v>
      </c>
      <c r="M369" s="17">
        <v>7498734.6099999994</v>
      </c>
      <c r="N369" s="86">
        <v>0.76447831550977063</v>
      </c>
      <c r="O369" s="17">
        <v>1766114.6068923827</v>
      </c>
    </row>
    <row r="370" spans="1:15" s="26" customFormat="1" ht="15" x14ac:dyDescent="0.35">
      <c r="A370" s="106" t="s">
        <v>1475</v>
      </c>
      <c r="B370" s="106" t="s">
        <v>1476</v>
      </c>
      <c r="C370" s="106" t="s">
        <v>1477</v>
      </c>
      <c r="D370" s="65">
        <v>4191611.2838811255</v>
      </c>
      <c r="E370" s="17">
        <v>4355465.1788781118</v>
      </c>
      <c r="F370" s="17">
        <v>163854</v>
      </c>
      <c r="G370" s="3">
        <v>0.96237970267984274</v>
      </c>
      <c r="H370" s="17">
        <v>352453</v>
      </c>
      <c r="I370" s="17">
        <v>1175945.0163907509</v>
      </c>
      <c r="J370" s="17">
        <v>5720009.3002718771</v>
      </c>
      <c r="K370" s="17">
        <v>5927430.285326479</v>
      </c>
      <c r="L370" s="17">
        <v>207419.9971072514</v>
      </c>
      <c r="M370" s="17">
        <v>11043998.653999999</v>
      </c>
      <c r="N370" s="86">
        <v>0.51792919208661448</v>
      </c>
      <c r="O370" s="17">
        <v>5323989.3537281221</v>
      </c>
    </row>
    <row r="371" spans="1:15" s="26" customFormat="1" ht="15" x14ac:dyDescent="0.35">
      <c r="A371" s="106" t="s">
        <v>1478</v>
      </c>
      <c r="B371" s="106" t="s">
        <v>1479</v>
      </c>
      <c r="C371" s="106" t="s">
        <v>1480</v>
      </c>
      <c r="D371" s="65">
        <v>4210455.1715108361</v>
      </c>
      <c r="E371" s="17">
        <v>4657400.8998090243</v>
      </c>
      <c r="F371" s="17">
        <v>446946</v>
      </c>
      <c r="G371" s="3">
        <v>0.90403537554250157</v>
      </c>
      <c r="H371" s="17">
        <v>352453</v>
      </c>
      <c r="I371" s="17">
        <v>1132760.8913614647</v>
      </c>
      <c r="J371" s="17">
        <v>5695669.0628723009</v>
      </c>
      <c r="K371" s="17">
        <v>6261453.1306313351</v>
      </c>
      <c r="L371" s="17">
        <v>565783.19915330678</v>
      </c>
      <c r="M371" s="17">
        <v>7696424.0847999994</v>
      </c>
      <c r="N371" s="86">
        <v>0.74004095929704861</v>
      </c>
      <c r="O371" s="17">
        <v>2000755.0219276985</v>
      </c>
    </row>
    <row r="372" spans="1:15" s="26" customFormat="1" ht="15" x14ac:dyDescent="0.35">
      <c r="A372" s="106" t="s">
        <v>1517</v>
      </c>
      <c r="B372" s="106" t="s">
        <v>1518</v>
      </c>
      <c r="C372" s="106" t="s">
        <v>1519</v>
      </c>
      <c r="D372" s="65">
        <v>3760821.088505331</v>
      </c>
      <c r="E372" s="17">
        <v>3760821.088505331</v>
      </c>
      <c r="F372" s="17">
        <v>0</v>
      </c>
      <c r="G372" s="3">
        <v>1</v>
      </c>
      <c r="H372" s="17">
        <v>352453</v>
      </c>
      <c r="I372" s="17">
        <v>993263.07192468946</v>
      </c>
      <c r="J372" s="17">
        <v>5106537.1604300207</v>
      </c>
      <c r="K372" s="17">
        <v>5106537.1604300207</v>
      </c>
      <c r="L372" s="17">
        <v>0</v>
      </c>
      <c r="M372" s="17">
        <v>6287819.9248000002</v>
      </c>
      <c r="N372" s="86">
        <v>0.81213158479446224</v>
      </c>
      <c r="O372" s="17">
        <v>1181282.7643699795</v>
      </c>
    </row>
    <row r="373" spans="1:15" s="26" customFormat="1" ht="15" x14ac:dyDescent="0.35">
      <c r="A373" s="106" t="s">
        <v>1520</v>
      </c>
      <c r="B373" s="106" t="s">
        <v>1521</v>
      </c>
      <c r="C373" s="106" t="s">
        <v>1522</v>
      </c>
      <c r="D373" s="65">
        <v>4735585.350576058</v>
      </c>
      <c r="E373" s="17">
        <v>4735585.350576058</v>
      </c>
      <c r="F373" s="17">
        <v>0</v>
      </c>
      <c r="G373" s="3">
        <v>1</v>
      </c>
      <c r="H373" s="17">
        <v>352453</v>
      </c>
      <c r="I373" s="17">
        <v>1392918.3015785224</v>
      </c>
      <c r="J373" s="17">
        <v>6480956.6521545807</v>
      </c>
      <c r="K373" s="17">
        <v>6480956.6521545807</v>
      </c>
      <c r="L373" s="17">
        <v>0</v>
      </c>
      <c r="M373" s="17">
        <v>8008072.5756000001</v>
      </c>
      <c r="N373" s="86">
        <v>0.80930293662691977</v>
      </c>
      <c r="O373" s="17">
        <v>1527115.9234454194</v>
      </c>
    </row>
    <row r="374" spans="1:15" s="26" customFormat="1" ht="15" x14ac:dyDescent="0.35">
      <c r="A374" s="106" t="s">
        <v>1523</v>
      </c>
      <c r="B374" s="106" t="s">
        <v>1524</v>
      </c>
      <c r="C374" s="106" t="s">
        <v>1525</v>
      </c>
      <c r="D374" s="65">
        <v>5130451.6182964258</v>
      </c>
      <c r="E374" s="17">
        <v>5692394.2731585382</v>
      </c>
      <c r="F374" s="17">
        <v>561943</v>
      </c>
      <c r="G374" s="3">
        <v>0.90128184593399441</v>
      </c>
      <c r="H374" s="17">
        <v>352453</v>
      </c>
      <c r="I374" s="17">
        <v>1495779.7920764938</v>
      </c>
      <c r="J374" s="17">
        <v>6978684.4103729194</v>
      </c>
      <c r="K374" s="17">
        <v>7690041.9220014419</v>
      </c>
      <c r="L374" s="17">
        <v>711356.53810453601</v>
      </c>
      <c r="M374" s="17">
        <v>10493578.952</v>
      </c>
      <c r="N374" s="86">
        <v>0.66504330336627748</v>
      </c>
      <c r="O374" s="17">
        <v>3514894.5416270802</v>
      </c>
    </row>
    <row r="375" spans="1:15" s="26" customFormat="1" ht="15" x14ac:dyDescent="0.35">
      <c r="A375" s="106" t="s">
        <v>1481</v>
      </c>
      <c r="B375" s="106" t="s">
        <v>1482</v>
      </c>
      <c r="C375" s="106" t="s">
        <v>1483</v>
      </c>
      <c r="D375" s="65">
        <v>3629993.3200252531</v>
      </c>
      <c r="E375" s="17">
        <v>3629993.3200252531</v>
      </c>
      <c r="F375" s="17">
        <v>0</v>
      </c>
      <c r="G375" s="3">
        <v>1</v>
      </c>
      <c r="H375" s="17">
        <v>352453</v>
      </c>
      <c r="I375" s="17">
        <v>971238.66689306707</v>
      </c>
      <c r="J375" s="17">
        <v>4953684.9869183199</v>
      </c>
      <c r="K375" s="17">
        <v>4953684.9869183199</v>
      </c>
      <c r="L375" s="17">
        <v>0</v>
      </c>
      <c r="M375" s="17">
        <v>7204298.3215999994</v>
      </c>
      <c r="N375" s="86">
        <v>0.68760131324186446</v>
      </c>
      <c r="O375" s="17">
        <v>2250613.3346816795</v>
      </c>
    </row>
    <row r="376" spans="1:15" s="26" customFormat="1" ht="15" x14ac:dyDescent="0.35">
      <c r="A376" s="106" t="s">
        <v>1484</v>
      </c>
      <c r="B376" s="106" t="s">
        <v>1485</v>
      </c>
      <c r="C376" s="106" t="s">
        <v>1486</v>
      </c>
      <c r="D376" s="65">
        <v>2138179.7345322338</v>
      </c>
      <c r="E376" s="17">
        <v>2138179.7345322338</v>
      </c>
      <c r="F376" s="17">
        <v>0</v>
      </c>
      <c r="G376" s="3">
        <v>1</v>
      </c>
      <c r="H376" s="17">
        <v>352453</v>
      </c>
      <c r="I376" s="17">
        <v>662386.33101363305</v>
      </c>
      <c r="J376" s="17">
        <v>3153019.0655458667</v>
      </c>
      <c r="K376" s="17">
        <v>3153019.0655458667</v>
      </c>
      <c r="L376" s="17">
        <v>0</v>
      </c>
      <c r="M376" s="17">
        <v>5146098.7032000003</v>
      </c>
      <c r="N376" s="86">
        <v>0.61270085309192068</v>
      </c>
      <c r="O376" s="17">
        <v>1993079.6376541336</v>
      </c>
    </row>
    <row r="377" spans="1:15" s="26" customFormat="1" ht="15" x14ac:dyDescent="0.35">
      <c r="A377" s="106" t="s">
        <v>1526</v>
      </c>
      <c r="B377" s="106" t="s">
        <v>1527</v>
      </c>
      <c r="C377" s="106" t="s">
        <v>1528</v>
      </c>
      <c r="D377" s="65">
        <v>3913435.02971823</v>
      </c>
      <c r="E377" s="17">
        <v>4307808.5523995915</v>
      </c>
      <c r="F377" s="17">
        <v>394374</v>
      </c>
      <c r="G377" s="3">
        <v>0.90845147413487481</v>
      </c>
      <c r="H377" s="17">
        <v>352453</v>
      </c>
      <c r="I377" s="17">
        <v>1124701.46291995</v>
      </c>
      <c r="J377" s="17">
        <v>5390589.49263818</v>
      </c>
      <c r="K377" s="17">
        <v>5889822.9381142594</v>
      </c>
      <c r="L377" s="17">
        <v>499232.95084863919</v>
      </c>
      <c r="M377" s="17">
        <v>8096678.1815999998</v>
      </c>
      <c r="N377" s="86">
        <v>0.66577791184642776</v>
      </c>
      <c r="O377" s="17">
        <v>2706088.6889618197</v>
      </c>
    </row>
    <row r="378" spans="1:15" s="26" customFormat="1" ht="15" x14ac:dyDescent="0.35">
      <c r="A378" s="106" t="s">
        <v>1529</v>
      </c>
      <c r="B378" s="106" t="s">
        <v>1530</v>
      </c>
      <c r="C378" s="106" t="s">
        <v>1531</v>
      </c>
      <c r="D378" s="65">
        <v>1526386.1347744847</v>
      </c>
      <c r="E378" s="17">
        <v>1674376.3979665749</v>
      </c>
      <c r="F378" s="17">
        <v>147990</v>
      </c>
      <c r="G378" s="3">
        <v>0.9116146982411989</v>
      </c>
      <c r="H378" s="17">
        <v>352453</v>
      </c>
      <c r="I378" s="17">
        <v>565876.82930678735</v>
      </c>
      <c r="J378" s="17">
        <v>2444715.964081272</v>
      </c>
      <c r="K378" s="17">
        <v>2632055.3384083682</v>
      </c>
      <c r="L378" s="17">
        <v>187338.52264041838</v>
      </c>
      <c r="M378" s="17">
        <v>3219680.452</v>
      </c>
      <c r="N378" s="86">
        <v>0.75930391246207807</v>
      </c>
      <c r="O378" s="17">
        <v>774964.48791872803</v>
      </c>
    </row>
    <row r="379" spans="1:15" s="26" customFormat="1" ht="15" x14ac:dyDescent="0.35">
      <c r="A379" s="106" t="s">
        <v>1487</v>
      </c>
      <c r="B379" s="106" t="s">
        <v>1488</v>
      </c>
      <c r="C379" s="106" t="s">
        <v>1489</v>
      </c>
      <c r="D379" s="65">
        <v>3836258.8735878239</v>
      </c>
      <c r="E379" s="17">
        <v>3836258.8735878239</v>
      </c>
      <c r="F379" s="17">
        <v>0</v>
      </c>
      <c r="G379" s="3">
        <v>1</v>
      </c>
      <c r="H379" s="17">
        <v>352453</v>
      </c>
      <c r="I379" s="17">
        <v>965250.0964495471</v>
      </c>
      <c r="J379" s="17">
        <v>5153961.9700373709</v>
      </c>
      <c r="K379" s="17">
        <v>5153961.9700373709</v>
      </c>
      <c r="L379" s="17">
        <v>0</v>
      </c>
      <c r="M379" s="17">
        <v>8959819.5592</v>
      </c>
      <c r="N379" s="86">
        <v>0.57523055414048485</v>
      </c>
      <c r="O379" s="17">
        <v>3805857.5891626291</v>
      </c>
    </row>
    <row r="380" spans="1:15" s="26" customFormat="1" ht="15" x14ac:dyDescent="0.35">
      <c r="A380" s="106" t="s">
        <v>1532</v>
      </c>
      <c r="B380" s="106" t="s">
        <v>1533</v>
      </c>
      <c r="C380" s="106" t="s">
        <v>1534</v>
      </c>
      <c r="D380" s="65">
        <v>9571840.4775849935</v>
      </c>
      <c r="E380" s="17">
        <v>9571840.4775849935</v>
      </c>
      <c r="F380" s="17">
        <v>0</v>
      </c>
      <c r="G380" s="3">
        <v>1</v>
      </c>
      <c r="H380" s="17">
        <v>352453</v>
      </c>
      <c r="I380" s="17">
        <v>2489284.0985939908</v>
      </c>
      <c r="J380" s="17">
        <v>12413577.576178985</v>
      </c>
      <c r="K380" s="17">
        <v>12413577.576178985</v>
      </c>
      <c r="L380" s="17">
        <v>0</v>
      </c>
      <c r="M380" s="17">
        <v>20390201.3116</v>
      </c>
      <c r="N380" s="86">
        <v>0.60880112885971815</v>
      </c>
      <c r="O380" s="17">
        <v>7976623.7354210149</v>
      </c>
    </row>
    <row r="381" spans="1:15" s="26" customFormat="1" ht="15" x14ac:dyDescent="0.35">
      <c r="A381" s="106" t="s">
        <v>1490</v>
      </c>
      <c r="B381" s="106" t="s">
        <v>1491</v>
      </c>
      <c r="C381" s="106" t="s">
        <v>1492</v>
      </c>
      <c r="D381" s="65">
        <v>3566777.6269159219</v>
      </c>
      <c r="E381" s="17">
        <v>3566777.6269159219</v>
      </c>
      <c r="F381" s="17">
        <v>0</v>
      </c>
      <c r="G381" s="3">
        <v>1</v>
      </c>
      <c r="H381" s="17">
        <v>352453</v>
      </c>
      <c r="I381" s="17">
        <v>911597.32996746339</v>
      </c>
      <c r="J381" s="17">
        <v>4830827.9568833858</v>
      </c>
      <c r="K381" s="17">
        <v>4830827.9568833858</v>
      </c>
      <c r="L381" s="17">
        <v>0</v>
      </c>
      <c r="M381" s="17">
        <v>7265241.9264000002</v>
      </c>
      <c r="N381" s="86">
        <v>0.66492320638758262</v>
      </c>
      <c r="O381" s="17">
        <v>2434413.9695166145</v>
      </c>
    </row>
    <row r="382" spans="1:15" s="26" customFormat="1" ht="15" x14ac:dyDescent="0.35">
      <c r="A382" s="106" t="s">
        <v>1535</v>
      </c>
      <c r="B382" s="106" t="s">
        <v>1536</v>
      </c>
      <c r="C382" s="106" t="s">
        <v>1537</v>
      </c>
      <c r="D382" s="65">
        <v>4155101.4095993787</v>
      </c>
      <c r="E382" s="17">
        <v>4155101.4095993787</v>
      </c>
      <c r="F382" s="17">
        <v>0</v>
      </c>
      <c r="G382" s="3">
        <v>1</v>
      </c>
      <c r="H382" s="17">
        <v>352453</v>
      </c>
      <c r="I382" s="17">
        <v>1137876.944479052</v>
      </c>
      <c r="J382" s="17">
        <v>5645431.3540784307</v>
      </c>
      <c r="K382" s="17">
        <v>5645431.3540784307</v>
      </c>
      <c r="L382" s="17">
        <v>0</v>
      </c>
      <c r="M382" s="17">
        <v>6955266.2555999998</v>
      </c>
      <c r="N382" s="86">
        <v>0.81167724521445006</v>
      </c>
      <c r="O382" s="17">
        <v>1309834.9015215691</v>
      </c>
    </row>
    <row r="383" spans="1:15" s="26" customFormat="1" ht="15" x14ac:dyDescent="0.35">
      <c r="A383" s="106" t="s">
        <v>1493</v>
      </c>
      <c r="B383" s="106" t="s">
        <v>1494</v>
      </c>
      <c r="C383" s="106" t="s">
        <v>1495</v>
      </c>
      <c r="D383" s="65">
        <v>3634914.582736236</v>
      </c>
      <c r="E383" s="17">
        <v>3676729.3265835922</v>
      </c>
      <c r="F383" s="17">
        <v>41815</v>
      </c>
      <c r="G383" s="3">
        <v>0.98862719005583954</v>
      </c>
      <c r="H383" s="17">
        <v>352453</v>
      </c>
      <c r="I383" s="17">
        <v>1057442.43882018</v>
      </c>
      <c r="J383" s="17">
        <v>5044810.0215564165</v>
      </c>
      <c r="K383" s="17">
        <v>5097742.8820098341</v>
      </c>
      <c r="L383" s="17">
        <v>52933.235846511518</v>
      </c>
      <c r="M383" s="17">
        <v>6665334.3020000001</v>
      </c>
      <c r="N383" s="86">
        <v>0.75687276781341195</v>
      </c>
      <c r="O383" s="17">
        <v>1620524.2804435836</v>
      </c>
    </row>
    <row r="384" spans="1:15" s="26" customFormat="1" ht="15" x14ac:dyDescent="0.35">
      <c r="A384" s="106" t="s">
        <v>1538</v>
      </c>
      <c r="B384" s="106" t="s">
        <v>1539</v>
      </c>
      <c r="C384" s="106" t="s">
        <v>1540</v>
      </c>
      <c r="D384" s="65">
        <v>5546637.6959383404</v>
      </c>
      <c r="E384" s="17">
        <v>5876522.9356682971</v>
      </c>
      <c r="F384" s="17">
        <v>329885</v>
      </c>
      <c r="G384" s="3">
        <v>0.94386387267755278</v>
      </c>
      <c r="H384" s="17">
        <v>352453</v>
      </c>
      <c r="I384" s="17">
        <v>1889708.0498387474</v>
      </c>
      <c r="J384" s="17">
        <v>7788798.7457770873</v>
      </c>
      <c r="K384" s="17">
        <v>8206397.1274391133</v>
      </c>
      <c r="L384" s="17">
        <v>417598.29686912341</v>
      </c>
      <c r="M384" s="17">
        <v>11183748.242800001</v>
      </c>
      <c r="N384" s="86">
        <v>0.69643902712057626</v>
      </c>
      <c r="O384" s="17">
        <v>3394949.4970229138</v>
      </c>
    </row>
    <row r="385" spans="1:15" s="26" customFormat="1" ht="15" x14ac:dyDescent="0.35">
      <c r="A385" s="106" t="s">
        <v>1496</v>
      </c>
      <c r="B385" s="106" t="s">
        <v>1497</v>
      </c>
      <c r="C385" s="106" t="s">
        <v>1498</v>
      </c>
      <c r="D385" s="65">
        <v>3482643.6014333782</v>
      </c>
      <c r="E385" s="17">
        <v>3482643.6014333782</v>
      </c>
      <c r="F385" s="17">
        <v>0</v>
      </c>
      <c r="G385" s="3">
        <v>1</v>
      </c>
      <c r="H385" s="17">
        <v>352453</v>
      </c>
      <c r="I385" s="17">
        <v>967873.91426092456</v>
      </c>
      <c r="J385" s="17">
        <v>4802970.5156943025</v>
      </c>
      <c r="K385" s="17">
        <v>4802970.5156943025</v>
      </c>
      <c r="L385" s="17">
        <v>0</v>
      </c>
      <c r="M385" s="17">
        <v>6417883.2680000002</v>
      </c>
      <c r="N385" s="86">
        <v>0.74837299388760126</v>
      </c>
      <c r="O385" s="17">
        <v>1614912.7523056976</v>
      </c>
    </row>
    <row r="386" spans="1:15" s="26" customFormat="1" ht="15" x14ac:dyDescent="0.35">
      <c r="A386" s="106" t="s">
        <v>1541</v>
      </c>
      <c r="B386" s="106" t="s">
        <v>1542</v>
      </c>
      <c r="C386" s="106" t="s">
        <v>1543</v>
      </c>
      <c r="D386" s="65">
        <v>3699340.610026503</v>
      </c>
      <c r="E386" s="17">
        <v>3699340.610026503</v>
      </c>
      <c r="F386" s="17">
        <v>0</v>
      </c>
      <c r="G386" s="3">
        <v>1</v>
      </c>
      <c r="H386" s="17">
        <v>352453</v>
      </c>
      <c r="I386" s="17">
        <v>985897.58455209422</v>
      </c>
      <c r="J386" s="17">
        <v>5037691.1945785973</v>
      </c>
      <c r="K386" s="17">
        <v>5037691.1945785973</v>
      </c>
      <c r="L386" s="17">
        <v>0</v>
      </c>
      <c r="M386" s="17">
        <v>8353271.0879999995</v>
      </c>
      <c r="N386" s="86">
        <v>0.60308005588559888</v>
      </c>
      <c r="O386" s="17">
        <v>3315579.8934214022</v>
      </c>
    </row>
    <row r="387" spans="1:15" s="26" customFormat="1" ht="15" x14ac:dyDescent="0.35">
      <c r="A387" s="106" t="s">
        <v>1544</v>
      </c>
      <c r="B387" s="106" t="s">
        <v>1545</v>
      </c>
      <c r="C387" s="106" t="s">
        <v>1546</v>
      </c>
      <c r="D387" s="65">
        <v>1884427.1556401153</v>
      </c>
      <c r="E387" s="17">
        <v>1954587.732448905</v>
      </c>
      <c r="F387" s="17">
        <v>70161</v>
      </c>
      <c r="G387" s="3">
        <v>0.96410466737101363</v>
      </c>
      <c r="H387" s="17">
        <v>352453</v>
      </c>
      <c r="I387" s="17">
        <v>546661.08417713514</v>
      </c>
      <c r="J387" s="17">
        <v>2783541.2398172501</v>
      </c>
      <c r="K387" s="17">
        <v>2872356.8029379551</v>
      </c>
      <c r="L387" s="17">
        <v>88814.96592228231</v>
      </c>
      <c r="M387" s="17">
        <v>3482015.3940000003</v>
      </c>
      <c r="N387" s="86">
        <v>0.79940520786142444</v>
      </c>
      <c r="O387" s="17">
        <v>698474.15418275027</v>
      </c>
    </row>
    <row r="388" spans="1:15" s="26" customFormat="1" ht="15" x14ac:dyDescent="0.35">
      <c r="A388" s="106" t="s">
        <v>1547</v>
      </c>
      <c r="B388" s="106" t="s">
        <v>1548</v>
      </c>
      <c r="C388" s="106" t="s">
        <v>1549</v>
      </c>
      <c r="D388" s="65">
        <v>4351976.0278093433</v>
      </c>
      <c r="E388" s="17">
        <v>4351976.0278093433</v>
      </c>
      <c r="F388" s="17">
        <v>0</v>
      </c>
      <c r="G388" s="3">
        <v>1</v>
      </c>
      <c r="H388" s="17">
        <v>352453</v>
      </c>
      <c r="I388" s="17">
        <v>1230417.0406133423</v>
      </c>
      <c r="J388" s="17">
        <v>5934846.0684226854</v>
      </c>
      <c r="K388" s="17">
        <v>5934846.0684226854</v>
      </c>
      <c r="L388" s="17">
        <v>0</v>
      </c>
      <c r="M388" s="17">
        <v>7685596.5996000003</v>
      </c>
      <c r="N388" s="86">
        <v>0.77220369186844473</v>
      </c>
      <c r="O388" s="17">
        <v>1750750.5311773149</v>
      </c>
    </row>
    <row r="389" spans="1:15" s="26" customFormat="1" ht="15" x14ac:dyDescent="0.35">
      <c r="A389" s="106" t="s">
        <v>1550</v>
      </c>
      <c r="B389" s="106" t="s">
        <v>1551</v>
      </c>
      <c r="C389" s="106" t="s">
        <v>1552</v>
      </c>
      <c r="D389" s="65">
        <v>3004857.5619606762</v>
      </c>
      <c r="E389" s="17">
        <v>3004857.5619606762</v>
      </c>
      <c r="F389" s="17">
        <v>0</v>
      </c>
      <c r="G389" s="3">
        <v>1</v>
      </c>
      <c r="H389" s="17">
        <v>352453</v>
      </c>
      <c r="I389" s="17">
        <v>832202.95268277323</v>
      </c>
      <c r="J389" s="17">
        <v>4189513.5146434493</v>
      </c>
      <c r="K389" s="17">
        <v>4189513.5146434493</v>
      </c>
      <c r="L389" s="17">
        <v>0</v>
      </c>
      <c r="M389" s="17">
        <v>5398893.7611999996</v>
      </c>
      <c r="N389" s="86">
        <v>0.77599480559370293</v>
      </c>
      <c r="O389" s="17">
        <v>1209380.2465565503</v>
      </c>
    </row>
    <row r="390" spans="1:15" s="26" customFormat="1" ht="15" x14ac:dyDescent="0.35">
      <c r="A390" s="106" t="s">
        <v>1553</v>
      </c>
      <c r="B390" s="106" t="s">
        <v>1554</v>
      </c>
      <c r="C390" s="106" t="s">
        <v>1555</v>
      </c>
      <c r="D390" s="65">
        <v>3684565.1017545406</v>
      </c>
      <c r="E390" s="17">
        <v>3684565.1017545406</v>
      </c>
      <c r="F390" s="17">
        <v>0</v>
      </c>
      <c r="G390" s="3">
        <v>1</v>
      </c>
      <c r="H390" s="17">
        <v>352453</v>
      </c>
      <c r="I390" s="17">
        <v>1088475.5460805974</v>
      </c>
      <c r="J390" s="17">
        <v>5125493.6478351383</v>
      </c>
      <c r="K390" s="17">
        <v>5125493.6478351383</v>
      </c>
      <c r="L390" s="17">
        <v>0</v>
      </c>
      <c r="M390" s="17">
        <v>7290018.0096000005</v>
      </c>
      <c r="N390" s="86">
        <v>0.70308381146459908</v>
      </c>
      <c r="O390" s="17">
        <v>2164524.3617648622</v>
      </c>
    </row>
    <row r="391" spans="1:15" s="26" customFormat="1" ht="15" x14ac:dyDescent="0.35">
      <c r="A391" s="106" t="s">
        <v>1499</v>
      </c>
      <c r="B391" s="106" t="s">
        <v>1500</v>
      </c>
      <c r="C391" s="106" t="s">
        <v>1501</v>
      </c>
      <c r="D391" s="65">
        <v>6268614.9269424705</v>
      </c>
      <c r="E391" s="17">
        <v>6268614.9269424705</v>
      </c>
      <c r="F391" s="17">
        <v>0</v>
      </c>
      <c r="G391" s="3">
        <v>1</v>
      </c>
      <c r="H391" s="17">
        <v>352453</v>
      </c>
      <c r="I391" s="17">
        <v>1595882.7493411305</v>
      </c>
      <c r="J391" s="17">
        <v>8216950.6762836007</v>
      </c>
      <c r="K391" s="17">
        <v>8216950.6762836007</v>
      </c>
      <c r="L391" s="17">
        <v>0</v>
      </c>
      <c r="M391" s="17">
        <v>11164750.648</v>
      </c>
      <c r="N391" s="86">
        <v>0.7359726101680153</v>
      </c>
      <c r="O391" s="17">
        <v>2947799.9717163993</v>
      </c>
    </row>
    <row r="392" spans="1:15" s="26" customFormat="1" ht="15" x14ac:dyDescent="0.35">
      <c r="A392" s="106" t="s">
        <v>1502</v>
      </c>
      <c r="B392" s="106" t="s">
        <v>1503</v>
      </c>
      <c r="C392" s="106" t="s">
        <v>1504</v>
      </c>
      <c r="D392" s="65">
        <v>2096414.9268554579</v>
      </c>
      <c r="E392" s="17">
        <v>2096414.9268554579</v>
      </c>
      <c r="F392" s="17">
        <v>0</v>
      </c>
      <c r="G392" s="3">
        <v>1</v>
      </c>
      <c r="H392" s="17">
        <v>352453</v>
      </c>
      <c r="I392" s="17">
        <v>651156.39078093739</v>
      </c>
      <c r="J392" s="17">
        <v>3100024.3176363953</v>
      </c>
      <c r="K392" s="17">
        <v>3100024.3176363953</v>
      </c>
      <c r="L392" s="17">
        <v>0</v>
      </c>
      <c r="M392" s="17">
        <v>5141633.5896000005</v>
      </c>
      <c r="N392" s="86">
        <v>0.60292595020905904</v>
      </c>
      <c r="O392" s="17">
        <v>2041609.2719636052</v>
      </c>
    </row>
    <row r="393" spans="1:15" s="26" customFormat="1" ht="15" x14ac:dyDescent="0.35">
      <c r="A393" s="106" t="s">
        <v>1556</v>
      </c>
      <c r="B393" s="106" t="s">
        <v>1557</v>
      </c>
      <c r="C393" s="106" t="s">
        <v>1558</v>
      </c>
      <c r="D393" s="65">
        <v>4526022.5595691688</v>
      </c>
      <c r="E393" s="17">
        <v>4318140.9989051204</v>
      </c>
      <c r="F393" s="17">
        <v>0</v>
      </c>
      <c r="G393" s="3">
        <v>1.0481414480714635</v>
      </c>
      <c r="H393" s="17">
        <v>352453</v>
      </c>
      <c r="I393" s="17">
        <v>1197762.6489142526</v>
      </c>
      <c r="J393" s="17">
        <v>6076238.2084834212</v>
      </c>
      <c r="K393" s="17">
        <v>5813083.0476712976</v>
      </c>
      <c r="L393" s="17">
        <v>0</v>
      </c>
      <c r="M393" s="17">
        <v>10272837.5448</v>
      </c>
      <c r="N393" s="86">
        <v>0.59148586570992234</v>
      </c>
      <c r="O393" s="17">
        <v>4196599.336316579</v>
      </c>
    </row>
    <row r="394" spans="1:15" s="26" customFormat="1" ht="15" x14ac:dyDescent="0.35">
      <c r="A394" s="106" t="s">
        <v>1559</v>
      </c>
      <c r="B394" s="106" t="s">
        <v>1560</v>
      </c>
      <c r="C394" s="106" t="s">
        <v>1561</v>
      </c>
      <c r="D394" s="65">
        <v>4037400.9782288098</v>
      </c>
      <c r="E394" s="17">
        <v>4479618.5786281368</v>
      </c>
      <c r="F394" s="17">
        <v>442218</v>
      </c>
      <c r="G394" s="3">
        <v>0.90128230950083388</v>
      </c>
      <c r="H394" s="17">
        <v>352453</v>
      </c>
      <c r="I394" s="17">
        <v>1145478.9670692699</v>
      </c>
      <c r="J394" s="17">
        <v>5535332.9452980794</v>
      </c>
      <c r="K394" s="17">
        <v>6095131.7238684492</v>
      </c>
      <c r="L394" s="17">
        <v>559798.6143857647</v>
      </c>
      <c r="M394" s="17">
        <v>10594782.602</v>
      </c>
      <c r="N394" s="86">
        <v>0.52245837911324033</v>
      </c>
      <c r="O394" s="17">
        <v>5059449.6567019206</v>
      </c>
    </row>
    <row r="395" spans="1:15" s="26" customFormat="1" ht="15" x14ac:dyDescent="0.35">
      <c r="A395" s="106" t="s">
        <v>1562</v>
      </c>
      <c r="B395" s="106" t="s">
        <v>1563</v>
      </c>
      <c r="C395" s="106" t="s">
        <v>1564</v>
      </c>
      <c r="D395" s="65">
        <v>4500075.5905279946</v>
      </c>
      <c r="E395" s="17">
        <v>4500075.5905279946</v>
      </c>
      <c r="F395" s="17">
        <v>0</v>
      </c>
      <c r="G395" s="3">
        <v>1</v>
      </c>
      <c r="H395" s="17">
        <v>352453</v>
      </c>
      <c r="I395" s="17">
        <v>1335441.8101546045</v>
      </c>
      <c r="J395" s="17">
        <v>6187970.4006825993</v>
      </c>
      <c r="K395" s="17">
        <v>6187970.4006825993</v>
      </c>
      <c r="L395" s="17">
        <v>0</v>
      </c>
      <c r="M395" s="17">
        <v>9108463.3975999989</v>
      </c>
      <c r="N395" s="86">
        <v>0.67936490828003726</v>
      </c>
      <c r="O395" s="17">
        <v>2920492.9969173996</v>
      </c>
    </row>
    <row r="396" spans="1:15" s="26" customFormat="1" ht="15" x14ac:dyDescent="0.35">
      <c r="A396" s="106" t="s">
        <v>1565</v>
      </c>
      <c r="B396" s="106" t="s">
        <v>1566</v>
      </c>
      <c r="C396" s="106" t="s">
        <v>1567</v>
      </c>
      <c r="D396" s="65">
        <v>5274032.8624133067</v>
      </c>
      <c r="E396" s="17">
        <v>5851701.1648103185</v>
      </c>
      <c r="F396" s="17">
        <v>577668</v>
      </c>
      <c r="G396" s="3">
        <v>0.90128198858293262</v>
      </c>
      <c r="H396" s="17">
        <v>352453</v>
      </c>
      <c r="I396" s="17">
        <v>1407614.814239026</v>
      </c>
      <c r="J396" s="17">
        <v>7034100.6766523328</v>
      </c>
      <c r="K396" s="17">
        <v>7765365.1261194106</v>
      </c>
      <c r="L396" s="17">
        <v>731263.51175640919</v>
      </c>
      <c r="M396" s="17">
        <v>14826557.3868</v>
      </c>
      <c r="N396" s="86">
        <v>0.47442575462020281</v>
      </c>
      <c r="O396" s="17">
        <v>7792456.7101476677</v>
      </c>
    </row>
    <row r="397" spans="1:15" s="26" customFormat="1" ht="15" x14ac:dyDescent="0.35">
      <c r="A397" s="106" t="s">
        <v>1568</v>
      </c>
      <c r="B397" s="106" t="s">
        <v>1569</v>
      </c>
      <c r="C397" s="106" t="s">
        <v>1570</v>
      </c>
      <c r="D397" s="65">
        <v>4239356.4548646947</v>
      </c>
      <c r="E397" s="17">
        <v>4703695.7368855579</v>
      </c>
      <c r="F397" s="17">
        <v>464339</v>
      </c>
      <c r="G397" s="3">
        <v>0.9012820326834502</v>
      </c>
      <c r="H397" s="17">
        <v>352453</v>
      </c>
      <c r="I397" s="17">
        <v>1234502.3641071168</v>
      </c>
      <c r="J397" s="17">
        <v>5826311.8189718118</v>
      </c>
      <c r="K397" s="17">
        <v>6414114.2101086555</v>
      </c>
      <c r="L397" s="17">
        <v>587802.02925893583</v>
      </c>
      <c r="M397" s="17">
        <v>10500194.774799999</v>
      </c>
      <c r="N397" s="86">
        <v>0.5548765469527005</v>
      </c>
      <c r="O397" s="17">
        <v>4673882.9558281871</v>
      </c>
    </row>
    <row r="398" spans="1:15" s="26" customFormat="1" ht="15" x14ac:dyDescent="0.35">
      <c r="A398" s="106" t="s">
        <v>1571</v>
      </c>
      <c r="B398" s="106" t="s">
        <v>1572</v>
      </c>
      <c r="C398" s="106" t="s">
        <v>1573</v>
      </c>
      <c r="D398" s="65">
        <v>3180531.2195711429</v>
      </c>
      <c r="E398" s="17">
        <v>3180531.2195711429</v>
      </c>
      <c r="F398" s="17">
        <v>0</v>
      </c>
      <c r="G398" s="3">
        <v>1</v>
      </c>
      <c r="H398" s="17">
        <v>352453</v>
      </c>
      <c r="I398" s="17">
        <v>896037.69873139623</v>
      </c>
      <c r="J398" s="17">
        <v>4429021.9183025388</v>
      </c>
      <c r="K398" s="17">
        <v>4429021.9183025388</v>
      </c>
      <c r="L398" s="17">
        <v>0</v>
      </c>
      <c r="M398" s="17">
        <v>8527277.2376000006</v>
      </c>
      <c r="N398" s="86">
        <v>0.51939461974723899</v>
      </c>
      <c r="O398" s="17">
        <v>4098255.3192974618</v>
      </c>
    </row>
    <row r="399" spans="1:15" s="26" customFormat="1" ht="15" x14ac:dyDescent="0.35">
      <c r="A399" s="106" t="s">
        <v>1574</v>
      </c>
      <c r="B399" s="106" t="s">
        <v>1575</v>
      </c>
      <c r="C399" s="106" t="s">
        <v>1576</v>
      </c>
      <c r="D399" s="65">
        <v>6164261.7332392922</v>
      </c>
      <c r="E399" s="17">
        <v>6839437.328616959</v>
      </c>
      <c r="F399" s="17">
        <v>675176</v>
      </c>
      <c r="G399" s="3">
        <v>0.90128199690453226</v>
      </c>
      <c r="H399" s="17">
        <v>352453</v>
      </c>
      <c r="I399" s="17">
        <v>1928954.0984633749</v>
      </c>
      <c r="J399" s="17">
        <v>8445668.8317026664</v>
      </c>
      <c r="K399" s="17">
        <v>9300366.7751396447</v>
      </c>
      <c r="L399" s="17">
        <v>854697.05980982212</v>
      </c>
      <c r="M399" s="17">
        <v>16873592.478799999</v>
      </c>
      <c r="N399" s="86">
        <v>0.50052582710610172</v>
      </c>
      <c r="O399" s="17">
        <v>8427923.6470973324</v>
      </c>
    </row>
    <row r="400" spans="1:15" s="26" customFormat="1" ht="15" x14ac:dyDescent="0.35">
      <c r="A400" s="106" t="s">
        <v>1577</v>
      </c>
      <c r="B400" s="106" t="s">
        <v>1578</v>
      </c>
      <c r="C400" s="106" t="s">
        <v>1579</v>
      </c>
      <c r="D400" s="65">
        <v>4371030.3152531777</v>
      </c>
      <c r="E400" s="17">
        <v>4371030.3152531777</v>
      </c>
      <c r="F400" s="17">
        <v>0</v>
      </c>
      <c r="G400" s="3">
        <v>1</v>
      </c>
      <c r="H400" s="17">
        <v>352453</v>
      </c>
      <c r="I400" s="17">
        <v>1231449.3366955498</v>
      </c>
      <c r="J400" s="17">
        <v>5954932.6519487277</v>
      </c>
      <c r="K400" s="17">
        <v>5954932.6519487277</v>
      </c>
      <c r="L400" s="17">
        <v>0</v>
      </c>
      <c r="M400" s="17">
        <v>11981706.8124</v>
      </c>
      <c r="N400" s="86">
        <v>0.4970020336156033</v>
      </c>
      <c r="O400" s="17">
        <v>6026774.1604512725</v>
      </c>
    </row>
    <row r="401" spans="1:15" s="26" customFormat="1" ht="15" x14ac:dyDescent="0.35">
      <c r="A401" s="106" t="s">
        <v>1580</v>
      </c>
      <c r="B401" s="106" t="s">
        <v>1581</v>
      </c>
      <c r="C401" s="106" t="s">
        <v>1582</v>
      </c>
      <c r="D401" s="65">
        <v>2744513.6608013473</v>
      </c>
      <c r="E401" s="17">
        <v>2992111.9837261443</v>
      </c>
      <c r="F401" s="17">
        <v>247598</v>
      </c>
      <c r="G401" s="3">
        <v>0.91724964698130806</v>
      </c>
      <c r="H401" s="17">
        <v>352453</v>
      </c>
      <c r="I401" s="17">
        <v>894314.59449705877</v>
      </c>
      <c r="J401" s="17">
        <v>3991281.2552984059</v>
      </c>
      <c r="K401" s="17">
        <v>4304713.4629360288</v>
      </c>
      <c r="L401" s="17">
        <v>313431.22515813692</v>
      </c>
      <c r="M401" s="17">
        <v>8265205.6823999994</v>
      </c>
      <c r="N401" s="86">
        <v>0.48290162503729034</v>
      </c>
      <c r="O401" s="17">
        <v>4273924.4271015935</v>
      </c>
    </row>
    <row r="402" spans="1:15" s="26" customFormat="1" ht="15" x14ac:dyDescent="0.35">
      <c r="A402" s="106" t="s">
        <v>1583</v>
      </c>
      <c r="B402" s="106" t="s">
        <v>1584</v>
      </c>
      <c r="C402" s="106" t="s">
        <v>1585</v>
      </c>
      <c r="D402" s="65">
        <v>4130292.9284320935</v>
      </c>
      <c r="E402" s="17">
        <v>4338676.1575270826</v>
      </c>
      <c r="F402" s="17">
        <v>208383</v>
      </c>
      <c r="G402" s="3">
        <v>0.95197078059548901</v>
      </c>
      <c r="H402" s="17">
        <v>352453</v>
      </c>
      <c r="I402" s="17">
        <v>1142722.0002943301</v>
      </c>
      <c r="J402" s="17">
        <v>5625467.9287264235</v>
      </c>
      <c r="K402" s="17">
        <v>5889258.1465209797</v>
      </c>
      <c r="L402" s="17">
        <v>263789.70923015365</v>
      </c>
      <c r="M402" s="17">
        <v>10335881.785599999</v>
      </c>
      <c r="N402" s="86">
        <v>0.54426589287852079</v>
      </c>
      <c r="O402" s="17">
        <v>4710413.8568735756</v>
      </c>
    </row>
    <row r="403" spans="1:15" s="26" customFormat="1" ht="15" x14ac:dyDescent="0.35">
      <c r="A403" s="106" t="s">
        <v>1586</v>
      </c>
      <c r="B403" s="106" t="s">
        <v>1587</v>
      </c>
      <c r="C403" s="106" t="s">
        <v>1588</v>
      </c>
      <c r="D403" s="65">
        <v>8048103.4887779541</v>
      </c>
      <c r="E403" s="17">
        <v>8929619.2571554333</v>
      </c>
      <c r="F403" s="17">
        <v>881516</v>
      </c>
      <c r="G403" s="3">
        <v>0.90128181919166284</v>
      </c>
      <c r="H403" s="17">
        <v>352453</v>
      </c>
      <c r="I403" s="17">
        <v>2190679.5335336798</v>
      </c>
      <c r="J403" s="17">
        <v>10591236.022311633</v>
      </c>
      <c r="K403" s="17">
        <v>11707137.899538193</v>
      </c>
      <c r="L403" s="17">
        <v>1115900.9842365058</v>
      </c>
      <c r="M403" s="17">
        <v>18854670.080800001</v>
      </c>
      <c r="N403" s="86">
        <v>0.56173011656655036</v>
      </c>
      <c r="O403" s="17">
        <v>8263434.0584883671</v>
      </c>
    </row>
    <row r="404" spans="1:15" s="26" customFormat="1" ht="15" x14ac:dyDescent="0.35">
      <c r="A404" s="106" t="s">
        <v>1589</v>
      </c>
      <c r="B404" s="106" t="s">
        <v>1590</v>
      </c>
      <c r="C404" s="106" t="s">
        <v>1591</v>
      </c>
      <c r="D404" s="65">
        <v>3893418.8923737681</v>
      </c>
      <c r="E404" s="17">
        <v>4319867.9371571895</v>
      </c>
      <c r="F404" s="17">
        <v>426449</v>
      </c>
      <c r="G404" s="3">
        <v>0.90128192551551511</v>
      </c>
      <c r="H404" s="17">
        <v>352453</v>
      </c>
      <c r="I404" s="17">
        <v>1007004.0449643332</v>
      </c>
      <c r="J404" s="17">
        <v>5252875.9373381017</v>
      </c>
      <c r="K404" s="17">
        <v>5792713.4611650333</v>
      </c>
      <c r="L404" s="17">
        <v>539838.10071111878</v>
      </c>
      <c r="M404" s="17">
        <v>11825625.833999999</v>
      </c>
      <c r="N404" s="86">
        <v>0.44419432942276044</v>
      </c>
      <c r="O404" s="17">
        <v>6572749.8966618972</v>
      </c>
    </row>
    <row r="405" spans="1:15" s="26" customFormat="1" ht="15" x14ac:dyDescent="0.35">
      <c r="A405" s="106" t="s">
        <v>1592</v>
      </c>
      <c r="B405" s="106" t="s">
        <v>1593</v>
      </c>
      <c r="C405" s="106" t="s">
        <v>1594</v>
      </c>
      <c r="D405" s="65">
        <v>730039.19194021262</v>
      </c>
      <c r="E405" s="17">
        <v>809999.77380508755</v>
      </c>
      <c r="F405" s="17">
        <v>79961</v>
      </c>
      <c r="G405" s="3">
        <v>0.90128320469862744</v>
      </c>
      <c r="H405" s="17">
        <v>352453</v>
      </c>
      <c r="I405" s="17">
        <v>197784.16985083179</v>
      </c>
      <c r="J405" s="17">
        <v>1280276.3617910445</v>
      </c>
      <c r="K405" s="17">
        <v>1381497.6519914179</v>
      </c>
      <c r="L405" s="17">
        <v>101220.38749476214</v>
      </c>
      <c r="M405" s="17">
        <v>2365562.3912</v>
      </c>
      <c r="N405" s="86">
        <v>0.54121437107460402</v>
      </c>
      <c r="O405" s="17">
        <v>1085286.0294089555</v>
      </c>
    </row>
    <row r="406" spans="1:15" s="26" customFormat="1" ht="15" x14ac:dyDescent="0.35">
      <c r="A406" s="106" t="s">
        <v>1595</v>
      </c>
      <c r="B406" s="106" t="s">
        <v>1596</v>
      </c>
      <c r="C406" s="106" t="s">
        <v>1597</v>
      </c>
      <c r="D406" s="65">
        <v>4104260.4044638695</v>
      </c>
      <c r="E406" s="17">
        <v>4553803.450875422</v>
      </c>
      <c r="F406" s="17">
        <v>449543</v>
      </c>
      <c r="G406" s="3">
        <v>0.90128185125663862</v>
      </c>
      <c r="H406" s="17">
        <v>352453</v>
      </c>
      <c r="I406" s="17">
        <v>1164699.4115741067</v>
      </c>
      <c r="J406" s="17">
        <v>5621412.8160379762</v>
      </c>
      <c r="K406" s="17">
        <v>6190484.8024734873</v>
      </c>
      <c r="L406" s="17">
        <v>569072.9361080291</v>
      </c>
      <c r="M406" s="17">
        <v>10986210.5812</v>
      </c>
      <c r="N406" s="86">
        <v>0.51167896104754629</v>
      </c>
      <c r="O406" s="17">
        <v>5364797.7651620237</v>
      </c>
    </row>
    <row r="407" spans="1:15" s="26" customFormat="1" ht="15" x14ac:dyDescent="0.35">
      <c r="A407" s="106" t="s">
        <v>1598</v>
      </c>
      <c r="B407" s="106" t="s">
        <v>1599</v>
      </c>
      <c r="C407" s="106" t="s">
        <v>1600</v>
      </c>
      <c r="D407" s="65">
        <v>3264812.0879946882</v>
      </c>
      <c r="E407" s="17">
        <v>3366994.6701032915</v>
      </c>
      <c r="F407" s="17">
        <v>102183</v>
      </c>
      <c r="G407" s="3">
        <v>0.96965169472469981</v>
      </c>
      <c r="H407" s="17">
        <v>352453</v>
      </c>
      <c r="I407" s="17">
        <v>927836.80414689647</v>
      </c>
      <c r="J407" s="17">
        <v>4545101.8921415843</v>
      </c>
      <c r="K407" s="17">
        <v>4674453.787235558</v>
      </c>
      <c r="L407" s="17">
        <v>129352.6950153458</v>
      </c>
      <c r="M407" s="17">
        <v>8302243.7039999999</v>
      </c>
      <c r="N407" s="86">
        <v>0.54745464650137476</v>
      </c>
      <c r="O407" s="17">
        <v>3757141.8118584156</v>
      </c>
    </row>
    <row r="408" spans="1:15" s="26" customFormat="1" ht="15" x14ac:dyDescent="0.35">
      <c r="A408" s="106" t="s">
        <v>1601</v>
      </c>
      <c r="B408" s="106" t="s">
        <v>1602</v>
      </c>
      <c r="C408" s="106" t="s">
        <v>1603</v>
      </c>
      <c r="D408" s="65">
        <v>4798668.7883780543</v>
      </c>
      <c r="E408" s="17">
        <v>5324269.2232959969</v>
      </c>
      <c r="F408" s="17">
        <v>525600</v>
      </c>
      <c r="G408" s="3">
        <v>0.90128214542228413</v>
      </c>
      <c r="H408" s="17">
        <v>352453</v>
      </c>
      <c r="I408" s="17">
        <v>1425812.3614120244</v>
      </c>
      <c r="J408" s="17">
        <v>6576934.1497900784</v>
      </c>
      <c r="K408" s="17">
        <v>7242286.4135114374</v>
      </c>
      <c r="L408" s="17">
        <v>665351.77779738558</v>
      </c>
      <c r="M408" s="17">
        <v>13240958.803199999</v>
      </c>
      <c r="N408" s="86">
        <v>0.49671132185688871</v>
      </c>
      <c r="O408" s="17">
        <v>6664024.6534099206</v>
      </c>
    </row>
    <row r="409" spans="1:15" s="26" customFormat="1" ht="15" x14ac:dyDescent="0.35">
      <c r="A409" s="106" t="s">
        <v>1604</v>
      </c>
      <c r="B409" s="106" t="s">
        <v>1605</v>
      </c>
      <c r="C409" s="106" t="s">
        <v>1606</v>
      </c>
      <c r="D409" s="65">
        <v>5409192.5190411732</v>
      </c>
      <c r="E409" s="17">
        <v>5409192.5190411732</v>
      </c>
      <c r="F409" s="17">
        <v>0</v>
      </c>
      <c r="G409" s="3">
        <v>1</v>
      </c>
      <c r="H409" s="17">
        <v>352453</v>
      </c>
      <c r="I409" s="17">
        <v>1523304.0325324424</v>
      </c>
      <c r="J409" s="17">
        <v>7284949.5515736155</v>
      </c>
      <c r="K409" s="17">
        <v>7284949.5515736155</v>
      </c>
      <c r="L409" s="17">
        <v>0</v>
      </c>
      <c r="M409" s="17">
        <v>11314411.202</v>
      </c>
      <c r="N409" s="86">
        <v>0.64386466264244369</v>
      </c>
      <c r="O409" s="17">
        <v>4029461.6504263841</v>
      </c>
    </row>
    <row r="410" spans="1:15" s="26" customFormat="1" ht="15" x14ac:dyDescent="0.35">
      <c r="A410" s="106" t="s">
        <v>1607</v>
      </c>
      <c r="B410" s="106" t="s">
        <v>1608</v>
      </c>
      <c r="C410" s="106" t="s">
        <v>1609</v>
      </c>
      <c r="D410" s="65">
        <v>4378709.8101813514</v>
      </c>
      <c r="E410" s="17">
        <v>4858313.174729703</v>
      </c>
      <c r="F410" s="17">
        <v>479603</v>
      </c>
      <c r="G410" s="3">
        <v>0.90128191672719105</v>
      </c>
      <c r="H410" s="17">
        <v>352453</v>
      </c>
      <c r="I410" s="17">
        <v>1278396.094789271</v>
      </c>
      <c r="J410" s="17">
        <v>6009558.9049706226</v>
      </c>
      <c r="K410" s="17">
        <v>6616683.9434809973</v>
      </c>
      <c r="L410" s="17">
        <v>607126.01155174535</v>
      </c>
      <c r="M410" s="17">
        <v>10227974.8112</v>
      </c>
      <c r="N410" s="86">
        <v>0.58756098014534996</v>
      </c>
      <c r="O410" s="17">
        <v>4218415.9062293777</v>
      </c>
    </row>
    <row r="411" spans="1:15" s="26" customFormat="1" ht="15" x14ac:dyDescent="0.35">
      <c r="A411" s="106" t="s">
        <v>1610</v>
      </c>
      <c r="B411" s="106" t="s">
        <v>1611</v>
      </c>
      <c r="C411" s="106" t="s">
        <v>1612</v>
      </c>
      <c r="D411" s="65">
        <v>2877424.592946718</v>
      </c>
      <c r="E411" s="17">
        <v>3192589.6045488897</v>
      </c>
      <c r="F411" s="17">
        <v>315165</v>
      </c>
      <c r="G411" s="3">
        <v>0.90128232856703039</v>
      </c>
      <c r="H411" s="17">
        <v>352453</v>
      </c>
      <c r="I411" s="17">
        <v>807694.1446369153</v>
      </c>
      <c r="J411" s="17">
        <v>4037571.7375836335</v>
      </c>
      <c r="K411" s="17">
        <v>4436535.9316448718</v>
      </c>
      <c r="L411" s="17">
        <v>398964.38598092139</v>
      </c>
      <c r="M411" s="17">
        <v>4964225.9155999999</v>
      </c>
      <c r="N411" s="86">
        <v>0.81333360049058789</v>
      </c>
      <c r="O411" s="17">
        <v>926654.17801636644</v>
      </c>
    </row>
    <row r="412" spans="1:15" s="26" customFormat="1" ht="15" x14ac:dyDescent="0.35">
      <c r="A412" s="106" t="s">
        <v>1613</v>
      </c>
      <c r="B412" s="106" t="s">
        <v>1614</v>
      </c>
      <c r="C412" s="106" t="s">
        <v>1615</v>
      </c>
      <c r="D412" s="65">
        <v>3110999.7717775181</v>
      </c>
      <c r="E412" s="17">
        <v>3156401.9103283281</v>
      </c>
      <c r="F412" s="17">
        <v>45402</v>
      </c>
      <c r="G412" s="3">
        <v>0.98561585633241255</v>
      </c>
      <c r="H412" s="17">
        <v>352453</v>
      </c>
      <c r="I412" s="17">
        <v>893680.17884714366</v>
      </c>
      <c r="J412" s="17">
        <v>4357132.9506246615</v>
      </c>
      <c r="K412" s="17">
        <v>4414607.0576757491</v>
      </c>
      <c r="L412" s="17">
        <v>57474.222963036278</v>
      </c>
      <c r="M412" s="17">
        <v>8500069.1808000002</v>
      </c>
      <c r="N412" s="86">
        <v>0.51259970453729664</v>
      </c>
      <c r="O412" s="17">
        <v>4142936.2301753387</v>
      </c>
    </row>
    <row r="413" spans="1:15" s="26" customFormat="1" ht="15" x14ac:dyDescent="0.35">
      <c r="A413" s="106" t="s">
        <v>1616</v>
      </c>
      <c r="B413" s="106" t="s">
        <v>1617</v>
      </c>
      <c r="C413" s="106" t="s">
        <v>1618</v>
      </c>
      <c r="D413" s="65">
        <v>3430873.2447469379</v>
      </c>
      <c r="E413" s="17">
        <v>3806660.3968249923</v>
      </c>
      <c r="F413" s="17">
        <v>375787</v>
      </c>
      <c r="G413" s="3">
        <v>0.90128167135910364</v>
      </c>
      <c r="H413" s="17">
        <v>352453</v>
      </c>
      <c r="I413" s="17">
        <v>1023207.4906006845</v>
      </c>
      <c r="J413" s="17">
        <v>4806533.7353476221</v>
      </c>
      <c r="K413" s="17">
        <v>5282238.8826456284</v>
      </c>
      <c r="L413" s="17">
        <v>475705.08528638416</v>
      </c>
      <c r="M413" s="17">
        <v>8785475.3056000005</v>
      </c>
      <c r="N413" s="86">
        <v>0.54710002227015098</v>
      </c>
      <c r="O413" s="17">
        <v>3978941.5702523785</v>
      </c>
    </row>
    <row r="414" spans="1:15" s="26" customFormat="1" ht="15" x14ac:dyDescent="0.35">
      <c r="A414" s="106" t="s">
        <v>1619</v>
      </c>
      <c r="B414" s="106" t="s">
        <v>1620</v>
      </c>
      <c r="C414" s="106" t="s">
        <v>1621</v>
      </c>
      <c r="D414" s="65">
        <v>1461862.7694986376</v>
      </c>
      <c r="E414" s="17">
        <v>1621981.495486638</v>
      </c>
      <c r="F414" s="17">
        <v>160119</v>
      </c>
      <c r="G414" s="3">
        <v>0.90128202668553847</v>
      </c>
      <c r="H414" s="17">
        <v>352453</v>
      </c>
      <c r="I414" s="17">
        <v>552663.7527462088</v>
      </c>
      <c r="J414" s="17">
        <v>2366979.5222448464</v>
      </c>
      <c r="K414" s="17">
        <v>2569672.1947060637</v>
      </c>
      <c r="L414" s="17">
        <v>202692.61139292951</v>
      </c>
      <c r="M414" s="17">
        <v>4642105.9528000001</v>
      </c>
      <c r="N414" s="86">
        <v>0.50989347212489722</v>
      </c>
      <c r="O414" s="17">
        <v>2275126.4305551536</v>
      </c>
    </row>
    <row r="415" spans="1:15" s="26" customFormat="1" ht="15" x14ac:dyDescent="0.35">
      <c r="A415" s="106" t="s">
        <v>1622</v>
      </c>
      <c r="B415" s="106" t="s">
        <v>1623</v>
      </c>
      <c r="C415" s="106" t="s">
        <v>1624</v>
      </c>
      <c r="D415" s="65">
        <v>4657133.4971056934</v>
      </c>
      <c r="E415" s="17">
        <v>5167231.9446050711</v>
      </c>
      <c r="F415" s="17">
        <v>510098</v>
      </c>
      <c r="G415" s="3">
        <v>0.90128206881985351</v>
      </c>
      <c r="H415" s="17">
        <v>352453</v>
      </c>
      <c r="I415" s="17">
        <v>1310309.5516675955</v>
      </c>
      <c r="J415" s="17">
        <v>6319896.0487732887</v>
      </c>
      <c r="K415" s="17">
        <v>6965624.5037306147</v>
      </c>
      <c r="L415" s="17">
        <v>645728.36796981713</v>
      </c>
      <c r="M415" s="17">
        <v>11390972.322000001</v>
      </c>
      <c r="N415" s="86">
        <v>0.55481620621334771</v>
      </c>
      <c r="O415" s="17">
        <v>5071076.2732267119</v>
      </c>
    </row>
    <row r="416" spans="1:15" s="26" customFormat="1" ht="15" x14ac:dyDescent="0.35">
      <c r="A416" s="106" t="s">
        <v>1625</v>
      </c>
      <c r="B416" s="106" t="s">
        <v>1626</v>
      </c>
      <c r="C416" s="106" t="s">
        <v>1627</v>
      </c>
      <c r="D416" s="65">
        <v>4985303.0001774486</v>
      </c>
      <c r="E416" s="17">
        <v>5526803.2647882774</v>
      </c>
      <c r="F416" s="17">
        <v>541500</v>
      </c>
      <c r="G416" s="3">
        <v>0.90202288037629785</v>
      </c>
      <c r="H416" s="17">
        <v>352453</v>
      </c>
      <c r="I416" s="17">
        <v>1418971.6376017048</v>
      </c>
      <c r="J416" s="17">
        <v>6756727.6377791539</v>
      </c>
      <c r="K416" s="17">
        <v>7442207.334767567</v>
      </c>
      <c r="L416" s="17">
        <v>685478.86043176253</v>
      </c>
      <c r="M416" s="17">
        <v>11158996.249199999</v>
      </c>
      <c r="N416" s="86">
        <v>0.60549600402128922</v>
      </c>
      <c r="O416" s="17">
        <v>4402268.6114208456</v>
      </c>
    </row>
    <row r="417" spans="1:15" s="26" customFormat="1" ht="15" x14ac:dyDescent="0.35">
      <c r="A417" s="106" t="s">
        <v>1628</v>
      </c>
      <c r="B417" s="106" t="s">
        <v>1629</v>
      </c>
      <c r="C417" s="106" t="s">
        <v>1630</v>
      </c>
      <c r="D417" s="65">
        <v>3092967.0524292844</v>
      </c>
      <c r="E417" s="17">
        <v>3394886.4976976179</v>
      </c>
      <c r="F417" s="17">
        <v>301919</v>
      </c>
      <c r="G417" s="3">
        <v>0.91106640959186924</v>
      </c>
      <c r="H417" s="17">
        <v>352453</v>
      </c>
      <c r="I417" s="17">
        <v>1005329.5009402361</v>
      </c>
      <c r="J417" s="17">
        <v>4450749.5533695202</v>
      </c>
      <c r="K417" s="17">
        <v>4832946.3192495648</v>
      </c>
      <c r="L417" s="17">
        <v>382196.44403448887</v>
      </c>
      <c r="M417" s="17">
        <v>5792582.5779999997</v>
      </c>
      <c r="N417" s="86">
        <v>0.76835323337008465</v>
      </c>
      <c r="O417" s="17">
        <v>1341833.0246304795</v>
      </c>
    </row>
    <row r="418" spans="1:15" s="26" customFormat="1" ht="15" x14ac:dyDescent="0.35">
      <c r="A418" s="106" t="s">
        <v>1631</v>
      </c>
      <c r="B418" s="106" t="s">
        <v>1632</v>
      </c>
      <c r="C418" s="106" t="s">
        <v>1633</v>
      </c>
      <c r="D418" s="65">
        <v>8656249.9420918897</v>
      </c>
      <c r="E418" s="17">
        <v>9595478.7269472275</v>
      </c>
      <c r="F418" s="17">
        <v>939229</v>
      </c>
      <c r="G418" s="3">
        <v>0.9021175689527946</v>
      </c>
      <c r="H418" s="17">
        <v>352453</v>
      </c>
      <c r="I418" s="17">
        <v>2234070.4310710863</v>
      </c>
      <c r="J418" s="17">
        <v>11242773.373162976</v>
      </c>
      <c r="K418" s="17">
        <v>12431733.573040517</v>
      </c>
      <c r="L418" s="17">
        <v>1188959.3197535886</v>
      </c>
      <c r="M418" s="17">
        <v>15997256.572000001</v>
      </c>
      <c r="N418" s="86">
        <v>0.70279383984133892</v>
      </c>
      <c r="O418" s="17">
        <v>4754483.1988370251</v>
      </c>
    </row>
    <row r="419" spans="1:15" s="26" customFormat="1" ht="15" x14ac:dyDescent="0.35">
      <c r="A419" s="106" t="s">
        <v>1634</v>
      </c>
      <c r="B419" s="106" t="s">
        <v>1635</v>
      </c>
      <c r="C419" s="106" t="s">
        <v>1636</v>
      </c>
      <c r="D419" s="65">
        <v>3988449.8951498647</v>
      </c>
      <c r="E419" s="17">
        <v>3988449.8951498647</v>
      </c>
      <c r="F419" s="17">
        <v>0</v>
      </c>
      <c r="G419" s="3">
        <v>1</v>
      </c>
      <c r="H419" s="17">
        <v>352453</v>
      </c>
      <c r="I419" s="17">
        <v>1152423.07713365</v>
      </c>
      <c r="J419" s="17">
        <v>5493325.9722835142</v>
      </c>
      <c r="K419" s="17">
        <v>5493325.9722835142</v>
      </c>
      <c r="L419" s="17">
        <v>0</v>
      </c>
      <c r="M419" s="17">
        <v>8994096.1855999995</v>
      </c>
      <c r="N419" s="86">
        <v>0.61077020513507574</v>
      </c>
      <c r="O419" s="17">
        <v>3500770.2133164853</v>
      </c>
    </row>
    <row r="420" spans="1:15" s="26" customFormat="1" ht="15" x14ac:dyDescent="0.35">
      <c r="A420" s="106" t="s">
        <v>1700</v>
      </c>
      <c r="B420" s="106" t="s">
        <v>1701</v>
      </c>
      <c r="C420" s="106" t="s">
        <v>1702</v>
      </c>
      <c r="D420" s="65">
        <v>3820833.6711434079</v>
      </c>
      <c r="E420" s="17">
        <v>3820833.6711434079</v>
      </c>
      <c r="F420" s="17">
        <v>0</v>
      </c>
      <c r="G420" s="3">
        <v>1</v>
      </c>
      <c r="H420" s="17">
        <v>352453</v>
      </c>
      <c r="I420" s="17">
        <v>1026705.3921963896</v>
      </c>
      <c r="J420" s="17">
        <v>5199992.0633397978</v>
      </c>
      <c r="K420" s="17">
        <v>5199992.0633397978</v>
      </c>
      <c r="L420" s="17">
        <v>0</v>
      </c>
      <c r="M420" s="17">
        <v>7460678.4928000001</v>
      </c>
      <c r="N420" s="86">
        <v>0.69698648297981214</v>
      </c>
      <c r="O420" s="17">
        <v>2260686.4294602023</v>
      </c>
    </row>
    <row r="421" spans="1:15" s="26" customFormat="1" ht="15" x14ac:dyDescent="0.35">
      <c r="A421" s="106" t="s">
        <v>1637</v>
      </c>
      <c r="B421" s="106" t="s">
        <v>1638</v>
      </c>
      <c r="C421" s="106" t="s">
        <v>1639</v>
      </c>
      <c r="D421" s="65">
        <v>3673625.9352527554</v>
      </c>
      <c r="E421" s="17">
        <v>2871129.2995699598</v>
      </c>
      <c r="F421" s="17">
        <v>0</v>
      </c>
      <c r="G421" s="3">
        <v>1.2795055714847097</v>
      </c>
      <c r="H421" s="17">
        <v>352453</v>
      </c>
      <c r="I421" s="17">
        <v>1021821.1749212403</v>
      </c>
      <c r="J421" s="17">
        <v>5047900.1101739956</v>
      </c>
      <c r="K421" s="17">
        <v>4032027.7521846374</v>
      </c>
      <c r="L421" s="17">
        <v>0</v>
      </c>
      <c r="M421" s="17">
        <v>8531473.8772</v>
      </c>
      <c r="N421" s="86">
        <v>0.59167972414054892</v>
      </c>
      <c r="O421" s="17">
        <v>3483573.7670260044</v>
      </c>
    </row>
    <row r="422" spans="1:15" s="26" customFormat="1" ht="15" x14ac:dyDescent="0.35">
      <c r="A422" s="106" t="s">
        <v>1703</v>
      </c>
      <c r="B422" s="106" t="s">
        <v>1704</v>
      </c>
      <c r="C422" s="106" t="s">
        <v>1705</v>
      </c>
      <c r="D422" s="65">
        <v>4349068.189056173</v>
      </c>
      <c r="E422" s="17">
        <v>4806174.6831172826</v>
      </c>
      <c r="F422" s="17">
        <v>457106</v>
      </c>
      <c r="G422" s="3">
        <v>0.90489182682710345</v>
      </c>
      <c r="H422" s="17">
        <v>352453</v>
      </c>
      <c r="I422" s="17">
        <v>1168389.9875523786</v>
      </c>
      <c r="J422" s="17">
        <v>5869911.1766085513</v>
      </c>
      <c r="K422" s="17">
        <v>6448557.6547698099</v>
      </c>
      <c r="L422" s="17">
        <v>578646.68536505091</v>
      </c>
      <c r="M422" s="17">
        <v>9096830.6723999996</v>
      </c>
      <c r="N422" s="86">
        <v>0.64526991740299189</v>
      </c>
      <c r="O422" s="17">
        <v>3226919.4957914483</v>
      </c>
    </row>
    <row r="423" spans="1:15" s="26" customFormat="1" ht="15" x14ac:dyDescent="0.35">
      <c r="A423" s="106" t="s">
        <v>1640</v>
      </c>
      <c r="B423" s="106" t="s">
        <v>1641</v>
      </c>
      <c r="C423" s="106" t="s">
        <v>1642</v>
      </c>
      <c r="D423" s="65">
        <v>3992604.6487215543</v>
      </c>
      <c r="E423" s="17">
        <v>4415667.7615788421</v>
      </c>
      <c r="F423" s="17">
        <v>423063</v>
      </c>
      <c r="G423" s="3">
        <v>0.90419045641558426</v>
      </c>
      <c r="H423" s="17">
        <v>352453</v>
      </c>
      <c r="I423" s="17">
        <v>1055391.9447813183</v>
      </c>
      <c r="J423" s="17">
        <v>5400449.5935028726</v>
      </c>
      <c r="K423" s="17">
        <v>5936000.9004201647</v>
      </c>
      <c r="L423" s="17">
        <v>535550.93296180607</v>
      </c>
      <c r="M423" s="17">
        <v>7543142.5455999998</v>
      </c>
      <c r="N423" s="86">
        <v>0.71594160667864026</v>
      </c>
      <c r="O423" s="17">
        <v>2142692.9520971272</v>
      </c>
    </row>
    <row r="424" spans="1:15" s="26" customFormat="1" ht="15" x14ac:dyDescent="0.35">
      <c r="A424" s="106" t="s">
        <v>1643</v>
      </c>
      <c r="B424" s="106" t="s">
        <v>1644</v>
      </c>
      <c r="C424" s="106" t="s">
        <v>1645</v>
      </c>
      <c r="D424" s="65">
        <v>2591217.2486215495</v>
      </c>
      <c r="E424" s="17">
        <v>2864041.9069277779</v>
      </c>
      <c r="F424" s="17">
        <v>272825</v>
      </c>
      <c r="G424" s="3">
        <v>0.90474138746144117</v>
      </c>
      <c r="H424" s="17">
        <v>352453</v>
      </c>
      <c r="I424" s="17">
        <v>785143.4095846226</v>
      </c>
      <c r="J424" s="17">
        <v>3728813.6582061723</v>
      </c>
      <c r="K424" s="17">
        <v>4074179.6281399587</v>
      </c>
      <c r="L424" s="17">
        <v>345366.85725928639</v>
      </c>
      <c r="M424" s="17">
        <v>7328535.5040000007</v>
      </c>
      <c r="N424" s="86">
        <v>0.5088074767695322</v>
      </c>
      <c r="O424" s="17">
        <v>3599721.8457938284</v>
      </c>
    </row>
    <row r="425" spans="1:15" s="26" customFormat="1" ht="15" x14ac:dyDescent="0.35">
      <c r="A425" s="106" t="s">
        <v>1706</v>
      </c>
      <c r="B425" s="106" t="s">
        <v>1707</v>
      </c>
      <c r="C425" s="106" t="s">
        <v>1708</v>
      </c>
      <c r="D425" s="65">
        <v>5475195.4435274638</v>
      </c>
      <c r="E425" s="17">
        <v>6074380.8900629804</v>
      </c>
      <c r="F425" s="17">
        <v>599185</v>
      </c>
      <c r="G425" s="3">
        <v>0.90135859812220231</v>
      </c>
      <c r="H425" s="17">
        <v>352453</v>
      </c>
      <c r="I425" s="17">
        <v>1530304.535099037</v>
      </c>
      <c r="J425" s="17">
        <v>7357952.9786265008</v>
      </c>
      <c r="K425" s="17">
        <v>8116455.7627871335</v>
      </c>
      <c r="L425" s="17">
        <v>758503.48556413874</v>
      </c>
      <c r="M425" s="17">
        <v>10744352.7512</v>
      </c>
      <c r="N425" s="86">
        <v>0.68482049584650095</v>
      </c>
      <c r="O425" s="17">
        <v>3386399.772573499</v>
      </c>
    </row>
    <row r="426" spans="1:15" s="26" customFormat="1" ht="15" x14ac:dyDescent="0.35">
      <c r="A426" s="106" t="s">
        <v>1709</v>
      </c>
      <c r="B426" s="106" t="s">
        <v>1710</v>
      </c>
      <c r="C426" s="106" t="s">
        <v>1711</v>
      </c>
      <c r="D426" s="65">
        <v>3255972.8403321123</v>
      </c>
      <c r="E426" s="17">
        <v>3611069.7843447793</v>
      </c>
      <c r="F426" s="17">
        <v>355097</v>
      </c>
      <c r="G426" s="3">
        <v>0.90166433627172382</v>
      </c>
      <c r="H426" s="17">
        <v>352453</v>
      </c>
      <c r="I426" s="17">
        <v>897203.14377716638</v>
      </c>
      <c r="J426" s="17">
        <v>4505628.9841092788</v>
      </c>
      <c r="K426" s="17">
        <v>4955142.6067078793</v>
      </c>
      <c r="L426" s="17">
        <v>449514.09933220991</v>
      </c>
      <c r="M426" s="17">
        <v>6573255.1304000001</v>
      </c>
      <c r="N426" s="86">
        <v>0.68544866960535866</v>
      </c>
      <c r="O426" s="17">
        <v>2067626.1462907214</v>
      </c>
    </row>
    <row r="427" spans="1:15" s="26" customFormat="1" ht="15" x14ac:dyDescent="0.35">
      <c r="A427" s="106" t="s">
        <v>1712</v>
      </c>
      <c r="B427" s="106" t="s">
        <v>1713</v>
      </c>
      <c r="C427" s="106" t="s">
        <v>1714</v>
      </c>
      <c r="D427" s="65">
        <v>3070940.5677172607</v>
      </c>
      <c r="E427" s="17">
        <v>3407303.2019402995</v>
      </c>
      <c r="F427" s="17">
        <v>336363</v>
      </c>
      <c r="G427" s="3">
        <v>0.90128186008468636</v>
      </c>
      <c r="H427" s="17">
        <v>352453</v>
      </c>
      <c r="I427" s="17">
        <v>863649.60495943169</v>
      </c>
      <c r="J427" s="17">
        <v>4287043.1726766927</v>
      </c>
      <c r="K427" s="17">
        <v>4712841.222380586</v>
      </c>
      <c r="L427" s="17">
        <v>425797.85220835148</v>
      </c>
      <c r="M427" s="17">
        <v>5456281.7136000004</v>
      </c>
      <c r="N427" s="86">
        <v>0.7857078130682047</v>
      </c>
      <c r="O427" s="17">
        <v>1169238.5409233076</v>
      </c>
    </row>
    <row r="428" spans="1:15" s="26" customFormat="1" ht="15" x14ac:dyDescent="0.35">
      <c r="A428" s="106" t="s">
        <v>1715</v>
      </c>
      <c r="B428" s="106" t="s">
        <v>1716</v>
      </c>
      <c r="C428" s="106" t="s">
        <v>1717</v>
      </c>
      <c r="D428" s="65">
        <v>3709378.3636597362</v>
      </c>
      <c r="E428" s="17">
        <v>4115668.2865895904</v>
      </c>
      <c r="F428" s="17">
        <v>406290</v>
      </c>
      <c r="G428" s="3">
        <v>0.90128215039737269</v>
      </c>
      <c r="H428" s="17">
        <v>352453</v>
      </c>
      <c r="I428" s="17">
        <v>1041154.4044305065</v>
      </c>
      <c r="J428" s="17">
        <v>5102985.7680902425</v>
      </c>
      <c r="K428" s="17">
        <v>5617304.0638708733</v>
      </c>
      <c r="L428" s="17">
        <v>514317.35652348906</v>
      </c>
      <c r="M428" s="17">
        <v>6959120.6815999998</v>
      </c>
      <c r="N428" s="86">
        <v>0.73328025214199821</v>
      </c>
      <c r="O428" s="17">
        <v>1856134.9135097573</v>
      </c>
    </row>
    <row r="429" spans="1:15" s="26" customFormat="1" ht="15" x14ac:dyDescent="0.35">
      <c r="A429" s="106" t="s">
        <v>1718</v>
      </c>
      <c r="B429" s="106" t="s">
        <v>1719</v>
      </c>
      <c r="C429" s="106" t="s">
        <v>1720</v>
      </c>
      <c r="D429" s="65">
        <v>3292176.6324088327</v>
      </c>
      <c r="E429" s="17">
        <v>3652770.6996477898</v>
      </c>
      <c r="F429" s="17">
        <v>360594</v>
      </c>
      <c r="G429" s="3">
        <v>0.90128204125330758</v>
      </c>
      <c r="H429" s="17">
        <v>352453</v>
      </c>
      <c r="I429" s="17">
        <v>896148.91727743077</v>
      </c>
      <c r="J429" s="17">
        <v>4540778.5496862633</v>
      </c>
      <c r="K429" s="17">
        <v>4997250.9248649273</v>
      </c>
      <c r="L429" s="17">
        <v>456472.31932866568</v>
      </c>
      <c r="M429" s="17">
        <v>6185660.1732000001</v>
      </c>
      <c r="N429" s="86">
        <v>0.73408147595298667</v>
      </c>
      <c r="O429" s="17">
        <v>1644881.6235137368</v>
      </c>
    </row>
    <row r="430" spans="1:15" s="26" customFormat="1" ht="15" x14ac:dyDescent="0.35">
      <c r="A430" s="106" t="s">
        <v>1646</v>
      </c>
      <c r="B430" s="106" t="s">
        <v>1647</v>
      </c>
      <c r="C430" s="106" t="s">
        <v>1648</v>
      </c>
      <c r="D430" s="65">
        <v>4978414.3816098273</v>
      </c>
      <c r="E430" s="17">
        <v>4978414.3816098273</v>
      </c>
      <c r="F430" s="17">
        <v>0</v>
      </c>
      <c r="G430" s="3">
        <v>1</v>
      </c>
      <c r="H430" s="17">
        <v>352453</v>
      </c>
      <c r="I430" s="17">
        <v>1457935.723715259</v>
      </c>
      <c r="J430" s="17">
        <v>6788803.105325086</v>
      </c>
      <c r="K430" s="17">
        <v>6788803.105325086</v>
      </c>
      <c r="L430" s="17">
        <v>0</v>
      </c>
      <c r="M430" s="17">
        <v>10834970.771199999</v>
      </c>
      <c r="N430" s="86">
        <v>0.6265640442122955</v>
      </c>
      <c r="O430" s="17">
        <v>4046167.6658749133</v>
      </c>
    </row>
    <row r="431" spans="1:15" s="26" customFormat="1" ht="15" x14ac:dyDescent="0.35">
      <c r="A431" s="106" t="s">
        <v>1649</v>
      </c>
      <c r="B431" s="106" t="s">
        <v>1650</v>
      </c>
      <c r="C431" s="106" t="s">
        <v>1651</v>
      </c>
      <c r="D431" s="65">
        <v>4337630.3669138998</v>
      </c>
      <c r="E431" s="17">
        <v>4337630.3669138998</v>
      </c>
      <c r="F431" s="17">
        <v>0</v>
      </c>
      <c r="G431" s="3">
        <v>1</v>
      </c>
      <c r="H431" s="17">
        <v>352453</v>
      </c>
      <c r="I431" s="17">
        <v>1255063.6969979471</v>
      </c>
      <c r="J431" s="17">
        <v>5945147.0639118468</v>
      </c>
      <c r="K431" s="17">
        <v>5945147.0639118468</v>
      </c>
      <c r="L431" s="17">
        <v>0</v>
      </c>
      <c r="M431" s="17">
        <v>9265216.8812000006</v>
      </c>
      <c r="N431" s="86">
        <v>0.64166302204701886</v>
      </c>
      <c r="O431" s="17">
        <v>3320069.8172881538</v>
      </c>
    </row>
    <row r="432" spans="1:15" s="26" customFormat="1" ht="15" x14ac:dyDescent="0.35">
      <c r="A432" s="106" t="s">
        <v>1721</v>
      </c>
      <c r="B432" s="106" t="s">
        <v>1722</v>
      </c>
      <c r="C432" s="106" t="s">
        <v>1723</v>
      </c>
      <c r="D432" s="65">
        <v>4573145.2797703044</v>
      </c>
      <c r="E432" s="17">
        <v>4573145.2797703044</v>
      </c>
      <c r="F432" s="17">
        <v>0</v>
      </c>
      <c r="G432" s="3">
        <v>1</v>
      </c>
      <c r="H432" s="17">
        <v>352453</v>
      </c>
      <c r="I432" s="17">
        <v>1314006.3934794466</v>
      </c>
      <c r="J432" s="17">
        <v>6239604.6732497513</v>
      </c>
      <c r="K432" s="17">
        <v>6239604.6732497513</v>
      </c>
      <c r="L432" s="17">
        <v>0</v>
      </c>
      <c r="M432" s="17">
        <v>8618802.8604000006</v>
      </c>
      <c r="N432" s="86">
        <v>0.72395259229309838</v>
      </c>
      <c r="O432" s="17">
        <v>2379198.1871502493</v>
      </c>
    </row>
    <row r="433" spans="1:15" s="26" customFormat="1" ht="15" x14ac:dyDescent="0.35">
      <c r="A433" s="106" t="s">
        <v>1652</v>
      </c>
      <c r="B433" s="106" t="s">
        <v>1653</v>
      </c>
      <c r="C433" s="106" t="s">
        <v>1654</v>
      </c>
      <c r="D433" s="65">
        <v>3106688.5555226267</v>
      </c>
      <c r="E433" s="17">
        <v>3446966.2130627166</v>
      </c>
      <c r="F433" s="17">
        <v>340278</v>
      </c>
      <c r="G433" s="3">
        <v>0.90128198638833057</v>
      </c>
      <c r="H433" s="17">
        <v>352453</v>
      </c>
      <c r="I433" s="17">
        <v>861119.77465174533</v>
      </c>
      <c r="J433" s="17">
        <v>4320261.3301743716</v>
      </c>
      <c r="K433" s="17">
        <v>4751015.3682174459</v>
      </c>
      <c r="L433" s="17">
        <v>430753.27876040118</v>
      </c>
      <c r="M433" s="17">
        <v>6155077.0140000004</v>
      </c>
      <c r="N433" s="86">
        <v>0.7019020753676587</v>
      </c>
      <c r="O433" s="17">
        <v>1834815.6838256288</v>
      </c>
    </row>
    <row r="434" spans="1:15" s="26" customFormat="1" ht="15" x14ac:dyDescent="0.35">
      <c r="A434" s="106" t="s">
        <v>1655</v>
      </c>
      <c r="B434" s="106" t="s">
        <v>1656</v>
      </c>
      <c r="C434" s="106" t="s">
        <v>1657</v>
      </c>
      <c r="D434" s="65">
        <v>3455028.2401450304</v>
      </c>
      <c r="E434" s="17">
        <v>3455028.2401450304</v>
      </c>
      <c r="F434" s="17">
        <v>0</v>
      </c>
      <c r="G434" s="3">
        <v>1</v>
      </c>
      <c r="H434" s="17">
        <v>352453</v>
      </c>
      <c r="I434" s="17">
        <v>899075.06155901472</v>
      </c>
      <c r="J434" s="17">
        <v>4706556.3017040454</v>
      </c>
      <c r="K434" s="17">
        <v>4706556.3017040454</v>
      </c>
      <c r="L434" s="17">
        <v>0</v>
      </c>
      <c r="M434" s="17">
        <v>7033991.9103999995</v>
      </c>
      <c r="N434" s="86">
        <v>0.66911596738478474</v>
      </c>
      <c r="O434" s="17">
        <v>2327435.6086959541</v>
      </c>
    </row>
    <row r="435" spans="1:15" s="26" customFormat="1" ht="15" x14ac:dyDescent="0.35">
      <c r="A435" s="106" t="s">
        <v>1658</v>
      </c>
      <c r="B435" s="106" t="s">
        <v>1659</v>
      </c>
      <c r="C435" s="106" t="s">
        <v>1660</v>
      </c>
      <c r="D435" s="65">
        <v>3075514.4342322121</v>
      </c>
      <c r="E435" s="17">
        <v>3075514.4342322121</v>
      </c>
      <c r="F435" s="17">
        <v>0</v>
      </c>
      <c r="G435" s="3">
        <v>1</v>
      </c>
      <c r="H435" s="17">
        <v>352453</v>
      </c>
      <c r="I435" s="17">
        <v>974058.29200380109</v>
      </c>
      <c r="J435" s="17">
        <v>4402025.7262360137</v>
      </c>
      <c r="K435" s="17">
        <v>4402025.7262360137</v>
      </c>
      <c r="L435" s="17">
        <v>0</v>
      </c>
      <c r="M435" s="17">
        <v>7005200.7872000001</v>
      </c>
      <c r="N435" s="86">
        <v>0.62839394043914576</v>
      </c>
      <c r="O435" s="17">
        <v>2603175.0609639864</v>
      </c>
    </row>
    <row r="436" spans="1:15" s="26" customFormat="1" ht="15" x14ac:dyDescent="0.35">
      <c r="A436" s="106" t="s">
        <v>1661</v>
      </c>
      <c r="B436" s="106" t="s">
        <v>1662</v>
      </c>
      <c r="C436" s="106" t="s">
        <v>1663</v>
      </c>
      <c r="D436" s="65">
        <v>3807561.7758577289</v>
      </c>
      <c r="E436" s="17">
        <v>4224606.122028186</v>
      </c>
      <c r="F436" s="17">
        <v>417044</v>
      </c>
      <c r="G436" s="3">
        <v>0.90128207597960897</v>
      </c>
      <c r="H436" s="17">
        <v>352453</v>
      </c>
      <c r="I436" s="17">
        <v>1081528.3030994278</v>
      </c>
      <c r="J436" s="17">
        <v>5241543.0789571572</v>
      </c>
      <c r="K436" s="17">
        <v>5769475.2901244257</v>
      </c>
      <c r="L436" s="17">
        <v>527932.38601783733</v>
      </c>
      <c r="M436" s="17">
        <v>7857795.9475999996</v>
      </c>
      <c r="N436" s="86">
        <v>0.66705003717461986</v>
      </c>
      <c r="O436" s="17">
        <v>2616252.8686428424</v>
      </c>
    </row>
    <row r="437" spans="1:15" s="26" customFormat="1" ht="15" x14ac:dyDescent="0.35">
      <c r="A437" s="106" t="s">
        <v>1724</v>
      </c>
      <c r="B437" s="106" t="s">
        <v>1725</v>
      </c>
      <c r="C437" s="106" t="s">
        <v>1726</v>
      </c>
      <c r="D437" s="65">
        <v>4175947.6547992895</v>
      </c>
      <c r="E437" s="17">
        <v>4175947.6547992895</v>
      </c>
      <c r="F437" s="17">
        <v>0</v>
      </c>
      <c r="G437" s="3">
        <v>1</v>
      </c>
      <c r="H437" s="17">
        <v>352453</v>
      </c>
      <c r="I437" s="17">
        <v>1006158.157431113</v>
      </c>
      <c r="J437" s="17">
        <v>5534558.8122304026</v>
      </c>
      <c r="K437" s="17">
        <v>5534558.8122304026</v>
      </c>
      <c r="L437" s="17">
        <v>0</v>
      </c>
      <c r="M437" s="17">
        <v>8081080.9876000006</v>
      </c>
      <c r="N437" s="86">
        <v>0.68487852314843722</v>
      </c>
      <c r="O437" s="17">
        <v>2546522.175369598</v>
      </c>
    </row>
    <row r="438" spans="1:15" s="26" customFormat="1" ht="15" x14ac:dyDescent="0.35">
      <c r="A438" s="106" t="s">
        <v>1664</v>
      </c>
      <c r="B438" s="106" t="s">
        <v>1665</v>
      </c>
      <c r="C438" s="106" t="s">
        <v>1666</v>
      </c>
      <c r="D438" s="65">
        <v>6401192.6248694332</v>
      </c>
      <c r="E438" s="17">
        <v>7086348.5349770356</v>
      </c>
      <c r="F438" s="17">
        <v>685156</v>
      </c>
      <c r="G438" s="3">
        <v>0.90331326398556511</v>
      </c>
      <c r="H438" s="17">
        <v>352453</v>
      </c>
      <c r="I438" s="17">
        <v>1773884.1161233736</v>
      </c>
      <c r="J438" s="17">
        <v>8527529.7409928069</v>
      </c>
      <c r="K438" s="17">
        <v>9394861.6636981834</v>
      </c>
      <c r="L438" s="17">
        <v>867332.50518383714</v>
      </c>
      <c r="M438" s="17">
        <v>11622782.800799999</v>
      </c>
      <c r="N438" s="86">
        <v>0.73369087998494253</v>
      </c>
      <c r="O438" s="17">
        <v>3095253.0598071925</v>
      </c>
    </row>
    <row r="439" spans="1:15" s="26" customFormat="1" ht="15" x14ac:dyDescent="0.35">
      <c r="A439" s="106" t="s">
        <v>1667</v>
      </c>
      <c r="B439" s="106" t="s">
        <v>1668</v>
      </c>
      <c r="C439" s="106" t="s">
        <v>1669</v>
      </c>
      <c r="D439" s="65">
        <v>3769722.3980901595</v>
      </c>
      <c r="E439" s="17">
        <v>3769722.3980901595</v>
      </c>
      <c r="F439" s="17">
        <v>0</v>
      </c>
      <c r="G439" s="3">
        <v>1</v>
      </c>
      <c r="H439" s="17">
        <v>352453</v>
      </c>
      <c r="I439" s="17">
        <v>1003736.4127526714</v>
      </c>
      <c r="J439" s="17">
        <v>5125911.8108428307</v>
      </c>
      <c r="K439" s="17">
        <v>5125911.8108428307</v>
      </c>
      <c r="L439" s="17">
        <v>0</v>
      </c>
      <c r="M439" s="17">
        <v>7161390.6507999999</v>
      </c>
      <c r="N439" s="86">
        <v>0.71577045029239039</v>
      </c>
      <c r="O439" s="17">
        <v>2035478.8399571693</v>
      </c>
    </row>
    <row r="440" spans="1:15" s="26" customFormat="1" ht="15" x14ac:dyDescent="0.35">
      <c r="A440" s="106" t="s">
        <v>1727</v>
      </c>
      <c r="B440" s="106" t="s">
        <v>1728</v>
      </c>
      <c r="C440" s="106" t="s">
        <v>1729</v>
      </c>
      <c r="D440" s="65">
        <v>2855707.3198540816</v>
      </c>
      <c r="E440" s="17">
        <v>2855707.3198540816</v>
      </c>
      <c r="F440" s="17">
        <v>0</v>
      </c>
      <c r="G440" s="3">
        <v>1</v>
      </c>
      <c r="H440" s="17">
        <v>352453</v>
      </c>
      <c r="I440" s="17">
        <v>829383.32757203921</v>
      </c>
      <c r="J440" s="17">
        <v>4037543.6474261209</v>
      </c>
      <c r="K440" s="17">
        <v>4037543.6474261209</v>
      </c>
      <c r="L440" s="17">
        <v>0</v>
      </c>
      <c r="M440" s="17">
        <v>5487023.4243999999</v>
      </c>
      <c r="N440" s="86">
        <v>0.73583495734167059</v>
      </c>
      <c r="O440" s="17">
        <v>1449479.776973879</v>
      </c>
    </row>
    <row r="441" spans="1:15" s="26" customFormat="1" ht="15" x14ac:dyDescent="0.35">
      <c r="A441" s="106" t="s">
        <v>1670</v>
      </c>
      <c r="B441" s="106" t="s">
        <v>1671</v>
      </c>
      <c r="C441" s="106" t="s">
        <v>1672</v>
      </c>
      <c r="D441" s="65">
        <v>4418821.1700728163</v>
      </c>
      <c r="E441" s="17">
        <v>4418821.1700728163</v>
      </c>
      <c r="F441" s="17">
        <v>0</v>
      </c>
      <c r="G441" s="3">
        <v>1</v>
      </c>
      <c r="H441" s="17">
        <v>352453</v>
      </c>
      <c r="I441" s="17">
        <v>1400874.3437659768</v>
      </c>
      <c r="J441" s="17">
        <v>6172148.5138387932</v>
      </c>
      <c r="K441" s="17">
        <v>6172148.5138387932</v>
      </c>
      <c r="L441" s="17">
        <v>0</v>
      </c>
      <c r="M441" s="17">
        <v>10597704.113600001</v>
      </c>
      <c r="N441" s="86">
        <v>0.58240430641180996</v>
      </c>
      <c r="O441" s="17">
        <v>4425555.5997612076</v>
      </c>
    </row>
    <row r="442" spans="1:15" s="26" customFormat="1" ht="15" x14ac:dyDescent="0.35">
      <c r="A442" s="106" t="s">
        <v>1730</v>
      </c>
      <c r="B442" s="106" t="s">
        <v>1731</v>
      </c>
      <c r="C442" s="106" t="s">
        <v>1732</v>
      </c>
      <c r="D442" s="65">
        <v>1843692.9733948612</v>
      </c>
      <c r="E442" s="17">
        <v>1843692.9733948612</v>
      </c>
      <c r="F442" s="17">
        <v>0</v>
      </c>
      <c r="G442" s="3">
        <v>1</v>
      </c>
      <c r="H442" s="17">
        <v>352453</v>
      </c>
      <c r="I442" s="17">
        <v>618332.82157520391</v>
      </c>
      <c r="J442" s="17">
        <v>2814478.7949700654</v>
      </c>
      <c r="K442" s="17">
        <v>2814478.7949700654</v>
      </c>
      <c r="L442" s="17">
        <v>0</v>
      </c>
      <c r="M442" s="17">
        <v>4364367.6459999997</v>
      </c>
      <c r="N442" s="86">
        <v>0.64487665184429921</v>
      </c>
      <c r="O442" s="17">
        <v>1549888.8510299344</v>
      </c>
    </row>
    <row r="443" spans="1:15" s="26" customFormat="1" ht="15" x14ac:dyDescent="0.35">
      <c r="A443" s="106" t="s">
        <v>1673</v>
      </c>
      <c r="B443" s="106" t="s">
        <v>1674</v>
      </c>
      <c r="C443" s="106" t="s">
        <v>1675</v>
      </c>
      <c r="D443" s="65">
        <v>4558026.5718056122</v>
      </c>
      <c r="E443" s="17">
        <v>4558026.5718056122</v>
      </c>
      <c r="F443" s="17">
        <v>0</v>
      </c>
      <c r="G443" s="3">
        <v>1</v>
      </c>
      <c r="H443" s="17">
        <v>352453</v>
      </c>
      <c r="I443" s="17">
        <v>1146636.5798230658</v>
      </c>
      <c r="J443" s="17">
        <v>6057116.1516286777</v>
      </c>
      <c r="K443" s="17">
        <v>6057116.1516286777</v>
      </c>
      <c r="L443" s="17">
        <v>0</v>
      </c>
      <c r="M443" s="17">
        <v>7793442.3311999999</v>
      </c>
      <c r="N443" s="86">
        <v>0.77720677131077576</v>
      </c>
      <c r="O443" s="17">
        <v>1736326.1795713222</v>
      </c>
    </row>
    <row r="444" spans="1:15" s="26" customFormat="1" ht="15" x14ac:dyDescent="0.35">
      <c r="A444" s="106" t="s">
        <v>1733</v>
      </c>
      <c r="B444" s="106" t="s">
        <v>1734</v>
      </c>
      <c r="C444" s="106" t="s">
        <v>1735</v>
      </c>
      <c r="D444" s="65">
        <v>3493743.5334071363</v>
      </c>
      <c r="E444" s="17">
        <v>3863519.3253555773</v>
      </c>
      <c r="F444" s="17">
        <v>369776</v>
      </c>
      <c r="G444" s="3">
        <v>0.90429042517746205</v>
      </c>
      <c r="H444" s="17">
        <v>352453</v>
      </c>
      <c r="I444" s="17">
        <v>903819.86403702211</v>
      </c>
      <c r="J444" s="17">
        <v>4750016.3974441588</v>
      </c>
      <c r="K444" s="17">
        <v>5218111.82487786</v>
      </c>
      <c r="L444" s="17">
        <v>468094.47019764088</v>
      </c>
      <c r="M444" s="17">
        <v>5529084.7684000004</v>
      </c>
      <c r="N444" s="86">
        <v>0.85909632360704657</v>
      </c>
      <c r="O444" s="17">
        <v>779068.37095584162</v>
      </c>
    </row>
    <row r="445" spans="1:15" s="26" customFormat="1" ht="15" x14ac:dyDescent="0.35">
      <c r="A445" s="106" t="s">
        <v>1736</v>
      </c>
      <c r="B445" s="106" t="s">
        <v>1737</v>
      </c>
      <c r="C445" s="106" t="s">
        <v>1738</v>
      </c>
      <c r="D445" s="65">
        <v>3341333.2358697169</v>
      </c>
      <c r="E445" s="17">
        <v>3707311.9162028008</v>
      </c>
      <c r="F445" s="17">
        <v>365979</v>
      </c>
      <c r="G445" s="3">
        <v>0.90128192916987249</v>
      </c>
      <c r="H445" s="17">
        <v>352453</v>
      </c>
      <c r="I445" s="17">
        <v>1090795.4709633735</v>
      </c>
      <c r="J445" s="17">
        <v>4784581.7068330906</v>
      </c>
      <c r="K445" s="17">
        <v>5247870.4091557767</v>
      </c>
      <c r="L445" s="17">
        <v>463287.76593106537</v>
      </c>
      <c r="M445" s="17">
        <v>6992094.4419999998</v>
      </c>
      <c r="N445" s="86">
        <v>0.68428447963933992</v>
      </c>
      <c r="O445" s="17">
        <v>2207512.7351669092</v>
      </c>
    </row>
    <row r="446" spans="1:15" s="26" customFormat="1" ht="15" x14ac:dyDescent="0.35">
      <c r="A446" s="106" t="s">
        <v>1739</v>
      </c>
      <c r="B446" s="106" t="s">
        <v>1740</v>
      </c>
      <c r="C446" s="106" t="s">
        <v>1741</v>
      </c>
      <c r="D446" s="65">
        <v>2197997.090258671</v>
      </c>
      <c r="E446" s="17">
        <v>2438744.5802759877</v>
      </c>
      <c r="F446" s="17">
        <v>240747</v>
      </c>
      <c r="G446" s="3">
        <v>0.90128220398133208</v>
      </c>
      <c r="H446" s="17">
        <v>352453</v>
      </c>
      <c r="I446" s="17">
        <v>718224.30695653555</v>
      </c>
      <c r="J446" s="17">
        <v>3268674.3972152066</v>
      </c>
      <c r="K446" s="17">
        <v>3573434.2049068892</v>
      </c>
      <c r="L446" s="17">
        <v>304759.72443300078</v>
      </c>
      <c r="M446" s="17">
        <v>5808132.6975999996</v>
      </c>
      <c r="N446" s="86">
        <v>0.56277543358571469</v>
      </c>
      <c r="O446" s="17">
        <v>2539458.300384793</v>
      </c>
    </row>
    <row r="447" spans="1:15" s="26" customFormat="1" ht="15" x14ac:dyDescent="0.35">
      <c r="A447" s="106" t="s">
        <v>1742</v>
      </c>
      <c r="B447" s="106" t="s">
        <v>1743</v>
      </c>
      <c r="C447" s="106" t="s">
        <v>1744</v>
      </c>
      <c r="D447" s="65">
        <v>3870714.5795715721</v>
      </c>
      <c r="E447" s="17">
        <v>3623748.3154975651</v>
      </c>
      <c r="F447" s="17">
        <v>0</v>
      </c>
      <c r="G447" s="3">
        <v>1.0681521569855761</v>
      </c>
      <c r="H447" s="17">
        <v>352453</v>
      </c>
      <c r="I447" s="17">
        <v>1052379.6452880176</v>
      </c>
      <c r="J447" s="17">
        <v>5275547.2248595897</v>
      </c>
      <c r="K447" s="17">
        <v>4962915.1341154082</v>
      </c>
      <c r="L447" s="17">
        <v>0</v>
      </c>
      <c r="M447" s="17">
        <v>8198428.8591999998</v>
      </c>
      <c r="N447" s="86">
        <v>0.64348271058540063</v>
      </c>
      <c r="O447" s="17">
        <v>2922881.6343404101</v>
      </c>
    </row>
    <row r="448" spans="1:15" s="26" customFormat="1" ht="15" x14ac:dyDescent="0.35">
      <c r="A448" s="106" t="s">
        <v>1745</v>
      </c>
      <c r="B448" s="106" t="s">
        <v>1746</v>
      </c>
      <c r="C448" s="106" t="s">
        <v>1747</v>
      </c>
      <c r="D448" s="65">
        <v>4872982.019537597</v>
      </c>
      <c r="E448" s="17">
        <v>3977345.3341552829</v>
      </c>
      <c r="F448" s="17">
        <v>0</v>
      </c>
      <c r="G448" s="3">
        <v>1.225184541480739</v>
      </c>
      <c r="H448" s="17">
        <v>352453</v>
      </c>
      <c r="I448" s="17">
        <v>1307419.435929093</v>
      </c>
      <c r="J448" s="17">
        <v>6532854.4554666895</v>
      </c>
      <c r="K448" s="17">
        <v>5399077.0525160022</v>
      </c>
      <c r="L448" s="17">
        <v>0</v>
      </c>
      <c r="M448" s="17">
        <v>8567305.7364000008</v>
      </c>
      <c r="N448" s="86">
        <v>0.76253312960578534</v>
      </c>
      <c r="O448" s="17">
        <v>2034451.2809333112</v>
      </c>
    </row>
    <row r="449" spans="1:15" s="26" customFormat="1" ht="15" x14ac:dyDescent="0.35">
      <c r="A449" s="106" t="s">
        <v>1676</v>
      </c>
      <c r="B449" s="106" t="s">
        <v>1677</v>
      </c>
      <c r="C449" s="106" t="s">
        <v>1678</v>
      </c>
      <c r="D449" s="65">
        <v>4532009.4598479969</v>
      </c>
      <c r="E449" s="17">
        <v>4697876.2108781189</v>
      </c>
      <c r="F449" s="17">
        <v>165867</v>
      </c>
      <c r="G449" s="3">
        <v>0.96469324784547306</v>
      </c>
      <c r="H449" s="17">
        <v>352453</v>
      </c>
      <c r="I449" s="17">
        <v>1143414.3749048547</v>
      </c>
      <c r="J449" s="17">
        <v>6027876.8347528521</v>
      </c>
      <c r="K449" s="17">
        <v>6237845.8738599606</v>
      </c>
      <c r="L449" s="17">
        <v>209968.10559840131</v>
      </c>
      <c r="M449" s="17">
        <v>9301804.6348000001</v>
      </c>
      <c r="N449" s="86">
        <v>0.6480330507266624</v>
      </c>
      <c r="O449" s="17">
        <v>3273927.800047148</v>
      </c>
    </row>
    <row r="450" spans="1:15" s="26" customFormat="1" ht="15" x14ac:dyDescent="0.35">
      <c r="A450" s="106" t="s">
        <v>1679</v>
      </c>
      <c r="B450" s="106" t="s">
        <v>1680</v>
      </c>
      <c r="C450" s="106" t="s">
        <v>1681</v>
      </c>
      <c r="D450" s="65">
        <v>3947034.0272569885</v>
      </c>
      <c r="E450" s="17">
        <v>4204907.8756178943</v>
      </c>
      <c r="F450" s="17">
        <v>257874</v>
      </c>
      <c r="G450" s="3">
        <v>0.93867312769057698</v>
      </c>
      <c r="H450" s="17">
        <v>352453</v>
      </c>
      <c r="I450" s="17">
        <v>1128059.9497185133</v>
      </c>
      <c r="J450" s="17">
        <v>5427546.9769755015</v>
      </c>
      <c r="K450" s="17">
        <v>5753986.8681225739</v>
      </c>
      <c r="L450" s="17">
        <v>326439.46772774489</v>
      </c>
      <c r="M450" s="17">
        <v>8935871.7452000007</v>
      </c>
      <c r="N450" s="86">
        <v>0.60738863893060757</v>
      </c>
      <c r="O450" s="17">
        <v>3508324.7682244992</v>
      </c>
    </row>
    <row r="451" spans="1:15" s="26" customFormat="1" ht="15" x14ac:dyDescent="0.35">
      <c r="A451" s="106" t="s">
        <v>1682</v>
      </c>
      <c r="B451" s="106" t="s">
        <v>1683</v>
      </c>
      <c r="C451" s="106" t="s">
        <v>1684</v>
      </c>
      <c r="D451" s="65">
        <v>4003836.5278788717</v>
      </c>
      <c r="E451" s="17">
        <v>4170534.3171882215</v>
      </c>
      <c r="F451" s="17">
        <v>166698</v>
      </c>
      <c r="G451" s="3">
        <v>0.96002963250480156</v>
      </c>
      <c r="H451" s="17">
        <v>352453</v>
      </c>
      <c r="I451" s="17">
        <v>1090627.8599151245</v>
      </c>
      <c r="J451" s="17">
        <v>5446917.3877939954</v>
      </c>
      <c r="K451" s="17">
        <v>5657938.4298363943</v>
      </c>
      <c r="L451" s="17">
        <v>211021.05937956873</v>
      </c>
      <c r="M451" s="17">
        <v>7581432.8792000003</v>
      </c>
      <c r="N451" s="86">
        <v>0.71845487186701296</v>
      </c>
      <c r="O451" s="17">
        <v>2134515.4914060049</v>
      </c>
    </row>
    <row r="452" spans="1:15" s="26" customFormat="1" ht="15" x14ac:dyDescent="0.35">
      <c r="A452" s="106" t="s">
        <v>1685</v>
      </c>
      <c r="B452" s="106" t="s">
        <v>1686</v>
      </c>
      <c r="C452" s="106" t="s">
        <v>1687</v>
      </c>
      <c r="D452" s="65">
        <v>4575297.8332616249</v>
      </c>
      <c r="E452" s="17">
        <v>4845465.165679696</v>
      </c>
      <c r="F452" s="17">
        <v>270167</v>
      </c>
      <c r="G452" s="3">
        <v>0.94424326185818874</v>
      </c>
      <c r="H452" s="17">
        <v>352453</v>
      </c>
      <c r="I452" s="17">
        <v>1233214.7353065482</v>
      </c>
      <c r="J452" s="17">
        <v>6160965.5685681729</v>
      </c>
      <c r="K452" s="17">
        <v>6502967.6565915365</v>
      </c>
      <c r="L452" s="17">
        <v>342001.76767992234</v>
      </c>
      <c r="M452" s="17">
        <v>10423391.683600001</v>
      </c>
      <c r="N452" s="86">
        <v>0.59107109812075265</v>
      </c>
      <c r="O452" s="17">
        <v>4262426.1150318282</v>
      </c>
    </row>
    <row r="453" spans="1:15" s="26" customFormat="1" ht="15" x14ac:dyDescent="0.35">
      <c r="A453" s="106" t="s">
        <v>1748</v>
      </c>
      <c r="B453" s="106" t="s">
        <v>1749</v>
      </c>
      <c r="C453" s="106" t="s">
        <v>1750</v>
      </c>
      <c r="D453" s="65">
        <v>7119085.7538873926</v>
      </c>
      <c r="E453" s="17">
        <v>7255393.4169152817</v>
      </c>
      <c r="F453" s="17">
        <v>136308</v>
      </c>
      <c r="G453" s="3">
        <v>0.98121291910785979</v>
      </c>
      <c r="H453" s="17">
        <v>352453</v>
      </c>
      <c r="I453" s="17">
        <v>1965654.6521963677</v>
      </c>
      <c r="J453" s="17">
        <v>9437193.4060837608</v>
      </c>
      <c r="K453" s="17">
        <v>9609743.8952634986</v>
      </c>
      <c r="L453" s="17">
        <v>172549.57857271394</v>
      </c>
      <c r="M453" s="17">
        <v>11945534.090399999</v>
      </c>
      <c r="N453" s="86">
        <v>0.79001854037384056</v>
      </c>
      <c r="O453" s="17">
        <v>2508340.6843162384</v>
      </c>
    </row>
    <row r="454" spans="1:15" s="26" customFormat="1" ht="15" x14ac:dyDescent="0.35">
      <c r="A454" s="106" t="s">
        <v>1751</v>
      </c>
      <c r="B454" s="106" t="s">
        <v>1752</v>
      </c>
      <c r="C454" s="106" t="s">
        <v>1753</v>
      </c>
      <c r="D454" s="65">
        <v>2991896.5087364181</v>
      </c>
      <c r="E454" s="17">
        <v>3319601.568606446</v>
      </c>
      <c r="F454" s="17">
        <v>327705</v>
      </c>
      <c r="G454" s="3">
        <v>0.90128180954933179</v>
      </c>
      <c r="H454" s="17">
        <v>352453</v>
      </c>
      <c r="I454" s="17">
        <v>808234.5727831393</v>
      </c>
      <c r="J454" s="17">
        <v>4152584.0815195572</v>
      </c>
      <c r="K454" s="17">
        <v>4567422.5955925277</v>
      </c>
      <c r="L454" s="17">
        <v>414838.01125069527</v>
      </c>
      <c r="M454" s="17">
        <v>6495381.1527999993</v>
      </c>
      <c r="N454" s="86">
        <v>0.63931338035943897</v>
      </c>
      <c r="O454" s="17">
        <v>2342797.0712804422</v>
      </c>
    </row>
    <row r="455" spans="1:15" s="26" customFormat="1" ht="15" x14ac:dyDescent="0.35">
      <c r="A455" s="106" t="s">
        <v>1754</v>
      </c>
      <c r="B455" s="106" t="s">
        <v>1755</v>
      </c>
      <c r="C455" s="106" t="s">
        <v>1756</v>
      </c>
      <c r="D455" s="65">
        <v>3924862.9165737745</v>
      </c>
      <c r="E455" s="17">
        <v>4354755.5786603848</v>
      </c>
      <c r="F455" s="17">
        <v>429893</v>
      </c>
      <c r="G455" s="3">
        <v>0.90128202276306535</v>
      </c>
      <c r="H455" s="17">
        <v>352453</v>
      </c>
      <c r="I455" s="17">
        <v>1198700.9574927692</v>
      </c>
      <c r="J455" s="17">
        <v>5476016.8740665428</v>
      </c>
      <c r="K455" s="17">
        <v>6020213.6381373005</v>
      </c>
      <c r="L455" s="17">
        <v>544196.65515745967</v>
      </c>
      <c r="M455" s="17">
        <v>8667117.7848000005</v>
      </c>
      <c r="N455" s="86">
        <v>0.63181521355001469</v>
      </c>
      <c r="O455" s="17">
        <v>3191100.9107334577</v>
      </c>
    </row>
    <row r="456" spans="1:15" s="26" customFormat="1" ht="15" x14ac:dyDescent="0.35">
      <c r="A456" s="106" t="s">
        <v>1757</v>
      </c>
      <c r="B456" s="106" t="s">
        <v>1758</v>
      </c>
      <c r="C456" s="106" t="s">
        <v>1759</v>
      </c>
      <c r="D456" s="65">
        <v>2314791.1548174373</v>
      </c>
      <c r="E456" s="17">
        <v>2561086.1876620515</v>
      </c>
      <c r="F456" s="17">
        <v>246295</v>
      </c>
      <c r="G456" s="3">
        <v>0.90383180619569448</v>
      </c>
      <c r="H456" s="17">
        <v>352453</v>
      </c>
      <c r="I456" s="17">
        <v>645637.75785587309</v>
      </c>
      <c r="J456" s="17">
        <v>3312881.9126733104</v>
      </c>
      <c r="K456" s="17">
        <v>3624664.2986069797</v>
      </c>
      <c r="L456" s="17">
        <v>311781.3992712592</v>
      </c>
      <c r="M456" s="17">
        <v>4328321.7296000002</v>
      </c>
      <c r="N456" s="86">
        <v>0.76539640988736501</v>
      </c>
      <c r="O456" s="17">
        <v>1015439.8169266898</v>
      </c>
    </row>
    <row r="457" spans="1:15" s="26" customFormat="1" ht="15" x14ac:dyDescent="0.35">
      <c r="A457" s="106" t="s">
        <v>1688</v>
      </c>
      <c r="B457" s="106" t="s">
        <v>1689</v>
      </c>
      <c r="C457" s="106" t="s">
        <v>1690</v>
      </c>
      <c r="D457" s="65">
        <v>3168425.7485034801</v>
      </c>
      <c r="E457" s="17">
        <v>3168425.7485034801</v>
      </c>
      <c r="F457" s="17">
        <v>0</v>
      </c>
      <c r="G457" s="3">
        <v>1</v>
      </c>
      <c r="H457" s="17">
        <v>352453</v>
      </c>
      <c r="I457" s="17">
        <v>940641.03506641858</v>
      </c>
      <c r="J457" s="17">
        <v>4461519.7835698985</v>
      </c>
      <c r="K457" s="17">
        <v>4461519.7835698985</v>
      </c>
      <c r="L457" s="17">
        <v>0</v>
      </c>
      <c r="M457" s="17">
        <v>6600337.2359999996</v>
      </c>
      <c r="N457" s="86">
        <v>0.67595330723945124</v>
      </c>
      <c r="O457" s="17">
        <v>2138817.4524301011</v>
      </c>
    </row>
    <row r="458" spans="1:15" s="26" customFormat="1" ht="15" x14ac:dyDescent="0.35">
      <c r="A458" s="106" t="s">
        <v>1760</v>
      </c>
      <c r="B458" s="106" t="s">
        <v>1761</v>
      </c>
      <c r="C458" s="106" t="s">
        <v>1762</v>
      </c>
      <c r="D458" s="65">
        <v>3989823.6656092932</v>
      </c>
      <c r="E458" s="17">
        <v>3989823.6656092932</v>
      </c>
      <c r="F458" s="17">
        <v>0</v>
      </c>
      <c r="G458" s="3">
        <v>1</v>
      </c>
      <c r="H458" s="17">
        <v>352453</v>
      </c>
      <c r="I458" s="17">
        <v>1107885.5320512115</v>
      </c>
      <c r="J458" s="17">
        <v>5450162.1976605039</v>
      </c>
      <c r="K458" s="17">
        <v>5450162.1976605039</v>
      </c>
      <c r="L458" s="17">
        <v>0</v>
      </c>
      <c r="M458" s="17">
        <v>6298817.4352000002</v>
      </c>
      <c r="N458" s="86">
        <v>0.86526752898140635</v>
      </c>
      <c r="O458" s="17">
        <v>848655.23753949627</v>
      </c>
    </row>
    <row r="459" spans="1:15" s="26" customFormat="1" ht="15" x14ac:dyDescent="0.35">
      <c r="A459" s="106" t="s">
        <v>1691</v>
      </c>
      <c r="B459" s="106" t="s">
        <v>1692</v>
      </c>
      <c r="C459" s="106" t="s">
        <v>1693</v>
      </c>
      <c r="D459" s="65">
        <v>4693317.3590986086</v>
      </c>
      <c r="E459" s="17">
        <v>4693317.3590986086</v>
      </c>
      <c r="F459" s="17">
        <v>0</v>
      </c>
      <c r="G459" s="3">
        <v>1</v>
      </c>
      <c r="H459" s="17">
        <v>352453</v>
      </c>
      <c r="I459" s="17">
        <v>1290141.3998338731</v>
      </c>
      <c r="J459" s="17">
        <v>6335911.7589324815</v>
      </c>
      <c r="K459" s="17">
        <v>6335911.7589324815</v>
      </c>
      <c r="L459" s="17">
        <v>0</v>
      </c>
      <c r="M459" s="17">
        <v>7712166.5092000002</v>
      </c>
      <c r="N459" s="86">
        <v>0.82154758346753065</v>
      </c>
      <c r="O459" s="17">
        <v>1376254.7502675187</v>
      </c>
    </row>
    <row r="460" spans="1:15" s="26" customFormat="1" ht="15" x14ac:dyDescent="0.35">
      <c r="A460" s="106" t="s">
        <v>1694</v>
      </c>
      <c r="B460" s="106" t="s">
        <v>1695</v>
      </c>
      <c r="C460" s="106" t="s">
        <v>1696</v>
      </c>
      <c r="D460" s="65">
        <v>1502143.9109334184</v>
      </c>
      <c r="E460" s="17">
        <v>1502143.9109334184</v>
      </c>
      <c r="F460" s="17">
        <v>0</v>
      </c>
      <c r="G460" s="3">
        <v>1</v>
      </c>
      <c r="H460" s="17">
        <v>352453</v>
      </c>
      <c r="I460" s="17">
        <v>432303.35551934317</v>
      </c>
      <c r="J460" s="17">
        <v>2286900.2664527614</v>
      </c>
      <c r="K460" s="17">
        <v>2286900.2664527614</v>
      </c>
      <c r="L460" s="17">
        <v>0</v>
      </c>
      <c r="M460" s="17">
        <v>3309831.0804000003</v>
      </c>
      <c r="N460" s="86">
        <v>0.69094168581448712</v>
      </c>
      <c r="O460" s="17">
        <v>1022930.813947239</v>
      </c>
    </row>
    <row r="461" spans="1:15" s="26" customFormat="1" ht="15" x14ac:dyDescent="0.35">
      <c r="A461" s="106" t="s">
        <v>1697</v>
      </c>
      <c r="B461" s="106" t="s">
        <v>1698</v>
      </c>
      <c r="C461" s="106" t="s">
        <v>1699</v>
      </c>
      <c r="D461" s="65">
        <v>3253995.3195947413</v>
      </c>
      <c r="E461" s="17">
        <v>3253995.3195947413</v>
      </c>
      <c r="F461" s="17">
        <v>0</v>
      </c>
      <c r="G461" s="3">
        <v>1</v>
      </c>
      <c r="H461" s="17">
        <v>352453</v>
      </c>
      <c r="I461" s="17">
        <v>759686.8942098791</v>
      </c>
      <c r="J461" s="17">
        <v>4366135.2138046203</v>
      </c>
      <c r="K461" s="17">
        <v>4366135.2138046203</v>
      </c>
      <c r="L461" s="17">
        <v>0</v>
      </c>
      <c r="M461" s="17">
        <v>5529030.3323999997</v>
      </c>
      <c r="N461" s="86">
        <v>0.78967467192559271</v>
      </c>
      <c r="O461" s="17">
        <v>1162895.1185953794</v>
      </c>
    </row>
    <row r="462" spans="1:15" s="26" customFormat="1" ht="15" x14ac:dyDescent="0.35">
      <c r="A462" s="106" t="s">
        <v>146</v>
      </c>
      <c r="B462" s="106" t="s">
        <v>147</v>
      </c>
      <c r="C462" s="106" t="s">
        <v>148</v>
      </c>
      <c r="D462" s="2" t="s">
        <v>5053</v>
      </c>
      <c r="E462" s="1" t="s">
        <v>5053</v>
      </c>
      <c r="F462" s="17" t="s">
        <v>5053</v>
      </c>
      <c r="G462" s="3" t="s">
        <v>5054</v>
      </c>
      <c r="H462" s="17" t="s">
        <v>5053</v>
      </c>
      <c r="I462" s="17" t="s">
        <v>5053</v>
      </c>
      <c r="J462" s="17" t="s">
        <v>5053</v>
      </c>
      <c r="K462" s="17" t="s">
        <v>5053</v>
      </c>
      <c r="L462" s="17" t="s">
        <v>5053</v>
      </c>
      <c r="M462" s="17" t="s">
        <v>5053</v>
      </c>
      <c r="N462" s="86" t="s">
        <v>5054</v>
      </c>
      <c r="O462" s="17" t="s">
        <v>5053</v>
      </c>
    </row>
    <row r="463" spans="1:15" s="26" customFormat="1" ht="15" x14ac:dyDescent="0.35">
      <c r="A463" s="106" t="s">
        <v>1763</v>
      </c>
      <c r="B463" s="106" t="s">
        <v>1764</v>
      </c>
      <c r="C463" s="106" t="s">
        <v>1765</v>
      </c>
      <c r="D463" s="65">
        <v>2822064.3717255699</v>
      </c>
      <c r="E463" s="17">
        <v>2700609.0200807024</v>
      </c>
      <c r="F463" s="17">
        <v>0</v>
      </c>
      <c r="G463" s="3">
        <v>1.0449733192556834</v>
      </c>
      <c r="H463" s="17">
        <v>352453</v>
      </c>
      <c r="I463" s="17">
        <v>763087.67538510321</v>
      </c>
      <c r="J463" s="17">
        <v>3937605.047110673</v>
      </c>
      <c r="K463" s="17">
        <v>3783855.9483858924</v>
      </c>
      <c r="L463" s="17">
        <v>0</v>
      </c>
      <c r="M463" s="17">
        <v>7513372.7048000004</v>
      </c>
      <c r="N463" s="86">
        <v>0.5240795581184321</v>
      </c>
      <c r="O463" s="17">
        <v>3575767.6576893274</v>
      </c>
    </row>
    <row r="464" spans="1:15" s="26" customFormat="1" ht="15" x14ac:dyDescent="0.35">
      <c r="A464" s="106" t="s">
        <v>1766</v>
      </c>
      <c r="B464" s="106" t="s">
        <v>1767</v>
      </c>
      <c r="C464" s="106" t="s">
        <v>1768</v>
      </c>
      <c r="D464" s="65">
        <v>3681986.6923005907</v>
      </c>
      <c r="E464" s="17">
        <v>4085278.2413220205</v>
      </c>
      <c r="F464" s="17">
        <v>403292</v>
      </c>
      <c r="G464" s="3">
        <v>0.90128174258923366</v>
      </c>
      <c r="H464" s="17">
        <v>352453</v>
      </c>
      <c r="I464" s="17">
        <v>1109511.515865068</v>
      </c>
      <c r="J464" s="17">
        <v>5143951.2081656586</v>
      </c>
      <c r="K464" s="17">
        <v>5654473.8928034557</v>
      </c>
      <c r="L464" s="17">
        <v>510521.96379814891</v>
      </c>
      <c r="M464" s="17">
        <v>8442146.2296000011</v>
      </c>
      <c r="N464" s="86">
        <v>0.6093179469137654</v>
      </c>
      <c r="O464" s="17">
        <v>3298195.0214343425</v>
      </c>
    </row>
    <row r="465" spans="1:15" s="26" customFormat="1" ht="15" x14ac:dyDescent="0.35">
      <c r="A465" s="106" t="s">
        <v>1769</v>
      </c>
      <c r="B465" s="106" t="s">
        <v>1770</v>
      </c>
      <c r="C465" s="106" t="s">
        <v>1771</v>
      </c>
      <c r="D465" s="65">
        <v>7357928.8249083152</v>
      </c>
      <c r="E465" s="17">
        <v>8163848.0633686241</v>
      </c>
      <c r="F465" s="17">
        <v>805919</v>
      </c>
      <c r="G465" s="3">
        <v>0.9012819405500101</v>
      </c>
      <c r="H465" s="17">
        <v>352453</v>
      </c>
      <c r="I465" s="17">
        <v>2107915.7042416623</v>
      </c>
      <c r="J465" s="17">
        <v>9818297.5291499775</v>
      </c>
      <c r="K465" s="17">
        <v>10838502.525308086</v>
      </c>
      <c r="L465" s="17">
        <v>1020205.1339062147</v>
      </c>
      <c r="M465" s="17">
        <v>15934868.259199999</v>
      </c>
      <c r="N465" s="86">
        <v>0.61615178547092042</v>
      </c>
      <c r="O465" s="17">
        <v>6116570.7300500218</v>
      </c>
    </row>
    <row r="466" spans="1:15" s="26" customFormat="1" ht="15" x14ac:dyDescent="0.35">
      <c r="A466" s="106" t="s">
        <v>1772</v>
      </c>
      <c r="B466" s="106" t="s">
        <v>1773</v>
      </c>
      <c r="C466" s="106" t="s">
        <v>1774</v>
      </c>
      <c r="D466" s="65">
        <v>6197904.3732901914</v>
      </c>
      <c r="E466" s="17">
        <v>6876764.4647586187</v>
      </c>
      <c r="F466" s="17">
        <v>678860</v>
      </c>
      <c r="G466" s="3">
        <v>0.90128204987281679</v>
      </c>
      <c r="H466" s="17">
        <v>352453</v>
      </c>
      <c r="I466" s="17">
        <v>1785917.6495126283</v>
      </c>
      <c r="J466" s="17">
        <v>8336275.0228028195</v>
      </c>
      <c r="K466" s="17">
        <v>9195637.1324995589</v>
      </c>
      <c r="L466" s="17">
        <v>859362.97364614578</v>
      </c>
      <c r="M466" s="17">
        <v>14104067.4508</v>
      </c>
      <c r="N466" s="86">
        <v>0.59105467638202314</v>
      </c>
      <c r="O466" s="17">
        <v>5767792.4279971803</v>
      </c>
    </row>
    <row r="467" spans="1:15" s="26" customFormat="1" ht="15" x14ac:dyDescent="0.35">
      <c r="A467" s="106" t="s">
        <v>1775</v>
      </c>
      <c r="B467" s="106" t="s">
        <v>1776</v>
      </c>
      <c r="C467" s="106" t="s">
        <v>1777</v>
      </c>
      <c r="D467" s="65">
        <v>4335725.9345912831</v>
      </c>
      <c r="E467" s="17">
        <v>4780773.6746099833</v>
      </c>
      <c r="F467" s="17">
        <v>445048</v>
      </c>
      <c r="G467" s="3">
        <v>0.90690884565770469</v>
      </c>
      <c r="H467" s="17">
        <v>352453</v>
      </c>
      <c r="I467" s="17">
        <v>1158417.9134107493</v>
      </c>
      <c r="J467" s="17">
        <v>5846596.8480020324</v>
      </c>
      <c r="K467" s="17">
        <v>6409978.2716337433</v>
      </c>
      <c r="L467" s="17">
        <v>563381.82998382498</v>
      </c>
      <c r="M467" s="17">
        <v>8813859.1368000004</v>
      </c>
      <c r="N467" s="86">
        <v>0.66334130796248736</v>
      </c>
      <c r="O467" s="17">
        <v>2967262.2887979681</v>
      </c>
    </row>
    <row r="468" spans="1:15" s="26" customFormat="1" ht="15" x14ac:dyDescent="0.35">
      <c r="A468" s="106" t="s">
        <v>1778</v>
      </c>
      <c r="B468" s="106" t="s">
        <v>1779</v>
      </c>
      <c r="C468" s="106" t="s">
        <v>1780</v>
      </c>
      <c r="D468" s="65">
        <v>7548895.921890148</v>
      </c>
      <c r="E468" s="17">
        <v>8375731.9056177074</v>
      </c>
      <c r="F468" s="17">
        <v>826836</v>
      </c>
      <c r="G468" s="3">
        <v>0.90128194251621274</v>
      </c>
      <c r="H468" s="17">
        <v>352453</v>
      </c>
      <c r="I468" s="17">
        <v>2075264.4454593626</v>
      </c>
      <c r="J468" s="17">
        <v>9976613.367349511</v>
      </c>
      <c r="K468" s="17">
        <v>11023296.659354961</v>
      </c>
      <c r="L468" s="17">
        <v>1046683.6496123072</v>
      </c>
      <c r="M468" s="17">
        <v>16300466.882399999</v>
      </c>
      <c r="N468" s="86">
        <v>0.61204463892512784</v>
      </c>
      <c r="O468" s="17">
        <v>6323853.5150504876</v>
      </c>
    </row>
    <row r="469" spans="1:15" s="26" customFormat="1" ht="15" x14ac:dyDescent="0.35">
      <c r="A469" s="106" t="s">
        <v>1781</v>
      </c>
      <c r="B469" s="106" t="s">
        <v>1782</v>
      </c>
      <c r="C469" s="106" t="s">
        <v>1783</v>
      </c>
      <c r="D469" s="65">
        <v>3428167.2468231949</v>
      </c>
      <c r="E469" s="17">
        <v>3792427.0094678933</v>
      </c>
      <c r="F469" s="17">
        <v>364260</v>
      </c>
      <c r="G469" s="3">
        <v>0.90395075192342156</v>
      </c>
      <c r="H469" s="17">
        <v>352453</v>
      </c>
      <c r="I469" s="17">
        <v>998303.93503932387</v>
      </c>
      <c r="J469" s="17">
        <v>4778924.1818625191</v>
      </c>
      <c r="K469" s="17">
        <v>5240036.9237043187</v>
      </c>
      <c r="L469" s="17">
        <v>461112.45463550847</v>
      </c>
      <c r="M469" s="17">
        <v>11678704.013599999</v>
      </c>
      <c r="N469" s="86">
        <v>0.40919987151805554</v>
      </c>
      <c r="O469" s="17">
        <v>6899779.8317374801</v>
      </c>
    </row>
    <row r="470" spans="1:15" s="26" customFormat="1" ht="15" x14ac:dyDescent="0.35">
      <c r="A470" s="106" t="s">
        <v>1784</v>
      </c>
      <c r="B470" s="106" t="s">
        <v>1785</v>
      </c>
      <c r="C470" s="106" t="s">
        <v>1786</v>
      </c>
      <c r="D470" s="65">
        <v>6401789.8332716208</v>
      </c>
      <c r="E470" s="17">
        <v>6560756.5309189269</v>
      </c>
      <c r="F470" s="17">
        <v>158967</v>
      </c>
      <c r="G470" s="3">
        <v>0.97577006601324978</v>
      </c>
      <c r="H470" s="17">
        <v>352453</v>
      </c>
      <c r="I470" s="17">
        <v>1609572.0292537443</v>
      </c>
      <c r="J470" s="17">
        <v>8363814.8625253653</v>
      </c>
      <c r="K470" s="17">
        <v>8565049.1939856447</v>
      </c>
      <c r="L470" s="17">
        <v>201235.13299526859</v>
      </c>
      <c r="M470" s="17">
        <v>12675912.352400001</v>
      </c>
      <c r="N470" s="86">
        <v>0.6598195561790704</v>
      </c>
      <c r="O470" s="17">
        <v>4312097.4898746358</v>
      </c>
    </row>
    <row r="471" spans="1:15" s="26" customFormat="1" ht="15" x14ac:dyDescent="0.35">
      <c r="A471" s="106" t="s">
        <v>1787</v>
      </c>
      <c r="B471" s="106" t="s">
        <v>1788</v>
      </c>
      <c r="C471" s="106" t="s">
        <v>1789</v>
      </c>
      <c r="D471" s="65">
        <v>6131498.6328090858</v>
      </c>
      <c r="E471" s="17">
        <v>6803085.4286079993</v>
      </c>
      <c r="F471" s="17">
        <v>671587</v>
      </c>
      <c r="G471" s="3">
        <v>0.90128202815522651</v>
      </c>
      <c r="H471" s="17">
        <v>352453</v>
      </c>
      <c r="I471" s="17">
        <v>1782393.118124211</v>
      </c>
      <c r="J471" s="17">
        <v>8266344.750933297</v>
      </c>
      <c r="K471" s="17">
        <v>9116499.6693552025</v>
      </c>
      <c r="L471" s="17">
        <v>850154.0897294915</v>
      </c>
      <c r="M471" s="17">
        <v>14217525.530000001</v>
      </c>
      <c r="N471" s="86">
        <v>0.58141937100733287</v>
      </c>
      <c r="O471" s="17">
        <v>5951180.7790667042</v>
      </c>
    </row>
    <row r="472" spans="1:15" s="26" customFormat="1" ht="15" x14ac:dyDescent="0.35">
      <c r="A472" s="106" t="s">
        <v>1790</v>
      </c>
      <c r="B472" s="106" t="s">
        <v>1791</v>
      </c>
      <c r="C472" s="106" t="s">
        <v>1792</v>
      </c>
      <c r="D472" s="65">
        <v>6165754.3607576638</v>
      </c>
      <c r="E472" s="17">
        <v>6841092.7568004131</v>
      </c>
      <c r="F472" s="17">
        <v>675338</v>
      </c>
      <c r="G472" s="3">
        <v>0.90128208751863115</v>
      </c>
      <c r="H472" s="17">
        <v>352453</v>
      </c>
      <c r="I472" s="17">
        <v>1717826.8360051918</v>
      </c>
      <c r="J472" s="17">
        <v>8236034.1967628561</v>
      </c>
      <c r="K472" s="17">
        <v>9090938.227911815</v>
      </c>
      <c r="L472" s="17">
        <v>854903.28804568236</v>
      </c>
      <c r="M472" s="17">
        <v>14217380.0956</v>
      </c>
      <c r="N472" s="86">
        <v>0.57929338185955559</v>
      </c>
      <c r="O472" s="17">
        <v>5981345.8988371436</v>
      </c>
    </row>
    <row r="473" spans="1:15" s="26" customFormat="1" ht="15" x14ac:dyDescent="0.35">
      <c r="A473" s="106" t="s">
        <v>1793</v>
      </c>
      <c r="B473" s="106" t="s">
        <v>1794</v>
      </c>
      <c r="C473" s="106" t="s">
        <v>1795</v>
      </c>
      <c r="D473" s="65">
        <v>5680792.9232397629</v>
      </c>
      <c r="E473" s="17">
        <v>5864629.443372786</v>
      </c>
      <c r="F473" s="17">
        <v>183837</v>
      </c>
      <c r="G473" s="3">
        <v>0.96865334427211525</v>
      </c>
      <c r="H473" s="17">
        <v>352453</v>
      </c>
      <c r="I473" s="17">
        <v>1591341.5864544539</v>
      </c>
      <c r="J473" s="17">
        <v>7624587.5096942168</v>
      </c>
      <c r="K473" s="17">
        <v>7857304.2973891515</v>
      </c>
      <c r="L473" s="17">
        <v>232716.66638476387</v>
      </c>
      <c r="M473" s="17">
        <v>11999395.7644</v>
      </c>
      <c r="N473" s="86">
        <v>0.63541428746895456</v>
      </c>
      <c r="O473" s="17">
        <v>4374808.254705783</v>
      </c>
    </row>
    <row r="474" spans="1:15" s="26" customFormat="1" ht="15" x14ac:dyDescent="0.35">
      <c r="A474" s="106" t="s">
        <v>1796</v>
      </c>
      <c r="B474" s="106" t="s">
        <v>1797</v>
      </c>
      <c r="C474" s="106" t="s">
        <v>1798</v>
      </c>
      <c r="D474" s="65">
        <v>7028454.0015806984</v>
      </c>
      <c r="E474" s="17">
        <v>7757229.3832288533</v>
      </c>
      <c r="F474" s="17">
        <v>728775</v>
      </c>
      <c r="G474" s="3">
        <v>0.90605210370293177</v>
      </c>
      <c r="H474" s="17">
        <v>352453</v>
      </c>
      <c r="I474" s="17">
        <v>1935725.8981043212</v>
      </c>
      <c r="J474" s="17">
        <v>9316632.8996850196</v>
      </c>
      <c r="K474" s="17">
        <v>10239182.269340124</v>
      </c>
      <c r="L474" s="17">
        <v>922550.1153352554</v>
      </c>
      <c r="M474" s="17">
        <v>12385903.983199999</v>
      </c>
      <c r="N474" s="86">
        <v>0.75219644139999153</v>
      </c>
      <c r="O474" s="17">
        <v>3069271.0835149791</v>
      </c>
    </row>
    <row r="475" spans="1:15" s="26" customFormat="1" ht="15" x14ac:dyDescent="0.35">
      <c r="A475" s="106" t="s">
        <v>1799</v>
      </c>
      <c r="B475" s="106" t="s">
        <v>1800</v>
      </c>
      <c r="C475" s="106" t="s">
        <v>1801</v>
      </c>
      <c r="D475" s="65">
        <v>7030555.6382704591</v>
      </c>
      <c r="E475" s="17">
        <v>7800617.8121215664</v>
      </c>
      <c r="F475" s="17">
        <v>770062</v>
      </c>
      <c r="G475" s="3">
        <v>0.90128189940872516</v>
      </c>
      <c r="H475" s="17">
        <v>352453</v>
      </c>
      <c r="I475" s="17">
        <v>2008888.9038942892</v>
      </c>
      <c r="J475" s="17">
        <v>9391897.5421647485</v>
      </c>
      <c r="K475" s="17">
        <v>10366711.443637291</v>
      </c>
      <c r="L475" s="17">
        <v>974813.10941522417</v>
      </c>
      <c r="M475" s="17">
        <v>16344282.7776</v>
      </c>
      <c r="N475" s="86">
        <v>0.57462891886797485</v>
      </c>
      <c r="O475" s="17">
        <v>6952385.2354352511</v>
      </c>
    </row>
    <row r="476" spans="1:15" s="26" customFormat="1" ht="15" x14ac:dyDescent="0.35">
      <c r="A476" s="106" t="s">
        <v>1802</v>
      </c>
      <c r="B476" s="106" t="s">
        <v>1803</v>
      </c>
      <c r="C476" s="106" t="s">
        <v>1804</v>
      </c>
      <c r="D476" s="65">
        <v>1239627.0626688355</v>
      </c>
      <c r="E476" s="17">
        <v>1326596.3368064577</v>
      </c>
      <c r="F476" s="17">
        <v>86969</v>
      </c>
      <c r="G476" s="3">
        <v>0.93444179534900185</v>
      </c>
      <c r="H476" s="17">
        <v>352453</v>
      </c>
      <c r="I476" s="17">
        <v>380621.19369798369</v>
      </c>
      <c r="J476" s="17">
        <v>1972701.2563668191</v>
      </c>
      <c r="K476" s="17">
        <v>2082794.7790837558</v>
      </c>
      <c r="L476" s="17">
        <v>110094.15052814568</v>
      </c>
      <c r="M476" s="17">
        <v>3582459.8568000002</v>
      </c>
      <c r="N476" s="86">
        <v>0.55065550912520667</v>
      </c>
      <c r="O476" s="17">
        <v>1609758.600433181</v>
      </c>
    </row>
    <row r="477" spans="1:15" s="26" customFormat="1" ht="15" x14ac:dyDescent="0.35">
      <c r="A477" s="106" t="s">
        <v>1805</v>
      </c>
      <c r="B477" s="106" t="s">
        <v>1806</v>
      </c>
      <c r="C477" s="106" t="s">
        <v>1807</v>
      </c>
      <c r="D477" s="65">
        <v>3174795.8109503184</v>
      </c>
      <c r="E477" s="17">
        <v>3522534.5748138134</v>
      </c>
      <c r="F477" s="17">
        <v>347739</v>
      </c>
      <c r="G477" s="3">
        <v>0.90128166055492154</v>
      </c>
      <c r="H477" s="17">
        <v>352453</v>
      </c>
      <c r="I477" s="17">
        <v>948962.0620598736</v>
      </c>
      <c r="J477" s="17">
        <v>4476210.8730101921</v>
      </c>
      <c r="K477" s="17">
        <v>4916409.849931444</v>
      </c>
      <c r="L477" s="17">
        <v>440198.13537001185</v>
      </c>
      <c r="M477" s="17">
        <v>8555630.4928000011</v>
      </c>
      <c r="N477" s="86">
        <v>0.5231888961049862</v>
      </c>
      <c r="O477" s="17">
        <v>4079419.619789809</v>
      </c>
    </row>
    <row r="478" spans="1:15" s="26" customFormat="1" ht="15" x14ac:dyDescent="0.35">
      <c r="A478" s="106" t="s">
        <v>1808</v>
      </c>
      <c r="B478" s="106" t="s">
        <v>1809</v>
      </c>
      <c r="C478" s="106" t="s">
        <v>1810</v>
      </c>
      <c r="D478" s="65">
        <v>5741375.4706850816</v>
      </c>
      <c r="E478" s="17">
        <v>6357821.6810025284</v>
      </c>
      <c r="F478" s="17">
        <v>616446</v>
      </c>
      <c r="G478" s="3">
        <v>0.90304128658414295</v>
      </c>
      <c r="H478" s="17">
        <v>352453</v>
      </c>
      <c r="I478" s="17">
        <v>1699411.5511153091</v>
      </c>
      <c r="J478" s="17">
        <v>7793240.0218003904</v>
      </c>
      <c r="K478" s="17">
        <v>8573593.0318986401</v>
      </c>
      <c r="L478" s="17">
        <v>780353.76374622912</v>
      </c>
      <c r="M478" s="17">
        <v>12660446.4144</v>
      </c>
      <c r="N478" s="86">
        <v>0.6155580748666456</v>
      </c>
      <c r="O478" s="17">
        <v>4867206.3925996097</v>
      </c>
    </row>
    <row r="479" spans="1:15" s="26" customFormat="1" ht="15" x14ac:dyDescent="0.35">
      <c r="A479" s="106" t="s">
        <v>1811</v>
      </c>
      <c r="B479" s="106" t="s">
        <v>1812</v>
      </c>
      <c r="C479" s="106" t="s">
        <v>1813</v>
      </c>
      <c r="D479" s="65">
        <v>4655433.3630924057</v>
      </c>
      <c r="E479" s="17">
        <v>4541028.640682769</v>
      </c>
      <c r="F479" s="17">
        <v>0</v>
      </c>
      <c r="G479" s="3">
        <v>1.0251935698851782</v>
      </c>
      <c r="H479" s="17">
        <v>352453</v>
      </c>
      <c r="I479" s="17">
        <v>1355865.294706688</v>
      </c>
      <c r="J479" s="17">
        <v>6363751.657799094</v>
      </c>
      <c r="K479" s="17">
        <v>6218927.8791666636</v>
      </c>
      <c r="L479" s="17">
        <v>0</v>
      </c>
      <c r="M479" s="17">
        <v>11906308.971999999</v>
      </c>
      <c r="N479" s="86">
        <v>0.53448568089108839</v>
      </c>
      <c r="O479" s="17">
        <v>5542557.3142009052</v>
      </c>
    </row>
    <row r="480" spans="1:15" s="26" customFormat="1" ht="15" x14ac:dyDescent="0.35">
      <c r="A480" s="106" t="s">
        <v>1814</v>
      </c>
      <c r="B480" s="106" t="s">
        <v>1815</v>
      </c>
      <c r="C480" s="106" t="s">
        <v>1816</v>
      </c>
      <c r="D480" s="65">
        <v>4504305.100199081</v>
      </c>
      <c r="E480" s="17">
        <v>4504305.100199081</v>
      </c>
      <c r="F480" s="17">
        <v>0</v>
      </c>
      <c r="G480" s="3">
        <v>1</v>
      </c>
      <c r="H480" s="17">
        <v>352453</v>
      </c>
      <c r="I480" s="17">
        <v>1259150.5869501166</v>
      </c>
      <c r="J480" s="17">
        <v>6115908.6871491978</v>
      </c>
      <c r="K480" s="17">
        <v>6115908.6871491978</v>
      </c>
      <c r="L480" s="17">
        <v>0</v>
      </c>
      <c r="M480" s="17">
        <v>8178516.2479999997</v>
      </c>
      <c r="N480" s="86">
        <v>0.74780174076744077</v>
      </c>
      <c r="O480" s="17">
        <v>2062607.5608508019</v>
      </c>
    </row>
    <row r="481" spans="1:15" s="26" customFormat="1" ht="15" x14ac:dyDescent="0.35">
      <c r="A481" s="106" t="s">
        <v>1817</v>
      </c>
      <c r="B481" s="106" t="s">
        <v>1818</v>
      </c>
      <c r="C481" s="106" t="s">
        <v>1819</v>
      </c>
      <c r="D481" s="65">
        <v>7341321.0488931248</v>
      </c>
      <c r="E481" s="17">
        <v>7341321.0488931248</v>
      </c>
      <c r="F481" s="17">
        <v>0</v>
      </c>
      <c r="G481" s="3">
        <v>1</v>
      </c>
      <c r="H481" s="17">
        <v>352453</v>
      </c>
      <c r="I481" s="17">
        <v>1570673.7343927738</v>
      </c>
      <c r="J481" s="17">
        <v>9264447.7832858991</v>
      </c>
      <c r="K481" s="17">
        <v>9264447.7832858991</v>
      </c>
      <c r="L481" s="17">
        <v>0</v>
      </c>
      <c r="M481" s="17">
        <v>12365502.6044</v>
      </c>
      <c r="N481" s="86">
        <v>0.74921724410856894</v>
      </c>
      <c r="O481" s="17">
        <v>3101054.8211141005</v>
      </c>
    </row>
    <row r="482" spans="1:15" s="26" customFormat="1" ht="15" x14ac:dyDescent="0.35">
      <c r="A482" s="106" t="s">
        <v>1820</v>
      </c>
      <c r="B482" s="106" t="s">
        <v>1821</v>
      </c>
      <c r="C482" s="106" t="s">
        <v>1822</v>
      </c>
      <c r="D482" s="65">
        <v>6263808.5961418357</v>
      </c>
      <c r="E482" s="17">
        <v>6614207.5977456225</v>
      </c>
      <c r="F482" s="17">
        <v>350399</v>
      </c>
      <c r="G482" s="3">
        <v>0.94702328337513686</v>
      </c>
      <c r="H482" s="17">
        <v>352453</v>
      </c>
      <c r="I482" s="17">
        <v>1695233.8065762382</v>
      </c>
      <c r="J482" s="17">
        <v>8311495.4027180737</v>
      </c>
      <c r="K482" s="17">
        <v>8755061.947633855</v>
      </c>
      <c r="L482" s="17">
        <v>443567.19087698782</v>
      </c>
      <c r="M482" s="17">
        <v>11168303.3072</v>
      </c>
      <c r="N482" s="86">
        <v>0.74420394701850601</v>
      </c>
      <c r="O482" s="17">
        <v>2856807.904481926</v>
      </c>
    </row>
    <row r="483" spans="1:15" s="26" customFormat="1" ht="15" x14ac:dyDescent="0.35">
      <c r="A483" s="106" t="s">
        <v>1823</v>
      </c>
      <c r="B483" s="106" t="s">
        <v>1824</v>
      </c>
      <c r="C483" s="106" t="s">
        <v>1825</v>
      </c>
      <c r="D483" s="65">
        <v>7243358.1952101076</v>
      </c>
      <c r="E483" s="17">
        <v>7243358.1952101076</v>
      </c>
      <c r="F483" s="17">
        <v>0</v>
      </c>
      <c r="G483" s="3">
        <v>1</v>
      </c>
      <c r="H483" s="17">
        <v>352453</v>
      </c>
      <c r="I483" s="17">
        <v>1994681.1262529795</v>
      </c>
      <c r="J483" s="17">
        <v>9590492.3214630876</v>
      </c>
      <c r="K483" s="17">
        <v>9590492.3214630876</v>
      </c>
      <c r="L483" s="17">
        <v>0</v>
      </c>
      <c r="M483" s="17">
        <v>18770706.631999999</v>
      </c>
      <c r="N483" s="86">
        <v>0.51092867783215845</v>
      </c>
      <c r="O483" s="17">
        <v>9180214.3105369117</v>
      </c>
    </row>
    <row r="484" spans="1:15" s="26" customFormat="1" ht="15" x14ac:dyDescent="0.35">
      <c r="A484" s="106" t="s">
        <v>1826</v>
      </c>
      <c r="B484" s="106" t="s">
        <v>1827</v>
      </c>
      <c r="C484" s="106" t="s">
        <v>1828</v>
      </c>
      <c r="D484" s="65">
        <v>13834069.070851406</v>
      </c>
      <c r="E484" s="17">
        <v>15305041.374333944</v>
      </c>
      <c r="F484" s="17">
        <v>1470972</v>
      </c>
      <c r="G484" s="3">
        <v>0.90388968788092849</v>
      </c>
      <c r="H484" s="17">
        <v>352453</v>
      </c>
      <c r="I484" s="17">
        <v>3660619.0279286914</v>
      </c>
      <c r="J484" s="17">
        <v>17847141.098780096</v>
      </c>
      <c r="K484" s="17">
        <v>19709230.029787786</v>
      </c>
      <c r="L484" s="17">
        <v>1862088.2815994436</v>
      </c>
      <c r="M484" s="17">
        <v>26125403.163599998</v>
      </c>
      <c r="N484" s="86">
        <v>0.68313361470517553</v>
      </c>
      <c r="O484" s="17">
        <v>8278262.0648199022</v>
      </c>
    </row>
    <row r="485" spans="1:15" s="26" customFormat="1" ht="15" x14ac:dyDescent="0.35">
      <c r="A485" s="106" t="s">
        <v>1829</v>
      </c>
      <c r="B485" s="106" t="s">
        <v>1830</v>
      </c>
      <c r="C485" s="106" t="s">
        <v>1831</v>
      </c>
      <c r="D485" s="65">
        <v>5225733.1473733317</v>
      </c>
      <c r="E485" s="17">
        <v>5798110.4357395489</v>
      </c>
      <c r="F485" s="17">
        <v>572377</v>
      </c>
      <c r="G485" s="3">
        <v>0.90128209962368366</v>
      </c>
      <c r="H485" s="17">
        <v>352453</v>
      </c>
      <c r="I485" s="17">
        <v>1634093.368966761</v>
      </c>
      <c r="J485" s="17">
        <v>7212279.5163400928</v>
      </c>
      <c r="K485" s="17">
        <v>7936846.1247688159</v>
      </c>
      <c r="L485" s="17">
        <v>724567.04298239073</v>
      </c>
      <c r="M485" s="17">
        <v>11239125.958799999</v>
      </c>
      <c r="N485" s="86">
        <v>0.64171177925922518</v>
      </c>
      <c r="O485" s="17">
        <v>4026846.4424599065</v>
      </c>
    </row>
    <row r="486" spans="1:15" s="26" customFormat="1" ht="15" x14ac:dyDescent="0.35">
      <c r="A486" s="106" t="s">
        <v>1832</v>
      </c>
      <c r="B486" s="106" t="s">
        <v>1833</v>
      </c>
      <c r="C486" s="106" t="s">
        <v>1834</v>
      </c>
      <c r="D486" s="65">
        <v>9755488.8135899138</v>
      </c>
      <c r="E486" s="17">
        <v>10824014.711877119</v>
      </c>
      <c r="F486" s="17">
        <v>1068526</v>
      </c>
      <c r="G486" s="3">
        <v>0.9012819248005346</v>
      </c>
      <c r="H486" s="17">
        <v>352453</v>
      </c>
      <c r="I486" s="17">
        <v>2884803.8780854139</v>
      </c>
      <c r="J486" s="17">
        <v>12992745.691675328</v>
      </c>
      <c r="K486" s="17">
        <v>14345381.797049334</v>
      </c>
      <c r="L486" s="17">
        <v>1352635.1352929196</v>
      </c>
      <c r="M486" s="17">
        <v>22821159.8048</v>
      </c>
      <c r="N486" s="86">
        <v>0.56932889488563809</v>
      </c>
      <c r="O486" s="17">
        <v>9828414.1131246723</v>
      </c>
    </row>
    <row r="487" spans="1:15" s="26" customFormat="1" ht="15" x14ac:dyDescent="0.35">
      <c r="A487" s="106" t="s">
        <v>1835</v>
      </c>
      <c r="B487" s="106" t="s">
        <v>1836</v>
      </c>
      <c r="C487" s="106" t="s">
        <v>1837</v>
      </c>
      <c r="D487" s="65">
        <v>8898980.2783061229</v>
      </c>
      <c r="E487" s="17">
        <v>9873692.4776856303</v>
      </c>
      <c r="F487" s="17">
        <v>974712</v>
      </c>
      <c r="G487" s="3">
        <v>0.90128189615158261</v>
      </c>
      <c r="H487" s="17">
        <v>352453</v>
      </c>
      <c r="I487" s="17">
        <v>2576374.4859725898</v>
      </c>
      <c r="J487" s="17">
        <v>11827807.764278714</v>
      </c>
      <c r="K487" s="17">
        <v>13061686.05898604</v>
      </c>
      <c r="L487" s="17">
        <v>1233877.4158948634</v>
      </c>
      <c r="M487" s="17">
        <v>17469643.840399999</v>
      </c>
      <c r="N487" s="86">
        <v>0.6770491643868507</v>
      </c>
      <c r="O487" s="17">
        <v>5641836.0761212856</v>
      </c>
    </row>
    <row r="488" spans="1:15" s="26" customFormat="1" ht="15" x14ac:dyDescent="0.35">
      <c r="A488" s="106" t="s">
        <v>1838</v>
      </c>
      <c r="B488" s="106" t="s">
        <v>1839</v>
      </c>
      <c r="C488" s="106" t="s">
        <v>1840</v>
      </c>
      <c r="D488" s="65">
        <v>8671726.628857689</v>
      </c>
      <c r="E488" s="17">
        <v>9621547.485868657</v>
      </c>
      <c r="F488" s="17">
        <v>949821</v>
      </c>
      <c r="G488" s="3">
        <v>0.90128190310280265</v>
      </c>
      <c r="H488" s="17">
        <v>352453</v>
      </c>
      <c r="I488" s="17">
        <v>2429998.3477240182</v>
      </c>
      <c r="J488" s="17">
        <v>11454177.976581708</v>
      </c>
      <c r="K488" s="17">
        <v>12656546.573252812</v>
      </c>
      <c r="L488" s="17">
        <v>1202368.1210120781</v>
      </c>
      <c r="M488" s="17">
        <v>17527143.185600001</v>
      </c>
      <c r="N488" s="86">
        <v>0.6535108348970563</v>
      </c>
      <c r="O488" s="17">
        <v>6072965.2090182938</v>
      </c>
    </row>
    <row r="489" spans="1:15" s="26" customFormat="1" ht="15" x14ac:dyDescent="0.35">
      <c r="A489" s="106" t="s">
        <v>1934</v>
      </c>
      <c r="B489" s="106" t="s">
        <v>1935</v>
      </c>
      <c r="C489" s="106" t="s">
        <v>1936</v>
      </c>
      <c r="D489" s="65">
        <v>12975538.733886637</v>
      </c>
      <c r="E489" s="17">
        <v>13519519.249875886</v>
      </c>
      <c r="F489" s="17">
        <v>543981</v>
      </c>
      <c r="G489" s="3">
        <v>0.95976332398104736</v>
      </c>
      <c r="H489" s="17">
        <v>352453</v>
      </c>
      <c r="I489" s="17">
        <v>3381867.7565647378</v>
      </c>
      <c r="J489" s="17">
        <v>16709859.490451375</v>
      </c>
      <c r="K489" s="17">
        <v>17398478.912522946</v>
      </c>
      <c r="L489" s="17">
        <v>688619.87510100927</v>
      </c>
      <c r="M489" s="17">
        <v>19214154.172399998</v>
      </c>
      <c r="N489" s="86">
        <v>0.8696640685049829</v>
      </c>
      <c r="O489" s="17">
        <v>2504294.6819486227</v>
      </c>
    </row>
    <row r="490" spans="1:15" s="26" customFormat="1" ht="15" x14ac:dyDescent="0.35">
      <c r="A490" s="106" t="s">
        <v>1841</v>
      </c>
      <c r="B490" s="106" t="s">
        <v>1842</v>
      </c>
      <c r="C490" s="106" t="s">
        <v>1843</v>
      </c>
      <c r="D490" s="65">
        <v>1348952.4313569653</v>
      </c>
      <c r="E490" s="17">
        <v>1491047.2640937716</v>
      </c>
      <c r="F490" s="17">
        <v>142095</v>
      </c>
      <c r="G490" s="3">
        <v>0.90470132224603317</v>
      </c>
      <c r="H490" s="17">
        <v>352453</v>
      </c>
      <c r="I490" s="17">
        <v>447252.06798141799</v>
      </c>
      <c r="J490" s="17">
        <v>2148657.4993383833</v>
      </c>
      <c r="K490" s="17">
        <v>2328533.9080009866</v>
      </c>
      <c r="L490" s="17">
        <v>179876.62983715083</v>
      </c>
      <c r="M490" s="17">
        <v>3573581.594</v>
      </c>
      <c r="N490" s="86">
        <v>0.60126163145286882</v>
      </c>
      <c r="O490" s="17">
        <v>1424924.0946616167</v>
      </c>
    </row>
    <row r="491" spans="1:15" s="26" customFormat="1" ht="15" x14ac:dyDescent="0.35">
      <c r="A491" s="106" t="s">
        <v>1844</v>
      </c>
      <c r="B491" s="106" t="s">
        <v>1845</v>
      </c>
      <c r="C491" s="106" t="s">
        <v>1846</v>
      </c>
      <c r="D491" s="65">
        <v>7357062.994024029</v>
      </c>
      <c r="E491" s="17">
        <v>8162886.2602212811</v>
      </c>
      <c r="F491" s="17">
        <v>805823</v>
      </c>
      <c r="G491" s="3">
        <v>0.90128206610888051</v>
      </c>
      <c r="H491" s="17">
        <v>352453</v>
      </c>
      <c r="I491" s="17">
        <v>2162035.2753254119</v>
      </c>
      <c r="J491" s="17">
        <v>9871551.2693494409</v>
      </c>
      <c r="K491" s="17">
        <v>10891634.775192404</v>
      </c>
      <c r="L491" s="17">
        <v>1020084.1731140275</v>
      </c>
      <c r="M491" s="17">
        <v>15845072.441199999</v>
      </c>
      <c r="N491" s="86">
        <v>0.62300448962805977</v>
      </c>
      <c r="O491" s="17">
        <v>5973521.1718505584</v>
      </c>
    </row>
    <row r="492" spans="1:15" s="26" customFormat="1" ht="15" x14ac:dyDescent="0.35">
      <c r="A492" s="106" t="s">
        <v>1847</v>
      </c>
      <c r="B492" s="106" t="s">
        <v>1848</v>
      </c>
      <c r="C492" s="106" t="s">
        <v>1849</v>
      </c>
      <c r="D492" s="65">
        <v>3210464.3183188676</v>
      </c>
      <c r="E492" s="17">
        <v>3469502.575142425</v>
      </c>
      <c r="F492" s="17">
        <v>259038</v>
      </c>
      <c r="G492" s="3">
        <v>0.92533850279303398</v>
      </c>
      <c r="H492" s="17">
        <v>352453</v>
      </c>
      <c r="I492" s="17">
        <v>878114.28177749715</v>
      </c>
      <c r="J492" s="17">
        <v>4441031.6000963645</v>
      </c>
      <c r="K492" s="17">
        <v>4768945.5041152919</v>
      </c>
      <c r="L492" s="17">
        <v>327914.79279966443</v>
      </c>
      <c r="M492" s="17">
        <v>6320675.1595999999</v>
      </c>
      <c r="N492" s="86">
        <v>0.70261981322536637</v>
      </c>
      <c r="O492" s="17">
        <v>1879643.5595036354</v>
      </c>
    </row>
    <row r="493" spans="1:15" s="26" customFormat="1" ht="15" x14ac:dyDescent="0.35">
      <c r="A493" s="106" t="s">
        <v>1850</v>
      </c>
      <c r="B493" s="106" t="s">
        <v>1851</v>
      </c>
      <c r="C493" s="106" t="s">
        <v>1852</v>
      </c>
      <c r="D493" s="65">
        <v>3390916.9825424156</v>
      </c>
      <c r="E493" s="17">
        <v>3685550.3828217024</v>
      </c>
      <c r="F493" s="17">
        <v>294633</v>
      </c>
      <c r="G493" s="3">
        <v>0.920057150309878</v>
      </c>
      <c r="H493" s="17">
        <v>352453</v>
      </c>
      <c r="I493" s="17">
        <v>945465.72692256339</v>
      </c>
      <c r="J493" s="17">
        <v>4688835.7094649794</v>
      </c>
      <c r="K493" s="17">
        <v>5061809.1448358037</v>
      </c>
      <c r="L493" s="17">
        <v>372973.67937118799</v>
      </c>
      <c r="M493" s="17">
        <v>7790546.7804000005</v>
      </c>
      <c r="N493" s="86">
        <v>0.6018622109120092</v>
      </c>
      <c r="O493" s="17">
        <v>3101711.0709350212</v>
      </c>
    </row>
    <row r="494" spans="1:15" s="26" customFormat="1" ht="15" x14ac:dyDescent="0.35">
      <c r="A494" s="106" t="s">
        <v>1853</v>
      </c>
      <c r="B494" s="106" t="s">
        <v>1854</v>
      </c>
      <c r="C494" s="106" t="s">
        <v>1855</v>
      </c>
      <c r="D494" s="65">
        <v>2034796.0189082292</v>
      </c>
      <c r="E494" s="17">
        <v>2242213.975182455</v>
      </c>
      <c r="F494" s="17">
        <v>207418</v>
      </c>
      <c r="G494" s="3">
        <v>0.90749412920890049</v>
      </c>
      <c r="H494" s="17">
        <v>352453</v>
      </c>
      <c r="I494" s="17">
        <v>611366.78109329601</v>
      </c>
      <c r="J494" s="17">
        <v>2998615.8000015253</v>
      </c>
      <c r="K494" s="17">
        <v>3261184.0887150983</v>
      </c>
      <c r="L494" s="17">
        <v>262568.20352544758</v>
      </c>
      <c r="M494" s="17">
        <v>4814583.5228000004</v>
      </c>
      <c r="N494" s="86">
        <v>0.62281935411469003</v>
      </c>
      <c r="O494" s="17">
        <v>1815967.7227984751</v>
      </c>
    </row>
    <row r="495" spans="1:15" s="26" customFormat="1" ht="15" x14ac:dyDescent="0.35">
      <c r="A495" s="106" t="s">
        <v>1937</v>
      </c>
      <c r="B495" s="106" t="s">
        <v>1938</v>
      </c>
      <c r="C495" s="106" t="s">
        <v>1939</v>
      </c>
      <c r="D495" s="65">
        <v>3363980.0234501138</v>
      </c>
      <c r="E495" s="17">
        <v>3732438.7429992734</v>
      </c>
      <c r="F495" s="17">
        <v>368459</v>
      </c>
      <c r="G495" s="3">
        <v>0.90128204508640442</v>
      </c>
      <c r="H495" s="17">
        <v>352453</v>
      </c>
      <c r="I495" s="17">
        <v>1049848.2485219364</v>
      </c>
      <c r="J495" s="17">
        <v>4766281.27197205</v>
      </c>
      <c r="K495" s="17">
        <v>5232709.4308037302</v>
      </c>
      <c r="L495" s="17">
        <v>466428.78060031205</v>
      </c>
      <c r="M495" s="17">
        <v>6782626.9700000007</v>
      </c>
      <c r="N495" s="86">
        <v>0.70271906343274093</v>
      </c>
      <c r="O495" s="17">
        <v>2016345.6980279507</v>
      </c>
    </row>
    <row r="496" spans="1:15" s="26" customFormat="1" ht="15" x14ac:dyDescent="0.35">
      <c r="A496" s="106" t="s">
        <v>1856</v>
      </c>
      <c r="B496" s="106" t="s">
        <v>1857</v>
      </c>
      <c r="C496" s="106" t="s">
        <v>1858</v>
      </c>
      <c r="D496" s="65">
        <v>4533075.0316540077</v>
      </c>
      <c r="E496" s="17">
        <v>5029586.2542065177</v>
      </c>
      <c r="F496" s="17">
        <v>496511</v>
      </c>
      <c r="G496" s="3">
        <v>0.90128189527771785</v>
      </c>
      <c r="H496" s="17">
        <v>352453</v>
      </c>
      <c r="I496" s="17">
        <v>1328784.3619764827</v>
      </c>
      <c r="J496" s="17">
        <v>6214312.3936304906</v>
      </c>
      <c r="K496" s="17">
        <v>6842840.9182310216</v>
      </c>
      <c r="L496" s="17">
        <v>628528.1399136011</v>
      </c>
      <c r="M496" s="17">
        <v>9159678.4803999998</v>
      </c>
      <c r="N496" s="86">
        <v>0.67844219717187215</v>
      </c>
      <c r="O496" s="17">
        <v>2945366.0867695091</v>
      </c>
    </row>
    <row r="497" spans="1:15" s="26" customFormat="1" ht="15" x14ac:dyDescent="0.35">
      <c r="A497" s="106" t="s">
        <v>1859</v>
      </c>
      <c r="B497" s="106" t="s">
        <v>1860</v>
      </c>
      <c r="C497" s="106" t="s">
        <v>1861</v>
      </c>
      <c r="D497" s="65">
        <v>2989714.8395266328</v>
      </c>
      <c r="E497" s="17">
        <v>3317181.7503711167</v>
      </c>
      <c r="F497" s="17">
        <v>327467</v>
      </c>
      <c r="G497" s="3">
        <v>0.90128158916590928</v>
      </c>
      <c r="H497" s="17">
        <v>352453</v>
      </c>
      <c r="I497" s="17">
        <v>830614.56387039309</v>
      </c>
      <c r="J497" s="17">
        <v>4172782.403397026</v>
      </c>
      <c r="K497" s="17">
        <v>4587319.4470321471</v>
      </c>
      <c r="L497" s="17">
        <v>414536.60075213033</v>
      </c>
      <c r="M497" s="17">
        <v>7131785.9172</v>
      </c>
      <c r="N497" s="86">
        <v>0.58509641930408585</v>
      </c>
      <c r="O497" s="17">
        <v>2959003.513802974</v>
      </c>
    </row>
    <row r="498" spans="1:15" s="26" customFormat="1" ht="15" x14ac:dyDescent="0.35">
      <c r="A498" s="106" t="s">
        <v>1862</v>
      </c>
      <c r="B498" s="106" t="s">
        <v>1863</v>
      </c>
      <c r="C498" s="106" t="s">
        <v>1864</v>
      </c>
      <c r="D498" s="65">
        <v>2724941.7924138508</v>
      </c>
      <c r="E498" s="17">
        <v>2629557.007834509</v>
      </c>
      <c r="F498" s="17">
        <v>0</v>
      </c>
      <c r="G498" s="3">
        <v>1.0362740888655968</v>
      </c>
      <c r="H498" s="17">
        <v>352453</v>
      </c>
      <c r="I498" s="17">
        <v>796429.7423195329</v>
      </c>
      <c r="J498" s="17">
        <v>3873824.5347333839</v>
      </c>
      <c r="K498" s="17">
        <v>3753077.902637565</v>
      </c>
      <c r="L498" s="17">
        <v>0</v>
      </c>
      <c r="M498" s="17">
        <v>4923919.8328</v>
      </c>
      <c r="N498" s="86">
        <v>0.78673590681319505</v>
      </c>
      <c r="O498" s="17">
        <v>1050095.2980666161</v>
      </c>
    </row>
    <row r="499" spans="1:15" s="26" customFormat="1" ht="15" x14ac:dyDescent="0.35">
      <c r="A499" s="106" t="s">
        <v>1940</v>
      </c>
      <c r="B499" s="106" t="s">
        <v>1941</v>
      </c>
      <c r="C499" s="106" t="s">
        <v>1942</v>
      </c>
      <c r="D499" s="65">
        <v>3075475.9033760144</v>
      </c>
      <c r="E499" s="17">
        <v>3412335.244328809</v>
      </c>
      <c r="F499" s="17">
        <v>336859</v>
      </c>
      <c r="G499" s="3">
        <v>0.90128187389775261</v>
      </c>
      <c r="H499" s="17">
        <v>352453</v>
      </c>
      <c r="I499" s="17">
        <v>883300.82552285283</v>
      </c>
      <c r="J499" s="17">
        <v>4311229.728898867</v>
      </c>
      <c r="K499" s="17">
        <v>4737656.5546179479</v>
      </c>
      <c r="L499" s="17">
        <v>426426.45173496241</v>
      </c>
      <c r="M499" s="17">
        <v>5798523.5999999996</v>
      </c>
      <c r="N499" s="86">
        <v>0.74350473091096281</v>
      </c>
      <c r="O499" s="17">
        <v>1487293.8711011326</v>
      </c>
    </row>
    <row r="500" spans="1:15" s="26" customFormat="1" ht="15" x14ac:dyDescent="0.35">
      <c r="A500" s="106" t="s">
        <v>1943</v>
      </c>
      <c r="B500" s="106" t="s">
        <v>1944</v>
      </c>
      <c r="C500" s="106" t="s">
        <v>1945</v>
      </c>
      <c r="D500" s="65">
        <v>5456717.7345942752</v>
      </c>
      <c r="E500" s="17">
        <v>6038576.0540603092</v>
      </c>
      <c r="F500" s="17">
        <v>581858</v>
      </c>
      <c r="G500" s="3">
        <v>0.903643124760382</v>
      </c>
      <c r="H500" s="17">
        <v>352453</v>
      </c>
      <c r="I500" s="17">
        <v>1574694.8330923594</v>
      </c>
      <c r="J500" s="17">
        <v>7383865.5676866341</v>
      </c>
      <c r="K500" s="17">
        <v>8120434.1172965141</v>
      </c>
      <c r="L500" s="17">
        <v>736567.93993837538</v>
      </c>
      <c r="M500" s="17">
        <v>10396044.296</v>
      </c>
      <c r="N500" s="86">
        <v>0.71025722452218321</v>
      </c>
      <c r="O500" s="17">
        <v>3012178.728313366</v>
      </c>
    </row>
    <row r="501" spans="1:15" s="26" customFormat="1" ht="15" x14ac:dyDescent="0.35">
      <c r="A501" s="106" t="s">
        <v>1865</v>
      </c>
      <c r="B501" s="106" t="s">
        <v>1866</v>
      </c>
      <c r="C501" s="106" t="s">
        <v>1867</v>
      </c>
      <c r="D501" s="65">
        <v>6755616.6894856347</v>
      </c>
      <c r="E501" s="17">
        <v>7481720.1739240279</v>
      </c>
      <c r="F501" s="17">
        <v>726103</v>
      </c>
      <c r="G501" s="3">
        <v>0.90294966029749746</v>
      </c>
      <c r="H501" s="17">
        <v>352453</v>
      </c>
      <c r="I501" s="17">
        <v>1826484.2225641166</v>
      </c>
      <c r="J501" s="17">
        <v>8934553.9120497517</v>
      </c>
      <c r="K501" s="17">
        <v>9853720.9541060925</v>
      </c>
      <c r="L501" s="17">
        <v>919167.17908163578</v>
      </c>
      <c r="M501" s="17">
        <v>12077465.1732</v>
      </c>
      <c r="N501" s="86">
        <v>0.7397706210634003</v>
      </c>
      <c r="O501" s="17">
        <v>3142911.2611502483</v>
      </c>
    </row>
    <row r="502" spans="1:15" s="26" customFormat="1" ht="15" x14ac:dyDescent="0.35">
      <c r="A502" s="106" t="s">
        <v>1868</v>
      </c>
      <c r="B502" s="106" t="s">
        <v>1869</v>
      </c>
      <c r="C502" s="106" t="s">
        <v>1870</v>
      </c>
      <c r="D502" s="65">
        <v>5333589.7087252093</v>
      </c>
      <c r="E502" s="17">
        <v>5917782.4756866619</v>
      </c>
      <c r="F502" s="17">
        <v>584193</v>
      </c>
      <c r="G502" s="3">
        <v>0.90128181132685747</v>
      </c>
      <c r="H502" s="17">
        <v>352453</v>
      </c>
      <c r="I502" s="17">
        <v>1463491.9516417999</v>
      </c>
      <c r="J502" s="17">
        <v>7149534.6603670092</v>
      </c>
      <c r="K502" s="17">
        <v>7889058.3634022437</v>
      </c>
      <c r="L502" s="17">
        <v>739524.53897363227</v>
      </c>
      <c r="M502" s="17">
        <v>12266101.2192</v>
      </c>
      <c r="N502" s="86">
        <v>0.58286936758486207</v>
      </c>
      <c r="O502" s="17">
        <v>5116566.5588329909</v>
      </c>
    </row>
    <row r="503" spans="1:15" s="26" customFormat="1" ht="15" x14ac:dyDescent="0.35">
      <c r="A503" s="106" t="s">
        <v>1871</v>
      </c>
      <c r="B503" s="106" t="s">
        <v>1872</v>
      </c>
      <c r="C503" s="106" t="s">
        <v>1873</v>
      </c>
      <c r="D503" s="65">
        <v>4922538.93348091</v>
      </c>
      <c r="E503" s="17">
        <v>5426668.5795521978</v>
      </c>
      <c r="F503" s="17">
        <v>504130</v>
      </c>
      <c r="G503" s="3">
        <v>0.90710144931812142</v>
      </c>
      <c r="H503" s="17">
        <v>352453</v>
      </c>
      <c r="I503" s="17">
        <v>1165443.4793116616</v>
      </c>
      <c r="J503" s="17">
        <v>6440435.4127925718</v>
      </c>
      <c r="K503" s="17">
        <v>7078608.0225145277</v>
      </c>
      <c r="L503" s="17">
        <v>638173.2758676525</v>
      </c>
      <c r="M503" s="17">
        <v>8608866.3868000004</v>
      </c>
      <c r="N503" s="86">
        <v>0.74811654908103931</v>
      </c>
      <c r="O503" s="17">
        <v>2168430.9740074286</v>
      </c>
    </row>
    <row r="504" spans="1:15" s="26" customFormat="1" ht="15" x14ac:dyDescent="0.35">
      <c r="A504" s="106" t="s">
        <v>1946</v>
      </c>
      <c r="B504" s="106" t="s">
        <v>1947</v>
      </c>
      <c r="C504" s="106" t="s">
        <v>1948</v>
      </c>
      <c r="D504" s="65">
        <v>4187241.8567137476</v>
      </c>
      <c r="E504" s="17">
        <v>4187241.8567137476</v>
      </c>
      <c r="F504" s="17">
        <v>0</v>
      </c>
      <c r="G504" s="3">
        <v>1</v>
      </c>
      <c r="H504" s="17">
        <v>352453</v>
      </c>
      <c r="I504" s="17">
        <v>1161752.9033333897</v>
      </c>
      <c r="J504" s="17">
        <v>5701447.7600471377</v>
      </c>
      <c r="K504" s="17">
        <v>5701447.7600471377</v>
      </c>
      <c r="L504" s="17">
        <v>0</v>
      </c>
      <c r="M504" s="17">
        <v>7446727.5972000007</v>
      </c>
      <c r="N504" s="86">
        <v>0.76563130390198575</v>
      </c>
      <c r="O504" s="17">
        <v>1745279.8371528629</v>
      </c>
    </row>
    <row r="505" spans="1:15" s="26" customFormat="1" ht="15" x14ac:dyDescent="0.35">
      <c r="A505" s="106" t="s">
        <v>1949</v>
      </c>
      <c r="B505" s="106" t="s">
        <v>1950</v>
      </c>
      <c r="C505" s="106" t="s">
        <v>1951</v>
      </c>
      <c r="D505" s="65">
        <v>4382337.3686953373</v>
      </c>
      <c r="E505" s="17">
        <v>4853737.4908148292</v>
      </c>
      <c r="F505" s="17">
        <v>471400</v>
      </c>
      <c r="G505" s="3">
        <v>0.90287894163795113</v>
      </c>
      <c r="H505" s="17">
        <v>352453</v>
      </c>
      <c r="I505" s="17">
        <v>1282802.5422539904</v>
      </c>
      <c r="J505" s="17">
        <v>6017592.910949328</v>
      </c>
      <c r="K505" s="17">
        <v>6614333.5480070123</v>
      </c>
      <c r="L505" s="17">
        <v>596741.2300979289</v>
      </c>
      <c r="M505" s="17">
        <v>7978304.6119999997</v>
      </c>
      <c r="N505" s="86">
        <v>0.75424456743584267</v>
      </c>
      <c r="O505" s="17">
        <v>1960711.7010506717</v>
      </c>
    </row>
    <row r="506" spans="1:15" s="26" customFormat="1" ht="15" x14ac:dyDescent="0.35">
      <c r="A506" s="106" t="s">
        <v>1874</v>
      </c>
      <c r="B506" s="106" t="s">
        <v>1875</v>
      </c>
      <c r="C506" s="106" t="s">
        <v>1876</v>
      </c>
      <c r="D506" s="65">
        <v>8241476.8897065865</v>
      </c>
      <c r="E506" s="17">
        <v>9144172.5282931831</v>
      </c>
      <c r="F506" s="17">
        <v>902696</v>
      </c>
      <c r="G506" s="3">
        <v>0.90128186713521141</v>
      </c>
      <c r="H506" s="17">
        <v>352453</v>
      </c>
      <c r="I506" s="17">
        <v>2331336.5321826455</v>
      </c>
      <c r="J506" s="17">
        <v>10925266.421889231</v>
      </c>
      <c r="K506" s="17">
        <v>12067979.682160329</v>
      </c>
      <c r="L506" s="17">
        <v>1142712.6378620656</v>
      </c>
      <c r="M506" s="17">
        <v>16417603.071600001</v>
      </c>
      <c r="N506" s="86">
        <v>0.66546050445014771</v>
      </c>
      <c r="O506" s="17">
        <v>5492336.6497107707</v>
      </c>
    </row>
    <row r="507" spans="1:15" s="26" customFormat="1" ht="15" x14ac:dyDescent="0.35">
      <c r="A507" s="106" t="s">
        <v>1877</v>
      </c>
      <c r="B507" s="106" t="s">
        <v>1878</v>
      </c>
      <c r="C507" s="106" t="s">
        <v>1879</v>
      </c>
      <c r="D507" s="65">
        <v>7477978.6378538189</v>
      </c>
      <c r="E507" s="17">
        <v>8297048.1582157724</v>
      </c>
      <c r="F507" s="17">
        <v>819070</v>
      </c>
      <c r="G507" s="3">
        <v>0.90128181676866526</v>
      </c>
      <c r="H507" s="17">
        <v>352453</v>
      </c>
      <c r="I507" s="17">
        <v>2070491.4467302479</v>
      </c>
      <c r="J507" s="17">
        <v>9900923.0845840666</v>
      </c>
      <c r="K507" s="17">
        <v>10937774.889326341</v>
      </c>
      <c r="L507" s="17">
        <v>1036852.1150604616</v>
      </c>
      <c r="M507" s="17">
        <v>13975161.1732</v>
      </c>
      <c r="N507" s="86">
        <v>0.70846575305127424</v>
      </c>
      <c r="O507" s="17">
        <v>4074238.0886159334</v>
      </c>
    </row>
    <row r="508" spans="1:15" s="26" customFormat="1" ht="15" x14ac:dyDescent="0.35">
      <c r="A508" s="106" t="s">
        <v>1952</v>
      </c>
      <c r="B508" s="106" t="s">
        <v>1953</v>
      </c>
      <c r="C508" s="106" t="s">
        <v>1954</v>
      </c>
      <c r="D508" s="65">
        <v>3221544.5881361784</v>
      </c>
      <c r="E508" s="17">
        <v>3568846.6116096624</v>
      </c>
      <c r="F508" s="17">
        <v>347302</v>
      </c>
      <c r="G508" s="3">
        <v>0.90268507972752576</v>
      </c>
      <c r="H508" s="17">
        <v>352453</v>
      </c>
      <c r="I508" s="17">
        <v>975397.61393139977</v>
      </c>
      <c r="J508" s="17">
        <v>4549395.2020675782</v>
      </c>
      <c r="K508" s="17">
        <v>4989041.31375538</v>
      </c>
      <c r="L508" s="17">
        <v>439646.87143184862</v>
      </c>
      <c r="M508" s="17">
        <v>7011485.6527999993</v>
      </c>
      <c r="N508" s="86">
        <v>0.64884896402102765</v>
      </c>
      <c r="O508" s="17">
        <v>2462090.4507324211</v>
      </c>
    </row>
    <row r="509" spans="1:15" s="26" customFormat="1" ht="15" x14ac:dyDescent="0.35">
      <c r="A509" s="106" t="s">
        <v>1880</v>
      </c>
      <c r="B509" s="106" t="s">
        <v>1881</v>
      </c>
      <c r="C509" s="106" t="s">
        <v>1882</v>
      </c>
      <c r="D509" s="65">
        <v>4636002.0986652039</v>
      </c>
      <c r="E509" s="17">
        <v>5143785.9510740517</v>
      </c>
      <c r="F509" s="17">
        <v>507784</v>
      </c>
      <c r="G509" s="3">
        <v>0.90128207953466266</v>
      </c>
      <c r="H509" s="17">
        <v>352453</v>
      </c>
      <c r="I509" s="17">
        <v>1301230.358811032</v>
      </c>
      <c r="J509" s="17">
        <v>6289685.4574762359</v>
      </c>
      <c r="K509" s="17">
        <v>6932483.8899663566</v>
      </c>
      <c r="L509" s="17">
        <v>642797.54746404267</v>
      </c>
      <c r="M509" s="17">
        <v>9720592.0891999993</v>
      </c>
      <c r="N509" s="86">
        <v>0.64704756662552998</v>
      </c>
      <c r="O509" s="17">
        <v>3430906.6317237634</v>
      </c>
    </row>
    <row r="510" spans="1:15" s="26" customFormat="1" ht="15" x14ac:dyDescent="0.35">
      <c r="A510" s="106" t="s">
        <v>1883</v>
      </c>
      <c r="B510" s="106" t="s">
        <v>1884</v>
      </c>
      <c r="C510" s="106" t="s">
        <v>1885</v>
      </c>
      <c r="D510" s="65">
        <v>4760164.7781667355</v>
      </c>
      <c r="E510" s="17">
        <v>5281549.1842644969</v>
      </c>
      <c r="F510" s="17">
        <v>521384</v>
      </c>
      <c r="G510" s="3">
        <v>0.90128191787910639</v>
      </c>
      <c r="H510" s="17">
        <v>352453</v>
      </c>
      <c r="I510" s="17">
        <v>1397764.9238521953</v>
      </c>
      <c r="J510" s="17">
        <v>6510382.7020189306</v>
      </c>
      <c r="K510" s="17">
        <v>7170397.9375853185</v>
      </c>
      <c r="L510" s="17">
        <v>660015.6221945174</v>
      </c>
      <c r="M510" s="17">
        <v>11003070.736400001</v>
      </c>
      <c r="N510" s="86">
        <v>0.59168779861438991</v>
      </c>
      <c r="O510" s="17">
        <v>4492688.0343810702</v>
      </c>
    </row>
    <row r="511" spans="1:15" s="26" customFormat="1" ht="15" x14ac:dyDescent="0.35">
      <c r="A511" s="106" t="s">
        <v>1886</v>
      </c>
      <c r="B511" s="106" t="s">
        <v>1887</v>
      </c>
      <c r="C511" s="106" t="s">
        <v>1888</v>
      </c>
      <c r="D511" s="65">
        <v>2334297.897355414</v>
      </c>
      <c r="E511" s="17">
        <v>2589976.2746224338</v>
      </c>
      <c r="F511" s="17">
        <v>255678</v>
      </c>
      <c r="G511" s="3">
        <v>0.90128157552165511</v>
      </c>
      <c r="H511" s="17">
        <v>352453</v>
      </c>
      <c r="I511" s="17">
        <v>751796.64327500842</v>
      </c>
      <c r="J511" s="17">
        <v>3438547.5406304225</v>
      </c>
      <c r="K511" s="17">
        <v>3762208.2071703463</v>
      </c>
      <c r="L511" s="17">
        <v>323661.33543505811</v>
      </c>
      <c r="M511" s="17">
        <v>6104541.3692000005</v>
      </c>
      <c r="N511" s="86">
        <v>0.56327696589613641</v>
      </c>
      <c r="O511" s="17">
        <v>2665993.828569578</v>
      </c>
    </row>
    <row r="512" spans="1:15" s="26" customFormat="1" ht="15" x14ac:dyDescent="0.35">
      <c r="A512" s="106" t="s">
        <v>1889</v>
      </c>
      <c r="B512" s="106" t="s">
        <v>1890</v>
      </c>
      <c r="C512" s="106" t="s">
        <v>1891</v>
      </c>
      <c r="D512" s="65">
        <v>2524239.3010759247</v>
      </c>
      <c r="E512" s="17">
        <v>2789458.8216604325</v>
      </c>
      <c r="F512" s="17">
        <v>265220</v>
      </c>
      <c r="G512" s="3">
        <v>0.90492079735142483</v>
      </c>
      <c r="H512" s="17">
        <v>352453</v>
      </c>
      <c r="I512" s="17">
        <v>724624.85595790169</v>
      </c>
      <c r="J512" s="17">
        <v>3601317.1570338262</v>
      </c>
      <c r="K512" s="17">
        <v>3937055.8602020335</v>
      </c>
      <c r="L512" s="17">
        <v>335739.5679794919</v>
      </c>
      <c r="M512" s="17">
        <v>4553951.2692</v>
      </c>
      <c r="N512" s="86">
        <v>0.79081152698993973</v>
      </c>
      <c r="O512" s="17">
        <v>952634.11216617376</v>
      </c>
    </row>
    <row r="513" spans="1:15" s="26" customFormat="1" ht="15" x14ac:dyDescent="0.35">
      <c r="A513" s="106" t="s">
        <v>1892</v>
      </c>
      <c r="B513" s="106" t="s">
        <v>1893</v>
      </c>
      <c r="C513" s="106" t="s">
        <v>1894</v>
      </c>
      <c r="D513" s="65">
        <v>4737235.2306184266</v>
      </c>
      <c r="E513" s="17">
        <v>5256108.2908982243</v>
      </c>
      <c r="F513" s="17">
        <v>518873</v>
      </c>
      <c r="G513" s="3">
        <v>0.90128189307318729</v>
      </c>
      <c r="H513" s="17">
        <v>352453</v>
      </c>
      <c r="I513" s="17">
        <v>1377070.4419978026</v>
      </c>
      <c r="J513" s="17">
        <v>6466758.6726162294</v>
      </c>
      <c r="K513" s="17">
        <v>7123594.8209635774</v>
      </c>
      <c r="L513" s="17">
        <v>656836.9312129491</v>
      </c>
      <c r="M513" s="17">
        <v>11158285.194399999</v>
      </c>
      <c r="N513" s="86">
        <v>0.57954771364525592</v>
      </c>
      <c r="O513" s="17">
        <v>4691526.5217837701</v>
      </c>
    </row>
    <row r="514" spans="1:15" s="26" customFormat="1" ht="15" x14ac:dyDescent="0.35">
      <c r="A514" s="106" t="s">
        <v>1895</v>
      </c>
      <c r="B514" s="106" t="s">
        <v>1896</v>
      </c>
      <c r="C514" s="106" t="s">
        <v>1897</v>
      </c>
      <c r="D514" s="65">
        <v>1795713.1245383758</v>
      </c>
      <c r="E514" s="17">
        <v>1992397.7955769193</v>
      </c>
      <c r="F514" s="17">
        <v>196685</v>
      </c>
      <c r="G514" s="3">
        <v>0.90128242890291321</v>
      </c>
      <c r="H514" s="17">
        <v>352453</v>
      </c>
      <c r="I514" s="17">
        <v>559308.66925717203</v>
      </c>
      <c r="J514" s="17">
        <v>2707474.7937955479</v>
      </c>
      <c r="K514" s="17">
        <v>2956455.9255086835</v>
      </c>
      <c r="L514" s="17">
        <v>248980.93552438621</v>
      </c>
      <c r="M514" s="17">
        <v>3986138.8508000001</v>
      </c>
      <c r="N514" s="86">
        <v>0.67922239920271965</v>
      </c>
      <c r="O514" s="17">
        <v>1278664.0570044522</v>
      </c>
    </row>
    <row r="515" spans="1:15" s="26" customFormat="1" ht="15" x14ac:dyDescent="0.35">
      <c r="A515" s="106" t="s">
        <v>1955</v>
      </c>
      <c r="B515" s="106" t="s">
        <v>1956</v>
      </c>
      <c r="C515" s="106" t="s">
        <v>1957</v>
      </c>
      <c r="D515" s="65">
        <v>2625558.0717477486</v>
      </c>
      <c r="E515" s="17">
        <v>2899008.4083851762</v>
      </c>
      <c r="F515" s="17">
        <v>273450</v>
      </c>
      <c r="G515" s="3">
        <v>0.90567452793634817</v>
      </c>
      <c r="H515" s="17">
        <v>352453</v>
      </c>
      <c r="I515" s="17">
        <v>741459.58432737854</v>
      </c>
      <c r="J515" s="17">
        <v>3719470.6560751274</v>
      </c>
      <c r="K515" s="17">
        <v>4065628.6658672709</v>
      </c>
      <c r="L515" s="17">
        <v>346158.05981801642</v>
      </c>
      <c r="M515" s="17">
        <v>4653604.4967999998</v>
      </c>
      <c r="N515" s="86">
        <v>0.79926660261583915</v>
      </c>
      <c r="O515" s="17">
        <v>934133.84072487243</v>
      </c>
    </row>
    <row r="516" spans="1:15" s="26" customFormat="1" ht="15" x14ac:dyDescent="0.35">
      <c r="A516" s="106" t="s">
        <v>1898</v>
      </c>
      <c r="B516" s="106" t="s">
        <v>1899</v>
      </c>
      <c r="C516" s="106" t="s">
        <v>1900</v>
      </c>
      <c r="D516" s="65">
        <v>4718220.5092077004</v>
      </c>
      <c r="E516" s="17">
        <v>4718220.5092077004</v>
      </c>
      <c r="F516" s="17">
        <v>0</v>
      </c>
      <c r="G516" s="3">
        <v>1</v>
      </c>
      <c r="H516" s="17">
        <v>352453</v>
      </c>
      <c r="I516" s="17">
        <v>1221425.5694268905</v>
      </c>
      <c r="J516" s="17">
        <v>6292099.0786345908</v>
      </c>
      <c r="K516" s="17">
        <v>6292099.0786345908</v>
      </c>
      <c r="L516" s="17">
        <v>0</v>
      </c>
      <c r="M516" s="17">
        <v>8741772.648</v>
      </c>
      <c r="N516" s="86">
        <v>0.71977381842275878</v>
      </c>
      <c r="O516" s="17">
        <v>2449673.5693654092</v>
      </c>
    </row>
    <row r="517" spans="1:15" s="26" customFormat="1" ht="15" x14ac:dyDescent="0.35">
      <c r="A517" s="106" t="s">
        <v>1901</v>
      </c>
      <c r="B517" s="106" t="s">
        <v>1902</v>
      </c>
      <c r="C517" s="106" t="s">
        <v>1903</v>
      </c>
      <c r="D517" s="65">
        <v>4665654.2477918519</v>
      </c>
      <c r="E517" s="17">
        <v>5176686.4525583703</v>
      </c>
      <c r="F517" s="17">
        <v>511032</v>
      </c>
      <c r="G517" s="3">
        <v>0.90128198617979627</v>
      </c>
      <c r="H517" s="17">
        <v>352453</v>
      </c>
      <c r="I517" s="17">
        <v>1478155.5686760116</v>
      </c>
      <c r="J517" s="17">
        <v>6496262.8164678635</v>
      </c>
      <c r="K517" s="17">
        <v>7143173.3052862445</v>
      </c>
      <c r="L517" s="17">
        <v>646910.21439839876</v>
      </c>
      <c r="M517" s="17">
        <v>11737197.1412</v>
      </c>
      <c r="N517" s="86">
        <v>0.55347650195502229</v>
      </c>
      <c r="O517" s="17">
        <v>5240934.3247321369</v>
      </c>
    </row>
    <row r="518" spans="1:15" s="26" customFormat="1" ht="15" x14ac:dyDescent="0.35">
      <c r="A518" s="106" t="s">
        <v>1958</v>
      </c>
      <c r="B518" s="106" t="s">
        <v>1959</v>
      </c>
      <c r="C518" s="106" t="s">
        <v>1960</v>
      </c>
      <c r="D518" s="65">
        <v>5146720.8272508029</v>
      </c>
      <c r="E518" s="17">
        <v>5700080.7438353514</v>
      </c>
      <c r="F518" s="17">
        <v>553360</v>
      </c>
      <c r="G518" s="3">
        <v>0.90292068806516323</v>
      </c>
      <c r="H518" s="17">
        <v>352453</v>
      </c>
      <c r="I518" s="17">
        <v>1480315.7148025127</v>
      </c>
      <c r="J518" s="17">
        <v>6979489.5420533158</v>
      </c>
      <c r="K518" s="17">
        <v>7679982.2522803769</v>
      </c>
      <c r="L518" s="17">
        <v>700491.87940958433</v>
      </c>
      <c r="M518" s="17">
        <v>9066635.3975999989</v>
      </c>
      <c r="N518" s="86">
        <v>0.7697992955469275</v>
      </c>
      <c r="O518" s="17">
        <v>2087145.8555466831</v>
      </c>
    </row>
    <row r="519" spans="1:15" s="26" customFormat="1" ht="15" x14ac:dyDescent="0.35">
      <c r="A519" s="106" t="s">
        <v>1904</v>
      </c>
      <c r="B519" s="106" t="s">
        <v>1905</v>
      </c>
      <c r="C519" s="106" t="s">
        <v>1906</v>
      </c>
      <c r="D519" s="65">
        <v>2763838.874060987</v>
      </c>
      <c r="E519" s="17">
        <v>3029578.8139625983</v>
      </c>
      <c r="F519" s="17">
        <v>265740</v>
      </c>
      <c r="G519" s="3">
        <v>0.91228485666823389</v>
      </c>
      <c r="H519" s="17">
        <v>352453</v>
      </c>
      <c r="I519" s="17">
        <v>802676.77839820355</v>
      </c>
      <c r="J519" s="17">
        <v>3918968.6524591907</v>
      </c>
      <c r="K519" s="17">
        <v>4255366.1491665877</v>
      </c>
      <c r="L519" s="17">
        <v>336397.91196319729</v>
      </c>
      <c r="M519" s="17">
        <v>6224421.5451999996</v>
      </c>
      <c r="N519" s="86">
        <v>0.62961170351344975</v>
      </c>
      <c r="O519" s="17">
        <v>2305452.8927408089</v>
      </c>
    </row>
    <row r="520" spans="1:15" s="26" customFormat="1" ht="15" x14ac:dyDescent="0.35">
      <c r="A520" s="106" t="s">
        <v>1961</v>
      </c>
      <c r="B520" s="106" t="s">
        <v>1962</v>
      </c>
      <c r="C520" s="106" t="s">
        <v>1963</v>
      </c>
      <c r="D520" s="65">
        <v>5676308.3967461679</v>
      </c>
      <c r="E520" s="17">
        <v>5676308.3967461679</v>
      </c>
      <c r="F520" s="17">
        <v>0</v>
      </c>
      <c r="G520" s="3">
        <v>1</v>
      </c>
      <c r="H520" s="17">
        <v>352453</v>
      </c>
      <c r="I520" s="17">
        <v>1620496.5100994436</v>
      </c>
      <c r="J520" s="17">
        <v>7649257.9068456115</v>
      </c>
      <c r="K520" s="17">
        <v>7649257.9068456115</v>
      </c>
      <c r="L520" s="17">
        <v>0</v>
      </c>
      <c r="M520" s="17">
        <v>9666425.1764000002</v>
      </c>
      <c r="N520" s="86">
        <v>0.79132231070497683</v>
      </c>
      <c r="O520" s="17">
        <v>2017167.2695543887</v>
      </c>
    </row>
    <row r="521" spans="1:15" s="26" customFormat="1" ht="15" x14ac:dyDescent="0.35">
      <c r="A521" s="106" t="s">
        <v>1964</v>
      </c>
      <c r="B521" s="106" t="s">
        <v>1965</v>
      </c>
      <c r="C521" s="106" t="s">
        <v>1966</v>
      </c>
      <c r="D521" s="65">
        <v>5860112.8095267359</v>
      </c>
      <c r="E521" s="17">
        <v>5860112.8095267359</v>
      </c>
      <c r="F521" s="17">
        <v>0</v>
      </c>
      <c r="G521" s="3">
        <v>1</v>
      </c>
      <c r="H521" s="17">
        <v>352453</v>
      </c>
      <c r="I521" s="17">
        <v>1581933.4373349715</v>
      </c>
      <c r="J521" s="17">
        <v>7794499.2468617074</v>
      </c>
      <c r="K521" s="17">
        <v>7794499.2468617074</v>
      </c>
      <c r="L521" s="17">
        <v>0</v>
      </c>
      <c r="M521" s="17">
        <v>9498680.3560000006</v>
      </c>
      <c r="N521" s="86">
        <v>0.82058759266893122</v>
      </c>
      <c r="O521" s="17">
        <v>1704181.1091382932</v>
      </c>
    </row>
    <row r="522" spans="1:15" s="26" customFormat="1" ht="15" x14ac:dyDescent="0.35">
      <c r="A522" s="106" t="s">
        <v>1907</v>
      </c>
      <c r="B522" s="106" t="s">
        <v>1908</v>
      </c>
      <c r="C522" s="106" t="s">
        <v>1909</v>
      </c>
      <c r="D522" s="65">
        <v>2758192.0415322958</v>
      </c>
      <c r="E522" s="17">
        <v>3060299.1968088662</v>
      </c>
      <c r="F522" s="17">
        <v>302107</v>
      </c>
      <c r="G522" s="3">
        <v>0.90128182381918953</v>
      </c>
      <c r="H522" s="17">
        <v>352453</v>
      </c>
      <c r="I522" s="17">
        <v>797646.88049233309</v>
      </c>
      <c r="J522" s="17">
        <v>3908291.9220246291</v>
      </c>
      <c r="K522" s="17">
        <v>4290726.3081017025</v>
      </c>
      <c r="L522" s="17">
        <v>382434.39969124965</v>
      </c>
      <c r="M522" s="17">
        <v>7907447.7819999997</v>
      </c>
      <c r="N522" s="86">
        <v>0.49425453443033929</v>
      </c>
      <c r="O522" s="17">
        <v>3999155.8599753706</v>
      </c>
    </row>
    <row r="523" spans="1:15" s="26" customFormat="1" ht="15" x14ac:dyDescent="0.35">
      <c r="A523" s="106" t="s">
        <v>1910</v>
      </c>
      <c r="B523" s="106" t="s">
        <v>1911</v>
      </c>
      <c r="C523" s="106" t="s">
        <v>1912</v>
      </c>
      <c r="D523" s="65">
        <v>10787193.004751241</v>
      </c>
      <c r="E523" s="17">
        <v>10787193.004751241</v>
      </c>
      <c r="F523" s="17">
        <v>0</v>
      </c>
      <c r="G523" s="3">
        <v>1</v>
      </c>
      <c r="H523" s="17">
        <v>352453</v>
      </c>
      <c r="I523" s="17">
        <v>2654888.5136393732</v>
      </c>
      <c r="J523" s="17">
        <v>13794534.518390615</v>
      </c>
      <c r="K523" s="17">
        <v>13794534.518390615</v>
      </c>
      <c r="L523" s="17">
        <v>0</v>
      </c>
      <c r="M523" s="17">
        <v>22121000.479199998</v>
      </c>
      <c r="N523" s="86">
        <v>0.62359451288658407</v>
      </c>
      <c r="O523" s="17">
        <v>8326465.9608093835</v>
      </c>
    </row>
    <row r="524" spans="1:15" s="26" customFormat="1" ht="15" x14ac:dyDescent="0.35">
      <c r="A524" s="106" t="s">
        <v>1913</v>
      </c>
      <c r="B524" s="106" t="s">
        <v>1914</v>
      </c>
      <c r="C524" s="106" t="s">
        <v>1915</v>
      </c>
      <c r="D524" s="65">
        <v>9050288.691358652</v>
      </c>
      <c r="E524" s="17">
        <v>10013696.089126557</v>
      </c>
      <c r="F524" s="17">
        <v>963407</v>
      </c>
      <c r="G524" s="3">
        <v>0.90379102888752261</v>
      </c>
      <c r="H524" s="17">
        <v>352453</v>
      </c>
      <c r="I524" s="17">
        <v>2410824.8969710269</v>
      </c>
      <c r="J524" s="17">
        <v>11813566.588329678</v>
      </c>
      <c r="K524" s="17">
        <v>13033134.249248479</v>
      </c>
      <c r="L524" s="17">
        <v>1219568.3490682943</v>
      </c>
      <c r="M524" s="17">
        <v>16134132.741599999</v>
      </c>
      <c r="N524" s="86">
        <v>0.73220958185559981</v>
      </c>
      <c r="O524" s="17">
        <v>4320566.153270321</v>
      </c>
    </row>
    <row r="525" spans="1:15" s="26" customFormat="1" ht="15" x14ac:dyDescent="0.35">
      <c r="A525" s="106" t="s">
        <v>1967</v>
      </c>
      <c r="B525" s="106" t="s">
        <v>1968</v>
      </c>
      <c r="C525" s="106" t="s">
        <v>1969</v>
      </c>
      <c r="D525" s="65">
        <v>3303355.8072624835</v>
      </c>
      <c r="E525" s="17">
        <v>3657523.4183008508</v>
      </c>
      <c r="F525" s="17">
        <v>354168</v>
      </c>
      <c r="G525" s="3">
        <v>0.90316737023029092</v>
      </c>
      <c r="H525" s="17">
        <v>352453</v>
      </c>
      <c r="I525" s="17">
        <v>1023912.3968783681</v>
      </c>
      <c r="J525" s="17">
        <v>4679721.2041408513</v>
      </c>
      <c r="K525" s="17">
        <v>5128058.3935458651</v>
      </c>
      <c r="L525" s="17">
        <v>448336.21883124177</v>
      </c>
      <c r="M525" s="17">
        <v>6021984.5416000001</v>
      </c>
      <c r="N525" s="86">
        <v>0.77710614695425329</v>
      </c>
      <c r="O525" s="17">
        <v>1342263.3374591488</v>
      </c>
    </row>
    <row r="526" spans="1:15" s="26" customFormat="1" ht="15" x14ac:dyDescent="0.35">
      <c r="A526" s="106" t="s">
        <v>1916</v>
      </c>
      <c r="B526" s="106" t="s">
        <v>1917</v>
      </c>
      <c r="C526" s="106" t="s">
        <v>1918</v>
      </c>
      <c r="D526" s="65">
        <v>2358008.6150729186</v>
      </c>
      <c r="E526" s="17">
        <v>2520735.010605704</v>
      </c>
      <c r="F526" s="17">
        <v>162726</v>
      </c>
      <c r="G526" s="3">
        <v>0.93544486237223157</v>
      </c>
      <c r="H526" s="17">
        <v>352453</v>
      </c>
      <c r="I526" s="17">
        <v>717340.82442183886</v>
      </c>
      <c r="J526" s="17">
        <v>3427802.4394947574</v>
      </c>
      <c r="K526" s="17">
        <v>3633796.1344045787</v>
      </c>
      <c r="L526" s="17">
        <v>205994.24613049097</v>
      </c>
      <c r="M526" s="17">
        <v>4771635.3235999998</v>
      </c>
      <c r="N526" s="86">
        <v>0.71837058094972428</v>
      </c>
      <c r="O526" s="17">
        <v>1343832.8841052423</v>
      </c>
    </row>
    <row r="527" spans="1:15" s="26" customFormat="1" ht="15" x14ac:dyDescent="0.35">
      <c r="A527" s="106" t="s">
        <v>1919</v>
      </c>
      <c r="B527" s="106" t="s">
        <v>1920</v>
      </c>
      <c r="C527" s="106" t="s">
        <v>1921</v>
      </c>
      <c r="D527" s="65">
        <v>4643345.6069480591</v>
      </c>
      <c r="E527" s="17">
        <v>4912635.1597340181</v>
      </c>
      <c r="F527" s="17">
        <v>269290</v>
      </c>
      <c r="G527" s="3">
        <v>0.94518429640508073</v>
      </c>
      <c r="H527" s="17">
        <v>352453</v>
      </c>
      <c r="I527" s="17">
        <v>1266509.8084891324</v>
      </c>
      <c r="J527" s="17">
        <v>6262308.4154371917</v>
      </c>
      <c r="K527" s="17">
        <v>6603199.3311203625</v>
      </c>
      <c r="L527" s="17">
        <v>340891.30794837035</v>
      </c>
      <c r="M527" s="17">
        <v>10134575.010400001</v>
      </c>
      <c r="N527" s="86">
        <v>0.61791524647169438</v>
      </c>
      <c r="O527" s="17">
        <v>3872266.5949628092</v>
      </c>
    </row>
    <row r="528" spans="1:15" s="26" customFormat="1" ht="15" x14ac:dyDescent="0.35">
      <c r="A528" s="106" t="s">
        <v>1922</v>
      </c>
      <c r="B528" s="106" t="s">
        <v>1923</v>
      </c>
      <c r="C528" s="106" t="s">
        <v>1924</v>
      </c>
      <c r="D528" s="65">
        <v>5692854.7357730614</v>
      </c>
      <c r="E528" s="17">
        <v>6308904.6439442327</v>
      </c>
      <c r="F528" s="17">
        <v>616050</v>
      </c>
      <c r="G528" s="3">
        <v>0.90235231899367774</v>
      </c>
      <c r="H528" s="17">
        <v>352453</v>
      </c>
      <c r="I528" s="17">
        <v>1598284.130060439</v>
      </c>
      <c r="J528" s="17">
        <v>7643591.8658335004</v>
      </c>
      <c r="K528" s="17">
        <v>8423443.2010612134</v>
      </c>
      <c r="L528" s="17">
        <v>779852.0739032235</v>
      </c>
      <c r="M528" s="17">
        <v>10350716.7708</v>
      </c>
      <c r="N528" s="86">
        <v>0.73846015064353188</v>
      </c>
      <c r="O528" s="17">
        <v>2707124.9049664997</v>
      </c>
    </row>
    <row r="529" spans="1:15" s="26" customFormat="1" ht="15" x14ac:dyDescent="0.35">
      <c r="A529" s="106" t="s">
        <v>1925</v>
      </c>
      <c r="B529" s="106" t="s">
        <v>1926</v>
      </c>
      <c r="C529" s="106" t="s">
        <v>1927</v>
      </c>
      <c r="D529" s="65">
        <v>5199181.4628009386</v>
      </c>
      <c r="E529" s="17">
        <v>5199181.4628009386</v>
      </c>
      <c r="F529" s="17">
        <v>0</v>
      </c>
      <c r="G529" s="3">
        <v>1</v>
      </c>
      <c r="H529" s="17">
        <v>352453</v>
      </c>
      <c r="I529" s="17">
        <v>1473946.4949690436</v>
      </c>
      <c r="J529" s="17">
        <v>7025580.9577699825</v>
      </c>
      <c r="K529" s="17">
        <v>7025580.9577699825</v>
      </c>
      <c r="L529" s="17">
        <v>0</v>
      </c>
      <c r="M529" s="17">
        <v>11332320.8456</v>
      </c>
      <c r="N529" s="86">
        <v>0.61995958758066794</v>
      </c>
      <c r="O529" s="17">
        <v>4306739.8878300171</v>
      </c>
    </row>
    <row r="530" spans="1:15" s="26" customFormat="1" ht="15" x14ac:dyDescent="0.35">
      <c r="A530" s="106" t="s">
        <v>1928</v>
      </c>
      <c r="B530" s="106" t="s">
        <v>1929</v>
      </c>
      <c r="C530" s="106" t="s">
        <v>1930</v>
      </c>
      <c r="D530" s="65">
        <v>2487691.6999744913</v>
      </c>
      <c r="E530" s="17">
        <v>2348796.967019734</v>
      </c>
      <c r="F530" s="17">
        <v>0</v>
      </c>
      <c r="G530" s="3">
        <v>1.0591344143001826</v>
      </c>
      <c r="H530" s="17">
        <v>352453</v>
      </c>
      <c r="I530" s="17">
        <v>628900.14990687696</v>
      </c>
      <c r="J530" s="17">
        <v>3469044.8498813682</v>
      </c>
      <c r="K530" s="17">
        <v>3293219.415100575</v>
      </c>
      <c r="L530" s="17">
        <v>0</v>
      </c>
      <c r="M530" s="17">
        <v>11817641.6492</v>
      </c>
      <c r="N530" s="86">
        <v>0.29354798130269982</v>
      </c>
      <c r="O530" s="17">
        <v>8348596.7993186321</v>
      </c>
    </row>
    <row r="531" spans="1:15" s="26" customFormat="1" ht="15" x14ac:dyDescent="0.35">
      <c r="A531" s="106" t="s">
        <v>1970</v>
      </c>
      <c r="B531" s="106" t="s">
        <v>1971</v>
      </c>
      <c r="C531" s="106" t="s">
        <v>1972</v>
      </c>
      <c r="D531" s="65">
        <v>3638695.670843638</v>
      </c>
      <c r="E531" s="17">
        <v>4008647.6275531556</v>
      </c>
      <c r="F531" s="17">
        <v>369952</v>
      </c>
      <c r="G531" s="3">
        <v>0.90771152990183546</v>
      </c>
      <c r="H531" s="17">
        <v>352453</v>
      </c>
      <c r="I531" s="17">
        <v>1065238.7022513596</v>
      </c>
      <c r="J531" s="17">
        <v>5056387.3730949974</v>
      </c>
      <c r="K531" s="17">
        <v>5524705.8057143549</v>
      </c>
      <c r="L531" s="17">
        <v>468318.54510775662</v>
      </c>
      <c r="M531" s="17">
        <v>5971601.7088000001</v>
      </c>
      <c r="N531" s="86">
        <v>0.84673888508734518</v>
      </c>
      <c r="O531" s="17">
        <v>915214.33570500277</v>
      </c>
    </row>
    <row r="532" spans="1:15" s="26" customFormat="1" ht="15" x14ac:dyDescent="0.35">
      <c r="A532" s="106" t="s">
        <v>1973</v>
      </c>
      <c r="B532" s="106" t="s">
        <v>1974</v>
      </c>
      <c r="C532" s="106" t="s">
        <v>1975</v>
      </c>
      <c r="D532" s="65">
        <v>3962536.2969347048</v>
      </c>
      <c r="E532" s="17">
        <v>3962536.2969347048</v>
      </c>
      <c r="F532" s="17">
        <v>0</v>
      </c>
      <c r="G532" s="3">
        <v>1</v>
      </c>
      <c r="H532" s="17">
        <v>352453</v>
      </c>
      <c r="I532" s="17">
        <v>1103767.3129311448</v>
      </c>
      <c r="J532" s="17">
        <v>5418756.6098658498</v>
      </c>
      <c r="K532" s="17">
        <v>5418756.6098658498</v>
      </c>
      <c r="L532" s="17">
        <v>0</v>
      </c>
      <c r="M532" s="17">
        <v>8409320.6864</v>
      </c>
      <c r="N532" s="86">
        <v>0.6443750704654837</v>
      </c>
      <c r="O532" s="17">
        <v>2990564.0765341502</v>
      </c>
    </row>
    <row r="533" spans="1:15" s="26" customFormat="1" ht="15" x14ac:dyDescent="0.35">
      <c r="A533" s="106" t="s">
        <v>1976</v>
      </c>
      <c r="B533" s="106" t="s">
        <v>1977</v>
      </c>
      <c r="C533" s="106" t="s">
        <v>1978</v>
      </c>
      <c r="D533" s="65">
        <v>3629501.1751359636</v>
      </c>
      <c r="E533" s="17">
        <v>3473649.5300569306</v>
      </c>
      <c r="F533" s="17">
        <v>0</v>
      </c>
      <c r="G533" s="3">
        <v>1.0448668306144513</v>
      </c>
      <c r="H533" s="17">
        <v>352453</v>
      </c>
      <c r="I533" s="17">
        <v>1088701.1160894562</v>
      </c>
      <c r="J533" s="17">
        <v>5070655.2912254203</v>
      </c>
      <c r="K533" s="17">
        <v>4873364.2732409667</v>
      </c>
      <c r="L533" s="17">
        <v>0</v>
      </c>
      <c r="M533" s="17">
        <v>6901056.6292000003</v>
      </c>
      <c r="N533" s="86">
        <v>0.73476506043585854</v>
      </c>
      <c r="O533" s="17">
        <v>1830401.33797458</v>
      </c>
    </row>
    <row r="534" spans="1:15" s="26" customFormat="1" ht="15" x14ac:dyDescent="0.35">
      <c r="A534" s="106" t="s">
        <v>1979</v>
      </c>
      <c r="B534" s="106" t="s">
        <v>1980</v>
      </c>
      <c r="C534" s="106" t="s">
        <v>1981</v>
      </c>
      <c r="D534" s="65">
        <v>3442572.761839794</v>
      </c>
      <c r="E534" s="17">
        <v>3442572.761839794</v>
      </c>
      <c r="F534" s="17">
        <v>0</v>
      </c>
      <c r="G534" s="3">
        <v>1</v>
      </c>
      <c r="H534" s="17">
        <v>352453</v>
      </c>
      <c r="I534" s="17">
        <v>938046.97996454325</v>
      </c>
      <c r="J534" s="17">
        <v>4733072.7418043371</v>
      </c>
      <c r="K534" s="17">
        <v>4733072.7418043371</v>
      </c>
      <c r="L534" s="17">
        <v>0</v>
      </c>
      <c r="M534" s="17">
        <v>6402105.3711999999</v>
      </c>
      <c r="N534" s="86">
        <v>0.73929941283006062</v>
      </c>
      <c r="O534" s="17">
        <v>1669032.6293956628</v>
      </c>
    </row>
    <row r="535" spans="1:15" s="26" customFormat="1" ht="15" x14ac:dyDescent="0.35">
      <c r="A535" s="106" t="s">
        <v>1982</v>
      </c>
      <c r="B535" s="106" t="s">
        <v>1983</v>
      </c>
      <c r="C535" s="106" t="s">
        <v>1984</v>
      </c>
      <c r="D535" s="65">
        <v>3968480.5891748033</v>
      </c>
      <c r="E535" s="17">
        <v>3968480.5891748033</v>
      </c>
      <c r="F535" s="17">
        <v>0</v>
      </c>
      <c r="G535" s="3">
        <v>1</v>
      </c>
      <c r="H535" s="17">
        <v>352453</v>
      </c>
      <c r="I535" s="17">
        <v>1004800.0380027761</v>
      </c>
      <c r="J535" s="17">
        <v>5325733.6271775793</v>
      </c>
      <c r="K535" s="17">
        <v>5325733.6271775793</v>
      </c>
      <c r="L535" s="17">
        <v>0</v>
      </c>
      <c r="M535" s="17">
        <v>7183101.3464000002</v>
      </c>
      <c r="N535" s="86">
        <v>0.74142537747246329</v>
      </c>
      <c r="O535" s="17">
        <v>1857367.7192224208</v>
      </c>
    </row>
    <row r="536" spans="1:15" s="26" customFormat="1" ht="15" x14ac:dyDescent="0.35">
      <c r="A536" s="106" t="s">
        <v>1985</v>
      </c>
      <c r="B536" s="106" t="s">
        <v>1986</v>
      </c>
      <c r="C536" s="106" t="s">
        <v>1987</v>
      </c>
      <c r="D536" s="65">
        <v>3604222.5541044627</v>
      </c>
      <c r="E536" s="17">
        <v>3926871.2059594695</v>
      </c>
      <c r="F536" s="17">
        <v>322649</v>
      </c>
      <c r="G536" s="3">
        <v>0.91783569286271693</v>
      </c>
      <c r="H536" s="17">
        <v>352453</v>
      </c>
      <c r="I536" s="17">
        <v>1077294.1660581422</v>
      </c>
      <c r="J536" s="17">
        <v>5033969.7201626049</v>
      </c>
      <c r="K536" s="17">
        <v>5442407.3785749096</v>
      </c>
      <c r="L536" s="17">
        <v>408437.00408382062</v>
      </c>
      <c r="M536" s="17">
        <v>7150379.9323999994</v>
      </c>
      <c r="N536" s="86">
        <v>0.7040142996251908</v>
      </c>
      <c r="O536" s="17">
        <v>2116410.2122373944</v>
      </c>
    </row>
    <row r="537" spans="1:15" s="26" customFormat="1" ht="15" x14ac:dyDescent="0.35">
      <c r="A537" s="106" t="s">
        <v>1988</v>
      </c>
      <c r="B537" s="106" t="s">
        <v>1989</v>
      </c>
      <c r="C537" s="106" t="s">
        <v>1990</v>
      </c>
      <c r="D537" s="65">
        <v>8234681.1660397286</v>
      </c>
      <c r="E537" s="17">
        <v>8234681.1660397286</v>
      </c>
      <c r="F537" s="17">
        <v>0</v>
      </c>
      <c r="G537" s="3">
        <v>1</v>
      </c>
      <c r="H537" s="17">
        <v>352453</v>
      </c>
      <c r="I537" s="17">
        <v>2066341.8984422842</v>
      </c>
      <c r="J537" s="17">
        <v>10653476.064482011</v>
      </c>
      <c r="K537" s="17">
        <v>10653476.064482011</v>
      </c>
      <c r="L537" s="17">
        <v>0</v>
      </c>
      <c r="M537" s="17">
        <v>17412602.235199999</v>
      </c>
      <c r="N537" s="86">
        <v>0.61182561460835239</v>
      </c>
      <c r="O537" s="17">
        <v>6759126.1707179882</v>
      </c>
    </row>
    <row r="538" spans="1:15" s="26" customFormat="1" ht="15" x14ac:dyDescent="0.35">
      <c r="A538" s="106" t="s">
        <v>1991</v>
      </c>
      <c r="B538" s="106" t="s">
        <v>1992</v>
      </c>
      <c r="C538" s="106" t="s">
        <v>1993</v>
      </c>
      <c r="D538" s="65">
        <v>4622168.8794590682</v>
      </c>
      <c r="E538" s="17">
        <v>5123536.7162398323</v>
      </c>
      <c r="F538" s="17">
        <v>501368</v>
      </c>
      <c r="G538" s="3">
        <v>0.90214418973682731</v>
      </c>
      <c r="H538" s="17">
        <v>352453</v>
      </c>
      <c r="I538" s="17">
        <v>1260939.4824370379</v>
      </c>
      <c r="J538" s="17">
        <v>6235561.361896106</v>
      </c>
      <c r="K538" s="17">
        <v>6870237.8252274999</v>
      </c>
      <c r="L538" s="17">
        <v>634677.31067706982</v>
      </c>
      <c r="M538" s="17">
        <v>7994594.1979999999</v>
      </c>
      <c r="N538" s="86">
        <v>0.77997221715844567</v>
      </c>
      <c r="O538" s="17">
        <v>1759032.8361038938</v>
      </c>
    </row>
    <row r="539" spans="1:15" s="26" customFormat="1" ht="15" x14ac:dyDescent="0.35">
      <c r="A539" s="106" t="s">
        <v>1994</v>
      </c>
      <c r="B539" s="106" t="s">
        <v>1995</v>
      </c>
      <c r="C539" s="106" t="s">
        <v>1996</v>
      </c>
      <c r="D539" s="65">
        <v>22092661.951295663</v>
      </c>
      <c r="E539" s="17">
        <v>24493484.22438911</v>
      </c>
      <c r="F539" s="17">
        <v>2400822</v>
      </c>
      <c r="G539" s="3">
        <v>0.90198118605343802</v>
      </c>
      <c r="H539" s="17">
        <v>352453</v>
      </c>
      <c r="I539" s="17">
        <v>5528999.7467215257</v>
      </c>
      <c r="J539" s="17">
        <v>27974114.698017187</v>
      </c>
      <c r="K539" s="17">
        <v>31013291.281736664</v>
      </c>
      <c r="L539" s="17">
        <v>3039175.597044467</v>
      </c>
      <c r="M539" s="17">
        <v>29296793.271200001</v>
      </c>
      <c r="N539" s="86">
        <v>0.95485244542162695</v>
      </c>
      <c r="O539" s="17">
        <v>1322678.5731828138</v>
      </c>
    </row>
    <row r="540" spans="1:15" s="26" customFormat="1" ht="15" x14ac:dyDescent="0.35">
      <c r="A540" s="106" t="s">
        <v>1931</v>
      </c>
      <c r="B540" s="106" t="s">
        <v>1932</v>
      </c>
      <c r="C540" s="106" t="s">
        <v>1933</v>
      </c>
      <c r="D540" s="65">
        <v>4775797.5220665671</v>
      </c>
      <c r="E540" s="17">
        <v>4995941.8442790033</v>
      </c>
      <c r="F540" s="17">
        <v>220144</v>
      </c>
      <c r="G540" s="3">
        <v>0.9559353713325287</v>
      </c>
      <c r="H540" s="17">
        <v>352453</v>
      </c>
      <c r="I540" s="17">
        <v>1351620.1924566384</v>
      </c>
      <c r="J540" s="17">
        <v>6479870.7145232055</v>
      </c>
      <c r="K540" s="17">
        <v>6758549.1808991255</v>
      </c>
      <c r="L540" s="17">
        <v>278677.80148817471</v>
      </c>
      <c r="M540" s="17">
        <v>8340715.1084000003</v>
      </c>
      <c r="N540" s="86">
        <v>0.77689630089358597</v>
      </c>
      <c r="O540" s="17">
        <v>1860844.3938767947</v>
      </c>
    </row>
    <row r="541" spans="1:15" s="26" customFormat="1" ht="15" x14ac:dyDescent="0.35">
      <c r="A541" s="106" t="s">
        <v>1997</v>
      </c>
      <c r="B541" s="106" t="s">
        <v>1998</v>
      </c>
      <c r="C541" s="106" t="s">
        <v>1999</v>
      </c>
      <c r="D541" s="65">
        <v>4062025.0206199321</v>
      </c>
      <c r="E541" s="17">
        <v>4480094.5716663394</v>
      </c>
      <c r="F541" s="17">
        <v>418070</v>
      </c>
      <c r="G541" s="3">
        <v>0.90668287368520672</v>
      </c>
      <c r="H541" s="17">
        <v>352453</v>
      </c>
      <c r="I541" s="17">
        <v>1194227.1523170713</v>
      </c>
      <c r="J541" s="17">
        <v>5608705.1729370039</v>
      </c>
      <c r="K541" s="17">
        <v>6137935.1805665195</v>
      </c>
      <c r="L541" s="17">
        <v>529229.24434718501</v>
      </c>
      <c r="M541" s="17">
        <v>7186303.2792000007</v>
      </c>
      <c r="N541" s="86">
        <v>0.78047153801187485</v>
      </c>
      <c r="O541" s="17">
        <v>1577598.1062629968</v>
      </c>
    </row>
    <row r="542" spans="1:15" s="26" customFormat="1" ht="15" x14ac:dyDescent="0.35">
      <c r="A542" s="106" t="s">
        <v>2000</v>
      </c>
      <c r="B542" s="106" t="s">
        <v>2001</v>
      </c>
      <c r="C542" s="106" t="s">
        <v>2002</v>
      </c>
      <c r="D542" s="65">
        <v>3882738.0231318879</v>
      </c>
      <c r="E542" s="17">
        <v>3942199.0155241736</v>
      </c>
      <c r="F542" s="17">
        <v>59461</v>
      </c>
      <c r="G542" s="3">
        <v>0.98491679589028069</v>
      </c>
      <c r="H542" s="17">
        <v>352453</v>
      </c>
      <c r="I542" s="17">
        <v>928162.62749302574</v>
      </c>
      <c r="J542" s="17">
        <v>5163353.6506249141</v>
      </c>
      <c r="K542" s="17">
        <v>5238624.7182706296</v>
      </c>
      <c r="L542" s="17">
        <v>75271.323124961811</v>
      </c>
      <c r="M542" s="17">
        <v>5932710.2039999999</v>
      </c>
      <c r="N542" s="86">
        <v>0.87031954588707805</v>
      </c>
      <c r="O542" s="17">
        <v>769356.55337508582</v>
      </c>
    </row>
    <row r="543" spans="1:15" s="26" customFormat="1" ht="15" x14ac:dyDescent="0.35">
      <c r="A543" s="106" t="s">
        <v>2003</v>
      </c>
      <c r="B543" s="106" t="s">
        <v>2004</v>
      </c>
      <c r="C543" s="106" t="s">
        <v>2005</v>
      </c>
      <c r="D543" s="65">
        <v>2886013.7536595413</v>
      </c>
      <c r="E543" s="17">
        <v>3148329.5580741828</v>
      </c>
      <c r="F543" s="17">
        <v>262316</v>
      </c>
      <c r="G543" s="3">
        <v>0.91668095744871803</v>
      </c>
      <c r="H543" s="17">
        <v>352453</v>
      </c>
      <c r="I543" s="17">
        <v>878070.42094244121</v>
      </c>
      <c r="J543" s="17">
        <v>4116537.1746019823</v>
      </c>
      <c r="K543" s="17">
        <v>4448600.092899261</v>
      </c>
      <c r="L543" s="17">
        <v>332063.15308253298</v>
      </c>
      <c r="M543" s="17">
        <v>5840806.4331999999</v>
      </c>
      <c r="N543" s="86">
        <v>0.70478917965899057</v>
      </c>
      <c r="O543" s="17">
        <v>1724269.2585980175</v>
      </c>
    </row>
    <row r="544" spans="1:15" s="26" customFormat="1" ht="15" x14ac:dyDescent="0.35">
      <c r="A544" s="106" t="s">
        <v>2006</v>
      </c>
      <c r="B544" s="106" t="s">
        <v>2007</v>
      </c>
      <c r="C544" s="106" t="s">
        <v>2008</v>
      </c>
      <c r="D544" s="65">
        <v>4144480.4386843783</v>
      </c>
      <c r="E544" s="17">
        <v>4572218.8806696925</v>
      </c>
      <c r="F544" s="17">
        <v>427738</v>
      </c>
      <c r="G544" s="3">
        <v>0.90644838903192149</v>
      </c>
      <c r="H544" s="17">
        <v>352453</v>
      </c>
      <c r="I544" s="17">
        <v>1039611.4429115771</v>
      </c>
      <c r="J544" s="17">
        <v>5536544.8815959552</v>
      </c>
      <c r="K544" s="17">
        <v>6078014.640273015</v>
      </c>
      <c r="L544" s="17">
        <v>541470.07992373803</v>
      </c>
      <c r="M544" s="17">
        <v>7445428.4147999994</v>
      </c>
      <c r="N544" s="86">
        <v>0.74361669646711381</v>
      </c>
      <c r="O544" s="17">
        <v>1908883.5332040442</v>
      </c>
    </row>
    <row r="545" spans="1:15" s="26" customFormat="1" ht="15" x14ac:dyDescent="0.35">
      <c r="A545" s="106" t="s">
        <v>2009</v>
      </c>
      <c r="B545" s="106" t="s">
        <v>2010</v>
      </c>
      <c r="C545" s="106" t="s">
        <v>2011</v>
      </c>
      <c r="D545" s="65">
        <v>4425655.5910085803</v>
      </c>
      <c r="E545" s="17">
        <v>4425655.5910085803</v>
      </c>
      <c r="F545" s="17">
        <v>0</v>
      </c>
      <c r="G545" s="3">
        <v>1</v>
      </c>
      <c r="H545" s="17">
        <v>352453</v>
      </c>
      <c r="I545" s="17">
        <v>1057382.9134011755</v>
      </c>
      <c r="J545" s="17">
        <v>5835491.5044097556</v>
      </c>
      <c r="K545" s="17">
        <v>5835491.5044097556</v>
      </c>
      <c r="L545" s="17">
        <v>0</v>
      </c>
      <c r="M545" s="17">
        <v>7743502.5636</v>
      </c>
      <c r="N545" s="86">
        <v>0.75359844675983434</v>
      </c>
      <c r="O545" s="17">
        <v>1908011.0591902444</v>
      </c>
    </row>
    <row r="546" spans="1:15" s="26" customFormat="1" ht="15" x14ac:dyDescent="0.35">
      <c r="A546" s="106" t="s">
        <v>2012</v>
      </c>
      <c r="B546" s="106" t="s">
        <v>2013</v>
      </c>
      <c r="C546" s="106" t="s">
        <v>2014</v>
      </c>
      <c r="D546" s="65">
        <v>3610338.4454808594</v>
      </c>
      <c r="E546" s="17">
        <v>3189260.330819027</v>
      </c>
      <c r="F546" s="17">
        <v>0</v>
      </c>
      <c r="G546" s="3">
        <v>1.1320300229469495</v>
      </c>
      <c r="H546" s="17">
        <v>352453</v>
      </c>
      <c r="I546" s="17">
        <v>1091177.6868117175</v>
      </c>
      <c r="J546" s="17">
        <v>5053969.1322925771</v>
      </c>
      <c r="K546" s="17">
        <v>4520930.6144734053</v>
      </c>
      <c r="L546" s="17">
        <v>0</v>
      </c>
      <c r="M546" s="17">
        <v>5630342.8816</v>
      </c>
      <c r="N546" s="86">
        <v>0.89763079062360196</v>
      </c>
      <c r="O546" s="17">
        <v>576373.7493074229</v>
      </c>
    </row>
    <row r="547" spans="1:15" s="26" customFormat="1" ht="15" x14ac:dyDescent="0.35">
      <c r="A547" s="106" t="s">
        <v>149</v>
      </c>
      <c r="B547" s="106" t="s">
        <v>150</v>
      </c>
      <c r="C547" s="106" t="s">
        <v>151</v>
      </c>
      <c r="D547" s="2" t="s">
        <v>5053</v>
      </c>
      <c r="E547" s="1" t="s">
        <v>5053</v>
      </c>
      <c r="F547" s="17" t="s">
        <v>5053</v>
      </c>
      <c r="G547" s="3" t="s">
        <v>5054</v>
      </c>
      <c r="H547" s="17" t="s">
        <v>5053</v>
      </c>
      <c r="I547" s="17" t="s">
        <v>5053</v>
      </c>
      <c r="J547" s="17" t="s">
        <v>5053</v>
      </c>
      <c r="K547" s="17" t="s">
        <v>5053</v>
      </c>
      <c r="L547" s="17" t="s">
        <v>5053</v>
      </c>
      <c r="M547" s="17" t="s">
        <v>5053</v>
      </c>
      <c r="N547" s="86" t="s">
        <v>5054</v>
      </c>
      <c r="O547" s="17" t="s">
        <v>5053</v>
      </c>
    </row>
    <row r="548" spans="1:15" s="26" customFormat="1" ht="15" x14ac:dyDescent="0.35">
      <c r="A548" s="106" t="s">
        <v>2015</v>
      </c>
      <c r="B548" s="106" t="s">
        <v>2016</v>
      </c>
      <c r="C548" s="106" t="s">
        <v>2017</v>
      </c>
      <c r="D548" s="65">
        <v>2091499.0052692485</v>
      </c>
      <c r="E548" s="17">
        <v>2320582.8494131286</v>
      </c>
      <c r="F548" s="17">
        <v>229084</v>
      </c>
      <c r="G548" s="3">
        <v>0.90128176453522657</v>
      </c>
      <c r="H548" s="17">
        <v>352453</v>
      </c>
      <c r="I548" s="17">
        <v>735486.67846780701</v>
      </c>
      <c r="J548" s="17">
        <v>3179438.6837370554</v>
      </c>
      <c r="K548" s="17">
        <v>3469433.6003259616</v>
      </c>
      <c r="L548" s="17">
        <v>289994.57593097293</v>
      </c>
      <c r="M548" s="17">
        <v>6552537.5959999999</v>
      </c>
      <c r="N548" s="86">
        <v>0.48522250153557994</v>
      </c>
      <c r="O548" s="17">
        <v>3373098.9122629445</v>
      </c>
    </row>
    <row r="549" spans="1:15" s="26" customFormat="1" ht="15" x14ac:dyDescent="0.35">
      <c r="A549" s="106" t="s">
        <v>2018</v>
      </c>
      <c r="B549" s="106" t="s">
        <v>2019</v>
      </c>
      <c r="C549" s="106" t="s">
        <v>2020</v>
      </c>
      <c r="D549" s="65">
        <v>4182140.1914465744</v>
      </c>
      <c r="E549" s="17">
        <v>4406265.8810728546</v>
      </c>
      <c r="F549" s="17">
        <v>224126</v>
      </c>
      <c r="G549" s="3">
        <v>0.94913477859132067</v>
      </c>
      <c r="H549" s="17">
        <v>352453</v>
      </c>
      <c r="I549" s="17">
        <v>1126455.8963221845</v>
      </c>
      <c r="J549" s="17">
        <v>5661049.0877687586</v>
      </c>
      <c r="K549" s="17">
        <v>5944767.5268036071</v>
      </c>
      <c r="L549" s="17">
        <v>283718.49548389739</v>
      </c>
      <c r="M549" s="17">
        <v>8352933.6527999993</v>
      </c>
      <c r="N549" s="86">
        <v>0.67773183926477254</v>
      </c>
      <c r="O549" s="17">
        <v>2691884.5650312407</v>
      </c>
    </row>
    <row r="550" spans="1:15" s="26" customFormat="1" ht="15" x14ac:dyDescent="0.35">
      <c r="A550" s="106" t="s">
        <v>2021</v>
      </c>
      <c r="B550" s="106" t="s">
        <v>2022</v>
      </c>
      <c r="C550" s="106" t="s">
        <v>2023</v>
      </c>
      <c r="D550" s="65">
        <v>4590430.3312379643</v>
      </c>
      <c r="E550" s="17">
        <v>5093223.4021075023</v>
      </c>
      <c r="F550" s="17">
        <v>502793</v>
      </c>
      <c r="G550" s="3">
        <v>0.90128195227770891</v>
      </c>
      <c r="H550" s="17">
        <v>352453</v>
      </c>
      <c r="I550" s="17">
        <v>1349438.1159126093</v>
      </c>
      <c r="J550" s="17">
        <v>6292321.4471505731</v>
      </c>
      <c r="K550" s="17">
        <v>6928802.0998705216</v>
      </c>
      <c r="L550" s="17">
        <v>636479.82477703516</v>
      </c>
      <c r="M550" s="17">
        <v>10407242.398</v>
      </c>
      <c r="N550" s="86">
        <v>0.6046098674861069</v>
      </c>
      <c r="O550" s="17">
        <v>4114920.9508494269</v>
      </c>
    </row>
    <row r="551" spans="1:15" s="26" customFormat="1" ht="15" x14ac:dyDescent="0.35">
      <c r="A551" s="106" t="s">
        <v>2024</v>
      </c>
      <c r="B551" s="106" t="s">
        <v>2025</v>
      </c>
      <c r="C551" s="106" t="s">
        <v>2026</v>
      </c>
      <c r="D551" s="65">
        <v>6670447.2021348784</v>
      </c>
      <c r="E551" s="17">
        <v>7401066.3364950055</v>
      </c>
      <c r="F551" s="17">
        <v>730619</v>
      </c>
      <c r="G551" s="3">
        <v>0.90128190977597245</v>
      </c>
      <c r="H551" s="17">
        <v>352453</v>
      </c>
      <c r="I551" s="17">
        <v>1846108.8133348252</v>
      </c>
      <c r="J551" s="17">
        <v>8869009.0154697038</v>
      </c>
      <c r="K551" s="17">
        <v>9793892.3729968779</v>
      </c>
      <c r="L551" s="17">
        <v>924884.06373532093</v>
      </c>
      <c r="M551" s="17">
        <v>13508967.309999999</v>
      </c>
      <c r="N551" s="86">
        <v>0.65652753552112231</v>
      </c>
      <c r="O551" s="17">
        <v>4639958.2945302948</v>
      </c>
    </row>
    <row r="552" spans="1:15" s="26" customFormat="1" ht="15" x14ac:dyDescent="0.35">
      <c r="A552" s="106" t="s">
        <v>2027</v>
      </c>
      <c r="B552" s="106" t="s">
        <v>2028</v>
      </c>
      <c r="C552" s="106" t="s">
        <v>2029</v>
      </c>
      <c r="D552" s="65">
        <v>3994905.8196237069</v>
      </c>
      <c r="E552" s="17">
        <v>4432470.8611034127</v>
      </c>
      <c r="F552" s="17">
        <v>437565</v>
      </c>
      <c r="G552" s="3">
        <v>0.90128191358921217</v>
      </c>
      <c r="H552" s="17">
        <v>352453</v>
      </c>
      <c r="I552" s="17">
        <v>1162666.1485775886</v>
      </c>
      <c r="J552" s="17">
        <v>5510024.9682012955</v>
      </c>
      <c r="K552" s="17">
        <v>6063934.1195879467</v>
      </c>
      <c r="L552" s="17">
        <v>553909.21188092569</v>
      </c>
      <c r="M552" s="17">
        <v>14138057.262400001</v>
      </c>
      <c r="N552" s="86">
        <v>0.38972999372800271</v>
      </c>
      <c r="O552" s="17">
        <v>8628032.2941987067</v>
      </c>
    </row>
    <row r="553" spans="1:15" s="26" customFormat="1" ht="15" x14ac:dyDescent="0.35">
      <c r="A553" s="106" t="s">
        <v>2030</v>
      </c>
      <c r="B553" s="106" t="s">
        <v>2031</v>
      </c>
      <c r="C553" s="106" t="s">
        <v>2032</v>
      </c>
      <c r="D553" s="65">
        <v>6703327.7242624285</v>
      </c>
      <c r="E553" s="17">
        <v>7437546.4056171831</v>
      </c>
      <c r="F553" s="17">
        <v>734219</v>
      </c>
      <c r="G553" s="3">
        <v>0.90128213777594202</v>
      </c>
      <c r="H553" s="17">
        <v>352453</v>
      </c>
      <c r="I553" s="17">
        <v>1848093.516121103</v>
      </c>
      <c r="J553" s="17">
        <v>8903874.2403835319</v>
      </c>
      <c r="K553" s="17">
        <v>9833314.2279706132</v>
      </c>
      <c r="L553" s="17">
        <v>929440.9145622967</v>
      </c>
      <c r="M553" s="17">
        <v>13737573.8728</v>
      </c>
      <c r="N553" s="86">
        <v>0.6481402264203977</v>
      </c>
      <c r="O553" s="17">
        <v>4833699.6324164681</v>
      </c>
    </row>
    <row r="554" spans="1:15" s="26" customFormat="1" ht="15" x14ac:dyDescent="0.35">
      <c r="A554" s="106" t="s">
        <v>2033</v>
      </c>
      <c r="B554" s="106" t="s">
        <v>2034</v>
      </c>
      <c r="C554" s="106" t="s">
        <v>2035</v>
      </c>
      <c r="D554" s="65">
        <v>4990499.8755324194</v>
      </c>
      <c r="E554" s="17">
        <v>5531703.4830621732</v>
      </c>
      <c r="F554" s="17">
        <v>541204</v>
      </c>
      <c r="G554" s="3">
        <v>0.90216330119882693</v>
      </c>
      <c r="H554" s="17">
        <v>352453</v>
      </c>
      <c r="I554" s="17">
        <v>1468020.5828613176</v>
      </c>
      <c r="J554" s="17">
        <v>6810973.4583937367</v>
      </c>
      <c r="K554" s="17">
        <v>7496077.6201897701</v>
      </c>
      <c r="L554" s="17">
        <v>685104.08027236513</v>
      </c>
      <c r="M554" s="17">
        <v>11954032.07</v>
      </c>
      <c r="N554" s="86">
        <v>0.56976369299582585</v>
      </c>
      <c r="O554" s="17">
        <v>5143058.6116062636</v>
      </c>
    </row>
    <row r="555" spans="1:15" s="26" customFormat="1" ht="15" x14ac:dyDescent="0.35">
      <c r="A555" s="106" t="s">
        <v>2036</v>
      </c>
      <c r="B555" s="106" t="s">
        <v>2037</v>
      </c>
      <c r="C555" s="106" t="s">
        <v>2038</v>
      </c>
      <c r="D555" s="65">
        <v>13606525.425054017</v>
      </c>
      <c r="E555" s="17">
        <v>14834177.783025255</v>
      </c>
      <c r="F555" s="17">
        <v>1227652</v>
      </c>
      <c r="G555" s="3">
        <v>0.91724163105446666</v>
      </c>
      <c r="H555" s="17">
        <v>352453</v>
      </c>
      <c r="I555" s="17">
        <v>3827205.6123876465</v>
      </c>
      <c r="J555" s="17">
        <v>17786184.037441663</v>
      </c>
      <c r="K555" s="17">
        <v>19340256.715419091</v>
      </c>
      <c r="L555" s="17">
        <v>1554072.5305964351</v>
      </c>
      <c r="M555" s="17">
        <v>24224568.1252</v>
      </c>
      <c r="N555" s="86">
        <v>0.73422089283562075</v>
      </c>
      <c r="O555" s="17">
        <v>6438384.0877583362</v>
      </c>
    </row>
    <row r="556" spans="1:15" s="26" customFormat="1" ht="15" x14ac:dyDescent="0.35">
      <c r="A556" s="106" t="s">
        <v>2039</v>
      </c>
      <c r="B556" s="106" t="s">
        <v>2040</v>
      </c>
      <c r="C556" s="106" t="s">
        <v>2041</v>
      </c>
      <c r="D556" s="65">
        <v>3565470.6499082143</v>
      </c>
      <c r="E556" s="17">
        <v>3955999.5769581627</v>
      </c>
      <c r="F556" s="17">
        <v>390529</v>
      </c>
      <c r="G556" s="3">
        <v>0.90128185823765106</v>
      </c>
      <c r="H556" s="17">
        <v>352453</v>
      </c>
      <c r="I556" s="17">
        <v>990278.96868249588</v>
      </c>
      <c r="J556" s="17">
        <v>4908202.6185907107</v>
      </c>
      <c r="K556" s="17">
        <v>5402569.2294210894</v>
      </c>
      <c r="L556" s="17">
        <v>494366.75766787468</v>
      </c>
      <c r="M556" s="17">
        <v>7944472.1195999999</v>
      </c>
      <c r="N556" s="86">
        <v>0.61781356202151749</v>
      </c>
      <c r="O556" s="17">
        <v>3036269.5010092892</v>
      </c>
    </row>
    <row r="557" spans="1:15" s="26" customFormat="1" ht="15" x14ac:dyDescent="0.35">
      <c r="A557" s="106" t="s">
        <v>2042</v>
      </c>
      <c r="B557" s="106" t="s">
        <v>2043</v>
      </c>
      <c r="C557" s="106" t="s">
        <v>2044</v>
      </c>
      <c r="D557" s="65">
        <v>12053431.142767198</v>
      </c>
      <c r="E557" s="17">
        <v>13363717.879113154</v>
      </c>
      <c r="F557" s="17">
        <v>1310287</v>
      </c>
      <c r="G557" s="3">
        <v>0.90195193072776025</v>
      </c>
      <c r="H557" s="17">
        <v>352453</v>
      </c>
      <c r="I557" s="17">
        <v>2877693.7234311793</v>
      </c>
      <c r="J557" s="17">
        <v>15283577.866198378</v>
      </c>
      <c r="K557" s="17">
        <v>16942256.566279665</v>
      </c>
      <c r="L557" s="17">
        <v>1658677.8373086294</v>
      </c>
      <c r="M557" s="17">
        <v>21549368.714000002</v>
      </c>
      <c r="N557" s="86">
        <v>0.70923552652700583</v>
      </c>
      <c r="O557" s="17">
        <v>6265790.8478016239</v>
      </c>
    </row>
    <row r="558" spans="1:15" s="26" customFormat="1" ht="15" x14ac:dyDescent="0.35">
      <c r="A558" s="106" t="s">
        <v>2045</v>
      </c>
      <c r="B558" s="106" t="s">
        <v>2046</v>
      </c>
      <c r="C558" s="106" t="s">
        <v>2047</v>
      </c>
      <c r="D558" s="65">
        <v>6868479.3424506979</v>
      </c>
      <c r="E558" s="17">
        <v>7620787.6192434914</v>
      </c>
      <c r="F558" s="17">
        <v>752308</v>
      </c>
      <c r="G558" s="3">
        <v>0.90128208337769233</v>
      </c>
      <c r="H558" s="17">
        <v>352453</v>
      </c>
      <c r="I558" s="17">
        <v>1913952.1264158753</v>
      </c>
      <c r="J558" s="17">
        <v>9134884.4688665736</v>
      </c>
      <c r="K558" s="17">
        <v>10087223.89198472</v>
      </c>
      <c r="L558" s="17">
        <v>952340.18059794244</v>
      </c>
      <c r="M558" s="17">
        <v>14605711.169599999</v>
      </c>
      <c r="N558" s="86">
        <v>0.62543236428498727</v>
      </c>
      <c r="O558" s="17">
        <v>5470826.7007334251</v>
      </c>
    </row>
    <row r="559" spans="1:15" s="26" customFormat="1" ht="15" x14ac:dyDescent="0.35">
      <c r="A559" s="106" t="s">
        <v>2048</v>
      </c>
      <c r="B559" s="106" t="s">
        <v>2049</v>
      </c>
      <c r="C559" s="106" t="s">
        <v>2050</v>
      </c>
      <c r="D559" s="65">
        <v>4865021.3953992166</v>
      </c>
      <c r="E559" s="17">
        <v>5397614.6051969109</v>
      </c>
      <c r="F559" s="17">
        <v>532593</v>
      </c>
      <c r="G559" s="3">
        <v>0.90132804048571658</v>
      </c>
      <c r="H559" s="17">
        <v>352453</v>
      </c>
      <c r="I559" s="17">
        <v>1461833.0722016513</v>
      </c>
      <c r="J559" s="17">
        <v>6679307.4676008681</v>
      </c>
      <c r="K559" s="17">
        <v>7353511.8141723163</v>
      </c>
      <c r="L559" s="17">
        <v>674203.72822889942</v>
      </c>
      <c r="M559" s="17">
        <v>10992769.633200001</v>
      </c>
      <c r="N559" s="86">
        <v>0.60760915496930301</v>
      </c>
      <c r="O559" s="17">
        <v>4313462.1655991329</v>
      </c>
    </row>
    <row r="560" spans="1:15" s="26" customFormat="1" ht="15" x14ac:dyDescent="0.35">
      <c r="A560" s="106" t="s">
        <v>2051</v>
      </c>
      <c r="B560" s="106" t="s">
        <v>2052</v>
      </c>
      <c r="C560" s="106" t="s">
        <v>2053</v>
      </c>
      <c r="D560" s="65">
        <v>7441847.6846689247</v>
      </c>
      <c r="E560" s="17">
        <v>8256958.6187684508</v>
      </c>
      <c r="F560" s="17">
        <v>815111</v>
      </c>
      <c r="G560" s="3">
        <v>0.90128194027196151</v>
      </c>
      <c r="H560" s="17">
        <v>352453</v>
      </c>
      <c r="I560" s="17">
        <v>2104488.2932737255</v>
      </c>
      <c r="J560" s="17">
        <v>9898788.9779426493</v>
      </c>
      <c r="K560" s="17">
        <v>10930629.648454692</v>
      </c>
      <c r="L560" s="17">
        <v>1031841.1655218332</v>
      </c>
      <c r="M560" s="17">
        <v>16895205.558800001</v>
      </c>
      <c r="N560" s="86">
        <v>0.58589337332961822</v>
      </c>
      <c r="O560" s="17">
        <v>6996416.5808573514</v>
      </c>
    </row>
    <row r="561" spans="1:15" s="26" customFormat="1" ht="15" x14ac:dyDescent="0.35">
      <c r="A561" s="106" t="s">
        <v>2054</v>
      </c>
      <c r="B561" s="106" t="s">
        <v>2055</v>
      </c>
      <c r="C561" s="106" t="s">
        <v>2056</v>
      </c>
      <c r="D561" s="65">
        <v>7590796.9616225101</v>
      </c>
      <c r="E561" s="17">
        <v>8422222.6927627139</v>
      </c>
      <c r="F561" s="17">
        <v>831426</v>
      </c>
      <c r="G561" s="3">
        <v>0.90128191078886399</v>
      </c>
      <c r="H561" s="17">
        <v>352453</v>
      </c>
      <c r="I561" s="17">
        <v>2105766.5233239252</v>
      </c>
      <c r="J561" s="17">
        <v>10049016.484946435</v>
      </c>
      <c r="K561" s="17">
        <v>11101509.891685501</v>
      </c>
      <c r="L561" s="17">
        <v>1052493.7335648926</v>
      </c>
      <c r="M561" s="17">
        <v>16691767.483199999</v>
      </c>
      <c r="N561" s="86">
        <v>0.60203429595221791</v>
      </c>
      <c r="O561" s="17">
        <v>6642750.9982535634</v>
      </c>
    </row>
    <row r="562" spans="1:15" s="26" customFormat="1" ht="15" x14ac:dyDescent="0.35">
      <c r="A562" s="106" t="s">
        <v>2057</v>
      </c>
      <c r="B562" s="106" t="s">
        <v>2058</v>
      </c>
      <c r="C562" s="106" t="s">
        <v>2059</v>
      </c>
      <c r="D562" s="65">
        <v>8170468.1245523663</v>
      </c>
      <c r="E562" s="17">
        <v>9034480.696100181</v>
      </c>
      <c r="F562" s="17">
        <v>864013</v>
      </c>
      <c r="G562" s="3">
        <v>0.90436499887361832</v>
      </c>
      <c r="H562" s="17">
        <v>352453</v>
      </c>
      <c r="I562" s="17">
        <v>2194150.8053366723</v>
      </c>
      <c r="J562" s="17">
        <v>10717071.929889038</v>
      </c>
      <c r="K562" s="17">
        <v>11810816.687639859</v>
      </c>
      <c r="L562" s="17">
        <v>1093745.3296282385</v>
      </c>
      <c r="M562" s="17">
        <v>16878999.5944</v>
      </c>
      <c r="N562" s="86">
        <v>0.6349352560826339</v>
      </c>
      <c r="O562" s="17">
        <v>6161927.6645109616</v>
      </c>
    </row>
    <row r="563" spans="1:15" s="26" customFormat="1" ht="15" x14ac:dyDescent="0.35">
      <c r="A563" s="106" t="s">
        <v>2060</v>
      </c>
      <c r="B563" s="106" t="s">
        <v>2061</v>
      </c>
      <c r="C563" s="106" t="s">
        <v>2062</v>
      </c>
      <c r="D563" s="65">
        <v>4485436.5986751346</v>
      </c>
      <c r="E563" s="17">
        <v>4625518.4311577845</v>
      </c>
      <c r="F563" s="17">
        <v>140082</v>
      </c>
      <c r="G563" s="3">
        <v>0.96971543091493273</v>
      </c>
      <c r="H563" s="17">
        <v>352453</v>
      </c>
      <c r="I563" s="17">
        <v>1223875.5103564393</v>
      </c>
      <c r="J563" s="17">
        <v>6061765.1090315739</v>
      </c>
      <c r="K563" s="17">
        <v>6239093.2810737416</v>
      </c>
      <c r="L563" s="17">
        <v>177328.52134600095</v>
      </c>
      <c r="M563" s="17">
        <v>8846262.0556000005</v>
      </c>
      <c r="N563" s="86">
        <v>0.68523463028028431</v>
      </c>
      <c r="O563" s="17">
        <v>2784496.9465684267</v>
      </c>
    </row>
    <row r="564" spans="1:15" s="26" customFormat="1" ht="15" x14ac:dyDescent="0.35">
      <c r="A564" s="106" t="s">
        <v>2063</v>
      </c>
      <c r="B564" s="106" t="s">
        <v>2064</v>
      </c>
      <c r="C564" s="106" t="s">
        <v>2065</v>
      </c>
      <c r="D564" s="65">
        <v>4762608.9738346748</v>
      </c>
      <c r="E564" s="17">
        <v>4803867.669386033</v>
      </c>
      <c r="F564" s="17">
        <v>41259</v>
      </c>
      <c r="G564" s="3">
        <v>0.99141135884856058</v>
      </c>
      <c r="H564" s="17">
        <v>352453</v>
      </c>
      <c r="I564" s="17">
        <v>1248888.7180054397</v>
      </c>
      <c r="J564" s="17">
        <v>6363950.6918401141</v>
      </c>
      <c r="K564" s="17">
        <v>6416179.6563910516</v>
      </c>
      <c r="L564" s="17">
        <v>52229.283695259815</v>
      </c>
      <c r="M564" s="17">
        <v>11706772.4748</v>
      </c>
      <c r="N564" s="86">
        <v>0.54361274258461545</v>
      </c>
      <c r="O564" s="17">
        <v>5342821.7829598859</v>
      </c>
    </row>
    <row r="565" spans="1:15" s="26" customFormat="1" ht="15" x14ac:dyDescent="0.35">
      <c r="A565" s="106" t="s">
        <v>2066</v>
      </c>
      <c r="B565" s="106" t="s">
        <v>2067</v>
      </c>
      <c r="C565" s="106" t="s">
        <v>2068</v>
      </c>
      <c r="D565" s="65">
        <v>3381035.9695392153</v>
      </c>
      <c r="E565" s="17">
        <v>3381035.9695392153</v>
      </c>
      <c r="F565" s="17">
        <v>0</v>
      </c>
      <c r="G565" s="3">
        <v>1</v>
      </c>
      <c r="H565" s="17">
        <v>352453</v>
      </c>
      <c r="I565" s="17">
        <v>937635.00140669709</v>
      </c>
      <c r="J565" s="17">
        <v>4671123.9709459124</v>
      </c>
      <c r="K565" s="17">
        <v>4671123.9709459124</v>
      </c>
      <c r="L565" s="17">
        <v>0</v>
      </c>
      <c r="M565" s="17">
        <v>9280493.5164000001</v>
      </c>
      <c r="N565" s="86">
        <v>0.50332710891843713</v>
      </c>
      <c r="O565" s="17">
        <v>4609369.5454540877</v>
      </c>
    </row>
    <row r="566" spans="1:15" s="26" customFormat="1" ht="15" x14ac:dyDescent="0.35">
      <c r="A566" s="106" t="s">
        <v>2069</v>
      </c>
      <c r="B566" s="106" t="s">
        <v>2070</v>
      </c>
      <c r="C566" s="106" t="s">
        <v>2071</v>
      </c>
      <c r="D566" s="65">
        <v>5216561.8969874885</v>
      </c>
      <c r="E566" s="17">
        <v>5762096.4158019638</v>
      </c>
      <c r="F566" s="17">
        <v>545535</v>
      </c>
      <c r="G566" s="3">
        <v>0.90532360456197813</v>
      </c>
      <c r="H566" s="17">
        <v>352453</v>
      </c>
      <c r="I566" s="17">
        <v>1516395.9510111441</v>
      </c>
      <c r="J566" s="17">
        <v>7085410.8479986321</v>
      </c>
      <c r="K566" s="17">
        <v>7775997.4664971903</v>
      </c>
      <c r="L566" s="17">
        <v>690586.97519690148</v>
      </c>
      <c r="M566" s="17">
        <v>11861524.9924</v>
      </c>
      <c r="N566" s="86">
        <v>0.59734400530610077</v>
      </c>
      <c r="O566" s="17">
        <v>4776114.1444013678</v>
      </c>
    </row>
    <row r="567" spans="1:15" s="26" customFormat="1" ht="15" x14ac:dyDescent="0.35">
      <c r="A567" s="106" t="s">
        <v>2072</v>
      </c>
      <c r="B567" s="106" t="s">
        <v>2073</v>
      </c>
      <c r="C567" s="106" t="s">
        <v>2074</v>
      </c>
      <c r="D567" s="65">
        <v>7784827.3413341427</v>
      </c>
      <c r="E567" s="17">
        <v>8589590.1754738949</v>
      </c>
      <c r="F567" s="17">
        <v>804763</v>
      </c>
      <c r="G567" s="3">
        <v>0.90630951911563662</v>
      </c>
      <c r="H567" s="17">
        <v>352453</v>
      </c>
      <c r="I567" s="17">
        <v>2036438.2076845553</v>
      </c>
      <c r="J567" s="17">
        <v>10173718.549018698</v>
      </c>
      <c r="K567" s="17">
        <v>11192459.66466731</v>
      </c>
      <c r="L567" s="17">
        <v>1018741.7066171328</v>
      </c>
      <c r="M567" s="17">
        <v>13999155.148800001</v>
      </c>
      <c r="N567" s="86">
        <v>0.72673803818016713</v>
      </c>
      <c r="O567" s="17">
        <v>3825436.5997813027</v>
      </c>
    </row>
    <row r="568" spans="1:15" s="26" customFormat="1" ht="15" x14ac:dyDescent="0.35">
      <c r="A568" s="106" t="s">
        <v>2075</v>
      </c>
      <c r="B568" s="106" t="s">
        <v>2076</v>
      </c>
      <c r="C568" s="106" t="s">
        <v>2077</v>
      </c>
      <c r="D568" s="65">
        <v>4293007.0175217455</v>
      </c>
      <c r="E568" s="17">
        <v>4763222.5813084804</v>
      </c>
      <c r="F568" s="17">
        <v>470216</v>
      </c>
      <c r="G568" s="3">
        <v>0.90128205101480596</v>
      </c>
      <c r="H568" s="17">
        <v>352453</v>
      </c>
      <c r="I568" s="17">
        <v>1237965.8036181352</v>
      </c>
      <c r="J568" s="17">
        <v>5883425.8211398805</v>
      </c>
      <c r="K568" s="17">
        <v>6478666.9378093574</v>
      </c>
      <c r="L568" s="17">
        <v>595240.12649652676</v>
      </c>
      <c r="M568" s="17">
        <v>9372640.925999999</v>
      </c>
      <c r="N568" s="86">
        <v>0.62772337781756615</v>
      </c>
      <c r="O568" s="17">
        <v>3489215.1048601186</v>
      </c>
    </row>
    <row r="569" spans="1:15" s="26" customFormat="1" ht="15" x14ac:dyDescent="0.35">
      <c r="A569" s="106" t="s">
        <v>2078</v>
      </c>
      <c r="B569" s="106" t="s">
        <v>2079</v>
      </c>
      <c r="C569" s="106" t="s">
        <v>2080</v>
      </c>
      <c r="D569" s="65">
        <v>4817715.4419724662</v>
      </c>
      <c r="E569" s="17">
        <v>4729519.1349671017</v>
      </c>
      <c r="F569" s="17">
        <v>0</v>
      </c>
      <c r="G569" s="3">
        <v>1.0186480495138071</v>
      </c>
      <c r="H569" s="17">
        <v>352453</v>
      </c>
      <c r="I569" s="17">
        <v>1345111.5578260273</v>
      </c>
      <c r="J569" s="17">
        <v>6515279.9997984935</v>
      </c>
      <c r="K569" s="17">
        <v>6403633.1886099819</v>
      </c>
      <c r="L569" s="17">
        <v>0</v>
      </c>
      <c r="M569" s="17">
        <v>10029022.512800001</v>
      </c>
      <c r="N569" s="86">
        <v>0.64964257398795033</v>
      </c>
      <c r="O569" s="17">
        <v>3513742.5130015071</v>
      </c>
    </row>
    <row r="570" spans="1:15" s="26" customFormat="1" ht="15" x14ac:dyDescent="0.35">
      <c r="A570" s="106" t="s">
        <v>2081</v>
      </c>
      <c r="B570" s="106" t="s">
        <v>2082</v>
      </c>
      <c r="C570" s="106" t="s">
        <v>2083</v>
      </c>
      <c r="D570" s="65">
        <v>3600680.1497559855</v>
      </c>
      <c r="E570" s="17">
        <v>2929982.1904992666</v>
      </c>
      <c r="F570" s="17">
        <v>0</v>
      </c>
      <c r="G570" s="3">
        <v>1.228908544711131</v>
      </c>
      <c r="H570" s="17">
        <v>352453</v>
      </c>
      <c r="I570" s="17">
        <v>1116145.4671672671</v>
      </c>
      <c r="J570" s="17">
        <v>5069278.6169232521</v>
      </c>
      <c r="K570" s="17">
        <v>4220248.8676719554</v>
      </c>
      <c r="L570" s="17">
        <v>0</v>
      </c>
      <c r="M570" s="17">
        <v>8982964.5272000004</v>
      </c>
      <c r="N570" s="86">
        <v>0.56432134420365476</v>
      </c>
      <c r="O570" s="17">
        <v>3913685.9102767482</v>
      </c>
    </row>
    <row r="571" spans="1:15" s="26" customFormat="1" ht="15" x14ac:dyDescent="0.35">
      <c r="A571" s="106" t="s">
        <v>2084</v>
      </c>
      <c r="B571" s="106" t="s">
        <v>2085</v>
      </c>
      <c r="C571" s="106" t="s">
        <v>2086</v>
      </c>
      <c r="D571" s="65">
        <v>2865048.6879291493</v>
      </c>
      <c r="E571" s="17">
        <v>3024204.6033093091</v>
      </c>
      <c r="F571" s="17">
        <v>159156</v>
      </c>
      <c r="G571" s="3">
        <v>0.94737263635998714</v>
      </c>
      <c r="H571" s="17">
        <v>352453</v>
      </c>
      <c r="I571" s="17">
        <v>829087.26693541207</v>
      </c>
      <c r="J571" s="17">
        <v>4046588.9548645616</v>
      </c>
      <c r="K571" s="17">
        <v>4248062.815135181</v>
      </c>
      <c r="L571" s="17">
        <v>201473.0886520294</v>
      </c>
      <c r="M571" s="17">
        <v>7303963.4340000004</v>
      </c>
      <c r="N571" s="86">
        <v>0.55402645309362608</v>
      </c>
      <c r="O571" s="17">
        <v>3257374.4791354388</v>
      </c>
    </row>
    <row r="572" spans="1:15" s="26" customFormat="1" ht="15" x14ac:dyDescent="0.35">
      <c r="A572" s="106" t="s">
        <v>2087</v>
      </c>
      <c r="B572" s="106" t="s">
        <v>2088</v>
      </c>
      <c r="C572" s="106" t="s">
        <v>2089</v>
      </c>
      <c r="D572" s="65">
        <v>3002931.2844580333</v>
      </c>
      <c r="E572" s="17">
        <v>2642971.6769881505</v>
      </c>
      <c r="F572" s="17">
        <v>0</v>
      </c>
      <c r="G572" s="3">
        <v>1.1361950302396284</v>
      </c>
      <c r="H572" s="17">
        <v>352453</v>
      </c>
      <c r="I572" s="17">
        <v>808228.30694955983</v>
      </c>
      <c r="J572" s="17">
        <v>4163612.5914075933</v>
      </c>
      <c r="K572" s="17">
        <v>3707943.3724204949</v>
      </c>
      <c r="L572" s="17">
        <v>0</v>
      </c>
      <c r="M572" s="17">
        <v>5086525.4859999996</v>
      </c>
      <c r="N572" s="86">
        <v>0.81855730456229814</v>
      </c>
      <c r="O572" s="17">
        <v>922912.89459240623</v>
      </c>
    </row>
    <row r="573" spans="1:15" s="26" customFormat="1" ht="15" x14ac:dyDescent="0.35">
      <c r="A573" s="106" t="s">
        <v>2090</v>
      </c>
      <c r="B573" s="106" t="s">
        <v>2091</v>
      </c>
      <c r="C573" s="106" t="s">
        <v>2092</v>
      </c>
      <c r="D573" s="65">
        <v>2878806.0953833624</v>
      </c>
      <c r="E573" s="17">
        <v>2745733.8882822706</v>
      </c>
      <c r="F573" s="17">
        <v>0</v>
      </c>
      <c r="G573" s="3">
        <v>1.04846507801393</v>
      </c>
      <c r="H573" s="17">
        <v>352453</v>
      </c>
      <c r="I573" s="17">
        <v>963902.94222997408</v>
      </c>
      <c r="J573" s="17">
        <v>4195162.037613336</v>
      </c>
      <c r="K573" s="17">
        <v>4026707.2793007181</v>
      </c>
      <c r="L573" s="17">
        <v>0</v>
      </c>
      <c r="M573" s="17">
        <v>8618864.7095999997</v>
      </c>
      <c r="N573" s="86">
        <v>0.4867418365368486</v>
      </c>
      <c r="O573" s="17">
        <v>4423702.6719866637</v>
      </c>
    </row>
    <row r="574" spans="1:15" s="26" customFormat="1" ht="15" x14ac:dyDescent="0.35">
      <c r="A574" s="106" t="s">
        <v>2093</v>
      </c>
      <c r="B574" s="106" t="s">
        <v>2094</v>
      </c>
      <c r="C574" s="106" t="s">
        <v>2095</v>
      </c>
      <c r="D574" s="65">
        <v>9812850.7323168758</v>
      </c>
      <c r="E574" s="17">
        <v>9809597.1982307676</v>
      </c>
      <c r="F574" s="17">
        <v>0</v>
      </c>
      <c r="G574" s="3">
        <v>1.0003316684691901</v>
      </c>
      <c r="H574" s="17">
        <v>352453</v>
      </c>
      <c r="I574" s="17">
        <v>2524084.5382940276</v>
      </c>
      <c r="J574" s="17">
        <v>12689388.270610902</v>
      </c>
      <c r="K574" s="17">
        <v>12685269.654785128</v>
      </c>
      <c r="L574" s="17">
        <v>0</v>
      </c>
      <c r="M574" s="17">
        <v>17466860.2808</v>
      </c>
      <c r="N574" s="86">
        <v>0.72648364197195692</v>
      </c>
      <c r="O574" s="17">
        <v>4777472.0101890974</v>
      </c>
    </row>
    <row r="575" spans="1:15" s="26" customFormat="1" ht="15" x14ac:dyDescent="0.35">
      <c r="A575" s="106" t="s">
        <v>2096</v>
      </c>
      <c r="B575" s="106" t="s">
        <v>2097</v>
      </c>
      <c r="C575" s="106" t="s">
        <v>2098</v>
      </c>
      <c r="D575" s="65">
        <v>8488437.4874281362</v>
      </c>
      <c r="E575" s="17">
        <v>9224300.5897857547</v>
      </c>
      <c r="F575" s="17">
        <v>735863</v>
      </c>
      <c r="G575" s="3">
        <v>0.92022559377862712</v>
      </c>
      <c r="H575" s="17">
        <v>352453</v>
      </c>
      <c r="I575" s="17">
        <v>2214828.0561487218</v>
      </c>
      <c r="J575" s="17">
        <v>11055718.543576859</v>
      </c>
      <c r="K575" s="17">
        <v>11987240.187045632</v>
      </c>
      <c r="L575" s="17">
        <v>931521.04359515035</v>
      </c>
      <c r="M575" s="17">
        <v>16097139.6428</v>
      </c>
      <c r="N575" s="86">
        <v>0.68681261322858123</v>
      </c>
      <c r="O575" s="17">
        <v>5041421.0992231406</v>
      </c>
    </row>
    <row r="576" spans="1:15" s="26" customFormat="1" ht="15" x14ac:dyDescent="0.35">
      <c r="A576" s="106" t="s">
        <v>2099</v>
      </c>
      <c r="B576" s="106" t="s">
        <v>2100</v>
      </c>
      <c r="C576" s="106" t="s">
        <v>2101</v>
      </c>
      <c r="D576" s="65">
        <v>2419183.2555887243</v>
      </c>
      <c r="E576" s="17">
        <v>2675005.0761090056</v>
      </c>
      <c r="F576" s="17">
        <v>255822</v>
      </c>
      <c r="G576" s="3">
        <v>0.90436585604824604</v>
      </c>
      <c r="H576" s="17">
        <v>352453</v>
      </c>
      <c r="I576" s="17">
        <v>751079.20533016615</v>
      </c>
      <c r="J576" s="17">
        <v>3522715.4609188903</v>
      </c>
      <c r="K576" s="17">
        <v>3846557.7108193533</v>
      </c>
      <c r="L576" s="17">
        <v>323841.78514143592</v>
      </c>
      <c r="M576" s="17">
        <v>7660887.5551999994</v>
      </c>
      <c r="N576" s="86">
        <v>0.4598312448180718</v>
      </c>
      <c r="O576" s="17">
        <v>4138172.094281109</v>
      </c>
    </row>
    <row r="577" spans="1:15" s="26" customFormat="1" ht="15" x14ac:dyDescent="0.35">
      <c r="A577" s="106" t="s">
        <v>2102</v>
      </c>
      <c r="B577" s="106" t="s">
        <v>2103</v>
      </c>
      <c r="C577" s="106" t="s">
        <v>2104</v>
      </c>
      <c r="D577" s="65">
        <v>10469859.87650563</v>
      </c>
      <c r="E577" s="17">
        <v>11616630.163333977</v>
      </c>
      <c r="F577" s="17">
        <v>1146770</v>
      </c>
      <c r="G577" s="3">
        <v>0.90128201804616781</v>
      </c>
      <c r="H577" s="17">
        <v>352453</v>
      </c>
      <c r="I577" s="17">
        <v>2831365.7164034247</v>
      </c>
      <c r="J577" s="17">
        <v>13653678.592909055</v>
      </c>
      <c r="K577" s="17">
        <v>15105363.476748152</v>
      </c>
      <c r="L577" s="17">
        <v>1451684.1774197372</v>
      </c>
      <c r="M577" s="17">
        <v>19908766.895999998</v>
      </c>
      <c r="N577" s="86">
        <v>0.68581236920566413</v>
      </c>
      <c r="O577" s="17">
        <v>6255088.303090943</v>
      </c>
    </row>
    <row r="578" spans="1:15" s="26" customFormat="1" ht="15" x14ac:dyDescent="0.35">
      <c r="A578" s="106" t="s">
        <v>2150</v>
      </c>
      <c r="B578" s="106" t="s">
        <v>2151</v>
      </c>
      <c r="C578" s="106" t="s">
        <v>2152</v>
      </c>
      <c r="D578" s="65">
        <v>1981851.7021312641</v>
      </c>
      <c r="E578" s="17">
        <v>2198924.6123774294</v>
      </c>
      <c r="F578" s="17">
        <v>217073</v>
      </c>
      <c r="G578" s="3">
        <v>0.90128224086251385</v>
      </c>
      <c r="H578" s="17">
        <v>352453</v>
      </c>
      <c r="I578" s="17">
        <v>661640.69681768341</v>
      </c>
      <c r="J578" s="17">
        <v>2995945.3989489474</v>
      </c>
      <c r="K578" s="17">
        <v>3270735.7960448288</v>
      </c>
      <c r="L578" s="17">
        <v>274791.19242774346</v>
      </c>
      <c r="M578" s="17">
        <v>3701405.1091999998</v>
      </c>
      <c r="N578" s="86">
        <v>0.8094075926740355</v>
      </c>
      <c r="O578" s="17">
        <v>705459.7102510524</v>
      </c>
    </row>
    <row r="579" spans="1:15" s="26" customFormat="1" ht="15" x14ac:dyDescent="0.35">
      <c r="A579" s="106" t="s">
        <v>2153</v>
      </c>
      <c r="B579" s="106" t="s">
        <v>2154</v>
      </c>
      <c r="C579" s="106" t="s">
        <v>2155</v>
      </c>
      <c r="D579" s="65">
        <v>2669197.0870376322</v>
      </c>
      <c r="E579" s="17">
        <v>2961555.2812829679</v>
      </c>
      <c r="F579" s="17">
        <v>292358</v>
      </c>
      <c r="G579" s="3">
        <v>0.90128220935363268</v>
      </c>
      <c r="H579" s="17">
        <v>352453</v>
      </c>
      <c r="I579" s="17">
        <v>809481.47366544162</v>
      </c>
      <c r="J579" s="17">
        <v>3831131.5607030736</v>
      </c>
      <c r="K579" s="17">
        <v>4201224.8358142171</v>
      </c>
      <c r="L579" s="17">
        <v>370092.43296057259</v>
      </c>
      <c r="M579" s="17">
        <v>4978571.6919999998</v>
      </c>
      <c r="N579" s="86">
        <v>0.76952423259451452</v>
      </c>
      <c r="O579" s="17">
        <v>1147440.1312969262</v>
      </c>
    </row>
    <row r="580" spans="1:15" s="26" customFormat="1" ht="15" x14ac:dyDescent="0.35">
      <c r="A580" s="106" t="s">
        <v>2156</v>
      </c>
      <c r="B580" s="106" t="s">
        <v>2157</v>
      </c>
      <c r="C580" s="106" t="s">
        <v>2158</v>
      </c>
      <c r="D580" s="65">
        <v>3143593.7402869314</v>
      </c>
      <c r="E580" s="17">
        <v>3487912.8495377768</v>
      </c>
      <c r="F580" s="17">
        <v>344319</v>
      </c>
      <c r="G580" s="3">
        <v>0.90128219250189268</v>
      </c>
      <c r="H580" s="17">
        <v>352453</v>
      </c>
      <c r="I580" s="17">
        <v>979185.3103301524</v>
      </c>
      <c r="J580" s="17">
        <v>4475232.0506170839</v>
      </c>
      <c r="K580" s="17">
        <v>4911102.1214216072</v>
      </c>
      <c r="L580" s="17">
        <v>435869.32538076548</v>
      </c>
      <c r="M580" s="17">
        <v>6440527.1488000005</v>
      </c>
      <c r="N580" s="86">
        <v>0.69485493147108457</v>
      </c>
      <c r="O580" s="17">
        <v>1965295.0981829166</v>
      </c>
    </row>
    <row r="581" spans="1:15" s="26" customFormat="1" ht="15" x14ac:dyDescent="0.35">
      <c r="A581" s="106" t="s">
        <v>2159</v>
      </c>
      <c r="B581" s="106" t="s">
        <v>2160</v>
      </c>
      <c r="C581" s="106" t="s">
        <v>2161</v>
      </c>
      <c r="D581" s="65">
        <v>3219652.9840953033</v>
      </c>
      <c r="E581" s="17">
        <v>3572304.0701900427</v>
      </c>
      <c r="F581" s="17">
        <v>352651</v>
      </c>
      <c r="G581" s="3">
        <v>0.90128189561534755</v>
      </c>
      <c r="H581" s="17">
        <v>352453</v>
      </c>
      <c r="I581" s="17">
        <v>926492.7828441133</v>
      </c>
      <c r="J581" s="17">
        <v>4498598.7669394165</v>
      </c>
      <c r="K581" s="17">
        <v>4945016.2027879283</v>
      </c>
      <c r="L581" s="17">
        <v>446416.70986670273</v>
      </c>
      <c r="M581" s="17">
        <v>7071292.7919999994</v>
      </c>
      <c r="N581" s="86">
        <v>0.63617769752496156</v>
      </c>
      <c r="O581" s="17">
        <v>2572694.0250605829</v>
      </c>
    </row>
    <row r="582" spans="1:15" s="26" customFormat="1" ht="15" x14ac:dyDescent="0.35">
      <c r="A582" s="106" t="s">
        <v>2162</v>
      </c>
      <c r="B582" s="106" t="s">
        <v>2163</v>
      </c>
      <c r="C582" s="106" t="s">
        <v>2164</v>
      </c>
      <c r="D582" s="65">
        <v>5114253.3896155441</v>
      </c>
      <c r="E582" s="17">
        <v>5674418.851147715</v>
      </c>
      <c r="F582" s="17">
        <v>560165</v>
      </c>
      <c r="G582" s="3">
        <v>0.90128232049368873</v>
      </c>
      <c r="H582" s="17">
        <v>352453</v>
      </c>
      <c r="I582" s="17">
        <v>1388743.6899562413</v>
      </c>
      <c r="J582" s="17">
        <v>6855450.0795717854</v>
      </c>
      <c r="K582" s="17">
        <v>7564557.8601753861</v>
      </c>
      <c r="L582" s="17">
        <v>709107.85714814183</v>
      </c>
      <c r="M582" s="17">
        <v>9076735.4551999997</v>
      </c>
      <c r="N582" s="86">
        <v>0.75527706116457816</v>
      </c>
      <c r="O582" s="17">
        <v>2221285.3756282143</v>
      </c>
    </row>
    <row r="583" spans="1:15" s="26" customFormat="1" ht="15" x14ac:dyDescent="0.35">
      <c r="A583" s="106" t="s">
        <v>2105</v>
      </c>
      <c r="B583" s="106" t="s">
        <v>2106</v>
      </c>
      <c r="C583" s="106" t="s">
        <v>2107</v>
      </c>
      <c r="D583" s="65">
        <v>5297687.8456620844</v>
      </c>
      <c r="E583" s="17">
        <v>5297687.8456620844</v>
      </c>
      <c r="F583" s="17">
        <v>0</v>
      </c>
      <c r="G583" s="3">
        <v>1</v>
      </c>
      <c r="H583" s="17">
        <v>352453</v>
      </c>
      <c r="I583" s="17">
        <v>1348590.6619209943</v>
      </c>
      <c r="J583" s="17">
        <v>6998731.5075830789</v>
      </c>
      <c r="K583" s="17">
        <v>6998731.5075830789</v>
      </c>
      <c r="L583" s="17">
        <v>0</v>
      </c>
      <c r="M583" s="17">
        <v>10179271.1776</v>
      </c>
      <c r="N583" s="86">
        <v>0.6875474074199085</v>
      </c>
      <c r="O583" s="17">
        <v>3180539.6700169211</v>
      </c>
    </row>
    <row r="584" spans="1:15" s="26" customFormat="1" ht="15" x14ac:dyDescent="0.35">
      <c r="A584" s="106" t="s">
        <v>2165</v>
      </c>
      <c r="B584" s="106" t="s">
        <v>2166</v>
      </c>
      <c r="C584" s="106" t="s">
        <v>2167</v>
      </c>
      <c r="D584" s="65">
        <v>4217422.0588478157</v>
      </c>
      <c r="E584" s="17">
        <v>4679358.8902994059</v>
      </c>
      <c r="F584" s="17">
        <v>461937</v>
      </c>
      <c r="G584" s="3">
        <v>0.90128202553362313</v>
      </c>
      <c r="H584" s="17">
        <v>352453</v>
      </c>
      <c r="I584" s="17">
        <v>1208859.440183386</v>
      </c>
      <c r="J584" s="17">
        <v>5778734.4990312019</v>
      </c>
      <c r="K584" s="17">
        <v>6363495.6523406953</v>
      </c>
      <c r="L584" s="17">
        <v>584760.16278000572</v>
      </c>
      <c r="M584" s="17">
        <v>7557225.2403999995</v>
      </c>
      <c r="N584" s="86">
        <v>0.76466352599083531</v>
      </c>
      <c r="O584" s="17">
        <v>1778490.7413687976</v>
      </c>
    </row>
    <row r="585" spans="1:15" s="26" customFormat="1" ht="15" x14ac:dyDescent="0.35">
      <c r="A585" s="106" t="s">
        <v>2168</v>
      </c>
      <c r="B585" s="106" t="s">
        <v>2169</v>
      </c>
      <c r="C585" s="106" t="s">
        <v>2170</v>
      </c>
      <c r="D585" s="65">
        <v>3196947.9843789837</v>
      </c>
      <c r="E585" s="17">
        <v>3547111.1335465945</v>
      </c>
      <c r="F585" s="17">
        <v>350163</v>
      </c>
      <c r="G585" s="3">
        <v>0.90128216004963491</v>
      </c>
      <c r="H585" s="17">
        <v>352453</v>
      </c>
      <c r="I585" s="17">
        <v>969568.82224415464</v>
      </c>
      <c r="J585" s="17">
        <v>4518969.8066231385</v>
      </c>
      <c r="K585" s="17">
        <v>4962237.7883302756</v>
      </c>
      <c r="L585" s="17">
        <v>443267.76334223052</v>
      </c>
      <c r="M585" s="17">
        <v>5498010.1771999998</v>
      </c>
      <c r="N585" s="86">
        <v>0.821928236030392</v>
      </c>
      <c r="O585" s="17">
        <v>979040.37057686131</v>
      </c>
    </row>
    <row r="586" spans="1:15" s="26" customFormat="1" ht="15" x14ac:dyDescent="0.35">
      <c r="A586" s="106" t="s">
        <v>2171</v>
      </c>
      <c r="B586" s="106" t="s">
        <v>2172</v>
      </c>
      <c r="C586" s="106" t="s">
        <v>2173</v>
      </c>
      <c r="D586" s="65">
        <v>3817471.3441135972</v>
      </c>
      <c r="E586" s="17">
        <v>4207719.2062937692</v>
      </c>
      <c r="F586" s="17">
        <v>390248</v>
      </c>
      <c r="G586" s="3">
        <v>0.90725430024026987</v>
      </c>
      <c r="H586" s="17">
        <v>352453</v>
      </c>
      <c r="I586" s="17">
        <v>1082057.7660368879</v>
      </c>
      <c r="J586" s="17">
        <v>5251982.1101504853</v>
      </c>
      <c r="K586" s="17">
        <v>5745992.9238107428</v>
      </c>
      <c r="L586" s="17">
        <v>494009.82418273273</v>
      </c>
      <c r="M586" s="17">
        <v>6968511.5671999995</v>
      </c>
      <c r="N586" s="86">
        <v>0.75367344367640499</v>
      </c>
      <c r="O586" s="17">
        <v>1716529.4570495142</v>
      </c>
    </row>
    <row r="587" spans="1:15" s="26" customFormat="1" ht="15" x14ac:dyDescent="0.35">
      <c r="A587" s="106" t="s">
        <v>2108</v>
      </c>
      <c r="B587" s="106" t="s">
        <v>2109</v>
      </c>
      <c r="C587" s="106" t="s">
        <v>2110</v>
      </c>
      <c r="D587" s="65">
        <v>4089649.9195447038</v>
      </c>
      <c r="E587" s="17">
        <v>4501705.2752100565</v>
      </c>
      <c r="F587" s="17">
        <v>412055</v>
      </c>
      <c r="G587" s="3">
        <v>0.90846682968464088</v>
      </c>
      <c r="H587" s="17">
        <v>352453</v>
      </c>
      <c r="I587" s="17">
        <v>1103309.907079848</v>
      </c>
      <c r="J587" s="17">
        <v>5545412.8266245518</v>
      </c>
      <c r="K587" s="17">
        <v>6067029.5252736965</v>
      </c>
      <c r="L587" s="17">
        <v>521616.64629463578</v>
      </c>
      <c r="M587" s="17">
        <v>6960255.2680000002</v>
      </c>
      <c r="N587" s="86">
        <v>0.79672549541677984</v>
      </c>
      <c r="O587" s="17">
        <v>1414842.4413754484</v>
      </c>
    </row>
    <row r="588" spans="1:15" s="26" customFormat="1" ht="15" x14ac:dyDescent="0.35">
      <c r="A588" s="106" t="s">
        <v>2111</v>
      </c>
      <c r="B588" s="106" t="s">
        <v>2112</v>
      </c>
      <c r="C588" s="106" t="s">
        <v>2113</v>
      </c>
      <c r="D588" s="65">
        <v>3600509.0130746267</v>
      </c>
      <c r="E588" s="17">
        <v>3600509.0130746267</v>
      </c>
      <c r="F588" s="17">
        <v>0</v>
      </c>
      <c r="G588" s="3">
        <v>1</v>
      </c>
      <c r="H588" s="17">
        <v>352453</v>
      </c>
      <c r="I588" s="17">
        <v>920264.54426618083</v>
      </c>
      <c r="J588" s="17">
        <v>4873226.5573408073</v>
      </c>
      <c r="K588" s="17">
        <v>4873226.5573408073</v>
      </c>
      <c r="L588" s="17">
        <v>0</v>
      </c>
      <c r="M588" s="17">
        <v>6162359.3832</v>
      </c>
      <c r="N588" s="86">
        <v>0.79080531567606016</v>
      </c>
      <c r="O588" s="17">
        <v>1289132.8258591928</v>
      </c>
    </row>
    <row r="589" spans="1:15" s="26" customFormat="1" ht="15" x14ac:dyDescent="0.35">
      <c r="A589" s="106" t="s">
        <v>2114</v>
      </c>
      <c r="B589" s="106" t="s">
        <v>2115</v>
      </c>
      <c r="C589" s="106" t="s">
        <v>2116</v>
      </c>
      <c r="D589" s="65">
        <v>3473721.5307573429</v>
      </c>
      <c r="E589" s="17">
        <v>3473721.5307573429</v>
      </c>
      <c r="F589" s="17">
        <v>0</v>
      </c>
      <c r="G589" s="3">
        <v>1</v>
      </c>
      <c r="H589" s="17">
        <v>352453</v>
      </c>
      <c r="I589" s="17">
        <v>979789.96327056538</v>
      </c>
      <c r="J589" s="17">
        <v>4805964.494027908</v>
      </c>
      <c r="K589" s="17">
        <v>4805964.494027908</v>
      </c>
      <c r="L589" s="17">
        <v>0</v>
      </c>
      <c r="M589" s="17">
        <v>6603164.432</v>
      </c>
      <c r="N589" s="86">
        <v>0.72782747476913168</v>
      </c>
      <c r="O589" s="17">
        <v>1797199.9379720921</v>
      </c>
    </row>
    <row r="590" spans="1:15" s="26" customFormat="1" ht="15" x14ac:dyDescent="0.35">
      <c r="A590" s="106" t="s">
        <v>2117</v>
      </c>
      <c r="B590" s="106" t="s">
        <v>2118</v>
      </c>
      <c r="C590" s="106" t="s">
        <v>2119</v>
      </c>
      <c r="D590" s="65">
        <v>5669043.9256704766</v>
      </c>
      <c r="E590" s="17">
        <v>5669043.9256704766</v>
      </c>
      <c r="F590" s="17">
        <v>0</v>
      </c>
      <c r="G590" s="3">
        <v>1</v>
      </c>
      <c r="H590" s="17">
        <v>352453</v>
      </c>
      <c r="I590" s="17">
        <v>1495728.0989494638</v>
      </c>
      <c r="J590" s="17">
        <v>7517225.0246199407</v>
      </c>
      <c r="K590" s="17">
        <v>7517225.0246199407</v>
      </c>
      <c r="L590" s="17">
        <v>0</v>
      </c>
      <c r="M590" s="17">
        <v>10338947.5188</v>
      </c>
      <c r="N590" s="86">
        <v>0.72707836179174601</v>
      </c>
      <c r="O590" s="17">
        <v>2821722.4941800591</v>
      </c>
    </row>
    <row r="591" spans="1:15" s="26" customFormat="1" ht="15" x14ac:dyDescent="0.35">
      <c r="A591" s="106" t="s">
        <v>2174</v>
      </c>
      <c r="B591" s="106" t="s">
        <v>2175</v>
      </c>
      <c r="C591" s="106" t="s">
        <v>2176</v>
      </c>
      <c r="D591" s="65">
        <v>4238439.2334234649</v>
      </c>
      <c r="E591" s="17">
        <v>4684871.4987438135</v>
      </c>
      <c r="F591" s="17">
        <v>446432</v>
      </c>
      <c r="G591" s="3">
        <v>0.90470768185636397</v>
      </c>
      <c r="H591" s="17">
        <v>352453</v>
      </c>
      <c r="I591" s="17">
        <v>1185329.6686343106</v>
      </c>
      <c r="J591" s="17">
        <v>5776221.9020577753</v>
      </c>
      <c r="K591" s="17">
        <v>6341355.9822369926</v>
      </c>
      <c r="L591" s="17">
        <v>565134.76998863276</v>
      </c>
      <c r="M591" s="17">
        <v>7996868.102</v>
      </c>
      <c r="N591" s="86">
        <v>0.72231051311364691</v>
      </c>
      <c r="O591" s="17">
        <v>2220646.1999422247</v>
      </c>
    </row>
    <row r="592" spans="1:15" s="26" customFormat="1" ht="15" x14ac:dyDescent="0.35">
      <c r="A592" s="106" t="s">
        <v>2177</v>
      </c>
      <c r="B592" s="106" t="s">
        <v>2178</v>
      </c>
      <c r="C592" s="106" t="s">
        <v>2179</v>
      </c>
      <c r="D592" s="65">
        <v>18995140.341919158</v>
      </c>
      <c r="E592" s="17">
        <v>20940613.718661454</v>
      </c>
      <c r="F592" s="17">
        <v>1945473</v>
      </c>
      <c r="G592" s="3">
        <v>0.90709568483140657</v>
      </c>
      <c r="H592" s="17">
        <v>352453</v>
      </c>
      <c r="I592" s="17">
        <v>4813576.2673749859</v>
      </c>
      <c r="J592" s="17">
        <v>24161169.609294143</v>
      </c>
      <c r="K592" s="17">
        <v>26623924.63998054</v>
      </c>
      <c r="L592" s="17">
        <v>2462755.7800339409</v>
      </c>
      <c r="M592" s="17">
        <v>31901066.3884</v>
      </c>
      <c r="N592" s="86">
        <v>0.75737811755658835</v>
      </c>
      <c r="O592" s="17">
        <v>7739896.779105857</v>
      </c>
    </row>
    <row r="593" spans="1:15" s="26" customFormat="1" ht="15" x14ac:dyDescent="0.35">
      <c r="A593" s="106" t="s">
        <v>2120</v>
      </c>
      <c r="B593" s="106" t="s">
        <v>2121</v>
      </c>
      <c r="C593" s="106" t="s">
        <v>2122</v>
      </c>
      <c r="D593" s="65">
        <v>2143661.3337063831</v>
      </c>
      <c r="E593" s="17">
        <v>2378340.2227407065</v>
      </c>
      <c r="F593" s="17">
        <v>234679</v>
      </c>
      <c r="G593" s="3">
        <v>0.90132661139461001</v>
      </c>
      <c r="H593" s="17">
        <v>352453</v>
      </c>
      <c r="I593" s="17">
        <v>677560.61348456657</v>
      </c>
      <c r="J593" s="17">
        <v>3173674.9471909497</v>
      </c>
      <c r="K593" s="17">
        <v>3470752.5744021563</v>
      </c>
      <c r="L593" s="17">
        <v>297077.72264722944</v>
      </c>
      <c r="M593" s="17">
        <v>4556624.8619999997</v>
      </c>
      <c r="N593" s="86">
        <v>0.69649686847338055</v>
      </c>
      <c r="O593" s="17">
        <v>1382949.91480905</v>
      </c>
    </row>
    <row r="594" spans="1:15" s="26" customFormat="1" ht="15" x14ac:dyDescent="0.35">
      <c r="A594" s="106" t="s">
        <v>2123</v>
      </c>
      <c r="B594" s="106" t="s">
        <v>2124</v>
      </c>
      <c r="C594" s="106" t="s">
        <v>2125</v>
      </c>
      <c r="D594" s="65">
        <v>3534366.0610190481</v>
      </c>
      <c r="E594" s="17">
        <v>3588896.3139601694</v>
      </c>
      <c r="F594" s="17">
        <v>54530</v>
      </c>
      <c r="G594" s="3">
        <v>0.98480584330926246</v>
      </c>
      <c r="H594" s="17">
        <v>352453</v>
      </c>
      <c r="I594" s="17">
        <v>999871.95989257097</v>
      </c>
      <c r="J594" s="17">
        <v>4886691.0209116191</v>
      </c>
      <c r="K594" s="17">
        <v>4955720.3154580323</v>
      </c>
      <c r="L594" s="17">
        <v>69028.953062594999</v>
      </c>
      <c r="M594" s="17">
        <v>6020036.6655999999</v>
      </c>
      <c r="N594" s="86">
        <v>0.81173775050829799</v>
      </c>
      <c r="O594" s="17">
        <v>1133345.6446883809</v>
      </c>
    </row>
    <row r="595" spans="1:15" s="26" customFormat="1" ht="15" x14ac:dyDescent="0.35">
      <c r="A595" s="106" t="s">
        <v>2126</v>
      </c>
      <c r="B595" s="106" t="s">
        <v>2127</v>
      </c>
      <c r="C595" s="106" t="s">
        <v>2128</v>
      </c>
      <c r="D595" s="65">
        <v>2940148.2002921049</v>
      </c>
      <c r="E595" s="17">
        <v>2940148.2002921049</v>
      </c>
      <c r="F595" s="17">
        <v>0</v>
      </c>
      <c r="G595" s="3">
        <v>1</v>
      </c>
      <c r="H595" s="17">
        <v>352453</v>
      </c>
      <c r="I595" s="17">
        <v>805759.56851927273</v>
      </c>
      <c r="J595" s="17">
        <v>4098360.7688113777</v>
      </c>
      <c r="K595" s="17">
        <v>4098360.7688113777</v>
      </c>
      <c r="L595" s="17">
        <v>0</v>
      </c>
      <c r="M595" s="17">
        <v>5175006.6128000002</v>
      </c>
      <c r="N595" s="86">
        <v>0.79195275976544299</v>
      </c>
      <c r="O595" s="17">
        <v>1076645.8439886225</v>
      </c>
    </row>
    <row r="596" spans="1:15" s="26" customFormat="1" ht="15" x14ac:dyDescent="0.35">
      <c r="A596" s="106" t="s">
        <v>2129</v>
      </c>
      <c r="B596" s="106" t="s">
        <v>2130</v>
      </c>
      <c r="C596" s="106" t="s">
        <v>2131</v>
      </c>
      <c r="D596" s="65">
        <v>2034195.0918036452</v>
      </c>
      <c r="E596" s="17">
        <v>2034195.0918036452</v>
      </c>
      <c r="F596" s="17">
        <v>0</v>
      </c>
      <c r="G596" s="3">
        <v>1</v>
      </c>
      <c r="H596" s="17">
        <v>352453</v>
      </c>
      <c r="I596" s="17">
        <v>646342.66413355654</v>
      </c>
      <c r="J596" s="17">
        <v>3032990.7559372019</v>
      </c>
      <c r="K596" s="17">
        <v>3032990.7559372019</v>
      </c>
      <c r="L596" s="17">
        <v>0</v>
      </c>
      <c r="M596" s="17">
        <v>3746736.6540000001</v>
      </c>
      <c r="N596" s="86">
        <v>0.80950198426654674</v>
      </c>
      <c r="O596" s="17">
        <v>713745.89806279819</v>
      </c>
    </row>
    <row r="597" spans="1:15" s="26" customFormat="1" ht="15" x14ac:dyDescent="0.35">
      <c r="A597" s="106" t="s">
        <v>2132</v>
      </c>
      <c r="B597" s="106" t="s">
        <v>2133</v>
      </c>
      <c r="C597" s="106" t="s">
        <v>2134</v>
      </c>
      <c r="D597" s="65">
        <v>6249324.4189805007</v>
      </c>
      <c r="E597" s="17">
        <v>6289338.0365323499</v>
      </c>
      <c r="F597" s="17">
        <v>40014</v>
      </c>
      <c r="G597" s="3">
        <v>0.99363786501545548</v>
      </c>
      <c r="H597" s="17">
        <v>352453</v>
      </c>
      <c r="I597" s="17">
        <v>1629715.117753149</v>
      </c>
      <c r="J597" s="17">
        <v>8231492.5367336497</v>
      </c>
      <c r="K597" s="17">
        <v>8282145.3696635924</v>
      </c>
      <c r="L597" s="17">
        <v>50652.827469217402</v>
      </c>
      <c r="M597" s="17">
        <v>10766395.1888</v>
      </c>
      <c r="N597" s="86">
        <v>0.76455418850839296</v>
      </c>
      <c r="O597" s="17">
        <v>2534902.65206635</v>
      </c>
    </row>
    <row r="598" spans="1:15" s="26" customFormat="1" ht="15" x14ac:dyDescent="0.35">
      <c r="A598" s="106" t="s">
        <v>2180</v>
      </c>
      <c r="B598" s="106" t="s">
        <v>2181</v>
      </c>
      <c r="C598" s="106" t="s">
        <v>2182</v>
      </c>
      <c r="D598" s="65">
        <v>4015453.9893545364</v>
      </c>
      <c r="E598" s="17">
        <v>4015453.9893545364</v>
      </c>
      <c r="F598" s="17">
        <v>0</v>
      </c>
      <c r="G598" s="3">
        <v>1</v>
      </c>
      <c r="H598" s="17">
        <v>352453</v>
      </c>
      <c r="I598" s="17">
        <v>895183.97890620178</v>
      </c>
      <c r="J598" s="17">
        <v>5263090.9682607381</v>
      </c>
      <c r="K598" s="17">
        <v>5263090.9682607381</v>
      </c>
      <c r="L598" s="17">
        <v>0</v>
      </c>
      <c r="M598" s="17">
        <v>8974854.3760000002</v>
      </c>
      <c r="N598" s="86">
        <v>0.58642633604562655</v>
      </c>
      <c r="O598" s="17">
        <v>3711763.4077392621</v>
      </c>
    </row>
    <row r="599" spans="1:15" s="26" customFormat="1" ht="15" x14ac:dyDescent="0.35">
      <c r="A599" s="106" t="s">
        <v>2183</v>
      </c>
      <c r="B599" s="106" t="s">
        <v>2184</v>
      </c>
      <c r="C599" s="106" t="s">
        <v>2185</v>
      </c>
      <c r="D599" s="65">
        <v>3951554.91058343</v>
      </c>
      <c r="E599" s="17">
        <v>4013663.900486209</v>
      </c>
      <c r="F599" s="17">
        <v>62109</v>
      </c>
      <c r="G599" s="3">
        <v>0.98452561264652594</v>
      </c>
      <c r="H599" s="17">
        <v>352453</v>
      </c>
      <c r="I599" s="17">
        <v>976851.2873218226</v>
      </c>
      <c r="J599" s="17">
        <v>5280859.1979052527</v>
      </c>
      <c r="K599" s="17">
        <v>5359482.3387626465</v>
      </c>
      <c r="L599" s="17">
        <v>78622.531957680956</v>
      </c>
      <c r="M599" s="17">
        <v>7296468.5292000007</v>
      </c>
      <c r="N599" s="86">
        <v>0.72375549579520448</v>
      </c>
      <c r="O599" s="17">
        <v>2015609.331294748</v>
      </c>
    </row>
    <row r="600" spans="1:15" s="26" customFormat="1" ht="15" x14ac:dyDescent="0.35">
      <c r="A600" s="106" t="s">
        <v>2186</v>
      </c>
      <c r="B600" s="106" t="s">
        <v>2187</v>
      </c>
      <c r="C600" s="106" t="s">
        <v>2188</v>
      </c>
      <c r="D600" s="65">
        <v>3427748.1965618441</v>
      </c>
      <c r="E600" s="17">
        <v>3803191.4905466591</v>
      </c>
      <c r="F600" s="17">
        <v>375443</v>
      </c>
      <c r="G600" s="3">
        <v>0.90128204301097392</v>
      </c>
      <c r="H600" s="17">
        <v>352453</v>
      </c>
      <c r="I600" s="17">
        <v>952441.16615484038</v>
      </c>
      <c r="J600" s="17">
        <v>4732642.3627166841</v>
      </c>
      <c r="K600" s="17">
        <v>5207912.2235393822</v>
      </c>
      <c r="L600" s="17">
        <v>475270.81621279445</v>
      </c>
      <c r="M600" s="17">
        <v>5787067.5684000002</v>
      </c>
      <c r="N600" s="86">
        <v>0.81779628573183538</v>
      </c>
      <c r="O600" s="17">
        <v>1054425.2056833161</v>
      </c>
    </row>
    <row r="601" spans="1:15" s="26" customFormat="1" ht="15" x14ac:dyDescent="0.35">
      <c r="A601" s="106" t="s">
        <v>2189</v>
      </c>
      <c r="B601" s="106" t="s">
        <v>2190</v>
      </c>
      <c r="C601" s="106" t="s">
        <v>2191</v>
      </c>
      <c r="D601" s="65">
        <v>3035549.3274961752</v>
      </c>
      <c r="E601" s="17">
        <v>3368035.5928097116</v>
      </c>
      <c r="F601" s="17">
        <v>332486</v>
      </c>
      <c r="G601" s="3">
        <v>0.90128184333225325</v>
      </c>
      <c r="H601" s="17">
        <v>352453</v>
      </c>
      <c r="I601" s="17">
        <v>901933.84812962008</v>
      </c>
      <c r="J601" s="17">
        <v>4289936.1756257955</v>
      </c>
      <c r="K601" s="17">
        <v>4710827.1692132698</v>
      </c>
      <c r="L601" s="17">
        <v>420890.01678765338</v>
      </c>
      <c r="M601" s="17">
        <v>5356154.7060000002</v>
      </c>
      <c r="N601" s="86">
        <v>0.80093582263786745</v>
      </c>
      <c r="O601" s="17">
        <v>1066218.5303742047</v>
      </c>
    </row>
    <row r="602" spans="1:15" s="26" customFormat="1" ht="15" x14ac:dyDescent="0.35">
      <c r="A602" s="106" t="s">
        <v>2135</v>
      </c>
      <c r="B602" s="106" t="s">
        <v>2136</v>
      </c>
      <c r="C602" s="106" t="s">
        <v>2137</v>
      </c>
      <c r="D602" s="65">
        <v>3074684.0360850799</v>
      </c>
      <c r="E602" s="17">
        <v>3146305.073992399</v>
      </c>
      <c r="F602" s="17">
        <v>71621</v>
      </c>
      <c r="G602" s="3">
        <v>0.97723646111137019</v>
      </c>
      <c r="H602" s="17">
        <v>352453</v>
      </c>
      <c r="I602" s="17">
        <v>771598.24384433543</v>
      </c>
      <c r="J602" s="17">
        <v>4198735.2799294153</v>
      </c>
      <c r="K602" s="17">
        <v>4289399.6259533064</v>
      </c>
      <c r="L602" s="17">
        <v>90665.071153600045</v>
      </c>
      <c r="M602" s="17">
        <v>7764214.7291999999</v>
      </c>
      <c r="N602" s="86">
        <v>0.5407804171281646</v>
      </c>
      <c r="O602" s="17">
        <v>3565479.4492705846</v>
      </c>
    </row>
    <row r="603" spans="1:15" s="26" customFormat="1" ht="15" x14ac:dyDescent="0.35">
      <c r="A603" s="106" t="s">
        <v>2138</v>
      </c>
      <c r="B603" s="106" t="s">
        <v>2139</v>
      </c>
      <c r="C603" s="106" t="s">
        <v>2140</v>
      </c>
      <c r="D603" s="65">
        <v>3127136.1657069977</v>
      </c>
      <c r="E603" s="17">
        <v>3178683.1591231618</v>
      </c>
      <c r="F603" s="17">
        <v>51547</v>
      </c>
      <c r="G603" s="3">
        <v>0.98378353839129307</v>
      </c>
      <c r="H603" s="17">
        <v>352453</v>
      </c>
      <c r="I603" s="17">
        <v>854579.81085323729</v>
      </c>
      <c r="J603" s="17">
        <v>4334168.976560235</v>
      </c>
      <c r="K603" s="17">
        <v>4399421.7931086635</v>
      </c>
      <c r="L603" s="17">
        <v>65253.389975318525</v>
      </c>
      <c r="M603" s="17">
        <v>5232565.4147999994</v>
      </c>
      <c r="N603" s="86">
        <v>0.82830669718935501</v>
      </c>
      <c r="O603" s="17">
        <v>898396.43823976442</v>
      </c>
    </row>
    <row r="604" spans="1:15" s="26" customFormat="1" ht="15" x14ac:dyDescent="0.35">
      <c r="A604" s="106" t="s">
        <v>2192</v>
      </c>
      <c r="B604" s="106" t="s">
        <v>2193</v>
      </c>
      <c r="C604" s="106" t="s">
        <v>2194</v>
      </c>
      <c r="D604" s="65">
        <v>4301240.0915121101</v>
      </c>
      <c r="E604" s="17">
        <v>4688486.5779874688</v>
      </c>
      <c r="F604" s="17">
        <v>387246</v>
      </c>
      <c r="G604" s="3">
        <v>0.91740480002790492</v>
      </c>
      <c r="H604" s="17">
        <v>352453</v>
      </c>
      <c r="I604" s="17">
        <v>1133509.6584742041</v>
      </c>
      <c r="J604" s="17">
        <v>5787202.7499863142</v>
      </c>
      <c r="K604" s="17">
        <v>6277414.1525601111</v>
      </c>
      <c r="L604" s="17">
        <v>490210.4655297806</v>
      </c>
      <c r="M604" s="17">
        <v>7126304.9824000001</v>
      </c>
      <c r="N604" s="86">
        <v>0.8120902437208487</v>
      </c>
      <c r="O604" s="17">
        <v>1339102.2324136859</v>
      </c>
    </row>
    <row r="605" spans="1:15" s="26" customFormat="1" ht="15" x14ac:dyDescent="0.35">
      <c r="A605" s="106" t="s">
        <v>2195</v>
      </c>
      <c r="B605" s="106" t="s">
        <v>2196</v>
      </c>
      <c r="C605" s="106" t="s">
        <v>2197</v>
      </c>
      <c r="D605" s="65">
        <v>3298185.5951038231</v>
      </c>
      <c r="E605" s="17">
        <v>3659438.861360813</v>
      </c>
      <c r="F605" s="17">
        <v>361253</v>
      </c>
      <c r="G605" s="3">
        <v>0.90128178665002945</v>
      </c>
      <c r="H605" s="17">
        <v>352453</v>
      </c>
      <c r="I605" s="17">
        <v>1000075.5994839018</v>
      </c>
      <c r="J605" s="17">
        <v>4650714.1945877252</v>
      </c>
      <c r="K605" s="17">
        <v>5108021.0431224843</v>
      </c>
      <c r="L605" s="17">
        <v>457307.14709113684</v>
      </c>
      <c r="M605" s="17">
        <v>7744625.8092</v>
      </c>
      <c r="N605" s="86">
        <v>0.60050857319188311</v>
      </c>
      <c r="O605" s="17">
        <v>3093911.6146122748</v>
      </c>
    </row>
    <row r="606" spans="1:15" s="26" customFormat="1" ht="15" x14ac:dyDescent="0.35">
      <c r="A606" s="106" t="s">
        <v>2198</v>
      </c>
      <c r="B606" s="106" t="s">
        <v>2199</v>
      </c>
      <c r="C606" s="106" t="s">
        <v>2200</v>
      </c>
      <c r="D606" s="65">
        <v>2347890.7886553193</v>
      </c>
      <c r="E606" s="17">
        <v>2460242.5284004887</v>
      </c>
      <c r="F606" s="17">
        <v>112352</v>
      </c>
      <c r="G606" s="3">
        <v>0.95433306332680368</v>
      </c>
      <c r="H606" s="17">
        <v>352453</v>
      </c>
      <c r="I606" s="17">
        <v>696116.87962998601</v>
      </c>
      <c r="J606" s="17">
        <v>3396460.6682853051</v>
      </c>
      <c r="K606" s="17">
        <v>3538685.5969693009</v>
      </c>
      <c r="L606" s="17">
        <v>142224.11308231606</v>
      </c>
      <c r="M606" s="17">
        <v>4885094.4731999999</v>
      </c>
      <c r="N606" s="86">
        <v>0.69527021164453362</v>
      </c>
      <c r="O606" s="17">
        <v>1488633.8049146947</v>
      </c>
    </row>
    <row r="607" spans="1:15" s="26" customFormat="1" ht="15" x14ac:dyDescent="0.35">
      <c r="A607" s="106" t="s">
        <v>2141</v>
      </c>
      <c r="B607" s="106" t="s">
        <v>2142</v>
      </c>
      <c r="C607" s="106" t="s">
        <v>2143</v>
      </c>
      <c r="D607" s="65">
        <v>4276313.814485658</v>
      </c>
      <c r="E607" s="17">
        <v>4276313.814485658</v>
      </c>
      <c r="F607" s="17">
        <v>0</v>
      </c>
      <c r="G607" s="3">
        <v>1</v>
      </c>
      <c r="H607" s="17">
        <v>352453</v>
      </c>
      <c r="I607" s="17">
        <v>1219556.7845618317</v>
      </c>
      <c r="J607" s="17">
        <v>5848323.5990474895</v>
      </c>
      <c r="K607" s="17">
        <v>5848323.5990474895</v>
      </c>
      <c r="L607" s="17">
        <v>0</v>
      </c>
      <c r="M607" s="17">
        <v>7482491.9923999999</v>
      </c>
      <c r="N607" s="86">
        <v>0.78160105015650638</v>
      </c>
      <c r="O607" s="17">
        <v>1634168.3933525104</v>
      </c>
    </row>
    <row r="608" spans="1:15" s="26" customFormat="1" ht="15" x14ac:dyDescent="0.35">
      <c r="A608" s="106" t="s">
        <v>2144</v>
      </c>
      <c r="B608" s="106" t="s">
        <v>2145</v>
      </c>
      <c r="C608" s="106" t="s">
        <v>2146</v>
      </c>
      <c r="D608" s="65">
        <v>4742354.2689769603</v>
      </c>
      <c r="E608" s="17">
        <v>4742354.2689769603</v>
      </c>
      <c r="F608" s="17">
        <v>0</v>
      </c>
      <c r="G608" s="3">
        <v>1</v>
      </c>
      <c r="H608" s="17">
        <v>352453</v>
      </c>
      <c r="I608" s="17">
        <v>1274981.2154884932</v>
      </c>
      <c r="J608" s="17">
        <v>6369788.4844654538</v>
      </c>
      <c r="K608" s="17">
        <v>6369788.4844654538</v>
      </c>
      <c r="L608" s="17">
        <v>0</v>
      </c>
      <c r="M608" s="17">
        <v>7954570.0636</v>
      </c>
      <c r="N608" s="86">
        <v>0.80077093212284545</v>
      </c>
      <c r="O608" s="17">
        <v>1584781.5791345462</v>
      </c>
    </row>
    <row r="609" spans="1:15" s="26" customFormat="1" ht="15" x14ac:dyDescent="0.35">
      <c r="A609" s="106" t="s">
        <v>2147</v>
      </c>
      <c r="B609" s="106" t="s">
        <v>2148</v>
      </c>
      <c r="C609" s="106" t="s">
        <v>2149</v>
      </c>
      <c r="D609" s="65">
        <v>3645194.6466281097</v>
      </c>
      <c r="E609" s="17">
        <v>3645194.6466281097</v>
      </c>
      <c r="F609" s="17">
        <v>0</v>
      </c>
      <c r="G609" s="3">
        <v>1</v>
      </c>
      <c r="H609" s="17">
        <v>352453</v>
      </c>
      <c r="I609" s="17">
        <v>1089042.6040195338</v>
      </c>
      <c r="J609" s="17">
        <v>5086690.2506476436</v>
      </c>
      <c r="K609" s="17">
        <v>5086690.2506476436</v>
      </c>
      <c r="L609" s="17">
        <v>0</v>
      </c>
      <c r="M609" s="17">
        <v>7699771.0252</v>
      </c>
      <c r="N609" s="86">
        <v>0.66062876856984432</v>
      </c>
      <c r="O609" s="17">
        <v>2613080.7745523565</v>
      </c>
    </row>
    <row r="610" spans="1:15" s="26" customFormat="1" ht="15" x14ac:dyDescent="0.35">
      <c r="A610" s="106" t="s">
        <v>152</v>
      </c>
      <c r="B610" s="106" t="s">
        <v>153</v>
      </c>
      <c r="C610" s="106" t="s">
        <v>154</v>
      </c>
      <c r="D610" s="2" t="s">
        <v>5053</v>
      </c>
      <c r="E610" s="1" t="s">
        <v>5053</v>
      </c>
      <c r="F610" s="17" t="s">
        <v>5053</v>
      </c>
      <c r="G610" s="3" t="s">
        <v>5054</v>
      </c>
      <c r="H610" s="17" t="s">
        <v>5053</v>
      </c>
      <c r="I610" s="17" t="s">
        <v>5053</v>
      </c>
      <c r="J610" s="17" t="s">
        <v>5053</v>
      </c>
      <c r="K610" s="17" t="s">
        <v>5053</v>
      </c>
      <c r="L610" s="17" t="s">
        <v>5053</v>
      </c>
      <c r="M610" s="17" t="s">
        <v>5053</v>
      </c>
      <c r="N610" s="86" t="s">
        <v>5054</v>
      </c>
      <c r="O610" s="17" t="s">
        <v>5053</v>
      </c>
    </row>
    <row r="611" spans="1:15" s="26" customFormat="1" ht="15" x14ac:dyDescent="0.35">
      <c r="A611" s="106" t="s">
        <v>2201</v>
      </c>
      <c r="B611" s="106" t="s">
        <v>2202</v>
      </c>
      <c r="C611" s="106" t="s">
        <v>2203</v>
      </c>
      <c r="D611" s="65">
        <v>4036536.4784567365</v>
      </c>
      <c r="E611" s="17">
        <v>4462370.8228670191</v>
      </c>
      <c r="F611" s="17">
        <v>425834</v>
      </c>
      <c r="G611" s="3">
        <v>0.90457217445306592</v>
      </c>
      <c r="H611" s="17">
        <v>352453</v>
      </c>
      <c r="I611" s="17">
        <v>1257017.0706163279</v>
      </c>
      <c r="J611" s="17">
        <v>5646006.5490730647</v>
      </c>
      <c r="K611" s="17">
        <v>6185065.9299274888</v>
      </c>
      <c r="L611" s="17">
        <v>539058.79593522626</v>
      </c>
      <c r="M611" s="17">
        <v>11358202.640000001</v>
      </c>
      <c r="N611" s="86">
        <v>0.49708626690543573</v>
      </c>
      <c r="O611" s="17">
        <v>5712196.0909269359</v>
      </c>
    </row>
    <row r="612" spans="1:15" s="26" customFormat="1" ht="15" x14ac:dyDescent="0.35">
      <c r="A612" s="106" t="s">
        <v>2204</v>
      </c>
      <c r="B612" s="106" t="s">
        <v>2205</v>
      </c>
      <c r="C612" s="106" t="s">
        <v>2206</v>
      </c>
      <c r="D612" s="65">
        <v>1966180.1626023802</v>
      </c>
      <c r="E612" s="17">
        <v>2152691.7321397471</v>
      </c>
      <c r="F612" s="17">
        <v>186512</v>
      </c>
      <c r="G612" s="3">
        <v>0.91335890469000081</v>
      </c>
      <c r="H612" s="17">
        <v>352453</v>
      </c>
      <c r="I612" s="17">
        <v>620106.05247817654</v>
      </c>
      <c r="J612" s="17">
        <v>2938739.2150805565</v>
      </c>
      <c r="K612" s="17">
        <v>3174842.3207054306</v>
      </c>
      <c r="L612" s="17">
        <v>236103.56856599692</v>
      </c>
      <c r="M612" s="17">
        <v>5446850.6651999997</v>
      </c>
      <c r="N612" s="86">
        <v>0.53952997717675644</v>
      </c>
      <c r="O612" s="17">
        <v>2508111.4501194432</v>
      </c>
    </row>
    <row r="613" spans="1:15" s="26" customFormat="1" ht="15" x14ac:dyDescent="0.35">
      <c r="A613" s="106" t="s">
        <v>2207</v>
      </c>
      <c r="B613" s="106" t="s">
        <v>2208</v>
      </c>
      <c r="C613" s="106" t="s">
        <v>2209</v>
      </c>
      <c r="D613" s="65">
        <v>8277054.680434132</v>
      </c>
      <c r="E613" s="17">
        <v>9183644.6504851636</v>
      </c>
      <c r="F613" s="17">
        <v>906590</v>
      </c>
      <c r="G613" s="3">
        <v>0.9012821157008577</v>
      </c>
      <c r="H613" s="17">
        <v>352453</v>
      </c>
      <c r="I613" s="17">
        <v>2308077.7579358798</v>
      </c>
      <c r="J613" s="17">
        <v>10937585.438370012</v>
      </c>
      <c r="K613" s="17">
        <v>12085228.493373772</v>
      </c>
      <c r="L613" s="17">
        <v>1147642.2858846325</v>
      </c>
      <c r="M613" s="17">
        <v>16325125.4508</v>
      </c>
      <c r="N613" s="86">
        <v>0.66998477110226584</v>
      </c>
      <c r="O613" s="17">
        <v>5387540.012429988</v>
      </c>
    </row>
    <row r="614" spans="1:15" s="26" customFormat="1" ht="15" x14ac:dyDescent="0.35">
      <c r="A614" s="106" t="s">
        <v>2210</v>
      </c>
      <c r="B614" s="106" t="s">
        <v>2211</v>
      </c>
      <c r="C614" s="106" t="s">
        <v>2212</v>
      </c>
      <c r="D614" s="65">
        <v>4362601.3824050752</v>
      </c>
      <c r="E614" s="17">
        <v>4713757.8423917824</v>
      </c>
      <c r="F614" s="17">
        <v>351156</v>
      </c>
      <c r="G614" s="3">
        <v>0.92550392452733021</v>
      </c>
      <c r="H614" s="17">
        <v>352453</v>
      </c>
      <c r="I614" s="17">
        <v>1251379.3868532546</v>
      </c>
      <c r="J614" s="17">
        <v>5966433.7692583296</v>
      </c>
      <c r="K614" s="17">
        <v>6410959.1730643809</v>
      </c>
      <c r="L614" s="17">
        <v>444524.96239545062</v>
      </c>
      <c r="M614" s="17">
        <v>10757620.682</v>
      </c>
      <c r="N614" s="86">
        <v>0.55462392155558715</v>
      </c>
      <c r="O614" s="17">
        <v>4791186.9127416704</v>
      </c>
    </row>
    <row r="615" spans="1:15" s="26" customFormat="1" ht="15" x14ac:dyDescent="0.35">
      <c r="A615" s="106" t="s">
        <v>2213</v>
      </c>
      <c r="B615" s="106" t="s">
        <v>2214</v>
      </c>
      <c r="C615" s="106" t="s">
        <v>2215</v>
      </c>
      <c r="D615" s="65">
        <v>1997079.8405528234</v>
      </c>
      <c r="E615" s="17">
        <v>2201484.5474619032</v>
      </c>
      <c r="F615" s="17">
        <v>204405</v>
      </c>
      <c r="G615" s="3">
        <v>0.90715142327719789</v>
      </c>
      <c r="H615" s="17">
        <v>352453</v>
      </c>
      <c r="I615" s="17">
        <v>573702.85544746905</v>
      </c>
      <c r="J615" s="17">
        <v>2923235.6960002929</v>
      </c>
      <c r="K615" s="17">
        <v>3181989.542881127</v>
      </c>
      <c r="L615" s="17">
        <v>258752.98116204442</v>
      </c>
      <c r="M615" s="17">
        <v>5809809.0980000002</v>
      </c>
      <c r="N615" s="86">
        <v>0.50315520642607747</v>
      </c>
      <c r="O615" s="17">
        <v>2886573.4019997073</v>
      </c>
    </row>
    <row r="616" spans="1:15" s="26" customFormat="1" ht="15" x14ac:dyDescent="0.35">
      <c r="A616" s="106" t="s">
        <v>2216</v>
      </c>
      <c r="B616" s="106" t="s">
        <v>2217</v>
      </c>
      <c r="C616" s="106" t="s">
        <v>2218</v>
      </c>
      <c r="D616" s="65">
        <v>4816774.4256044906</v>
      </c>
      <c r="E616" s="17">
        <v>4307119.3545473451</v>
      </c>
      <c r="F616" s="17">
        <v>0</v>
      </c>
      <c r="G616" s="3">
        <v>1.1183285228720363</v>
      </c>
      <c r="H616" s="17">
        <v>352453</v>
      </c>
      <c r="I616" s="17">
        <v>1382614.1382571845</v>
      </c>
      <c r="J616" s="17">
        <v>6551841.5638616756</v>
      </c>
      <c r="K616" s="17">
        <v>5906674.3746490516</v>
      </c>
      <c r="L616" s="17">
        <v>0</v>
      </c>
      <c r="M616" s="17">
        <v>11470488.637600001</v>
      </c>
      <c r="N616" s="86">
        <v>0.57119114720055497</v>
      </c>
      <c r="O616" s="17">
        <v>4918647.0737383254</v>
      </c>
    </row>
    <row r="617" spans="1:15" s="26" customFormat="1" ht="15" x14ac:dyDescent="0.35">
      <c r="A617" s="106" t="s">
        <v>2219</v>
      </c>
      <c r="B617" s="106" t="s">
        <v>2220</v>
      </c>
      <c r="C617" s="106" t="s">
        <v>2221</v>
      </c>
      <c r="D617" s="65">
        <v>3124027.8821492079</v>
      </c>
      <c r="E617" s="17">
        <v>3466203.0587806297</v>
      </c>
      <c r="F617" s="17">
        <v>342175</v>
      </c>
      <c r="G617" s="3">
        <v>0.90128242032312</v>
      </c>
      <c r="H617" s="17">
        <v>352453</v>
      </c>
      <c r="I617" s="17">
        <v>828407.42399204627</v>
      </c>
      <c r="J617" s="17">
        <v>4304888.3061412545</v>
      </c>
      <c r="K617" s="17">
        <v>4738044.3943711203</v>
      </c>
      <c r="L617" s="17">
        <v>433156.63089368882</v>
      </c>
      <c r="M617" s="17">
        <v>8120504.9144000001</v>
      </c>
      <c r="N617" s="86">
        <v>0.53012569434043988</v>
      </c>
      <c r="O617" s="17">
        <v>3815616.6082587456</v>
      </c>
    </row>
    <row r="618" spans="1:15" s="26" customFormat="1" ht="15" x14ac:dyDescent="0.35">
      <c r="A618" s="106" t="s">
        <v>2222</v>
      </c>
      <c r="B618" s="106" t="s">
        <v>2223</v>
      </c>
      <c r="C618" s="106" t="s">
        <v>2224</v>
      </c>
      <c r="D618" s="65">
        <v>2458412.1175058228</v>
      </c>
      <c r="E618" s="17">
        <v>2682377.2143939193</v>
      </c>
      <c r="F618" s="17">
        <v>223965</v>
      </c>
      <c r="G618" s="3">
        <v>0.91650499576037403</v>
      </c>
      <c r="H618" s="17">
        <v>352453</v>
      </c>
      <c r="I618" s="17">
        <v>752097.40328682004</v>
      </c>
      <c r="J618" s="17">
        <v>3562962.5207926426</v>
      </c>
      <c r="K618" s="17">
        <v>3846477.6671077954</v>
      </c>
      <c r="L618" s="17">
        <v>283514.25021184469</v>
      </c>
      <c r="M618" s="17">
        <v>5428265.892</v>
      </c>
      <c r="N618" s="86">
        <v>0.65637214382656162</v>
      </c>
      <c r="O618" s="17">
        <v>1865303.3712073574</v>
      </c>
    </row>
    <row r="619" spans="1:15" s="26" customFormat="1" ht="15" x14ac:dyDescent="0.35">
      <c r="A619" s="106" t="s">
        <v>2225</v>
      </c>
      <c r="B619" s="106" t="s">
        <v>2226</v>
      </c>
      <c r="C619" s="106" t="s">
        <v>2227</v>
      </c>
      <c r="D619" s="65">
        <v>5115025.436231615</v>
      </c>
      <c r="E619" s="17">
        <v>5664785.4876030944</v>
      </c>
      <c r="F619" s="17">
        <v>549760</v>
      </c>
      <c r="G619" s="3">
        <v>0.90295130282080704</v>
      </c>
      <c r="H619" s="17">
        <v>352453</v>
      </c>
      <c r="I619" s="17">
        <v>1342791.6329432512</v>
      </c>
      <c r="J619" s="17">
        <v>6810270.0691748662</v>
      </c>
      <c r="K619" s="17">
        <v>7506205.7465125211</v>
      </c>
      <c r="L619" s="17">
        <v>695935.02858260879</v>
      </c>
      <c r="M619" s="17">
        <v>9739251.2787999995</v>
      </c>
      <c r="N619" s="86">
        <v>0.69926012526231673</v>
      </c>
      <c r="O619" s="17">
        <v>2928981.2096251333</v>
      </c>
    </row>
    <row r="620" spans="1:15" s="26" customFormat="1" ht="15" x14ac:dyDescent="0.35">
      <c r="A620" s="106" t="s">
        <v>2228</v>
      </c>
      <c r="B620" s="106" t="s">
        <v>2229</v>
      </c>
      <c r="C620" s="106" t="s">
        <v>2230</v>
      </c>
      <c r="D620" s="65">
        <v>3885051.1026175763</v>
      </c>
      <c r="E620" s="17">
        <v>4310583.847083969</v>
      </c>
      <c r="F620" s="17">
        <v>425533</v>
      </c>
      <c r="G620" s="3">
        <v>0.90128187745280541</v>
      </c>
      <c r="H620" s="17">
        <v>352453</v>
      </c>
      <c r="I620" s="17">
        <v>1178590.7646196564</v>
      </c>
      <c r="J620" s="17">
        <v>5416094.8672372326</v>
      </c>
      <c r="K620" s="17">
        <v>5954772.4557793336</v>
      </c>
      <c r="L620" s="17">
        <v>538678.06688440766</v>
      </c>
      <c r="M620" s="17">
        <v>9876221.4959999993</v>
      </c>
      <c r="N620" s="86">
        <v>0.5483974685491636</v>
      </c>
      <c r="O620" s="17">
        <v>4460126.6287627667</v>
      </c>
    </row>
    <row r="621" spans="1:15" s="26" customFormat="1" ht="15" x14ac:dyDescent="0.35">
      <c r="A621" s="106" t="s">
        <v>2231</v>
      </c>
      <c r="B621" s="106" t="s">
        <v>2232</v>
      </c>
      <c r="C621" s="106" t="s">
        <v>2233</v>
      </c>
      <c r="D621" s="65">
        <v>4962541.1358089764</v>
      </c>
      <c r="E621" s="17">
        <v>5506091.4290834274</v>
      </c>
      <c r="F621" s="17">
        <v>543550</v>
      </c>
      <c r="G621" s="3">
        <v>0.90128200734128872</v>
      </c>
      <c r="H621" s="17">
        <v>352453</v>
      </c>
      <c r="I621" s="17">
        <v>1452782.0755961952</v>
      </c>
      <c r="J621" s="17">
        <v>6767776.2114051711</v>
      </c>
      <c r="K621" s="17">
        <v>7455851.0189022887</v>
      </c>
      <c r="L621" s="17">
        <v>688074.56005426566</v>
      </c>
      <c r="M621" s="17">
        <v>12423958.5836</v>
      </c>
      <c r="N621" s="86">
        <v>0.54473589604032002</v>
      </c>
      <c r="O621" s="17">
        <v>5656182.3721948285</v>
      </c>
    </row>
    <row r="622" spans="1:15" s="26" customFormat="1" ht="15" x14ac:dyDescent="0.35">
      <c r="A622" s="106" t="s">
        <v>2234</v>
      </c>
      <c r="B622" s="106" t="s">
        <v>2235</v>
      </c>
      <c r="C622" s="106" t="s">
        <v>2236</v>
      </c>
      <c r="D622" s="65">
        <v>2669755.8228623904</v>
      </c>
      <c r="E622" s="17">
        <v>2920528.0371207017</v>
      </c>
      <c r="F622" s="17">
        <v>250772</v>
      </c>
      <c r="G622" s="3">
        <v>0.9141346321381173</v>
      </c>
      <c r="H622" s="17">
        <v>352453</v>
      </c>
      <c r="I622" s="17">
        <v>804020.79970098683</v>
      </c>
      <c r="J622" s="17">
        <v>3826229.622563377</v>
      </c>
      <c r="K622" s="17">
        <v>4143679.6270734267</v>
      </c>
      <c r="L622" s="17">
        <v>317450.69279359281</v>
      </c>
      <c r="M622" s="17">
        <v>5061985.18</v>
      </c>
      <c r="N622" s="86">
        <v>0.75587531106983152</v>
      </c>
      <c r="O622" s="17">
        <v>1235755.5574366227</v>
      </c>
    </row>
    <row r="623" spans="1:15" s="26" customFormat="1" ht="15" x14ac:dyDescent="0.35">
      <c r="A623" s="106" t="s">
        <v>2237</v>
      </c>
      <c r="B623" s="106" t="s">
        <v>2238</v>
      </c>
      <c r="C623" s="106" t="s">
        <v>2239</v>
      </c>
      <c r="D623" s="65">
        <v>7614281.6842325535</v>
      </c>
      <c r="E623" s="17">
        <v>8076466.2418042729</v>
      </c>
      <c r="F623" s="17">
        <v>462185</v>
      </c>
      <c r="G623" s="3">
        <v>0.94277391327664761</v>
      </c>
      <c r="H623" s="17">
        <v>352453</v>
      </c>
      <c r="I623" s="17">
        <v>1945187.3068092286</v>
      </c>
      <c r="J623" s="17">
        <v>9911921.9910417814</v>
      </c>
      <c r="K623" s="17">
        <v>10496996.738336097</v>
      </c>
      <c r="L623" s="17">
        <v>585075.45402521407</v>
      </c>
      <c r="M623" s="17">
        <v>14735810.1964</v>
      </c>
      <c r="N623" s="86">
        <v>0.67264180651996264</v>
      </c>
      <c r="O623" s="17">
        <v>4823888.2053582184</v>
      </c>
    </row>
    <row r="624" spans="1:15" s="26" customFormat="1" ht="15" x14ac:dyDescent="0.35">
      <c r="A624" s="106" t="s">
        <v>2240</v>
      </c>
      <c r="B624" s="106" t="s">
        <v>2241</v>
      </c>
      <c r="C624" s="106" t="s">
        <v>2242</v>
      </c>
      <c r="D624" s="65">
        <v>6065574.9088826515</v>
      </c>
      <c r="E624" s="17">
        <v>6729941.3491206076</v>
      </c>
      <c r="F624" s="17">
        <v>664366</v>
      </c>
      <c r="G624" s="3">
        <v>0.90128198660679737</v>
      </c>
      <c r="H624" s="17">
        <v>352453</v>
      </c>
      <c r="I624" s="17">
        <v>1717192.4203552767</v>
      </c>
      <c r="J624" s="17">
        <v>8135220.3292379286</v>
      </c>
      <c r="K624" s="17">
        <v>8976235.0727318842</v>
      </c>
      <c r="L624" s="17">
        <v>841014.60954605765</v>
      </c>
      <c r="M624" s="17">
        <v>12636788.65</v>
      </c>
      <c r="N624" s="86">
        <v>0.64377276177978404</v>
      </c>
      <c r="O624" s="17">
        <v>4501568.3207620718</v>
      </c>
    </row>
    <row r="625" spans="1:15" s="26" customFormat="1" ht="15" x14ac:dyDescent="0.35">
      <c r="A625" s="106" t="s">
        <v>2243</v>
      </c>
      <c r="B625" s="106" t="s">
        <v>2244</v>
      </c>
      <c r="C625" s="106" t="s">
        <v>2245</v>
      </c>
      <c r="D625" s="65">
        <v>4534166.735511844</v>
      </c>
      <c r="E625" s="17">
        <v>4534166.735511844</v>
      </c>
      <c r="F625" s="17">
        <v>0</v>
      </c>
      <c r="G625" s="3">
        <v>1</v>
      </c>
      <c r="H625" s="17">
        <v>352453</v>
      </c>
      <c r="I625" s="17">
        <v>1149216.5367993873</v>
      </c>
      <c r="J625" s="17">
        <v>6035836.2723112311</v>
      </c>
      <c r="K625" s="17">
        <v>6035836.2723112311</v>
      </c>
      <c r="L625" s="17">
        <v>0</v>
      </c>
      <c r="M625" s="17">
        <v>9557953.9675999992</v>
      </c>
      <c r="N625" s="86">
        <v>0.63149878025901696</v>
      </c>
      <c r="O625" s="17">
        <v>3522117.695288768</v>
      </c>
    </row>
    <row r="626" spans="1:15" s="26" customFormat="1" ht="15" x14ac:dyDescent="0.35">
      <c r="A626" s="106" t="s">
        <v>2246</v>
      </c>
      <c r="B626" s="106" t="s">
        <v>2247</v>
      </c>
      <c r="C626" s="106" t="s">
        <v>2248</v>
      </c>
      <c r="D626" s="65">
        <v>8713288.2961954493</v>
      </c>
      <c r="E626" s="17">
        <v>9347273.5084964577</v>
      </c>
      <c r="F626" s="17">
        <v>633985</v>
      </c>
      <c r="G626" s="3">
        <v>0.93217431674330165</v>
      </c>
      <c r="H626" s="17">
        <v>352453</v>
      </c>
      <c r="I626" s="17">
        <v>2274683.9978744201</v>
      </c>
      <c r="J626" s="17">
        <v>11340425.294069869</v>
      </c>
      <c r="K626" s="17">
        <v>12142980.7490253</v>
      </c>
      <c r="L626" s="17">
        <v>802555.02652204211</v>
      </c>
      <c r="M626" s="17">
        <v>16314500.294</v>
      </c>
      <c r="N626" s="86">
        <v>0.69511324831938304</v>
      </c>
      <c r="O626" s="17">
        <v>4974074.9999301303</v>
      </c>
    </row>
    <row r="627" spans="1:15" s="26" customFormat="1" ht="15" x14ac:dyDescent="0.35">
      <c r="A627" s="106" t="s">
        <v>2249</v>
      </c>
      <c r="B627" s="106" t="s">
        <v>2250</v>
      </c>
      <c r="C627" s="106" t="s">
        <v>2251</v>
      </c>
      <c r="D627" s="65">
        <v>4150481.2901353347</v>
      </c>
      <c r="E627" s="17">
        <v>4150481.2901353347</v>
      </c>
      <c r="F627" s="17">
        <v>0</v>
      </c>
      <c r="G627" s="3">
        <v>1</v>
      </c>
      <c r="H627" s="17">
        <v>352453</v>
      </c>
      <c r="I627" s="17">
        <v>1011949.3541168816</v>
      </c>
      <c r="J627" s="17">
        <v>5514883.6442522164</v>
      </c>
      <c r="K627" s="17">
        <v>5514883.6442522164</v>
      </c>
      <c r="L627" s="17">
        <v>0</v>
      </c>
      <c r="M627" s="17">
        <v>7511173.6339999996</v>
      </c>
      <c r="N627" s="86">
        <v>0.73422395926098716</v>
      </c>
      <c r="O627" s="17">
        <v>1996289.9897477832</v>
      </c>
    </row>
    <row r="628" spans="1:15" s="26" customFormat="1" ht="15" x14ac:dyDescent="0.35">
      <c r="A628" s="106" t="s">
        <v>2252</v>
      </c>
      <c r="B628" s="106" t="s">
        <v>2253</v>
      </c>
      <c r="C628" s="106" t="s">
        <v>2254</v>
      </c>
      <c r="D628" s="65">
        <v>6808002.8364393143</v>
      </c>
      <c r="E628" s="17">
        <v>7526677.4404770527</v>
      </c>
      <c r="F628" s="17">
        <v>718675</v>
      </c>
      <c r="G628" s="3">
        <v>0.90451635403254538</v>
      </c>
      <c r="H628" s="17">
        <v>352453</v>
      </c>
      <c r="I628" s="17">
        <v>1876054.7984692152</v>
      </c>
      <c r="J628" s="17">
        <v>9036510.634908529</v>
      </c>
      <c r="K628" s="17">
        <v>9946273.5325556993</v>
      </c>
      <c r="L628" s="17">
        <v>909761.98174815276</v>
      </c>
      <c r="M628" s="17">
        <v>11608711.126800001</v>
      </c>
      <c r="N628" s="86">
        <v>0.77842497209244355</v>
      </c>
      <c r="O628" s="17">
        <v>2572200.4918914717</v>
      </c>
    </row>
    <row r="629" spans="1:15" s="26" customFormat="1" ht="15" x14ac:dyDescent="0.35">
      <c r="A629" s="106" t="s">
        <v>2294</v>
      </c>
      <c r="B629" s="106" t="s">
        <v>2295</v>
      </c>
      <c r="C629" s="106" t="s">
        <v>2296</v>
      </c>
      <c r="D629" s="65">
        <v>2613897.7537100469</v>
      </c>
      <c r="E629" s="17">
        <v>2613897.7537100469</v>
      </c>
      <c r="F629" s="17">
        <v>0</v>
      </c>
      <c r="G629" s="3">
        <v>1</v>
      </c>
      <c r="H629" s="17">
        <v>352453</v>
      </c>
      <c r="I629" s="17">
        <v>741417.28995071759</v>
      </c>
      <c r="J629" s="17">
        <v>3707768.0436607646</v>
      </c>
      <c r="K629" s="17">
        <v>3707768.0436607646</v>
      </c>
      <c r="L629" s="17">
        <v>0</v>
      </c>
      <c r="M629" s="17">
        <v>5943532.3284</v>
      </c>
      <c r="N629" s="86">
        <v>0.62383240113693406</v>
      </c>
      <c r="O629" s="17">
        <v>2235764.2847392354</v>
      </c>
    </row>
    <row r="630" spans="1:15" s="26" customFormat="1" ht="15" x14ac:dyDescent="0.35">
      <c r="A630" s="106" t="s">
        <v>2297</v>
      </c>
      <c r="B630" s="106" t="s">
        <v>2298</v>
      </c>
      <c r="C630" s="106" t="s">
        <v>2299</v>
      </c>
      <c r="D630" s="65">
        <v>3171106.9708113056</v>
      </c>
      <c r="E630" s="17">
        <v>3518439.4569498245</v>
      </c>
      <c r="F630" s="17">
        <v>347332</v>
      </c>
      <c r="G630" s="3">
        <v>0.90128223310693956</v>
      </c>
      <c r="H630" s="17">
        <v>352453</v>
      </c>
      <c r="I630" s="17">
        <v>899333.52719416539</v>
      </c>
      <c r="J630" s="17">
        <v>4422893.4980054712</v>
      </c>
      <c r="K630" s="17">
        <v>4862578.1720722085</v>
      </c>
      <c r="L630" s="17">
        <v>439684.54774416867</v>
      </c>
      <c r="M630" s="17">
        <v>6066613.2283999994</v>
      </c>
      <c r="N630" s="86">
        <v>0.72905480067532824</v>
      </c>
      <c r="O630" s="17">
        <v>1643719.7303945282</v>
      </c>
    </row>
    <row r="631" spans="1:15" s="26" customFormat="1" ht="15" x14ac:dyDescent="0.35">
      <c r="A631" s="106" t="s">
        <v>2300</v>
      </c>
      <c r="B631" s="106" t="s">
        <v>2301</v>
      </c>
      <c r="C631" s="106" t="s">
        <v>2302</v>
      </c>
      <c r="D631" s="65">
        <v>4798810.6212537047</v>
      </c>
      <c r="E631" s="17">
        <v>5324426.8033234607</v>
      </c>
      <c r="F631" s="17">
        <v>525616</v>
      </c>
      <c r="G631" s="3">
        <v>0.90128210951427279</v>
      </c>
      <c r="H631" s="17">
        <v>352453</v>
      </c>
      <c r="I631" s="17">
        <v>1414961.504110883</v>
      </c>
      <c r="J631" s="17">
        <v>6566225.1253645876</v>
      </c>
      <c r="K631" s="17">
        <v>7231597.3232458336</v>
      </c>
      <c r="L631" s="17">
        <v>665371.60743544868</v>
      </c>
      <c r="M631" s="17">
        <v>9279418.7239999995</v>
      </c>
      <c r="N631" s="86">
        <v>0.70761168567400756</v>
      </c>
      <c r="O631" s="17">
        <v>2713193.5986354118</v>
      </c>
    </row>
    <row r="632" spans="1:15" s="26" customFormat="1" ht="15" x14ac:dyDescent="0.35">
      <c r="A632" s="106" t="s">
        <v>2303</v>
      </c>
      <c r="B632" s="106" t="s">
        <v>2304</v>
      </c>
      <c r="C632" s="106" t="s">
        <v>2305</v>
      </c>
      <c r="D632" s="65">
        <v>7377333.0001352085</v>
      </c>
      <c r="E632" s="17">
        <v>7377333.0001352085</v>
      </c>
      <c r="F632" s="17">
        <v>0</v>
      </c>
      <c r="G632" s="3">
        <v>1</v>
      </c>
      <c r="H632" s="17">
        <v>352453</v>
      </c>
      <c r="I632" s="17">
        <v>2034044.659257221</v>
      </c>
      <c r="J632" s="17">
        <v>9763830.6593924295</v>
      </c>
      <c r="K632" s="17">
        <v>9763830.6593924295</v>
      </c>
      <c r="L632" s="17">
        <v>0</v>
      </c>
      <c r="M632" s="17">
        <v>13205502.971999999</v>
      </c>
      <c r="N632" s="86">
        <v>0.73937590109933382</v>
      </c>
      <c r="O632" s="17">
        <v>3441672.3126075696</v>
      </c>
    </row>
    <row r="633" spans="1:15" s="26" customFormat="1" ht="15" x14ac:dyDescent="0.35">
      <c r="A633" s="106" t="s">
        <v>2255</v>
      </c>
      <c r="B633" s="106" t="s">
        <v>2256</v>
      </c>
      <c r="C633" s="106" t="s">
        <v>2257</v>
      </c>
      <c r="D633" s="65">
        <v>1988612.9931945745</v>
      </c>
      <c r="E633" s="17">
        <v>2206428.6645640181</v>
      </c>
      <c r="F633" s="17">
        <v>217816</v>
      </c>
      <c r="G633" s="3">
        <v>0.90128134443336594</v>
      </c>
      <c r="H633" s="17">
        <v>352453</v>
      </c>
      <c r="I633" s="17">
        <v>607701.26844934176</v>
      </c>
      <c r="J633" s="17">
        <v>2948767.2616439164</v>
      </c>
      <c r="K633" s="17">
        <v>3224497.9125180403</v>
      </c>
      <c r="L633" s="17">
        <v>275731.11727194925</v>
      </c>
      <c r="M633" s="17">
        <v>4184380.5244</v>
      </c>
      <c r="N633" s="86">
        <v>0.70470819860885892</v>
      </c>
      <c r="O633" s="17">
        <v>1235613.2627560836</v>
      </c>
    </row>
    <row r="634" spans="1:15" s="26" customFormat="1" ht="15" x14ac:dyDescent="0.35">
      <c r="A634" s="106" t="s">
        <v>2258</v>
      </c>
      <c r="B634" s="106" t="s">
        <v>2259</v>
      </c>
      <c r="C634" s="106" t="s">
        <v>2260</v>
      </c>
      <c r="D634" s="65">
        <v>3222503.9973370731</v>
      </c>
      <c r="E634" s="17">
        <v>3222503.9973370731</v>
      </c>
      <c r="F634" s="17">
        <v>0</v>
      </c>
      <c r="G634" s="3">
        <v>1</v>
      </c>
      <c r="H634" s="17">
        <v>352453</v>
      </c>
      <c r="I634" s="17">
        <v>773008.05639970244</v>
      </c>
      <c r="J634" s="17">
        <v>4347965.0537367752</v>
      </c>
      <c r="K634" s="17">
        <v>4347965.0537367752</v>
      </c>
      <c r="L634" s="17">
        <v>0</v>
      </c>
      <c r="M634" s="17">
        <v>6263826.0980000002</v>
      </c>
      <c r="N634" s="86">
        <v>0.69413885151202592</v>
      </c>
      <c r="O634" s="17">
        <v>1915861.044263225</v>
      </c>
    </row>
    <row r="635" spans="1:15" s="26" customFormat="1" ht="15" x14ac:dyDescent="0.35">
      <c r="A635" s="106" t="s">
        <v>2261</v>
      </c>
      <c r="B635" s="106" t="s">
        <v>2262</v>
      </c>
      <c r="C635" s="106" t="s">
        <v>2263</v>
      </c>
      <c r="D635" s="65">
        <v>4623085.6785535403</v>
      </c>
      <c r="E635" s="17">
        <v>5120884.5020714207</v>
      </c>
      <c r="F635" s="17">
        <v>497799</v>
      </c>
      <c r="G635" s="3">
        <v>0.90279046064864021</v>
      </c>
      <c r="H635" s="17">
        <v>352453</v>
      </c>
      <c r="I635" s="17">
        <v>1416332.1552063788</v>
      </c>
      <c r="J635" s="17">
        <v>6391870.8337599188</v>
      </c>
      <c r="K635" s="17">
        <v>7022029.3193729687</v>
      </c>
      <c r="L635" s="17">
        <v>630158.13616241573</v>
      </c>
      <c r="M635" s="17">
        <v>12345101.558800001</v>
      </c>
      <c r="N635" s="86">
        <v>0.51776575537392644</v>
      </c>
      <c r="O635" s="17">
        <v>5953230.7250400819</v>
      </c>
    </row>
    <row r="636" spans="1:15" s="26" customFormat="1" ht="15" x14ac:dyDescent="0.35">
      <c r="A636" s="106" t="s">
        <v>2264</v>
      </c>
      <c r="B636" s="106" t="s">
        <v>2265</v>
      </c>
      <c r="C636" s="106" t="s">
        <v>2266</v>
      </c>
      <c r="D636" s="65">
        <v>2328772.5325628817</v>
      </c>
      <c r="E636" s="17">
        <v>2328772.5325628817</v>
      </c>
      <c r="F636" s="17">
        <v>0</v>
      </c>
      <c r="G636" s="3">
        <v>1</v>
      </c>
      <c r="H636" s="17">
        <v>352453</v>
      </c>
      <c r="I636" s="17">
        <v>718720.87426770362</v>
      </c>
      <c r="J636" s="17">
        <v>3399946.4068305856</v>
      </c>
      <c r="K636" s="17">
        <v>3399946.4068305856</v>
      </c>
      <c r="L636" s="17">
        <v>0</v>
      </c>
      <c r="M636" s="17">
        <v>6560335.1043999996</v>
      </c>
      <c r="N636" s="86">
        <v>0.5182580390672803</v>
      </c>
      <c r="O636" s="17">
        <v>3160388.697569414</v>
      </c>
    </row>
    <row r="637" spans="1:15" s="26" customFormat="1" ht="15" x14ac:dyDescent="0.35">
      <c r="A637" s="106" t="s">
        <v>2267</v>
      </c>
      <c r="B637" s="106" t="s">
        <v>2268</v>
      </c>
      <c r="C637" s="106" t="s">
        <v>2269</v>
      </c>
      <c r="D637" s="65">
        <v>3529840.0311114541</v>
      </c>
      <c r="E637" s="17">
        <v>3911264.049303046</v>
      </c>
      <c r="F637" s="17">
        <v>381424</v>
      </c>
      <c r="G637" s="3">
        <v>0.90248062688082686</v>
      </c>
      <c r="H637" s="17">
        <v>352453</v>
      </c>
      <c r="I637" s="17">
        <v>870314.88542952784</v>
      </c>
      <c r="J637" s="17">
        <v>4752607.9165409822</v>
      </c>
      <c r="K637" s="17">
        <v>5235448.7155237552</v>
      </c>
      <c r="L637" s="17">
        <v>482841.77202541166</v>
      </c>
      <c r="M637" s="17">
        <v>5888234.7187999999</v>
      </c>
      <c r="N637" s="86">
        <v>0.8071362884646599</v>
      </c>
      <c r="O637" s="17">
        <v>1135626.8022590177</v>
      </c>
    </row>
    <row r="638" spans="1:15" s="26" customFormat="1" ht="15" x14ac:dyDescent="0.35">
      <c r="A638" s="106" t="s">
        <v>2270</v>
      </c>
      <c r="B638" s="106" t="s">
        <v>2271</v>
      </c>
      <c r="C638" s="106" t="s">
        <v>2272</v>
      </c>
      <c r="D638" s="65">
        <v>2396563.5696095522</v>
      </c>
      <c r="E638" s="17">
        <v>2656131.490272963</v>
      </c>
      <c r="F638" s="17">
        <v>259568</v>
      </c>
      <c r="G638" s="3">
        <v>0.90227595222074797</v>
      </c>
      <c r="H638" s="17">
        <v>352453</v>
      </c>
      <c r="I638" s="17">
        <v>705448.2722881207</v>
      </c>
      <c r="J638" s="17">
        <v>3454464.841897673</v>
      </c>
      <c r="K638" s="17">
        <v>3783049.2420034474</v>
      </c>
      <c r="L638" s="17">
        <v>328585.03456620727</v>
      </c>
      <c r="M638" s="17">
        <v>4891055.3600000003</v>
      </c>
      <c r="N638" s="86">
        <v>0.70628209816412157</v>
      </c>
      <c r="O638" s="17">
        <v>1436590.5181023274</v>
      </c>
    </row>
    <row r="639" spans="1:15" s="26" customFormat="1" ht="15" x14ac:dyDescent="0.35">
      <c r="A639" s="106" t="s">
        <v>2273</v>
      </c>
      <c r="B639" s="106" t="s">
        <v>2274</v>
      </c>
      <c r="C639" s="106" t="s">
        <v>2275</v>
      </c>
      <c r="D639" s="65">
        <v>4315945.6762944777</v>
      </c>
      <c r="E639" s="17">
        <v>4315945.6762944777</v>
      </c>
      <c r="F639" s="17">
        <v>0</v>
      </c>
      <c r="G639" s="3">
        <v>1</v>
      </c>
      <c r="H639" s="17">
        <v>352453</v>
      </c>
      <c r="I639" s="17">
        <v>1077500.9385662628</v>
      </c>
      <c r="J639" s="17">
        <v>5745899.6148607405</v>
      </c>
      <c r="K639" s="17">
        <v>5745899.6148607405</v>
      </c>
      <c r="L639" s="17">
        <v>0</v>
      </c>
      <c r="M639" s="17">
        <v>7962538.398</v>
      </c>
      <c r="N639" s="86">
        <v>0.72161656593128309</v>
      </c>
      <c r="O639" s="17">
        <v>2216638.7831392596</v>
      </c>
    </row>
    <row r="640" spans="1:15" s="26" customFormat="1" ht="15" x14ac:dyDescent="0.35">
      <c r="A640" s="106" t="s">
        <v>2276</v>
      </c>
      <c r="B640" s="106" t="s">
        <v>2277</v>
      </c>
      <c r="C640" s="106" t="s">
        <v>2278</v>
      </c>
      <c r="D640" s="65">
        <v>3864627.4380026353</v>
      </c>
      <c r="E640" s="17">
        <v>4185977.0159680881</v>
      </c>
      <c r="F640" s="17">
        <v>321350</v>
      </c>
      <c r="G640" s="3">
        <v>0.92323188189050898</v>
      </c>
      <c r="H640" s="17">
        <v>352453</v>
      </c>
      <c r="I640" s="17">
        <v>1025774.9159098474</v>
      </c>
      <c r="J640" s="17">
        <v>5242855.353912482</v>
      </c>
      <c r="K640" s="17">
        <v>5649648.5278538195</v>
      </c>
      <c r="L640" s="17">
        <v>406793.12708836241</v>
      </c>
      <c r="M640" s="17">
        <v>6528788.1919999998</v>
      </c>
      <c r="N640" s="86">
        <v>0.80303652067266851</v>
      </c>
      <c r="O640" s="17">
        <v>1285932.8380875178</v>
      </c>
    </row>
    <row r="641" spans="1:15" s="26" customFormat="1" ht="15" x14ac:dyDescent="0.35">
      <c r="A641" s="106" t="s">
        <v>2306</v>
      </c>
      <c r="B641" s="106" t="s">
        <v>2307</v>
      </c>
      <c r="C641" s="106" t="s">
        <v>2308</v>
      </c>
      <c r="D641" s="65">
        <v>4249229.7844654573</v>
      </c>
      <c r="E641" s="17">
        <v>4714650.4666267438</v>
      </c>
      <c r="F641" s="17">
        <v>465421</v>
      </c>
      <c r="G641" s="3">
        <v>0.90128203873100954</v>
      </c>
      <c r="H641" s="17">
        <v>352453</v>
      </c>
      <c r="I641" s="17">
        <v>1131336.9806805442</v>
      </c>
      <c r="J641" s="17">
        <v>5733019.7651460012</v>
      </c>
      <c r="K641" s="17">
        <v>6322191.0897608614</v>
      </c>
      <c r="L641" s="17">
        <v>589172.2572491176</v>
      </c>
      <c r="M641" s="17">
        <v>6696004.9627999999</v>
      </c>
      <c r="N641" s="86">
        <v>0.85618511291375787</v>
      </c>
      <c r="O641" s="17">
        <v>962985.19765399862</v>
      </c>
    </row>
    <row r="642" spans="1:15" s="26" customFormat="1" ht="15" x14ac:dyDescent="0.35">
      <c r="A642" s="106" t="s">
        <v>2309</v>
      </c>
      <c r="B642" s="106" t="s">
        <v>2310</v>
      </c>
      <c r="C642" s="106" t="s">
        <v>2311</v>
      </c>
      <c r="D642" s="65">
        <v>2033992.0568973671</v>
      </c>
      <c r="E642" s="17">
        <v>2239235.5410935315</v>
      </c>
      <c r="F642" s="17">
        <v>205243</v>
      </c>
      <c r="G642" s="3">
        <v>0.90834216390834277</v>
      </c>
      <c r="H642" s="17">
        <v>352453</v>
      </c>
      <c r="I642" s="17">
        <v>635770.63642669888</v>
      </c>
      <c r="J642" s="17">
        <v>3022215.6933240662</v>
      </c>
      <c r="K642" s="17">
        <v>3282031.3398718028</v>
      </c>
      <c r="L642" s="17">
        <v>259815.84976224334</v>
      </c>
      <c r="M642" s="17">
        <v>3534167.1296000001</v>
      </c>
      <c r="N642" s="86">
        <v>0.85514226761147061</v>
      </c>
      <c r="O642" s="17">
        <v>511951.43627593387</v>
      </c>
    </row>
    <row r="643" spans="1:15" s="26" customFormat="1" ht="15" x14ac:dyDescent="0.35">
      <c r="A643" s="106" t="s">
        <v>2279</v>
      </c>
      <c r="B643" s="106" t="s">
        <v>2280</v>
      </c>
      <c r="C643" s="106" t="s">
        <v>2281</v>
      </c>
      <c r="D643" s="65">
        <v>2527643.7722169603</v>
      </c>
      <c r="E643" s="17">
        <v>2527643.7722169603</v>
      </c>
      <c r="F643" s="17">
        <v>0</v>
      </c>
      <c r="G643" s="3">
        <v>1</v>
      </c>
      <c r="H643" s="17">
        <v>352453</v>
      </c>
      <c r="I643" s="17">
        <v>742076.76893495035</v>
      </c>
      <c r="J643" s="17">
        <v>3622173.5411519106</v>
      </c>
      <c r="K643" s="17">
        <v>3622173.5411519106</v>
      </c>
      <c r="L643" s="17">
        <v>0</v>
      </c>
      <c r="M643" s="17">
        <v>5157634.5520000001</v>
      </c>
      <c r="N643" s="86">
        <v>0.70229356202589488</v>
      </c>
      <c r="O643" s="17">
        <v>1535461.0108480896</v>
      </c>
    </row>
    <row r="644" spans="1:15" s="26" customFormat="1" ht="15" x14ac:dyDescent="0.35">
      <c r="A644" s="106" t="s">
        <v>2282</v>
      </c>
      <c r="B644" s="106" t="s">
        <v>2283</v>
      </c>
      <c r="C644" s="106" t="s">
        <v>2284</v>
      </c>
      <c r="D644" s="65">
        <v>3371534.4281530171</v>
      </c>
      <c r="E644" s="17">
        <v>3371534.4281530171</v>
      </c>
      <c r="F644" s="17">
        <v>0</v>
      </c>
      <c r="G644" s="3">
        <v>1</v>
      </c>
      <c r="H644" s="17">
        <v>352453</v>
      </c>
      <c r="I644" s="17">
        <v>1086540.969962955</v>
      </c>
      <c r="J644" s="17">
        <v>4810528.3981159721</v>
      </c>
      <c r="K644" s="17">
        <v>4810528.3981159721</v>
      </c>
      <c r="L644" s="17">
        <v>0</v>
      </c>
      <c r="M644" s="17">
        <v>10453098.321599999</v>
      </c>
      <c r="N644" s="86">
        <v>0.46020120065030157</v>
      </c>
      <c r="O644" s="17">
        <v>5642569.9234840274</v>
      </c>
    </row>
    <row r="645" spans="1:15" s="26" customFormat="1" ht="15" x14ac:dyDescent="0.35">
      <c r="A645" s="106" t="s">
        <v>2312</v>
      </c>
      <c r="B645" s="106" t="s">
        <v>2313</v>
      </c>
      <c r="C645" s="106" t="s">
        <v>2314</v>
      </c>
      <c r="D645" s="65">
        <v>3335119.812859403</v>
      </c>
      <c r="E645" s="17">
        <v>3416615.8348528356</v>
      </c>
      <c r="F645" s="17">
        <v>81496</v>
      </c>
      <c r="G645" s="3">
        <v>0.97614715088477511</v>
      </c>
      <c r="H645" s="17">
        <v>352453</v>
      </c>
      <c r="I645" s="17">
        <v>888285.2961352726</v>
      </c>
      <c r="J645" s="17">
        <v>4575858.1089946758</v>
      </c>
      <c r="K645" s="17">
        <v>4679023.0972924531</v>
      </c>
      <c r="L645" s="17">
        <v>103165.67498878435</v>
      </c>
      <c r="M645" s="17">
        <v>5684110.3411999997</v>
      </c>
      <c r="N645" s="86">
        <v>0.80502626344664596</v>
      </c>
      <c r="O645" s="17">
        <v>1108252.2322053239</v>
      </c>
    </row>
    <row r="646" spans="1:15" s="26" customFormat="1" ht="15" x14ac:dyDescent="0.35">
      <c r="A646" s="106" t="s">
        <v>2315</v>
      </c>
      <c r="B646" s="106" t="s">
        <v>2316</v>
      </c>
      <c r="C646" s="106" t="s">
        <v>2317</v>
      </c>
      <c r="D646" s="65">
        <v>3108854.9058119925</v>
      </c>
      <c r="E646" s="17">
        <v>3108854.9058119925</v>
      </c>
      <c r="F646" s="17">
        <v>0</v>
      </c>
      <c r="G646" s="3">
        <v>1</v>
      </c>
      <c r="H646" s="17">
        <v>352453</v>
      </c>
      <c r="I646" s="17">
        <v>884013.56409251061</v>
      </c>
      <c r="J646" s="17">
        <v>4345321.4699045029</v>
      </c>
      <c r="K646" s="17">
        <v>4345321.4699045029</v>
      </c>
      <c r="L646" s="17">
        <v>0</v>
      </c>
      <c r="M646" s="17">
        <v>6111921.3716000002</v>
      </c>
      <c r="N646" s="86">
        <v>0.71095833956498844</v>
      </c>
      <c r="O646" s="17">
        <v>1766599.9016954973</v>
      </c>
    </row>
    <row r="647" spans="1:15" s="26" customFormat="1" ht="15" x14ac:dyDescent="0.35">
      <c r="A647" s="106" t="s">
        <v>2318</v>
      </c>
      <c r="B647" s="106" t="s">
        <v>2319</v>
      </c>
      <c r="C647" s="106" t="s">
        <v>2320</v>
      </c>
      <c r="D647" s="65">
        <v>1815247.9103089899</v>
      </c>
      <c r="E647" s="17">
        <v>2014072.7620836196</v>
      </c>
      <c r="F647" s="17">
        <v>198825</v>
      </c>
      <c r="G647" s="3">
        <v>0.901282190237785</v>
      </c>
      <c r="H647" s="17">
        <v>352453</v>
      </c>
      <c r="I647" s="17">
        <v>601014.05756171769</v>
      </c>
      <c r="J647" s="17">
        <v>2768714.9678707076</v>
      </c>
      <c r="K647" s="17">
        <v>3020405.3326874082</v>
      </c>
      <c r="L647" s="17">
        <v>251689.66408385089</v>
      </c>
      <c r="M647" s="17">
        <v>3687085.34</v>
      </c>
      <c r="N647" s="86">
        <v>0.75092239873967981</v>
      </c>
      <c r="O647" s="17">
        <v>918370.37212929223</v>
      </c>
    </row>
    <row r="648" spans="1:15" s="26" customFormat="1" ht="15" x14ac:dyDescent="0.35">
      <c r="A648" s="106" t="s">
        <v>2321</v>
      </c>
      <c r="B648" s="106" t="s">
        <v>2322</v>
      </c>
      <c r="C648" s="106" t="s">
        <v>2323</v>
      </c>
      <c r="D648" s="65">
        <v>4239251.660102359</v>
      </c>
      <c r="E648" s="17">
        <v>4243876.478481723</v>
      </c>
      <c r="F648" s="17">
        <v>4625</v>
      </c>
      <c r="G648" s="3">
        <v>0.99891023727886197</v>
      </c>
      <c r="H648" s="17">
        <v>352453</v>
      </c>
      <c r="I648" s="17">
        <v>1261638.122881142</v>
      </c>
      <c r="J648" s="17">
        <v>5853342.7829835005</v>
      </c>
      <c r="K648" s="17">
        <v>5859197.2936984515</v>
      </c>
      <c r="L648" s="17">
        <v>5853.7091563235954</v>
      </c>
      <c r="M648" s="17">
        <v>7756577.352</v>
      </c>
      <c r="N648" s="86">
        <v>0.75462958948952419</v>
      </c>
      <c r="O648" s="17">
        <v>1903234.5690164994</v>
      </c>
    </row>
    <row r="649" spans="1:15" s="26" customFormat="1" ht="15" x14ac:dyDescent="0.35">
      <c r="A649" s="106" t="s">
        <v>2324</v>
      </c>
      <c r="B649" s="106" t="s">
        <v>2325</v>
      </c>
      <c r="C649" s="106" t="s">
        <v>2326</v>
      </c>
      <c r="D649" s="65">
        <v>4589147.0856618639</v>
      </c>
      <c r="E649" s="17">
        <v>4627127.4370353734</v>
      </c>
      <c r="F649" s="17">
        <v>37980</v>
      </c>
      <c r="G649" s="3">
        <v>0.99179180779212694</v>
      </c>
      <c r="H649" s="17">
        <v>352453</v>
      </c>
      <c r="I649" s="17">
        <v>1288621.9351908665</v>
      </c>
      <c r="J649" s="17">
        <v>6230222.0208527306</v>
      </c>
      <c r="K649" s="17">
        <v>6278300.9627342047</v>
      </c>
      <c r="L649" s="17">
        <v>48078.940448584646</v>
      </c>
      <c r="M649" s="17">
        <v>8130199.8660000004</v>
      </c>
      <c r="N649" s="86">
        <v>0.76630613312559992</v>
      </c>
      <c r="O649" s="17">
        <v>1899977.8451472698</v>
      </c>
    </row>
    <row r="650" spans="1:15" s="26" customFormat="1" ht="15" x14ac:dyDescent="0.35">
      <c r="A650" s="106" t="s">
        <v>2285</v>
      </c>
      <c r="B650" s="106" t="s">
        <v>2286</v>
      </c>
      <c r="C650" s="106" t="s">
        <v>2287</v>
      </c>
      <c r="D650" s="65">
        <v>4124138.249283154</v>
      </c>
      <c r="E650" s="17">
        <v>4208932.8051516991</v>
      </c>
      <c r="F650" s="17">
        <v>84795</v>
      </c>
      <c r="G650" s="3">
        <v>0.97985366842522237</v>
      </c>
      <c r="H650" s="17">
        <v>352453</v>
      </c>
      <c r="I650" s="17">
        <v>1133509.6584742041</v>
      </c>
      <c r="J650" s="17">
        <v>5610100.9077573577</v>
      </c>
      <c r="K650" s="17">
        <v>5717441.4766577464</v>
      </c>
      <c r="L650" s="17">
        <v>107339.81380113561</v>
      </c>
      <c r="M650" s="17">
        <v>9159079.3804000001</v>
      </c>
      <c r="N650" s="86">
        <v>0.6125179916840453</v>
      </c>
      <c r="O650" s="17">
        <v>3548978.4726426424</v>
      </c>
    </row>
    <row r="651" spans="1:15" s="26" customFormat="1" ht="15" x14ac:dyDescent="0.35">
      <c r="A651" s="106" t="s">
        <v>2288</v>
      </c>
      <c r="B651" s="106" t="s">
        <v>2289</v>
      </c>
      <c r="C651" s="106" t="s">
        <v>2290</v>
      </c>
      <c r="D651" s="65">
        <v>3046993.5829945235</v>
      </c>
      <c r="E651" s="17">
        <v>3104602.5780505356</v>
      </c>
      <c r="F651" s="17">
        <v>57609</v>
      </c>
      <c r="G651" s="3">
        <v>0.98144400334416182</v>
      </c>
      <c r="H651" s="17">
        <v>352453</v>
      </c>
      <c r="I651" s="17">
        <v>935741.15320732084</v>
      </c>
      <c r="J651" s="17">
        <v>4335187.7362018442</v>
      </c>
      <c r="K651" s="17">
        <v>4408114.3791891439</v>
      </c>
      <c r="L651" s="17">
        <v>72927.459905864802</v>
      </c>
      <c r="M651" s="17">
        <v>6079551.9372000005</v>
      </c>
      <c r="N651" s="86">
        <v>0.71307684858737452</v>
      </c>
      <c r="O651" s="17">
        <v>1744364.2009981563</v>
      </c>
    </row>
    <row r="652" spans="1:15" s="26" customFormat="1" ht="15" x14ac:dyDescent="0.35">
      <c r="A652" s="106" t="s">
        <v>2327</v>
      </c>
      <c r="B652" s="106" t="s">
        <v>2328</v>
      </c>
      <c r="C652" s="106" t="s">
        <v>2329</v>
      </c>
      <c r="D652" s="65">
        <v>3833320.1495118556</v>
      </c>
      <c r="E652" s="17">
        <v>4226354.7287410302</v>
      </c>
      <c r="F652" s="17">
        <v>393035</v>
      </c>
      <c r="G652" s="3">
        <v>0.90700388290732659</v>
      </c>
      <c r="H652" s="17">
        <v>352453</v>
      </c>
      <c r="I652" s="17">
        <v>1086022.4722342589</v>
      </c>
      <c r="J652" s="17">
        <v>5271795.6217461145</v>
      </c>
      <c r="K652" s="17">
        <v>5769334.112275959</v>
      </c>
      <c r="L652" s="17">
        <v>497537.51679421595</v>
      </c>
      <c r="M652" s="17">
        <v>7631149.5923999995</v>
      </c>
      <c r="N652" s="86">
        <v>0.69082587858012789</v>
      </c>
      <c r="O652" s="17">
        <v>2359353.970653885</v>
      </c>
    </row>
    <row r="653" spans="1:15" s="26" customFormat="1" ht="15" x14ac:dyDescent="0.35">
      <c r="A653" s="106" t="s">
        <v>2291</v>
      </c>
      <c r="B653" s="106" t="s">
        <v>2292</v>
      </c>
      <c r="C653" s="106" t="s">
        <v>2293</v>
      </c>
      <c r="D653" s="65">
        <v>2032027.3607076309</v>
      </c>
      <c r="E653" s="17">
        <v>2032027.3607076309</v>
      </c>
      <c r="F653" s="17">
        <v>0</v>
      </c>
      <c r="G653" s="3">
        <v>1</v>
      </c>
      <c r="H653" s="17">
        <v>352453</v>
      </c>
      <c r="I653" s="17">
        <v>577753.71685655694</v>
      </c>
      <c r="J653" s="17">
        <v>2962234.0775641878</v>
      </c>
      <c r="K653" s="17">
        <v>2962234.0775641878</v>
      </c>
      <c r="L653" s="17">
        <v>0</v>
      </c>
      <c r="M653" s="17">
        <v>5138199.0055999998</v>
      </c>
      <c r="N653" s="86">
        <v>0.57651213476467533</v>
      </c>
      <c r="O653" s="17">
        <v>2175964.928035812</v>
      </c>
    </row>
    <row r="654" spans="1:15" s="26" customFormat="1" ht="15" x14ac:dyDescent="0.35">
      <c r="A654" s="106" t="s">
        <v>2330</v>
      </c>
      <c r="B654" s="106" t="s">
        <v>2331</v>
      </c>
      <c r="C654" s="106" t="s">
        <v>2332</v>
      </c>
      <c r="D654" s="65">
        <v>4474856.3228266351</v>
      </c>
      <c r="E654" s="17">
        <v>4963387.5716306744</v>
      </c>
      <c r="F654" s="17">
        <v>488531</v>
      </c>
      <c r="G654" s="3">
        <v>0.90157302008887108</v>
      </c>
      <c r="H654" s="17">
        <v>352453</v>
      </c>
      <c r="I654" s="17">
        <v>1167011.5041649085</v>
      </c>
      <c r="J654" s="17">
        <v>5994320.8269915432</v>
      </c>
      <c r="K654" s="17">
        <v>6612747.58369911</v>
      </c>
      <c r="L654" s="17">
        <v>618426.92228409252</v>
      </c>
      <c r="M654" s="17">
        <v>9098962.8728</v>
      </c>
      <c r="N654" s="86">
        <v>0.6587916568942902</v>
      </c>
      <c r="O654" s="17">
        <v>3104642.0458084568</v>
      </c>
    </row>
    <row r="655" spans="1:15" s="26" customFormat="1" ht="15" x14ac:dyDescent="0.35">
      <c r="A655" s="106" t="s">
        <v>2333</v>
      </c>
      <c r="B655" s="106" t="s">
        <v>2334</v>
      </c>
      <c r="C655" s="106" t="s">
        <v>2335</v>
      </c>
      <c r="D655" s="65">
        <v>2845367.003564572</v>
      </c>
      <c r="E655" s="17">
        <v>3157021.9180957079</v>
      </c>
      <c r="F655" s="17">
        <v>311655</v>
      </c>
      <c r="G655" s="3">
        <v>0.90128199213798177</v>
      </c>
      <c r="H655" s="17">
        <v>352453</v>
      </c>
      <c r="I655" s="17">
        <v>909053.40153422346</v>
      </c>
      <c r="J655" s="17">
        <v>4106873.4050987954</v>
      </c>
      <c r="K655" s="17">
        <v>4501394.2028518477</v>
      </c>
      <c r="L655" s="17">
        <v>394520.5640909074</v>
      </c>
      <c r="M655" s="17">
        <v>6249002.4255999997</v>
      </c>
      <c r="N655" s="86">
        <v>0.65720464250011434</v>
      </c>
      <c r="O655" s="17">
        <v>2142129.0205012043</v>
      </c>
    </row>
    <row r="656" spans="1:15" s="26" customFormat="1" ht="15" x14ac:dyDescent="0.35">
      <c r="A656" s="106" t="s">
        <v>2336</v>
      </c>
      <c r="B656" s="106" t="s">
        <v>2337</v>
      </c>
      <c r="C656" s="106" t="s">
        <v>2338</v>
      </c>
      <c r="D656" s="65">
        <v>2955106.3119676411</v>
      </c>
      <c r="E656" s="17">
        <v>3012243.2073997604</v>
      </c>
      <c r="F656" s="17">
        <v>57137</v>
      </c>
      <c r="G656" s="3">
        <v>0.98103177881129955</v>
      </c>
      <c r="H656" s="17">
        <v>352453</v>
      </c>
      <c r="I656" s="17">
        <v>895196.5105733606</v>
      </c>
      <c r="J656" s="17">
        <v>4202755.8225410022</v>
      </c>
      <c r="K656" s="17">
        <v>4275084.8393990388</v>
      </c>
      <c r="L656" s="17">
        <v>72328.604836349245</v>
      </c>
      <c r="M656" s="17">
        <v>5903794.8663999997</v>
      </c>
      <c r="N656" s="86">
        <v>0.71187361987455833</v>
      </c>
      <c r="O656" s="17">
        <v>1701039.0438589975</v>
      </c>
    </row>
    <row r="657" spans="1:15" s="26" customFormat="1" ht="15" x14ac:dyDescent="0.35">
      <c r="A657" s="106" t="s">
        <v>2339</v>
      </c>
      <c r="B657" s="106" t="s">
        <v>2340</v>
      </c>
      <c r="C657" s="106" t="s">
        <v>2341</v>
      </c>
      <c r="D657" s="65">
        <v>1809310.8182104237</v>
      </c>
      <c r="E657" s="17">
        <v>2007484.2207149565</v>
      </c>
      <c r="F657" s="17">
        <v>198173</v>
      </c>
      <c r="G657" s="3">
        <v>0.90128270974206992</v>
      </c>
      <c r="H657" s="17">
        <v>352453</v>
      </c>
      <c r="I657" s="17">
        <v>615984.70044132043</v>
      </c>
      <c r="J657" s="17">
        <v>2777748.5186517444</v>
      </c>
      <c r="K657" s="17">
        <v>3028614.22043972</v>
      </c>
      <c r="L657" s="17">
        <v>250864.75114041282</v>
      </c>
      <c r="M657" s="17">
        <v>5639367.3232000005</v>
      </c>
      <c r="N657" s="86">
        <v>0.49256385680433734</v>
      </c>
      <c r="O657" s="17">
        <v>2861618.8045482561</v>
      </c>
    </row>
    <row r="658" spans="1:15" s="26" customFormat="1" ht="15" x14ac:dyDescent="0.35">
      <c r="A658" s="106" t="s">
        <v>2342</v>
      </c>
      <c r="B658" s="106" t="s">
        <v>2343</v>
      </c>
      <c r="C658" s="106" t="s">
        <v>2344</v>
      </c>
      <c r="D658" s="65">
        <v>4453136.2329154182</v>
      </c>
      <c r="E658" s="17">
        <v>4940891.1082773879</v>
      </c>
      <c r="F658" s="17">
        <v>487755</v>
      </c>
      <c r="G658" s="3">
        <v>0.90128200264425129</v>
      </c>
      <c r="H658" s="17">
        <v>352453</v>
      </c>
      <c r="I658" s="17">
        <v>1352381.4912365365</v>
      </c>
      <c r="J658" s="17">
        <v>6157970.724151955</v>
      </c>
      <c r="K658" s="17">
        <v>6775414.6775875743</v>
      </c>
      <c r="L658" s="17">
        <v>617443.37223614566</v>
      </c>
      <c r="M658" s="17">
        <v>8590366.9820000008</v>
      </c>
      <c r="N658" s="86">
        <v>0.71684605990118744</v>
      </c>
      <c r="O658" s="17">
        <v>2432396.2578480458</v>
      </c>
    </row>
    <row r="659" spans="1:15" s="26" customFormat="1" ht="15" x14ac:dyDescent="0.35">
      <c r="A659" s="106" t="s">
        <v>2345</v>
      </c>
      <c r="B659" s="106" t="s">
        <v>2346</v>
      </c>
      <c r="C659" s="106" t="s">
        <v>2347</v>
      </c>
      <c r="D659" s="65">
        <v>5678227.341482264</v>
      </c>
      <c r="E659" s="17">
        <v>6275097.345149911</v>
      </c>
      <c r="F659" s="17">
        <v>596870</v>
      </c>
      <c r="G659" s="3">
        <v>0.90488274988610751</v>
      </c>
      <c r="H659" s="17">
        <v>352453</v>
      </c>
      <c r="I659" s="17">
        <v>1597306.6600220513</v>
      </c>
      <c r="J659" s="17">
        <v>7627987.0015043151</v>
      </c>
      <c r="K659" s="17">
        <v>8383558.6900050007</v>
      </c>
      <c r="L659" s="17">
        <v>755572.66505836439</v>
      </c>
      <c r="M659" s="17">
        <v>13349975.4592</v>
      </c>
      <c r="N659" s="86">
        <v>0.57138584447715712</v>
      </c>
      <c r="O659" s="17">
        <v>5721988.4576956853</v>
      </c>
    </row>
    <row r="660" spans="1:15" s="26" customFormat="1" ht="15" x14ac:dyDescent="0.35">
      <c r="A660" s="106" t="s">
        <v>2348</v>
      </c>
      <c r="B660" s="106" t="s">
        <v>2349</v>
      </c>
      <c r="C660" s="106" t="s">
        <v>2350</v>
      </c>
      <c r="D660" s="65">
        <v>6568990.7214918956</v>
      </c>
      <c r="E660" s="17">
        <v>6828389.7555012014</v>
      </c>
      <c r="F660" s="17">
        <v>259399</v>
      </c>
      <c r="G660" s="3">
        <v>0.96201168309112339</v>
      </c>
      <c r="H660" s="17">
        <v>352453</v>
      </c>
      <c r="I660" s="17">
        <v>1521880.1218515218</v>
      </c>
      <c r="J660" s="17">
        <v>8443323.8433434181</v>
      </c>
      <c r="K660" s="17">
        <v>8771694.4515453894</v>
      </c>
      <c r="L660" s="17">
        <v>328370.87447512301</v>
      </c>
      <c r="M660" s="17">
        <v>11361900.822000001</v>
      </c>
      <c r="N660" s="86">
        <v>0.74312599411135905</v>
      </c>
      <c r="O660" s="17">
        <v>2918576.9786565825</v>
      </c>
    </row>
    <row r="661" spans="1:15" s="26" customFormat="1" ht="15" x14ac:dyDescent="0.35">
      <c r="A661" s="106" t="s">
        <v>2351</v>
      </c>
      <c r="B661" s="106" t="s">
        <v>2352</v>
      </c>
      <c r="C661" s="106" t="s">
        <v>2353</v>
      </c>
      <c r="D661" s="65">
        <v>4052604.4540147143</v>
      </c>
      <c r="E661" s="17">
        <v>4187101.7649699654</v>
      </c>
      <c r="F661" s="17">
        <v>134497</v>
      </c>
      <c r="G661" s="3">
        <v>0.96787818436120199</v>
      </c>
      <c r="H661" s="17">
        <v>352453</v>
      </c>
      <c r="I661" s="17">
        <v>1069618.5199233664</v>
      </c>
      <c r="J661" s="17">
        <v>5474675.9739380814</v>
      </c>
      <c r="K661" s="17">
        <v>5644934.756776575</v>
      </c>
      <c r="L661" s="17">
        <v>170259.25537638942</v>
      </c>
      <c r="M661" s="17">
        <v>8145245.8648000006</v>
      </c>
      <c r="N661" s="86">
        <v>0.67213145739370594</v>
      </c>
      <c r="O661" s="17">
        <v>2670569.8908619191</v>
      </c>
    </row>
    <row r="662" spans="1:15" s="26" customFormat="1" ht="15" x14ac:dyDescent="0.35">
      <c r="A662" s="106" t="s">
        <v>2354</v>
      </c>
      <c r="B662" s="106" t="s">
        <v>2355</v>
      </c>
      <c r="C662" s="106" t="s">
        <v>2356</v>
      </c>
      <c r="D662" s="65">
        <v>866584.34913539886</v>
      </c>
      <c r="E662" s="17">
        <v>961502.21869227721</v>
      </c>
      <c r="F662" s="17">
        <v>94918</v>
      </c>
      <c r="G662" s="3">
        <v>0.90128169471519837</v>
      </c>
      <c r="H662" s="17">
        <v>352453</v>
      </c>
      <c r="I662" s="17">
        <v>367104.22420880379</v>
      </c>
      <c r="J662" s="17">
        <v>1586141.5733442027</v>
      </c>
      <c r="K662" s="17">
        <v>1706297.1424451631</v>
      </c>
      <c r="L662" s="17">
        <v>120155.70888152835</v>
      </c>
      <c r="M662" s="17">
        <v>3007008.6875999998</v>
      </c>
      <c r="N662" s="86">
        <v>0.52748154000517988</v>
      </c>
      <c r="O662" s="17">
        <v>1420867.1142557971</v>
      </c>
    </row>
    <row r="663" spans="1:15" s="26" customFormat="1" ht="15" x14ac:dyDescent="0.35">
      <c r="A663" s="106" t="s">
        <v>2357</v>
      </c>
      <c r="B663" s="106" t="s">
        <v>2358</v>
      </c>
      <c r="C663" s="106" t="s">
        <v>2359</v>
      </c>
      <c r="D663" s="65">
        <v>1674797.0802931071</v>
      </c>
      <c r="E663" s="17">
        <v>1858238.8562287162</v>
      </c>
      <c r="F663" s="17">
        <v>183442</v>
      </c>
      <c r="G663" s="3">
        <v>0.90128191791882828</v>
      </c>
      <c r="H663" s="17">
        <v>352453</v>
      </c>
      <c r="I663" s="17">
        <v>503174.63267764245</v>
      </c>
      <c r="J663" s="17">
        <v>2530424.7129707495</v>
      </c>
      <c r="K663" s="17">
        <v>2762641.7979868203</v>
      </c>
      <c r="L663" s="17">
        <v>232216.9595055657</v>
      </c>
      <c r="M663" s="17">
        <v>5642960.3367999997</v>
      </c>
      <c r="N663" s="86">
        <v>0.44842149544607618</v>
      </c>
      <c r="O663" s="17">
        <v>3112535.6238292502</v>
      </c>
    </row>
    <row r="664" spans="1:15" s="26" customFormat="1" ht="15" x14ac:dyDescent="0.35">
      <c r="A664" s="106" t="s">
        <v>2360</v>
      </c>
      <c r="B664" s="106" t="s">
        <v>2361</v>
      </c>
      <c r="C664" s="106" t="s">
        <v>2362</v>
      </c>
      <c r="D664" s="65">
        <v>1456122.5277955469</v>
      </c>
      <c r="E664" s="17">
        <v>1564345.6109984075</v>
      </c>
      <c r="F664" s="17">
        <v>108223</v>
      </c>
      <c r="G664" s="3">
        <v>0.93081894279500699</v>
      </c>
      <c r="H664" s="17">
        <v>352453</v>
      </c>
      <c r="I664" s="17">
        <v>531225.20315426122</v>
      </c>
      <c r="J664" s="17">
        <v>2339800.7309498079</v>
      </c>
      <c r="K664" s="17">
        <v>2476799.2351598926</v>
      </c>
      <c r="L664" s="17">
        <v>136999.00345260309</v>
      </c>
      <c r="M664" s="17">
        <v>5037695.4528000001</v>
      </c>
      <c r="N664" s="86">
        <v>0.4644585511117636</v>
      </c>
      <c r="O664" s="17">
        <v>2697894.7218501922</v>
      </c>
    </row>
    <row r="665" spans="1:15" s="26" customFormat="1" ht="15" x14ac:dyDescent="0.35">
      <c r="A665" s="106" t="s">
        <v>2363</v>
      </c>
      <c r="B665" s="106" t="s">
        <v>2364</v>
      </c>
      <c r="C665" s="106" t="s">
        <v>2365</v>
      </c>
      <c r="D665" s="65">
        <v>1914781.2506162026</v>
      </c>
      <c r="E665" s="17">
        <v>2088330.6776079722</v>
      </c>
      <c r="F665" s="17">
        <v>173549</v>
      </c>
      <c r="G665" s="3">
        <v>0.91689561961970623</v>
      </c>
      <c r="H665" s="17">
        <v>352453</v>
      </c>
      <c r="I665" s="17">
        <v>588483.95686129469</v>
      </c>
      <c r="J665" s="17">
        <v>2855718.2074774974</v>
      </c>
      <c r="K665" s="17">
        <v>3075412.668222276</v>
      </c>
      <c r="L665" s="17">
        <v>219694.5430685124</v>
      </c>
      <c r="M665" s="17">
        <v>5913085.1200000001</v>
      </c>
      <c r="N665" s="86">
        <v>0.48294894281472772</v>
      </c>
      <c r="O665" s="17">
        <v>3057366.9125225027</v>
      </c>
    </row>
    <row r="666" spans="1:15" s="26" customFormat="1" ht="15" x14ac:dyDescent="0.35">
      <c r="A666" s="106" t="s">
        <v>2366</v>
      </c>
      <c r="B666" s="106" t="s">
        <v>2367</v>
      </c>
      <c r="C666" s="106" t="s">
        <v>2368</v>
      </c>
      <c r="D666" s="65">
        <v>2033094.6857771655</v>
      </c>
      <c r="E666" s="17">
        <v>2033094.6857771655</v>
      </c>
      <c r="F666" s="17">
        <v>0</v>
      </c>
      <c r="G666" s="3">
        <v>1</v>
      </c>
      <c r="H666" s="17">
        <v>352453</v>
      </c>
      <c r="I666" s="17">
        <v>552876.79108790879</v>
      </c>
      <c r="J666" s="17">
        <v>2938424.4768650741</v>
      </c>
      <c r="K666" s="17">
        <v>2938424.4768650741</v>
      </c>
      <c r="L666" s="17">
        <v>0</v>
      </c>
      <c r="M666" s="17">
        <v>5517541.7960000001</v>
      </c>
      <c r="N666" s="86">
        <v>0.53256043823633847</v>
      </c>
      <c r="O666" s="17">
        <v>2579117.319134926</v>
      </c>
    </row>
    <row r="667" spans="1:15" s="26" customFormat="1" ht="15" x14ac:dyDescent="0.35">
      <c r="A667" s="106" t="s">
        <v>2369</v>
      </c>
      <c r="B667" s="106" t="s">
        <v>2370</v>
      </c>
      <c r="C667" s="106" t="s">
        <v>2371</v>
      </c>
      <c r="D667" s="65">
        <v>1181786.0447607771</v>
      </c>
      <c r="E667" s="17">
        <v>1311227.1155130758</v>
      </c>
      <c r="F667" s="17">
        <v>129441</v>
      </c>
      <c r="G667" s="3">
        <v>0.90128249391666282</v>
      </c>
      <c r="H667" s="17">
        <v>352453</v>
      </c>
      <c r="I667" s="17">
        <v>416811.08199425467</v>
      </c>
      <c r="J667" s="17">
        <v>1951050.1267550318</v>
      </c>
      <c r="K667" s="17">
        <v>2114908.2663644562</v>
      </c>
      <c r="L667" s="17">
        <v>163858.24820951483</v>
      </c>
      <c r="M667" s="17">
        <v>4137208.6151999999</v>
      </c>
      <c r="N667" s="86">
        <v>0.47158611233354847</v>
      </c>
      <c r="O667" s="17">
        <v>2186158.4884449681</v>
      </c>
    </row>
    <row r="668" spans="1:15" s="26" customFormat="1" ht="15" x14ac:dyDescent="0.35">
      <c r="A668" s="106" t="s">
        <v>2372</v>
      </c>
      <c r="B668" s="106" t="s">
        <v>2373</v>
      </c>
      <c r="C668" s="106" t="s">
        <v>2374</v>
      </c>
      <c r="D668" s="65">
        <v>3136681.0297533628</v>
      </c>
      <c r="E668" s="17">
        <v>3440682.2710978966</v>
      </c>
      <c r="F668" s="17">
        <v>304001</v>
      </c>
      <c r="G668" s="3">
        <v>0.91164506996238004</v>
      </c>
      <c r="H668" s="17">
        <v>352453</v>
      </c>
      <c r="I668" s="17">
        <v>994134.02279222722</v>
      </c>
      <c r="J668" s="17">
        <v>4483268.0525455903</v>
      </c>
      <c r="K668" s="17">
        <v>4868100.1429799655</v>
      </c>
      <c r="L668" s="17">
        <v>384831.8029331179</v>
      </c>
      <c r="M668" s="17">
        <v>6778612.1099999994</v>
      </c>
      <c r="N668" s="86">
        <v>0.66138436302200376</v>
      </c>
      <c r="O668" s="17">
        <v>2295344.0574544091</v>
      </c>
    </row>
    <row r="669" spans="1:15" s="26" customFormat="1" ht="15" x14ac:dyDescent="0.35">
      <c r="A669" s="106" t="s">
        <v>2375</v>
      </c>
      <c r="B669" s="106" t="s">
        <v>2376</v>
      </c>
      <c r="C669" s="106" t="s">
        <v>2377</v>
      </c>
      <c r="D669" s="65">
        <v>5231860.5948587889</v>
      </c>
      <c r="E669" s="17">
        <v>5389680.65843389</v>
      </c>
      <c r="F669" s="17">
        <v>157820</v>
      </c>
      <c r="G669" s="3">
        <v>0.9707181049162642</v>
      </c>
      <c r="H669" s="17">
        <v>352453</v>
      </c>
      <c r="I669" s="17">
        <v>1446160.6559611547</v>
      </c>
      <c r="J669" s="17">
        <v>7030474.2508199438</v>
      </c>
      <c r="K669" s="17">
        <v>7230257.0698290942</v>
      </c>
      <c r="L669" s="17">
        <v>199783.60348902564</v>
      </c>
      <c r="M669" s="17">
        <v>10867019.704</v>
      </c>
      <c r="N669" s="86">
        <v>0.64695513970883145</v>
      </c>
      <c r="O669" s="17">
        <v>3836545.4531800561</v>
      </c>
    </row>
    <row r="670" spans="1:15" s="26" customFormat="1" ht="15" x14ac:dyDescent="0.35">
      <c r="A670" s="106" t="s">
        <v>2378</v>
      </c>
      <c r="B670" s="106" t="s">
        <v>2379</v>
      </c>
      <c r="C670" s="106" t="s">
        <v>2380</v>
      </c>
      <c r="D670" s="65">
        <v>1581022.166420816</v>
      </c>
      <c r="E670" s="17">
        <v>1747452.2472273696</v>
      </c>
      <c r="F670" s="17">
        <v>166430</v>
      </c>
      <c r="G670" s="3">
        <v>0.90475843842335424</v>
      </c>
      <c r="H670" s="17">
        <v>352453</v>
      </c>
      <c r="I670" s="17">
        <v>594682.43272972491</v>
      </c>
      <c r="J670" s="17">
        <v>2528157.5991505408</v>
      </c>
      <c r="K670" s="17">
        <v>2738839.7517124144</v>
      </c>
      <c r="L670" s="17">
        <v>210681.97256868373</v>
      </c>
      <c r="M670" s="17">
        <v>4973210.5335999997</v>
      </c>
      <c r="N670" s="86">
        <v>0.50835523291640383</v>
      </c>
      <c r="O670" s="17">
        <v>2445052.934449459</v>
      </c>
    </row>
    <row r="671" spans="1:15" s="26" customFormat="1" ht="15" x14ac:dyDescent="0.35">
      <c r="A671" s="106" t="s">
        <v>2381</v>
      </c>
      <c r="B671" s="106" t="s">
        <v>2382</v>
      </c>
      <c r="C671" s="106" t="s">
        <v>2383</v>
      </c>
      <c r="D671" s="65">
        <v>3033425.0194350015</v>
      </c>
      <c r="E671" s="17">
        <v>3365678.0364256627</v>
      </c>
      <c r="F671" s="17">
        <v>332253</v>
      </c>
      <c r="G671" s="3">
        <v>0.90128199625906213</v>
      </c>
      <c r="H671" s="17">
        <v>352453</v>
      </c>
      <c r="I671" s="17">
        <v>946505.85529674531</v>
      </c>
      <c r="J671" s="17">
        <v>4332383.8747317465</v>
      </c>
      <c r="K671" s="17">
        <v>4752979.601631212</v>
      </c>
      <c r="L671" s="17">
        <v>420596.53814431396</v>
      </c>
      <c r="M671" s="17">
        <v>6538171.1112000002</v>
      </c>
      <c r="N671" s="86">
        <v>0.66262931958300975</v>
      </c>
      <c r="O671" s="17">
        <v>2205787.2364682537</v>
      </c>
    </row>
    <row r="672" spans="1:15" s="26" customFormat="1" ht="15" x14ac:dyDescent="0.35">
      <c r="A672" s="106" t="s">
        <v>2384</v>
      </c>
      <c r="B672" s="106" t="s">
        <v>2385</v>
      </c>
      <c r="C672" s="106" t="s">
        <v>2386</v>
      </c>
      <c r="D672" s="65">
        <v>1707075.0601968698</v>
      </c>
      <c r="E672" s="17">
        <v>1889108.3061271566</v>
      </c>
      <c r="F672" s="17">
        <v>182033</v>
      </c>
      <c r="G672" s="3">
        <v>0.90364065133805294</v>
      </c>
      <c r="H672" s="17">
        <v>352453</v>
      </c>
      <c r="I672" s="17">
        <v>527641.14634683938</v>
      </c>
      <c r="J672" s="17">
        <v>2587169.2065437092</v>
      </c>
      <c r="K672" s="17">
        <v>2817603.247701175</v>
      </c>
      <c r="L672" s="17">
        <v>230434.27504366331</v>
      </c>
      <c r="M672" s="17">
        <v>3949381.7312000003</v>
      </c>
      <c r="N672" s="86">
        <v>0.65508208186237049</v>
      </c>
      <c r="O672" s="17">
        <v>1362212.5246562911</v>
      </c>
    </row>
    <row r="673" spans="1:15" s="26" customFormat="1" ht="15" x14ac:dyDescent="0.35">
      <c r="A673" s="106" t="s">
        <v>2387</v>
      </c>
      <c r="B673" s="106" t="s">
        <v>2388</v>
      </c>
      <c r="C673" s="106" t="s">
        <v>2389</v>
      </c>
      <c r="D673" s="65">
        <v>594483.09368793911</v>
      </c>
      <c r="E673" s="17">
        <v>657071.52907217655</v>
      </c>
      <c r="F673" s="17">
        <v>62588</v>
      </c>
      <c r="G673" s="3">
        <v>0.90474638967751964</v>
      </c>
      <c r="H673" s="17">
        <v>352453</v>
      </c>
      <c r="I673" s="17">
        <v>321676.93075808923</v>
      </c>
      <c r="J673" s="17">
        <v>1268613.0244460283</v>
      </c>
      <c r="K673" s="17">
        <v>1347843.0904793295</v>
      </c>
      <c r="L673" s="17">
        <v>79229.318882421721</v>
      </c>
      <c r="M673" s="17">
        <v>3474239.8524000002</v>
      </c>
      <c r="N673" s="86">
        <v>0.36514837154080543</v>
      </c>
      <c r="O673" s="17">
        <v>2205626.8279539719</v>
      </c>
    </row>
    <row r="674" spans="1:15" s="26" customFormat="1" ht="15" x14ac:dyDescent="0.35">
      <c r="A674" s="106" t="s">
        <v>2390</v>
      </c>
      <c r="B674" s="106" t="s">
        <v>2391</v>
      </c>
      <c r="C674" s="106" t="s">
        <v>2392</v>
      </c>
      <c r="D674" s="65">
        <v>3262852.4301146455</v>
      </c>
      <c r="E674" s="17">
        <v>3368020.6612795754</v>
      </c>
      <c r="F674" s="17">
        <v>105168</v>
      </c>
      <c r="G674" s="3">
        <v>0.96877446971332581</v>
      </c>
      <c r="H674" s="17">
        <v>352453</v>
      </c>
      <c r="I674" s="17">
        <v>947939.1647280351</v>
      </c>
      <c r="J674" s="17">
        <v>4563244.5948426807</v>
      </c>
      <c r="K674" s="17">
        <v>4696375.9928181823</v>
      </c>
      <c r="L674" s="17">
        <v>133132.22403023488</v>
      </c>
      <c r="M674" s="17">
        <v>10063659.791200001</v>
      </c>
      <c r="N674" s="86">
        <v>0.45343788338641311</v>
      </c>
      <c r="O674" s="17">
        <v>5500415.1963573201</v>
      </c>
    </row>
    <row r="675" spans="1:15" s="26" customFormat="1" ht="15" x14ac:dyDescent="0.35">
      <c r="A675" s="106" t="s">
        <v>2393</v>
      </c>
      <c r="B675" s="106" t="s">
        <v>2394</v>
      </c>
      <c r="C675" s="106" t="s">
        <v>2395</v>
      </c>
      <c r="D675" s="65">
        <v>787157.82388237817</v>
      </c>
      <c r="E675" s="17">
        <v>806023.29178395192</v>
      </c>
      <c r="F675" s="17">
        <v>18865</v>
      </c>
      <c r="G675" s="3">
        <v>0.97659438865616488</v>
      </c>
      <c r="H675" s="17">
        <v>352453</v>
      </c>
      <c r="I675" s="17">
        <v>389076.93611339596</v>
      </c>
      <c r="J675" s="17">
        <v>1528687.7599957741</v>
      </c>
      <c r="K675" s="17">
        <v>1552569.3646151356</v>
      </c>
      <c r="L675" s="17">
        <v>23880.833119784958</v>
      </c>
      <c r="M675" s="17">
        <v>3285248.554</v>
      </c>
      <c r="N675" s="86">
        <v>0.46531875286407148</v>
      </c>
      <c r="O675" s="17">
        <v>1756560.7940042259</v>
      </c>
    </row>
    <row r="676" spans="1:15" s="26" customFormat="1" ht="15" x14ac:dyDescent="0.35">
      <c r="A676" s="106" t="s">
        <v>2396</v>
      </c>
      <c r="B676" s="106" t="s">
        <v>2397</v>
      </c>
      <c r="C676" s="106" t="s">
        <v>2398</v>
      </c>
      <c r="D676" s="65">
        <v>975422.65956190077</v>
      </c>
      <c r="E676" s="17">
        <v>975422.65956190077</v>
      </c>
      <c r="F676" s="17">
        <v>0</v>
      </c>
      <c r="G676" s="3">
        <v>1</v>
      </c>
      <c r="H676" s="17">
        <v>352453</v>
      </c>
      <c r="I676" s="17">
        <v>385411.42346944177</v>
      </c>
      <c r="J676" s="17">
        <v>1713287.0830313426</v>
      </c>
      <c r="K676" s="17">
        <v>1713287.0830313426</v>
      </c>
      <c r="L676" s="17">
        <v>0</v>
      </c>
      <c r="M676" s="17">
        <v>2973535.4551999997</v>
      </c>
      <c r="N676" s="86">
        <v>0.57617846124390903</v>
      </c>
      <c r="O676" s="17">
        <v>1260248.3721686571</v>
      </c>
    </row>
    <row r="677" spans="1:15" s="26" customFormat="1" ht="15" x14ac:dyDescent="0.35">
      <c r="A677" s="106" t="s">
        <v>2399</v>
      </c>
      <c r="B677" s="106" t="s">
        <v>2400</v>
      </c>
      <c r="C677" s="106" t="s">
        <v>2401</v>
      </c>
      <c r="D677" s="65">
        <v>2297904.1351943729</v>
      </c>
      <c r="E677" s="17">
        <v>2468074.1503988025</v>
      </c>
      <c r="F677" s="17">
        <v>170170</v>
      </c>
      <c r="G677" s="3">
        <v>0.93105149811769927</v>
      </c>
      <c r="H677" s="17">
        <v>352453</v>
      </c>
      <c r="I677" s="17">
        <v>669828.57484757598</v>
      </c>
      <c r="J677" s="17">
        <v>3320185.7100419486</v>
      </c>
      <c r="K677" s="17">
        <v>3535602.2076547062</v>
      </c>
      <c r="L677" s="17">
        <v>215417.29013823115</v>
      </c>
      <c r="M677" s="17">
        <v>9986482.2212000005</v>
      </c>
      <c r="N677" s="86">
        <v>0.33246799388413539</v>
      </c>
      <c r="O677" s="17">
        <v>6666296.5111580519</v>
      </c>
    </row>
    <row r="678" spans="1:15" s="26" customFormat="1" ht="15" x14ac:dyDescent="0.35">
      <c r="A678" s="106" t="s">
        <v>2402</v>
      </c>
      <c r="B678" s="106" t="s">
        <v>2403</v>
      </c>
      <c r="C678" s="106" t="s">
        <v>2404</v>
      </c>
      <c r="D678" s="65">
        <v>2277807.522173088</v>
      </c>
      <c r="E678" s="17">
        <v>2399828.2734215609</v>
      </c>
      <c r="F678" s="17">
        <v>122021</v>
      </c>
      <c r="G678" s="3">
        <v>0.94915438216981185</v>
      </c>
      <c r="H678" s="17">
        <v>352453</v>
      </c>
      <c r="I678" s="17">
        <v>656983.61600978766</v>
      </c>
      <c r="J678" s="17">
        <v>3287244.1381828757</v>
      </c>
      <c r="K678" s="17">
        <v>3441708.9705356634</v>
      </c>
      <c r="L678" s="17">
        <v>154464.94865886949</v>
      </c>
      <c r="M678" s="17">
        <v>5486166.8267999999</v>
      </c>
      <c r="N678" s="86">
        <v>0.59918778301174569</v>
      </c>
      <c r="O678" s="17">
        <v>2198922.6886171242</v>
      </c>
    </row>
    <row r="679" spans="1:15" s="26" customFormat="1" ht="15" x14ac:dyDescent="0.35">
      <c r="A679" s="106" t="s">
        <v>2414</v>
      </c>
      <c r="B679" s="106" t="s">
        <v>2415</v>
      </c>
      <c r="C679" s="106" t="s">
        <v>2416</v>
      </c>
      <c r="D679" s="65">
        <v>1611910.5122993337</v>
      </c>
      <c r="E679" s="17">
        <v>1788463.9870352547</v>
      </c>
      <c r="F679" s="17">
        <v>176553</v>
      </c>
      <c r="G679" s="3">
        <v>0.90128206325887805</v>
      </c>
      <c r="H679" s="17">
        <v>352453</v>
      </c>
      <c r="I679" s="17">
        <v>480150.82719010441</v>
      </c>
      <c r="J679" s="17">
        <v>2444514.3394894381</v>
      </c>
      <c r="K679" s="17">
        <v>2668011.5938281952</v>
      </c>
      <c r="L679" s="17">
        <v>223497.86764907648</v>
      </c>
      <c r="M679" s="17">
        <v>3677672.7116</v>
      </c>
      <c r="N679" s="86">
        <v>0.66469056144638095</v>
      </c>
      <c r="O679" s="17">
        <v>1233158.3721105619</v>
      </c>
    </row>
    <row r="680" spans="1:15" s="26" customFormat="1" ht="15" x14ac:dyDescent="0.35">
      <c r="A680" s="106" t="s">
        <v>2405</v>
      </c>
      <c r="B680" s="106" t="s">
        <v>2406</v>
      </c>
      <c r="C680" s="106" t="s">
        <v>2407</v>
      </c>
      <c r="D680" s="65">
        <v>2175616.3106002677</v>
      </c>
      <c r="E680" s="17">
        <v>2175616.3106002677</v>
      </c>
      <c r="F680" s="17">
        <v>0</v>
      </c>
      <c r="G680" s="3">
        <v>1</v>
      </c>
      <c r="H680" s="17">
        <v>352453</v>
      </c>
      <c r="I680" s="17">
        <v>625836.15728654608</v>
      </c>
      <c r="J680" s="17">
        <v>3153905.4678868139</v>
      </c>
      <c r="K680" s="17">
        <v>3153905.4678868139</v>
      </c>
      <c r="L680" s="17">
        <v>0</v>
      </c>
      <c r="M680" s="17">
        <v>4281404.8739999998</v>
      </c>
      <c r="N680" s="86">
        <v>0.73665200108491635</v>
      </c>
      <c r="O680" s="17">
        <v>1127499.4061131859</v>
      </c>
    </row>
    <row r="681" spans="1:15" s="26" customFormat="1" ht="15" x14ac:dyDescent="0.35">
      <c r="A681" s="106" t="s">
        <v>2417</v>
      </c>
      <c r="B681" s="106" t="s">
        <v>2418</v>
      </c>
      <c r="C681" s="106" t="s">
        <v>2419</v>
      </c>
      <c r="D681" s="65">
        <v>5210603.7058951277</v>
      </c>
      <c r="E681" s="17">
        <v>5634386.3706895364</v>
      </c>
      <c r="F681" s="17">
        <v>423783</v>
      </c>
      <c r="G681" s="3">
        <v>0.92478636768700229</v>
      </c>
      <c r="H681" s="17">
        <v>352453</v>
      </c>
      <c r="I681" s="17">
        <v>1496628.8125265038</v>
      </c>
      <c r="J681" s="17">
        <v>7059685.5184216313</v>
      </c>
      <c r="K681" s="17">
        <v>7596147.6988436282</v>
      </c>
      <c r="L681" s="17">
        <v>536463.09631272324</v>
      </c>
      <c r="M681" s="17">
        <v>10411998.150800001</v>
      </c>
      <c r="N681" s="86">
        <v>0.67803368922796092</v>
      </c>
      <c r="O681" s="17">
        <v>3352312.6323783696</v>
      </c>
    </row>
    <row r="682" spans="1:15" s="26" customFormat="1" ht="15" x14ac:dyDescent="0.35">
      <c r="A682" s="106" t="s">
        <v>2420</v>
      </c>
      <c r="B682" s="106" t="s">
        <v>2421</v>
      </c>
      <c r="C682" s="106" t="s">
        <v>2422</v>
      </c>
      <c r="D682" s="65">
        <v>4629767.9106290229</v>
      </c>
      <c r="E682" s="17">
        <v>4845710.0149252973</v>
      </c>
      <c r="F682" s="17">
        <v>215942</v>
      </c>
      <c r="G682" s="3">
        <v>0.95543643684183532</v>
      </c>
      <c r="H682" s="17">
        <v>352453</v>
      </c>
      <c r="I682" s="17">
        <v>1326115.1168716545</v>
      </c>
      <c r="J682" s="17">
        <v>6308336.0275006779</v>
      </c>
      <c r="K682" s="17">
        <v>6581694.9488050546</v>
      </c>
      <c r="L682" s="17">
        <v>273359.49255956348</v>
      </c>
      <c r="M682" s="17">
        <v>8856990.3531999998</v>
      </c>
      <c r="N682" s="86">
        <v>0.71224375052203803</v>
      </c>
      <c r="O682" s="17">
        <v>2548654.3256993219</v>
      </c>
    </row>
    <row r="683" spans="1:15" s="26" customFormat="1" ht="15" x14ac:dyDescent="0.35">
      <c r="A683" s="106" t="s">
        <v>2423</v>
      </c>
      <c r="B683" s="106" t="s">
        <v>2424</v>
      </c>
      <c r="C683" s="106" t="s">
        <v>2425</v>
      </c>
      <c r="D683" s="65">
        <v>45401053.058125347</v>
      </c>
      <c r="E683" s="17">
        <v>50189324.501856335</v>
      </c>
      <c r="F683" s="17">
        <v>4788271</v>
      </c>
      <c r="G683" s="3">
        <v>0.90459581810960843</v>
      </c>
      <c r="H683" s="17">
        <v>352453</v>
      </c>
      <c r="I683" s="17">
        <v>10842009.944127247</v>
      </c>
      <c r="J683" s="17">
        <v>56595516.002252594</v>
      </c>
      <c r="K683" s="17">
        <v>62656940.294825971</v>
      </c>
      <c r="L683" s="17">
        <v>6061424.6150379842</v>
      </c>
      <c r="M683" s="17">
        <v>60741733.144400001</v>
      </c>
      <c r="N683" s="86">
        <v>0.9317402232779447</v>
      </c>
      <c r="O683" s="17">
        <v>4146217.1421474069</v>
      </c>
    </row>
    <row r="684" spans="1:15" s="26" customFormat="1" ht="15" x14ac:dyDescent="0.35">
      <c r="A684" s="106" t="s">
        <v>2426</v>
      </c>
      <c r="B684" s="106" t="s">
        <v>2427</v>
      </c>
      <c r="C684" s="106" t="s">
        <v>2428</v>
      </c>
      <c r="D684" s="65">
        <v>3281622.2727142312</v>
      </c>
      <c r="E684" s="17">
        <v>3640596.1756827272</v>
      </c>
      <c r="F684" s="17">
        <v>358974</v>
      </c>
      <c r="G684" s="3">
        <v>0.90139694554253136</v>
      </c>
      <c r="H684" s="17">
        <v>352453</v>
      </c>
      <c r="I684" s="17">
        <v>914166.32173502108</v>
      </c>
      <c r="J684" s="17">
        <v>4548241.5944492519</v>
      </c>
      <c r="K684" s="17">
        <v>5002663.0200979365</v>
      </c>
      <c r="L684" s="17">
        <v>454421.93475290795</v>
      </c>
      <c r="M684" s="17">
        <v>5691004.0703999996</v>
      </c>
      <c r="N684" s="86">
        <v>0.79919844340044077</v>
      </c>
      <c r="O684" s="17">
        <v>1142762.4759507477</v>
      </c>
    </row>
    <row r="685" spans="1:15" s="26" customFormat="1" ht="15" x14ac:dyDescent="0.35">
      <c r="A685" s="106" t="s">
        <v>2429</v>
      </c>
      <c r="B685" s="106" t="s">
        <v>2430</v>
      </c>
      <c r="C685" s="106" t="s">
        <v>2431</v>
      </c>
      <c r="D685" s="65">
        <v>3471074.9172879844</v>
      </c>
      <c r="E685" s="17">
        <v>3850716.8771189996</v>
      </c>
      <c r="F685" s="17">
        <v>379642</v>
      </c>
      <c r="G685" s="3">
        <v>0.90141005637499561</v>
      </c>
      <c r="H685" s="17">
        <v>352453</v>
      </c>
      <c r="I685" s="17">
        <v>984166.64802578255</v>
      </c>
      <c r="J685" s="17">
        <v>4807694.5653137667</v>
      </c>
      <c r="K685" s="17">
        <v>5288279.474678643</v>
      </c>
      <c r="L685" s="17">
        <v>480585.1592137937</v>
      </c>
      <c r="M685" s="17">
        <v>6375463.7388000004</v>
      </c>
      <c r="N685" s="86">
        <v>0.75409331184097961</v>
      </c>
      <c r="O685" s="17">
        <v>1567769.1734862337</v>
      </c>
    </row>
    <row r="686" spans="1:15" s="26" customFormat="1" ht="15" x14ac:dyDescent="0.35">
      <c r="A686" s="106" t="s">
        <v>2432</v>
      </c>
      <c r="B686" s="106" t="s">
        <v>2433</v>
      </c>
      <c r="C686" s="106" t="s">
        <v>2434</v>
      </c>
      <c r="D686" s="65">
        <v>4439743.2993914708</v>
      </c>
      <c r="E686" s="17">
        <v>4830315.5294720288</v>
      </c>
      <c r="F686" s="17">
        <v>390572</v>
      </c>
      <c r="G686" s="3">
        <v>0.91914146649478834</v>
      </c>
      <c r="H686" s="17">
        <v>352453</v>
      </c>
      <c r="I686" s="17">
        <v>1359823.7350704796</v>
      </c>
      <c r="J686" s="17">
        <v>6152020.0344619509</v>
      </c>
      <c r="K686" s="17">
        <v>6646441.4621599121</v>
      </c>
      <c r="L686" s="17">
        <v>494422.28065445175</v>
      </c>
      <c r="M686" s="17">
        <v>11023232.4208</v>
      </c>
      <c r="N686" s="86">
        <v>0.55809582884722242</v>
      </c>
      <c r="O686" s="17">
        <v>4871212.3863380495</v>
      </c>
    </row>
    <row r="687" spans="1:15" s="26" customFormat="1" ht="15" x14ac:dyDescent="0.35">
      <c r="A687" s="106" t="s">
        <v>2435</v>
      </c>
      <c r="B687" s="106" t="s">
        <v>2436</v>
      </c>
      <c r="C687" s="106" t="s">
        <v>2437</v>
      </c>
      <c r="D687" s="65">
        <v>3822777.9958768473</v>
      </c>
      <c r="E687" s="17">
        <v>4237537.6032669265</v>
      </c>
      <c r="F687" s="17">
        <v>414760</v>
      </c>
      <c r="G687" s="3">
        <v>0.90212249513247489</v>
      </c>
      <c r="H687" s="17">
        <v>352453</v>
      </c>
      <c r="I687" s="17">
        <v>1139058.0541087706</v>
      </c>
      <c r="J687" s="17">
        <v>5314289.0499856174</v>
      </c>
      <c r="K687" s="17">
        <v>5839329.0334861157</v>
      </c>
      <c r="L687" s="17">
        <v>525039.24182438292</v>
      </c>
      <c r="M687" s="17">
        <v>7167357.9007999999</v>
      </c>
      <c r="N687" s="86">
        <v>0.7414571901582383</v>
      </c>
      <c r="O687" s="17">
        <v>1853068.8508143825</v>
      </c>
    </row>
    <row r="688" spans="1:15" s="26" customFormat="1" ht="15" x14ac:dyDescent="0.35">
      <c r="A688" s="106" t="s">
        <v>2438</v>
      </c>
      <c r="B688" s="106" t="s">
        <v>2439</v>
      </c>
      <c r="C688" s="106" t="s">
        <v>2440</v>
      </c>
      <c r="D688" s="65">
        <v>1875826.1931436996</v>
      </c>
      <c r="E688" s="17">
        <v>1875826.1931436996</v>
      </c>
      <c r="F688" s="17">
        <v>0</v>
      </c>
      <c r="G688" s="3">
        <v>1</v>
      </c>
      <c r="H688" s="17">
        <v>352453</v>
      </c>
      <c r="I688" s="17">
        <v>702843.25197748153</v>
      </c>
      <c r="J688" s="17">
        <v>2931122.4451211807</v>
      </c>
      <c r="K688" s="17">
        <v>2931122.4451211807</v>
      </c>
      <c r="L688" s="17">
        <v>0</v>
      </c>
      <c r="M688" s="17">
        <v>3709246.3108000001</v>
      </c>
      <c r="N688" s="86">
        <v>0.79022049212175516</v>
      </c>
      <c r="O688" s="17">
        <v>778123.86567881936</v>
      </c>
    </row>
    <row r="689" spans="1:15" s="26" customFormat="1" ht="15" x14ac:dyDescent="0.35">
      <c r="A689" s="106" t="s">
        <v>2775</v>
      </c>
      <c r="B689" s="106" t="s">
        <v>2776</v>
      </c>
      <c r="C689" s="106" t="s">
        <v>2777</v>
      </c>
      <c r="D689" s="65">
        <v>1440576.1973070763</v>
      </c>
      <c r="E689" s="17">
        <v>1590168.9693597497</v>
      </c>
      <c r="F689" s="17">
        <v>149593</v>
      </c>
      <c r="G689" s="3">
        <v>0.90592649275950599</v>
      </c>
      <c r="H689" s="17">
        <v>352453</v>
      </c>
      <c r="I689" s="17">
        <v>483169.39251698466</v>
      </c>
      <c r="J689" s="17">
        <v>2276198.5898240609</v>
      </c>
      <c r="K689" s="17">
        <v>2465566.5638767052</v>
      </c>
      <c r="L689" s="17">
        <v>189367.09461430711</v>
      </c>
      <c r="M689" s="17">
        <v>3213499.9255999997</v>
      </c>
      <c r="N689" s="86">
        <v>0.7083238346112819</v>
      </c>
      <c r="O689" s="17">
        <v>937301.33577593882</v>
      </c>
    </row>
    <row r="690" spans="1:15" s="26" customFormat="1" ht="15" x14ac:dyDescent="0.35">
      <c r="A690" s="106" t="s">
        <v>2441</v>
      </c>
      <c r="B690" s="106" t="s">
        <v>2442</v>
      </c>
      <c r="C690" s="106" t="s">
        <v>2443</v>
      </c>
      <c r="D690" s="65">
        <v>3404359.0699160402</v>
      </c>
      <c r="E690" s="17">
        <v>3326034.5837150337</v>
      </c>
      <c r="F690" s="17">
        <v>0</v>
      </c>
      <c r="G690" s="3">
        <v>1.0235489091377761</v>
      </c>
      <c r="H690" s="17">
        <v>352453</v>
      </c>
      <c r="I690" s="17">
        <v>928815.84064367914</v>
      </c>
      <c r="J690" s="17">
        <v>4685627.9105597194</v>
      </c>
      <c r="K690" s="17">
        <v>4586477.7372787781</v>
      </c>
      <c r="L690" s="17">
        <v>0</v>
      </c>
      <c r="M690" s="17">
        <v>5541775.4019999998</v>
      </c>
      <c r="N690" s="86">
        <v>0.84551025089697773</v>
      </c>
      <c r="O690" s="17">
        <v>856147.49144028034</v>
      </c>
    </row>
    <row r="691" spans="1:15" s="26" customFormat="1" ht="15" x14ac:dyDescent="0.35">
      <c r="A691" s="106" t="s">
        <v>2444</v>
      </c>
      <c r="B691" s="106" t="s">
        <v>2445</v>
      </c>
      <c r="C691" s="106" t="s">
        <v>2446</v>
      </c>
      <c r="D691" s="65">
        <v>7235500.0035080658</v>
      </c>
      <c r="E691" s="17">
        <v>7418896.7283079671</v>
      </c>
      <c r="F691" s="17">
        <v>183397</v>
      </c>
      <c r="G691" s="3">
        <v>0.97527978464774656</v>
      </c>
      <c r="H691" s="17">
        <v>352453</v>
      </c>
      <c r="I691" s="17">
        <v>1782969.5748135166</v>
      </c>
      <c r="J691" s="17">
        <v>9370922.5783215817</v>
      </c>
      <c r="K691" s="17">
        <v>9603082.6335615441</v>
      </c>
      <c r="L691" s="17">
        <v>232159.45355518264</v>
      </c>
      <c r="M691" s="17">
        <v>12564901.881999999</v>
      </c>
      <c r="N691" s="86">
        <v>0.74580149262812856</v>
      </c>
      <c r="O691" s="17">
        <v>3193979.3036784176</v>
      </c>
    </row>
    <row r="692" spans="1:15" s="26" customFormat="1" ht="15" x14ac:dyDescent="0.35">
      <c r="A692" s="106" t="s">
        <v>2447</v>
      </c>
      <c r="B692" s="106" t="s">
        <v>2448</v>
      </c>
      <c r="C692" s="106" t="s">
        <v>2449</v>
      </c>
      <c r="D692" s="65">
        <v>2067971.4241703926</v>
      </c>
      <c r="E692" s="17">
        <v>2294477.773971674</v>
      </c>
      <c r="F692" s="17">
        <v>226506</v>
      </c>
      <c r="G692" s="3">
        <v>0.90128195950697509</v>
      </c>
      <c r="H692" s="17">
        <v>352453</v>
      </c>
      <c r="I692" s="17">
        <v>761427.22948655987</v>
      </c>
      <c r="J692" s="17">
        <v>3181851.6536569525</v>
      </c>
      <c r="K692" s="17">
        <v>3468583.7462798841</v>
      </c>
      <c r="L692" s="17">
        <v>286732.60046953906</v>
      </c>
      <c r="M692" s="17">
        <v>4034448.6316</v>
      </c>
      <c r="N692" s="86">
        <v>0.78867075632961503</v>
      </c>
      <c r="O692" s="17">
        <v>852596.97794304742</v>
      </c>
    </row>
    <row r="693" spans="1:15" s="26" customFormat="1" ht="15" x14ac:dyDescent="0.35">
      <c r="A693" s="106" t="s">
        <v>2450</v>
      </c>
      <c r="B693" s="106" t="s">
        <v>2451</v>
      </c>
      <c r="C693" s="106" t="s">
        <v>2452</v>
      </c>
      <c r="D693" s="65">
        <v>6436287.8499265034</v>
      </c>
      <c r="E693" s="17">
        <v>6811260.7316348348</v>
      </c>
      <c r="F693" s="17">
        <v>374973</v>
      </c>
      <c r="G693" s="3">
        <v>0.94494809456246864</v>
      </c>
      <c r="H693" s="17">
        <v>352453</v>
      </c>
      <c r="I693" s="17">
        <v>1705285.7700960049</v>
      </c>
      <c r="J693" s="17">
        <v>8494026.6200225092</v>
      </c>
      <c r="K693" s="17">
        <v>8968700.9907119293</v>
      </c>
      <c r="L693" s="17">
        <v>474673.94410708576</v>
      </c>
      <c r="M693" s="17">
        <v>10703972.060000001</v>
      </c>
      <c r="N693" s="86">
        <v>0.7935396853065505</v>
      </c>
      <c r="O693" s="17">
        <v>2209945.4399774913</v>
      </c>
    </row>
    <row r="694" spans="1:15" s="26" customFormat="1" ht="15" x14ac:dyDescent="0.35">
      <c r="A694" s="106" t="s">
        <v>2453</v>
      </c>
      <c r="B694" s="106" t="s">
        <v>2454</v>
      </c>
      <c r="C694" s="106" t="s">
        <v>2455</v>
      </c>
      <c r="D694" s="65">
        <v>4012948.7735099769</v>
      </c>
      <c r="E694" s="17">
        <v>4419924.5056882352</v>
      </c>
      <c r="F694" s="17">
        <v>406976</v>
      </c>
      <c r="G694" s="3">
        <v>0.90792246979456337</v>
      </c>
      <c r="H694" s="17">
        <v>352453</v>
      </c>
      <c r="I694" s="17">
        <v>1123839.9108027813</v>
      </c>
      <c r="J694" s="17">
        <v>5489241.684312759</v>
      </c>
      <c r="K694" s="17">
        <v>6004428.1390704233</v>
      </c>
      <c r="L694" s="17">
        <v>515185.89467066666</v>
      </c>
      <c r="M694" s="17">
        <v>6829824.9116000002</v>
      </c>
      <c r="N694" s="86">
        <v>0.80371631123217369</v>
      </c>
      <c r="O694" s="17">
        <v>1340583.2272872413</v>
      </c>
    </row>
    <row r="695" spans="1:15" s="26" customFormat="1" ht="15" x14ac:dyDescent="0.35">
      <c r="A695" s="106" t="s">
        <v>2408</v>
      </c>
      <c r="B695" s="106" t="s">
        <v>2409</v>
      </c>
      <c r="C695" s="106" t="s">
        <v>2410</v>
      </c>
      <c r="D695" s="65">
        <v>2348076.4775707512</v>
      </c>
      <c r="E695" s="17">
        <v>2384039.9921516893</v>
      </c>
      <c r="F695" s="17">
        <v>35964</v>
      </c>
      <c r="G695" s="3">
        <v>0.98491488620185452</v>
      </c>
      <c r="H695" s="17">
        <v>352453</v>
      </c>
      <c r="I695" s="17">
        <v>661261.61388612911</v>
      </c>
      <c r="J695" s="17">
        <v>3361791.0914568803</v>
      </c>
      <c r="K695" s="17">
        <v>3407316.9400828215</v>
      </c>
      <c r="L695" s="17">
        <v>45524.883066015209</v>
      </c>
      <c r="M695" s="17">
        <v>4812654.176</v>
      </c>
      <c r="N695" s="86">
        <v>0.69853161447203893</v>
      </c>
      <c r="O695" s="17">
        <v>1450863.0845431197</v>
      </c>
    </row>
    <row r="696" spans="1:15" s="26" customFormat="1" ht="15" x14ac:dyDescent="0.35">
      <c r="A696" s="106" t="s">
        <v>2411</v>
      </c>
      <c r="B696" s="106" t="s">
        <v>2412</v>
      </c>
      <c r="C696" s="106" t="s">
        <v>2413</v>
      </c>
      <c r="D696" s="65">
        <v>2924815.997548026</v>
      </c>
      <c r="E696" s="17">
        <v>2924815.997548026</v>
      </c>
      <c r="F696" s="17">
        <v>0</v>
      </c>
      <c r="G696" s="3">
        <v>1</v>
      </c>
      <c r="H696" s="17">
        <v>352453</v>
      </c>
      <c r="I696" s="17">
        <v>766449.2951004561</v>
      </c>
      <c r="J696" s="17">
        <v>4043718.2926484821</v>
      </c>
      <c r="K696" s="17">
        <v>4043718.2926484821</v>
      </c>
      <c r="L696" s="17">
        <v>0</v>
      </c>
      <c r="M696" s="17">
        <v>4486809.9563999996</v>
      </c>
      <c r="N696" s="86">
        <v>0.90124572512381762</v>
      </c>
      <c r="O696" s="17">
        <v>443091.66375151742</v>
      </c>
    </row>
    <row r="697" spans="1:15" s="26" customFormat="1" ht="15" x14ac:dyDescent="0.35">
      <c r="A697" s="106" t="s">
        <v>155</v>
      </c>
      <c r="B697" s="106" t="s">
        <v>156</v>
      </c>
      <c r="C697" s="106" t="s">
        <v>157</v>
      </c>
      <c r="D697" s="2" t="s">
        <v>5053</v>
      </c>
      <c r="E697" s="1" t="s">
        <v>5053</v>
      </c>
      <c r="F697" s="17" t="s">
        <v>5053</v>
      </c>
      <c r="G697" s="3" t="s">
        <v>5054</v>
      </c>
      <c r="H697" s="17" t="s">
        <v>5053</v>
      </c>
      <c r="I697" s="17" t="s">
        <v>5053</v>
      </c>
      <c r="J697" s="17" t="s">
        <v>5053</v>
      </c>
      <c r="K697" s="17" t="s">
        <v>5053</v>
      </c>
      <c r="L697" s="17" t="s">
        <v>5053</v>
      </c>
      <c r="M697" s="17" t="s">
        <v>5053</v>
      </c>
      <c r="N697" s="86" t="s">
        <v>5054</v>
      </c>
      <c r="O697" s="17" t="s">
        <v>5053</v>
      </c>
    </row>
    <row r="698" spans="1:15" s="26" customFormat="1" ht="15" x14ac:dyDescent="0.35">
      <c r="A698" s="106" t="s">
        <v>2456</v>
      </c>
      <c r="B698" s="106" t="s">
        <v>2457</v>
      </c>
      <c r="C698" s="106" t="s">
        <v>2458</v>
      </c>
      <c r="D698" s="65">
        <v>1449086.7732768343</v>
      </c>
      <c r="E698" s="17">
        <v>1605988.4571892694</v>
      </c>
      <c r="F698" s="17">
        <v>156902</v>
      </c>
      <c r="G698" s="3">
        <v>0.90230210982522407</v>
      </c>
      <c r="H698" s="17">
        <v>352453</v>
      </c>
      <c r="I698" s="17">
        <v>565959.8516017145</v>
      </c>
      <c r="J698" s="17">
        <v>2367499.624878549</v>
      </c>
      <c r="K698" s="17">
        <v>2566119.8763803006</v>
      </c>
      <c r="L698" s="17">
        <v>198619.60373470257</v>
      </c>
      <c r="M698" s="17">
        <v>5037706.4872000003</v>
      </c>
      <c r="N698" s="86">
        <v>0.46995584814120944</v>
      </c>
      <c r="O698" s="17">
        <v>2670206.8623214513</v>
      </c>
    </row>
    <row r="699" spans="1:15" s="26" customFormat="1" ht="15" x14ac:dyDescent="0.35">
      <c r="A699" s="106" t="s">
        <v>2459</v>
      </c>
      <c r="B699" s="106" t="s">
        <v>2460</v>
      </c>
      <c r="C699" s="106" t="s">
        <v>2461</v>
      </c>
      <c r="D699" s="65">
        <v>2428499.4196449686</v>
      </c>
      <c r="E699" s="17">
        <v>2669886.8022360872</v>
      </c>
      <c r="F699" s="17">
        <v>241387</v>
      </c>
      <c r="G699" s="3">
        <v>0.90958890751886878</v>
      </c>
      <c r="H699" s="17">
        <v>352453</v>
      </c>
      <c r="I699" s="17">
        <v>698519.82680768939</v>
      </c>
      <c r="J699" s="17">
        <v>3479472.246452658</v>
      </c>
      <c r="K699" s="17">
        <v>3785042.08766835</v>
      </c>
      <c r="L699" s="17">
        <v>305570.75662979379</v>
      </c>
      <c r="M699" s="17">
        <v>6834938.7376000006</v>
      </c>
      <c r="N699" s="86">
        <v>0.50907146062796005</v>
      </c>
      <c r="O699" s="17">
        <v>3355466.4911473426</v>
      </c>
    </row>
    <row r="700" spans="1:15" s="26" customFormat="1" ht="15" x14ac:dyDescent="0.35">
      <c r="A700" s="106" t="s">
        <v>2462</v>
      </c>
      <c r="B700" s="106" t="s">
        <v>2463</v>
      </c>
      <c r="C700" s="106" t="s">
        <v>2464</v>
      </c>
      <c r="D700" s="65">
        <v>1520738.8112561582</v>
      </c>
      <c r="E700" s="17">
        <v>1665498.3806857995</v>
      </c>
      <c r="F700" s="17">
        <v>144760</v>
      </c>
      <c r="G700" s="3">
        <v>0.91308333222753779</v>
      </c>
      <c r="H700" s="17">
        <v>352453</v>
      </c>
      <c r="I700" s="17">
        <v>485882.49845686875</v>
      </c>
      <c r="J700" s="17">
        <v>2359074.309713027</v>
      </c>
      <c r="K700" s="17">
        <v>2542323.9815485878</v>
      </c>
      <c r="L700" s="17">
        <v>183249.65127174041</v>
      </c>
      <c r="M700" s="17">
        <v>4869266.3540000003</v>
      </c>
      <c r="N700" s="86">
        <v>0.48448249452920089</v>
      </c>
      <c r="O700" s="17">
        <v>2510192.0442869733</v>
      </c>
    </row>
    <row r="701" spans="1:15" s="26" customFormat="1" ht="15" x14ac:dyDescent="0.35">
      <c r="A701" s="106" t="s">
        <v>2465</v>
      </c>
      <c r="B701" s="106" t="s">
        <v>2466</v>
      </c>
      <c r="C701" s="106" t="s">
        <v>2467</v>
      </c>
      <c r="D701" s="65">
        <v>2207372.2462497735</v>
      </c>
      <c r="E701" s="17">
        <v>2434187.7229261398</v>
      </c>
      <c r="F701" s="17">
        <v>226815</v>
      </c>
      <c r="G701" s="3">
        <v>0.90682087723139482</v>
      </c>
      <c r="H701" s="17">
        <v>352453</v>
      </c>
      <c r="I701" s="17">
        <v>708740.96783410013</v>
      </c>
      <c r="J701" s="17">
        <v>3268566.2140838737</v>
      </c>
      <c r="K701" s="17">
        <v>3555689.6272850442</v>
      </c>
      <c r="L701" s="17">
        <v>287123.24433938909</v>
      </c>
      <c r="M701" s="17">
        <v>7094657.5488</v>
      </c>
      <c r="N701" s="86">
        <v>0.46070810206149038</v>
      </c>
      <c r="O701" s="17">
        <v>3826091.3347161263</v>
      </c>
    </row>
    <row r="702" spans="1:15" s="26" customFormat="1" ht="15" x14ac:dyDescent="0.35">
      <c r="A702" s="106" t="s">
        <v>2468</v>
      </c>
      <c r="B702" s="106" t="s">
        <v>2469</v>
      </c>
      <c r="C702" s="106" t="s">
        <v>2470</v>
      </c>
      <c r="D702" s="65">
        <v>3985855.0073080398</v>
      </c>
      <c r="E702" s="17">
        <v>4398750.4559753602</v>
      </c>
      <c r="F702" s="17">
        <v>412895</v>
      </c>
      <c r="G702" s="3">
        <v>0.90613346840204723</v>
      </c>
      <c r="H702" s="17">
        <v>352453</v>
      </c>
      <c r="I702" s="17">
        <v>1064369.3178422165</v>
      </c>
      <c r="J702" s="17">
        <v>5402677.325150256</v>
      </c>
      <c r="K702" s="17">
        <v>5925357.4890164398</v>
      </c>
      <c r="L702" s="17">
        <v>522679.51489483629</v>
      </c>
      <c r="M702" s="17">
        <v>9335434.4411999993</v>
      </c>
      <c r="N702" s="86">
        <v>0.57872800234198662</v>
      </c>
      <c r="O702" s="17">
        <v>3932757.1160497433</v>
      </c>
    </row>
    <row r="703" spans="1:15" s="26" customFormat="1" ht="15" x14ac:dyDescent="0.35">
      <c r="A703" s="106" t="s">
        <v>2471</v>
      </c>
      <c r="B703" s="106" t="s">
        <v>2472</v>
      </c>
      <c r="C703" s="106" t="s">
        <v>2473</v>
      </c>
      <c r="D703" s="65">
        <v>3151178.7532460089</v>
      </c>
      <c r="E703" s="17">
        <v>3496330.1387704425</v>
      </c>
      <c r="F703" s="17">
        <v>345151</v>
      </c>
      <c r="G703" s="3">
        <v>0.90128180926134926</v>
      </c>
      <c r="H703" s="17">
        <v>352453</v>
      </c>
      <c r="I703" s="17">
        <v>914764.70884185459</v>
      </c>
      <c r="J703" s="17">
        <v>4418396.4620878631</v>
      </c>
      <c r="K703" s="17">
        <v>4855320.10299219</v>
      </c>
      <c r="L703" s="17">
        <v>436924.26212574053</v>
      </c>
      <c r="M703" s="17">
        <v>7476904.1880000001</v>
      </c>
      <c r="N703" s="86">
        <v>0.59093929131513212</v>
      </c>
      <c r="O703" s="17">
        <v>3058507.725912137</v>
      </c>
    </row>
    <row r="704" spans="1:15" s="26" customFormat="1" ht="15" x14ac:dyDescent="0.35">
      <c r="A704" s="106" t="s">
        <v>2474</v>
      </c>
      <c r="B704" s="106" t="s">
        <v>2475</v>
      </c>
      <c r="C704" s="106" t="s">
        <v>2476</v>
      </c>
      <c r="D704" s="65">
        <v>3416325.6752014835</v>
      </c>
      <c r="E704" s="17">
        <v>3416325.6752014835</v>
      </c>
      <c r="F704" s="17">
        <v>0</v>
      </c>
      <c r="G704" s="3">
        <v>1</v>
      </c>
      <c r="H704" s="17">
        <v>352453</v>
      </c>
      <c r="I704" s="17">
        <v>888681.6101091702</v>
      </c>
      <c r="J704" s="17">
        <v>4657460.285310654</v>
      </c>
      <c r="K704" s="17">
        <v>4657460.285310654</v>
      </c>
      <c r="L704" s="17">
        <v>0</v>
      </c>
      <c r="M704" s="17">
        <v>7295635.6272</v>
      </c>
      <c r="N704" s="86">
        <v>0.63838992560791386</v>
      </c>
      <c r="O704" s="17">
        <v>2638175.341889346</v>
      </c>
    </row>
    <row r="705" spans="1:15" s="26" customFormat="1" ht="15" x14ac:dyDescent="0.35">
      <c r="A705" s="106" t="s">
        <v>2477</v>
      </c>
      <c r="B705" s="106" t="s">
        <v>2478</v>
      </c>
      <c r="C705" s="106" t="s">
        <v>2479</v>
      </c>
      <c r="D705" s="65">
        <v>2491918.9443792533</v>
      </c>
      <c r="E705" s="17">
        <v>2743522.2444393174</v>
      </c>
      <c r="F705" s="17">
        <v>251603</v>
      </c>
      <c r="G705" s="3">
        <v>0.9082918680283989</v>
      </c>
      <c r="H705" s="17">
        <v>352453</v>
      </c>
      <c r="I705" s="17">
        <v>747311.87289054645</v>
      </c>
      <c r="J705" s="17">
        <v>3591683.8172697998</v>
      </c>
      <c r="K705" s="17">
        <v>3910185.8848734223</v>
      </c>
      <c r="L705" s="17">
        <v>318501.66361095576</v>
      </c>
      <c r="M705" s="17">
        <v>6957110.4340000004</v>
      </c>
      <c r="N705" s="86">
        <v>0.51626086021531736</v>
      </c>
      <c r="O705" s="17">
        <v>3365426.6167302006</v>
      </c>
    </row>
    <row r="706" spans="1:15" s="26" customFormat="1" ht="15" x14ac:dyDescent="0.35">
      <c r="A706" s="106" t="s">
        <v>2532</v>
      </c>
      <c r="B706" s="106" t="s">
        <v>2533</v>
      </c>
      <c r="C706" s="106" t="s">
        <v>2534</v>
      </c>
      <c r="D706" s="65">
        <v>5486291.5268238047</v>
      </c>
      <c r="E706" s="17">
        <v>5486291.5268238047</v>
      </c>
      <c r="F706" s="17">
        <v>0</v>
      </c>
      <c r="G706" s="3">
        <v>1</v>
      </c>
      <c r="H706" s="17">
        <v>352453</v>
      </c>
      <c r="I706" s="17">
        <v>1629074.4362696544</v>
      </c>
      <c r="J706" s="17">
        <v>7467818.9630934596</v>
      </c>
      <c r="K706" s="17">
        <v>7467818.9630934596</v>
      </c>
      <c r="L706" s="17">
        <v>0</v>
      </c>
      <c r="M706" s="17">
        <v>12686926.5056</v>
      </c>
      <c r="N706" s="86">
        <v>0.5886231751872425</v>
      </c>
      <c r="O706" s="17">
        <v>5219107.5425065402</v>
      </c>
    </row>
    <row r="707" spans="1:15" s="26" customFormat="1" ht="15" x14ac:dyDescent="0.35">
      <c r="A707" s="106" t="s">
        <v>2480</v>
      </c>
      <c r="B707" s="106" t="s">
        <v>2481</v>
      </c>
      <c r="C707" s="106" t="s">
        <v>2482</v>
      </c>
      <c r="D707" s="65">
        <v>6016332.3463091338</v>
      </c>
      <c r="E707" s="17">
        <v>6016332.3463091338</v>
      </c>
      <c r="F707" s="17">
        <v>0</v>
      </c>
      <c r="G707" s="3">
        <v>1</v>
      </c>
      <c r="H707" s="17">
        <v>352453</v>
      </c>
      <c r="I707" s="17">
        <v>1452728.8160107702</v>
      </c>
      <c r="J707" s="17">
        <v>7821514.1623199042</v>
      </c>
      <c r="K707" s="17">
        <v>7821514.1623199042</v>
      </c>
      <c r="L707" s="17">
        <v>0</v>
      </c>
      <c r="M707" s="17">
        <v>16539540.3728</v>
      </c>
      <c r="N707" s="86">
        <v>0.47289791530015718</v>
      </c>
      <c r="O707" s="17">
        <v>8718026.2104800958</v>
      </c>
    </row>
    <row r="708" spans="1:15" s="26" customFormat="1" ht="15" x14ac:dyDescent="0.35">
      <c r="A708" s="106" t="s">
        <v>2483</v>
      </c>
      <c r="B708" s="106" t="s">
        <v>2484</v>
      </c>
      <c r="C708" s="106" t="s">
        <v>2485</v>
      </c>
      <c r="D708" s="65">
        <v>3647970.3890356375</v>
      </c>
      <c r="E708" s="17">
        <v>3835555.8313805452</v>
      </c>
      <c r="F708" s="17">
        <v>187585</v>
      </c>
      <c r="G708" s="3">
        <v>0.95109302260439543</v>
      </c>
      <c r="H708" s="17">
        <v>352453</v>
      </c>
      <c r="I708" s="17">
        <v>991624.55644367402</v>
      </c>
      <c r="J708" s="17">
        <v>4992047.945479311</v>
      </c>
      <c r="K708" s="17">
        <v>5229510.455807793</v>
      </c>
      <c r="L708" s="17">
        <v>237461.89877334278</v>
      </c>
      <c r="M708" s="17">
        <v>7527965.0512000006</v>
      </c>
      <c r="N708" s="86">
        <v>0.66313378336998918</v>
      </c>
      <c r="O708" s="17">
        <v>2535917.1057206895</v>
      </c>
    </row>
    <row r="709" spans="1:15" s="26" customFormat="1" ht="15" x14ac:dyDescent="0.35">
      <c r="A709" s="106" t="s">
        <v>2486</v>
      </c>
      <c r="B709" s="106" t="s">
        <v>2487</v>
      </c>
      <c r="C709" s="106" t="s">
        <v>2488</v>
      </c>
      <c r="D709" s="65">
        <v>2531570.4552918649</v>
      </c>
      <c r="E709" s="17">
        <v>2808854.9363646815</v>
      </c>
      <c r="F709" s="17">
        <v>277284</v>
      </c>
      <c r="G709" s="3">
        <v>0.90128202155156945</v>
      </c>
      <c r="H709" s="17">
        <v>352453</v>
      </c>
      <c r="I709" s="17">
        <v>771346.04404276423</v>
      </c>
      <c r="J709" s="17">
        <v>3655369.4993346292</v>
      </c>
      <c r="K709" s="17">
        <v>4006381.1137093469</v>
      </c>
      <c r="L709" s="17">
        <v>351012.35521594348</v>
      </c>
      <c r="M709" s="17">
        <v>6706626.2936000004</v>
      </c>
      <c r="N709" s="86">
        <v>0.54503849466353527</v>
      </c>
      <c r="O709" s="17">
        <v>3051256.7942653713</v>
      </c>
    </row>
    <row r="710" spans="1:15" s="26" customFormat="1" ht="15" x14ac:dyDescent="0.35">
      <c r="A710" s="106" t="s">
        <v>2489</v>
      </c>
      <c r="B710" s="106" t="s">
        <v>2490</v>
      </c>
      <c r="C710" s="106" t="s">
        <v>2491</v>
      </c>
      <c r="D710" s="65">
        <v>3177444.2971470202</v>
      </c>
      <c r="E710" s="17">
        <v>3177444.2971470202</v>
      </c>
      <c r="F710" s="17">
        <v>0</v>
      </c>
      <c r="G710" s="3">
        <v>1</v>
      </c>
      <c r="H710" s="17">
        <v>352453</v>
      </c>
      <c r="I710" s="17">
        <v>925938.25657233561</v>
      </c>
      <c r="J710" s="17">
        <v>4455835.5537193557</v>
      </c>
      <c r="K710" s="17">
        <v>4455835.5537193557</v>
      </c>
      <c r="L710" s="17">
        <v>0</v>
      </c>
      <c r="M710" s="17">
        <v>8051014.79</v>
      </c>
      <c r="N710" s="86">
        <v>0.55345017615094405</v>
      </c>
      <c r="O710" s="17">
        <v>3595179.2362806443</v>
      </c>
    </row>
    <row r="711" spans="1:15" s="26" customFormat="1" ht="15" x14ac:dyDescent="0.35">
      <c r="A711" s="106" t="s">
        <v>2492</v>
      </c>
      <c r="B711" s="106" t="s">
        <v>2493</v>
      </c>
      <c r="C711" s="106" t="s">
        <v>2494</v>
      </c>
      <c r="D711" s="65">
        <v>4305512.0013280539</v>
      </c>
      <c r="E711" s="17">
        <v>4754149.4667102806</v>
      </c>
      <c r="F711" s="17">
        <v>448637</v>
      </c>
      <c r="G711" s="3">
        <v>0.90563244413670707</v>
      </c>
      <c r="H711" s="17">
        <v>352453</v>
      </c>
      <c r="I711" s="17">
        <v>1241208.3724954792</v>
      </c>
      <c r="J711" s="17">
        <v>5899173.3738235328</v>
      </c>
      <c r="K711" s="17">
        <v>6467098.9944118792</v>
      </c>
      <c r="L711" s="17">
        <v>567924.80006415711</v>
      </c>
      <c r="M711" s="17">
        <v>10095957.177999999</v>
      </c>
      <c r="N711" s="86">
        <v>0.58431045910915347</v>
      </c>
      <c r="O711" s="17">
        <v>4196783.8041764665</v>
      </c>
    </row>
    <row r="712" spans="1:15" s="26" customFormat="1" ht="15" x14ac:dyDescent="0.35">
      <c r="A712" s="106" t="s">
        <v>2495</v>
      </c>
      <c r="B712" s="106" t="s">
        <v>2496</v>
      </c>
      <c r="C712" s="106" t="s">
        <v>2497</v>
      </c>
      <c r="D712" s="65">
        <v>2671395.3863861077</v>
      </c>
      <c r="E712" s="17">
        <v>2522846.5703438758</v>
      </c>
      <c r="F712" s="17">
        <v>0</v>
      </c>
      <c r="G712" s="3">
        <v>1.0588814309155488</v>
      </c>
      <c r="H712" s="17">
        <v>352453</v>
      </c>
      <c r="I712" s="17">
        <v>774765.62271872663</v>
      </c>
      <c r="J712" s="17">
        <v>3798614.0091048344</v>
      </c>
      <c r="K712" s="17">
        <v>3610567.5683855508</v>
      </c>
      <c r="L712" s="17">
        <v>0</v>
      </c>
      <c r="M712" s="17">
        <v>6659961.3036000002</v>
      </c>
      <c r="N712" s="86">
        <v>0.57036577780887665</v>
      </c>
      <c r="O712" s="17">
        <v>2861347.2944951658</v>
      </c>
    </row>
    <row r="713" spans="1:15" s="26" customFormat="1" ht="15" x14ac:dyDescent="0.35">
      <c r="A713" s="106" t="s">
        <v>2498</v>
      </c>
      <c r="B713" s="106" t="s">
        <v>2499</v>
      </c>
      <c r="C713" s="106" t="s">
        <v>2500</v>
      </c>
      <c r="D713" s="65">
        <v>3548289.2001057817</v>
      </c>
      <c r="E713" s="17">
        <v>3816125.4628554955</v>
      </c>
      <c r="F713" s="17">
        <v>267836</v>
      </c>
      <c r="G713" s="3">
        <v>0.92981460768082302</v>
      </c>
      <c r="H713" s="17">
        <v>352453</v>
      </c>
      <c r="I713" s="17">
        <v>1050142.7427001686</v>
      </c>
      <c r="J713" s="17">
        <v>4950884.9428059505</v>
      </c>
      <c r="K713" s="17">
        <v>5289936.1533610038</v>
      </c>
      <c r="L713" s="17">
        <v>339051.1175360849</v>
      </c>
      <c r="M713" s="17">
        <v>8089951.5612000003</v>
      </c>
      <c r="N713" s="86">
        <v>0.61197955332028897</v>
      </c>
      <c r="O713" s="17">
        <v>3139066.6183940498</v>
      </c>
    </row>
    <row r="714" spans="1:15" s="26" customFormat="1" ht="15" x14ac:dyDescent="0.35">
      <c r="A714" s="106" t="s">
        <v>2501</v>
      </c>
      <c r="B714" s="106" t="s">
        <v>2502</v>
      </c>
      <c r="C714" s="106" t="s">
        <v>2503</v>
      </c>
      <c r="D714" s="65">
        <v>1982929.4638881297</v>
      </c>
      <c r="E714" s="17">
        <v>2200121.9467519503</v>
      </c>
      <c r="F714" s="17">
        <v>217192</v>
      </c>
      <c r="G714" s="3">
        <v>0.90128161614656732</v>
      </c>
      <c r="H714" s="17">
        <v>352453</v>
      </c>
      <c r="I714" s="17">
        <v>667917.4956058563</v>
      </c>
      <c r="J714" s="17">
        <v>3003299.9594939859</v>
      </c>
      <c r="K714" s="17">
        <v>3278241.7223547157</v>
      </c>
      <c r="L714" s="17">
        <v>274941.89767702512</v>
      </c>
      <c r="M714" s="17">
        <v>6212691.8212000001</v>
      </c>
      <c r="N714" s="86">
        <v>0.48341363871383686</v>
      </c>
      <c r="O714" s="17">
        <v>3209391.8617060143</v>
      </c>
    </row>
    <row r="715" spans="1:15" s="26" customFormat="1" ht="15" x14ac:dyDescent="0.35">
      <c r="A715" s="106" t="s">
        <v>2504</v>
      </c>
      <c r="B715" s="106" t="s">
        <v>2505</v>
      </c>
      <c r="C715" s="106" t="s">
        <v>2506</v>
      </c>
      <c r="D715" s="65">
        <v>2780685.1141569181</v>
      </c>
      <c r="E715" s="17">
        <v>3085255.2728492329</v>
      </c>
      <c r="F715" s="17">
        <v>304570</v>
      </c>
      <c r="G715" s="3">
        <v>0.9012820231205555</v>
      </c>
      <c r="H715" s="17">
        <v>352453</v>
      </c>
      <c r="I715" s="17">
        <v>846302.64469483809</v>
      </c>
      <c r="J715" s="17">
        <v>3979440.7588517563</v>
      </c>
      <c r="K715" s="17">
        <v>4364993.0359908389</v>
      </c>
      <c r="L715" s="17">
        <v>385551.61879481986</v>
      </c>
      <c r="M715" s="17">
        <v>7521022.4287999999</v>
      </c>
      <c r="N715" s="86">
        <v>0.5291090136380151</v>
      </c>
      <c r="O715" s="17">
        <v>3541581.6699482435</v>
      </c>
    </row>
    <row r="716" spans="1:15" s="26" customFormat="1" ht="15" x14ac:dyDescent="0.35">
      <c r="A716" s="106" t="s">
        <v>2507</v>
      </c>
      <c r="B716" s="106" t="s">
        <v>2508</v>
      </c>
      <c r="C716" s="106" t="s">
        <v>2509</v>
      </c>
      <c r="D716" s="65">
        <v>3887133.1301495177</v>
      </c>
      <c r="E716" s="17">
        <v>4312894.6939397566</v>
      </c>
      <c r="F716" s="17">
        <v>425762</v>
      </c>
      <c r="G716" s="3">
        <v>0.90128171587669514</v>
      </c>
      <c r="H716" s="17">
        <v>352453</v>
      </c>
      <c r="I716" s="17">
        <v>1045429.2693900582</v>
      </c>
      <c r="J716" s="17">
        <v>5285015.399539575</v>
      </c>
      <c r="K716" s="17">
        <v>5823982.6481447015</v>
      </c>
      <c r="L716" s="17">
        <v>538967.57960013358</v>
      </c>
      <c r="M716" s="17">
        <v>12106595.140000001</v>
      </c>
      <c r="N716" s="86">
        <v>0.43654019469751382</v>
      </c>
      <c r="O716" s="17">
        <v>6821579.7404604256</v>
      </c>
    </row>
    <row r="717" spans="1:15" s="26" customFormat="1" ht="15" x14ac:dyDescent="0.35">
      <c r="A717" s="106" t="s">
        <v>2510</v>
      </c>
      <c r="B717" s="106" t="s">
        <v>2511</v>
      </c>
      <c r="C717" s="106" t="s">
        <v>2512</v>
      </c>
      <c r="D717" s="65">
        <v>1567918.3690854928</v>
      </c>
      <c r="E717" s="17">
        <v>1739652.2297517352</v>
      </c>
      <c r="F717" s="17">
        <v>171734</v>
      </c>
      <c r="G717" s="3">
        <v>0.90128264849190554</v>
      </c>
      <c r="H717" s="17">
        <v>352453</v>
      </c>
      <c r="I717" s="17">
        <v>520068.88646612369</v>
      </c>
      <c r="J717" s="17">
        <v>2440440.2555516167</v>
      </c>
      <c r="K717" s="17">
        <v>2657836.4092852636</v>
      </c>
      <c r="L717" s="17">
        <v>217396.28801696078</v>
      </c>
      <c r="M717" s="17">
        <v>6040089.2564000003</v>
      </c>
      <c r="N717" s="86">
        <v>0.40404042919825361</v>
      </c>
      <c r="O717" s="17">
        <v>3599649.0008483836</v>
      </c>
    </row>
    <row r="718" spans="1:15" s="26" customFormat="1" ht="15" x14ac:dyDescent="0.35">
      <c r="A718" s="106" t="s">
        <v>2513</v>
      </c>
      <c r="B718" s="106" t="s">
        <v>2514</v>
      </c>
      <c r="C718" s="106" t="s">
        <v>2515</v>
      </c>
      <c r="D718" s="65">
        <v>10834282.303590048</v>
      </c>
      <c r="E718" s="17">
        <v>11947544.164630037</v>
      </c>
      <c r="F718" s="17">
        <v>1113262</v>
      </c>
      <c r="G718" s="3">
        <v>0.90682086245508664</v>
      </c>
      <c r="H718" s="17">
        <v>352453</v>
      </c>
      <c r="I718" s="17">
        <v>2947435.5840867902</v>
      </c>
      <c r="J718" s="17">
        <v>14134170.887676839</v>
      </c>
      <c r="K718" s="17">
        <v>15543437.794910753</v>
      </c>
      <c r="L718" s="17">
        <v>1409266.5986382607</v>
      </c>
      <c r="M718" s="17">
        <v>19452852.689199999</v>
      </c>
      <c r="N718" s="86">
        <v>0.7265860238341274</v>
      </c>
      <c r="O718" s="17">
        <v>5318681.8015231602</v>
      </c>
    </row>
    <row r="719" spans="1:15" s="26" customFormat="1" ht="15" x14ac:dyDescent="0.35">
      <c r="A719" s="106" t="s">
        <v>2516</v>
      </c>
      <c r="B719" s="106" t="s">
        <v>2517</v>
      </c>
      <c r="C719" s="106" t="s">
        <v>2518</v>
      </c>
      <c r="D719" s="65">
        <v>725505.34451852692</v>
      </c>
      <c r="E719" s="17">
        <v>801183.67135462863</v>
      </c>
      <c r="F719" s="17">
        <v>75678</v>
      </c>
      <c r="G719" s="3">
        <v>0.90554185071177751</v>
      </c>
      <c r="H719" s="17">
        <v>352453</v>
      </c>
      <c r="I719" s="17">
        <v>259931.84020819905</v>
      </c>
      <c r="J719" s="17">
        <v>1337890.184726726</v>
      </c>
      <c r="K719" s="17">
        <v>1433690.6116858595</v>
      </c>
      <c r="L719" s="17">
        <v>95800.947412027599</v>
      </c>
      <c r="M719" s="17">
        <v>2807502.7483999999</v>
      </c>
      <c r="N719" s="86">
        <v>0.47654100623381107</v>
      </c>
      <c r="O719" s="17">
        <v>1469612.5636732739</v>
      </c>
    </row>
    <row r="720" spans="1:15" s="26" customFormat="1" ht="15" x14ac:dyDescent="0.35">
      <c r="A720" s="106" t="s">
        <v>2520</v>
      </c>
      <c r="B720" s="106" t="s">
        <v>2521</v>
      </c>
      <c r="C720" s="106" t="s">
        <v>2522</v>
      </c>
      <c r="D720" s="65">
        <v>4188749.1320338766</v>
      </c>
      <c r="E720" s="17">
        <v>4647545.6153502809</v>
      </c>
      <c r="F720" s="17">
        <v>458796</v>
      </c>
      <c r="G720" s="3">
        <v>0.90128198380645153</v>
      </c>
      <c r="H720" s="17">
        <v>352453</v>
      </c>
      <c r="I720" s="17">
        <v>1160133.1853531126</v>
      </c>
      <c r="J720" s="17">
        <v>5701335.3173869895</v>
      </c>
      <c r="K720" s="17">
        <v>6282121.135818867</v>
      </c>
      <c r="L720" s="17">
        <v>580786.30331209535</v>
      </c>
      <c r="M720" s="17">
        <v>13472623.9704</v>
      </c>
      <c r="N720" s="86">
        <v>0.42317928043661696</v>
      </c>
      <c r="O720" s="17">
        <v>7771288.6530130105</v>
      </c>
    </row>
    <row r="721" spans="1:15" s="26" customFormat="1" ht="15" x14ac:dyDescent="0.35">
      <c r="A721" s="106" t="s">
        <v>2523</v>
      </c>
      <c r="B721" s="106" t="s">
        <v>2524</v>
      </c>
      <c r="C721" s="106" t="s">
        <v>2525</v>
      </c>
      <c r="D721" s="65">
        <v>4949452.9045436606</v>
      </c>
      <c r="E721" s="17">
        <v>4949452.9045436606</v>
      </c>
      <c r="F721" s="17">
        <v>0</v>
      </c>
      <c r="G721" s="3">
        <v>1</v>
      </c>
      <c r="H721" s="17">
        <v>352453</v>
      </c>
      <c r="I721" s="17">
        <v>1358147.6245879875</v>
      </c>
      <c r="J721" s="17">
        <v>6660053.5291316481</v>
      </c>
      <c r="K721" s="17">
        <v>6660053.5291316481</v>
      </c>
      <c r="L721" s="17">
        <v>0</v>
      </c>
      <c r="M721" s="17">
        <v>8801571.5115999989</v>
      </c>
      <c r="N721" s="86">
        <v>0.75668913447491226</v>
      </c>
      <c r="O721" s="17">
        <v>2141517.9824683508</v>
      </c>
    </row>
    <row r="722" spans="1:15" s="26" customFormat="1" ht="15" x14ac:dyDescent="0.35">
      <c r="A722" s="106" t="s">
        <v>2535</v>
      </c>
      <c r="B722" s="106" t="s">
        <v>2536</v>
      </c>
      <c r="C722" s="106" t="s">
        <v>2537</v>
      </c>
      <c r="D722" s="65">
        <v>7037750.5052781142</v>
      </c>
      <c r="E722" s="17">
        <v>7037750.5052781142</v>
      </c>
      <c r="F722" s="17">
        <v>0</v>
      </c>
      <c r="G722" s="3">
        <v>1</v>
      </c>
      <c r="H722" s="17">
        <v>352453</v>
      </c>
      <c r="I722" s="17">
        <v>1735103.3056420172</v>
      </c>
      <c r="J722" s="17">
        <v>9125306.8109201305</v>
      </c>
      <c r="K722" s="17">
        <v>9125306.8109201305</v>
      </c>
      <c r="L722" s="17">
        <v>0</v>
      </c>
      <c r="M722" s="17">
        <v>9387070.946800001</v>
      </c>
      <c r="N722" s="86">
        <v>0.9721143967736704</v>
      </c>
      <c r="O722" s="17">
        <v>261764.1358798705</v>
      </c>
    </row>
    <row r="723" spans="1:15" s="26" customFormat="1" ht="15" x14ac:dyDescent="0.35">
      <c r="A723" s="106" t="s">
        <v>2538</v>
      </c>
      <c r="B723" s="106" t="s">
        <v>2539</v>
      </c>
      <c r="C723" s="106" t="s">
        <v>2540</v>
      </c>
      <c r="D723" s="65">
        <v>3528648.3035614039</v>
      </c>
      <c r="E723" s="17">
        <v>3528648.3035614039</v>
      </c>
      <c r="F723" s="17">
        <v>0</v>
      </c>
      <c r="G723" s="3">
        <v>1</v>
      </c>
      <c r="H723" s="17">
        <v>352453</v>
      </c>
      <c r="I723" s="17">
        <v>940034.81566761073</v>
      </c>
      <c r="J723" s="17">
        <v>4821136.119229015</v>
      </c>
      <c r="K723" s="17">
        <v>4821136.119229015</v>
      </c>
      <c r="L723" s="17">
        <v>0</v>
      </c>
      <c r="M723" s="17">
        <v>6367781.8716000002</v>
      </c>
      <c r="N723" s="86">
        <v>0.75711389247346073</v>
      </c>
      <c r="O723" s="17">
        <v>1546645.7523709852</v>
      </c>
    </row>
    <row r="724" spans="1:15" s="26" customFormat="1" ht="15" x14ac:dyDescent="0.35">
      <c r="A724" s="106" t="s">
        <v>2541</v>
      </c>
      <c r="B724" s="106" t="s">
        <v>2542</v>
      </c>
      <c r="C724" s="106" t="s">
        <v>2543</v>
      </c>
      <c r="D724" s="65">
        <v>5341122.2083122553</v>
      </c>
      <c r="E724" s="17">
        <v>5926139.8517039502</v>
      </c>
      <c r="F724" s="17">
        <v>585018</v>
      </c>
      <c r="G724" s="3">
        <v>0.90128183640089354</v>
      </c>
      <c r="H724" s="17">
        <v>352453</v>
      </c>
      <c r="I724" s="17">
        <v>1467263.9834566039</v>
      </c>
      <c r="J724" s="17">
        <v>7160839.1917688595</v>
      </c>
      <c r="K724" s="17">
        <v>7901407.0975172017</v>
      </c>
      <c r="L724" s="17">
        <v>740567.57793576969</v>
      </c>
      <c r="M724" s="17">
        <v>10080351.266799999</v>
      </c>
      <c r="N724" s="86">
        <v>0.71037595836102874</v>
      </c>
      <c r="O724" s="17">
        <v>2919512.0750311399</v>
      </c>
    </row>
    <row r="725" spans="1:15" s="26" customFormat="1" ht="15" x14ac:dyDescent="0.35">
      <c r="A725" s="106" t="s">
        <v>2544</v>
      </c>
      <c r="B725" s="106" t="s">
        <v>2545</v>
      </c>
      <c r="C725" s="106" t="s">
        <v>2546</v>
      </c>
      <c r="D725" s="65">
        <v>2506204.606668775</v>
      </c>
      <c r="E725" s="17">
        <v>2780710.898386057</v>
      </c>
      <c r="F725" s="17">
        <v>274506</v>
      </c>
      <c r="G725" s="3">
        <v>0.90128197365766882</v>
      </c>
      <c r="H725" s="17">
        <v>352453</v>
      </c>
      <c r="I725" s="17">
        <v>744293.30756366625</v>
      </c>
      <c r="J725" s="17">
        <v>3602950.9142324412</v>
      </c>
      <c r="K725" s="17">
        <v>3950445.6468583071</v>
      </c>
      <c r="L725" s="17">
        <v>347494.57742349175</v>
      </c>
      <c r="M725" s="17">
        <v>5533480.2420000006</v>
      </c>
      <c r="N725" s="86">
        <v>0.65111842035424061</v>
      </c>
      <c r="O725" s="17">
        <v>1930529.3277675593</v>
      </c>
    </row>
    <row r="726" spans="1:15" s="26" customFormat="1" ht="15" x14ac:dyDescent="0.35">
      <c r="A726" s="106" t="s">
        <v>2547</v>
      </c>
      <c r="B726" s="106" t="s">
        <v>2548</v>
      </c>
      <c r="C726" s="106" t="s">
        <v>2549</v>
      </c>
      <c r="D726" s="65">
        <v>5645423.3098726869</v>
      </c>
      <c r="E726" s="17">
        <v>6263769.8350899871</v>
      </c>
      <c r="F726" s="17">
        <v>618347</v>
      </c>
      <c r="G726" s="3">
        <v>0.90128204875069184</v>
      </c>
      <c r="H726" s="17">
        <v>352453</v>
      </c>
      <c r="I726" s="17">
        <v>1450950.8857326128</v>
      </c>
      <c r="J726" s="17">
        <v>7448827.1956052994</v>
      </c>
      <c r="K726" s="17">
        <v>8231585.7950760135</v>
      </c>
      <c r="L726" s="17">
        <v>782759.09884332295</v>
      </c>
      <c r="M726" s="17">
        <v>9994700.7060000002</v>
      </c>
      <c r="N726" s="86">
        <v>0.74527766410590301</v>
      </c>
      <c r="O726" s="17">
        <v>2545873.5103947008</v>
      </c>
    </row>
    <row r="727" spans="1:15" s="26" customFormat="1" ht="15" x14ac:dyDescent="0.35">
      <c r="A727" s="106" t="s">
        <v>2550</v>
      </c>
      <c r="B727" s="106" t="s">
        <v>2551</v>
      </c>
      <c r="C727" s="106" t="s">
        <v>2552</v>
      </c>
      <c r="D727" s="65">
        <v>4228725.6205082359</v>
      </c>
      <c r="E727" s="17">
        <v>4684492.8353597876</v>
      </c>
      <c r="F727" s="17">
        <v>455767</v>
      </c>
      <c r="G727" s="3">
        <v>0.90270724476056396</v>
      </c>
      <c r="H727" s="17">
        <v>352453</v>
      </c>
      <c r="I727" s="17">
        <v>1092173.9543508436</v>
      </c>
      <c r="J727" s="17">
        <v>5673352.574859079</v>
      </c>
      <c r="K727" s="17">
        <v>6250303.6730422489</v>
      </c>
      <c r="L727" s="17">
        <v>576951.25131062767</v>
      </c>
      <c r="M727" s="17">
        <v>7288002.4932000004</v>
      </c>
      <c r="N727" s="86">
        <v>0.77845096515163725</v>
      </c>
      <c r="O727" s="17">
        <v>1614649.9183409214</v>
      </c>
    </row>
    <row r="728" spans="1:15" s="26" customFormat="1" ht="15" x14ac:dyDescent="0.35">
      <c r="A728" s="106" t="s">
        <v>2553</v>
      </c>
      <c r="B728" s="106" t="s">
        <v>2554</v>
      </c>
      <c r="C728" s="106" t="s">
        <v>2555</v>
      </c>
      <c r="D728" s="65">
        <v>5303605.1257922575</v>
      </c>
      <c r="E728" s="17">
        <v>5874233.1119573079</v>
      </c>
      <c r="F728" s="17">
        <v>570628</v>
      </c>
      <c r="G728" s="3">
        <v>0.90285915194555233</v>
      </c>
      <c r="H728" s="17">
        <v>352453</v>
      </c>
      <c r="I728" s="17">
        <v>1423102.3883889301</v>
      </c>
      <c r="J728" s="17">
        <v>7079160.5141811874</v>
      </c>
      <c r="K728" s="17">
        <v>7801512.6986822346</v>
      </c>
      <c r="L728" s="17">
        <v>722352.07241070468</v>
      </c>
      <c r="M728" s="17">
        <v>9548918.6136000007</v>
      </c>
      <c r="N728" s="86">
        <v>0.74135729925467453</v>
      </c>
      <c r="O728" s="17">
        <v>2469758.0994188134</v>
      </c>
    </row>
    <row r="729" spans="1:15" s="26" customFormat="1" ht="15" x14ac:dyDescent="0.35">
      <c r="A729" s="106" t="s">
        <v>2556</v>
      </c>
      <c r="B729" s="106" t="s">
        <v>2557</v>
      </c>
      <c r="C729" s="106" t="s">
        <v>2558</v>
      </c>
      <c r="D729" s="65">
        <v>5673383.8733643787</v>
      </c>
      <c r="E729" s="17">
        <v>6268751.7382464884</v>
      </c>
      <c r="F729" s="17">
        <v>595368</v>
      </c>
      <c r="G729" s="3">
        <v>0.90502608976366206</v>
      </c>
      <c r="H729" s="17">
        <v>352453</v>
      </c>
      <c r="I729" s="17">
        <v>1492884.9769628071</v>
      </c>
      <c r="J729" s="17">
        <v>7518721.8503271863</v>
      </c>
      <c r="K729" s="17">
        <v>8272391.9965630965</v>
      </c>
      <c r="L729" s="17">
        <v>753671.00276808231</v>
      </c>
      <c r="M729" s="17">
        <v>9785353.8388</v>
      </c>
      <c r="N729" s="86">
        <v>0.76836484139333117</v>
      </c>
      <c r="O729" s="17">
        <v>2266631.9884728137</v>
      </c>
    </row>
    <row r="730" spans="1:15" s="26" customFormat="1" ht="15" x14ac:dyDescent="0.35">
      <c r="A730" s="106" t="s">
        <v>2526</v>
      </c>
      <c r="B730" s="106" t="s">
        <v>2527</v>
      </c>
      <c r="C730" s="106" t="s">
        <v>2528</v>
      </c>
      <c r="D730" s="65">
        <v>4256929.3121256689</v>
      </c>
      <c r="E730" s="17">
        <v>4723194.6581496047</v>
      </c>
      <c r="F730" s="17">
        <v>466265</v>
      </c>
      <c r="G730" s="3">
        <v>0.90128178494201561</v>
      </c>
      <c r="H730" s="17">
        <v>352453</v>
      </c>
      <c r="I730" s="17">
        <v>1219743.1931108192</v>
      </c>
      <c r="J730" s="17">
        <v>5829125.5052364878</v>
      </c>
      <c r="K730" s="17">
        <v>6419366.0812745988</v>
      </c>
      <c r="L730" s="17">
        <v>590241.07474073768</v>
      </c>
      <c r="M730" s="17">
        <v>7448992.6003999999</v>
      </c>
      <c r="N730" s="86">
        <v>0.78253876972887215</v>
      </c>
      <c r="O730" s="17">
        <v>1619867.095163512</v>
      </c>
    </row>
    <row r="731" spans="1:15" s="26" customFormat="1" ht="15" x14ac:dyDescent="0.35">
      <c r="A731" s="106" t="s">
        <v>2529</v>
      </c>
      <c r="B731" s="106" t="s">
        <v>2530</v>
      </c>
      <c r="C731" s="106" t="s">
        <v>2531</v>
      </c>
      <c r="D731" s="65">
        <v>3622402.4726442453</v>
      </c>
      <c r="E731" s="17">
        <v>3937825.5084489873</v>
      </c>
      <c r="F731" s="17">
        <v>315423</v>
      </c>
      <c r="G731" s="3">
        <v>0.91989918417462346</v>
      </c>
      <c r="H731" s="17">
        <v>352453</v>
      </c>
      <c r="I731" s="17">
        <v>1000338.7644942369</v>
      </c>
      <c r="J731" s="17">
        <v>4975194.2371384818</v>
      </c>
      <c r="K731" s="17">
        <v>5374485.0614227373</v>
      </c>
      <c r="L731" s="17">
        <v>399291.57500896888</v>
      </c>
      <c r="M731" s="17">
        <v>7000019.2291999999</v>
      </c>
      <c r="N731" s="86">
        <v>0.71074008145361534</v>
      </c>
      <c r="O731" s="17">
        <v>2024824.9920615181</v>
      </c>
    </row>
    <row r="732" spans="1:15" s="26" customFormat="1" ht="15" x14ac:dyDescent="0.35">
      <c r="A732" s="106" t="s">
        <v>2559</v>
      </c>
      <c r="B732" s="106" t="s">
        <v>2560</v>
      </c>
      <c r="C732" s="106" t="s">
        <v>2561</v>
      </c>
      <c r="D732" s="65">
        <v>4118474.6414762596</v>
      </c>
      <c r="E732" s="17">
        <v>4569574.1459268834</v>
      </c>
      <c r="F732" s="17">
        <v>451100</v>
      </c>
      <c r="G732" s="3">
        <v>0.90128193786882438</v>
      </c>
      <c r="H732" s="17">
        <v>352453</v>
      </c>
      <c r="I732" s="17">
        <v>1195093.4038094245</v>
      </c>
      <c r="J732" s="17">
        <v>5666021.0452856841</v>
      </c>
      <c r="K732" s="17">
        <v>6237063.3361785067</v>
      </c>
      <c r="L732" s="17">
        <v>571042.01916772733</v>
      </c>
      <c r="M732" s="17">
        <v>8514933.7368000001</v>
      </c>
      <c r="N732" s="86">
        <v>0.66542162516170478</v>
      </c>
      <c r="O732" s="17">
        <v>2848912.691514316</v>
      </c>
    </row>
    <row r="733" spans="1:15" s="26" customFormat="1" ht="15" x14ac:dyDescent="0.35">
      <c r="A733" s="106" t="s">
        <v>2562</v>
      </c>
      <c r="B733" s="106" t="s">
        <v>2563</v>
      </c>
      <c r="C733" s="106" t="s">
        <v>2564</v>
      </c>
      <c r="D733" s="65">
        <v>3562391.8580325954</v>
      </c>
      <c r="E733" s="17">
        <v>3562391.8580325954</v>
      </c>
      <c r="F733" s="17">
        <v>0</v>
      </c>
      <c r="G733" s="3">
        <v>1</v>
      </c>
      <c r="H733" s="17">
        <v>352453</v>
      </c>
      <c r="I733" s="17">
        <v>1029539.1154326772</v>
      </c>
      <c r="J733" s="17">
        <v>4944383.9734652722</v>
      </c>
      <c r="K733" s="17">
        <v>4944383.9734652722</v>
      </c>
      <c r="L733" s="17">
        <v>0</v>
      </c>
      <c r="M733" s="17">
        <v>7952651.4803999998</v>
      </c>
      <c r="N733" s="86">
        <v>0.62172773265006465</v>
      </c>
      <c r="O733" s="17">
        <v>3008267.5069347275</v>
      </c>
    </row>
    <row r="734" spans="1:15" s="26" customFormat="1" ht="15" x14ac:dyDescent="0.35">
      <c r="A734" s="106" t="s">
        <v>2565</v>
      </c>
      <c r="B734" s="106" t="s">
        <v>2566</v>
      </c>
      <c r="C734" s="106" t="s">
        <v>2567</v>
      </c>
      <c r="D734" s="65">
        <v>3575907.0546128419</v>
      </c>
      <c r="E734" s="17">
        <v>3773358.5076280534</v>
      </c>
      <c r="F734" s="17">
        <v>197451</v>
      </c>
      <c r="G734" s="3">
        <v>0.94767222552109676</v>
      </c>
      <c r="H734" s="17">
        <v>352453</v>
      </c>
      <c r="I734" s="17">
        <v>956415.27110258047</v>
      </c>
      <c r="J734" s="17">
        <v>4884775.3257154226</v>
      </c>
      <c r="K734" s="17">
        <v>5134727.1189616611</v>
      </c>
      <c r="L734" s="17">
        <v>249952.58778949559</v>
      </c>
      <c r="M734" s="17">
        <v>5999778.9900000002</v>
      </c>
      <c r="N734" s="86">
        <v>0.81415921050708939</v>
      </c>
      <c r="O734" s="17">
        <v>1115003.6642845776</v>
      </c>
    </row>
    <row r="735" spans="1:15" s="26" customFormat="1" ht="15" x14ac:dyDescent="0.35">
      <c r="A735" s="106" t="s">
        <v>2568</v>
      </c>
      <c r="B735" s="106" t="s">
        <v>2569</v>
      </c>
      <c r="C735" s="106" t="s">
        <v>2570</v>
      </c>
      <c r="D735" s="65">
        <v>2488221.1295807399</v>
      </c>
      <c r="E735" s="17">
        <v>2430931.0467058094</v>
      </c>
      <c r="F735" s="17">
        <v>0</v>
      </c>
      <c r="G735" s="3">
        <v>1.0235671361195395</v>
      </c>
      <c r="H735" s="17">
        <v>352453</v>
      </c>
      <c r="I735" s="17">
        <v>789328.98641566781</v>
      </c>
      <c r="J735" s="17">
        <v>3630003.1159964078</v>
      </c>
      <c r="K735" s="17">
        <v>3557480.180707037</v>
      </c>
      <c r="L735" s="17">
        <v>0</v>
      </c>
      <c r="M735" s="17">
        <v>4273263.9204000002</v>
      </c>
      <c r="N735" s="86">
        <v>0.84946850548295183</v>
      </c>
      <c r="O735" s="17">
        <v>643260.80440359237</v>
      </c>
    </row>
    <row r="736" spans="1:15" s="26" customFormat="1" ht="15" x14ac:dyDescent="0.35">
      <c r="A736" s="106" t="s">
        <v>2571</v>
      </c>
      <c r="B736" s="106" t="s">
        <v>2572</v>
      </c>
      <c r="C736" s="106" t="s">
        <v>2573</v>
      </c>
      <c r="D736" s="65">
        <v>7829370.1961458484</v>
      </c>
      <c r="E736" s="17">
        <v>8686925.9984567706</v>
      </c>
      <c r="F736" s="17">
        <v>857556</v>
      </c>
      <c r="G736" s="3">
        <v>0.90128201823484322</v>
      </c>
      <c r="H736" s="17">
        <v>352453</v>
      </c>
      <c r="I736" s="17">
        <v>2140972.675748229</v>
      </c>
      <c r="J736" s="17">
        <v>10322795.871894076</v>
      </c>
      <c r="K736" s="17">
        <v>11408367.070905806</v>
      </c>
      <c r="L736" s="17">
        <v>1085571.5528184946</v>
      </c>
      <c r="M736" s="17">
        <v>17351081.0244</v>
      </c>
      <c r="N736" s="86">
        <v>0.59493675681518743</v>
      </c>
      <c r="O736" s="17">
        <v>7028285.1525059231</v>
      </c>
    </row>
    <row r="737" spans="1:15" s="26" customFormat="1" ht="15" x14ac:dyDescent="0.35">
      <c r="A737" s="106" t="s">
        <v>2574</v>
      </c>
      <c r="B737" s="106" t="s">
        <v>2575</v>
      </c>
      <c r="C737" s="106" t="s">
        <v>2576</v>
      </c>
      <c r="D737" s="65">
        <v>7445762.6152290814</v>
      </c>
      <c r="E737" s="17">
        <v>8248803.1586313499</v>
      </c>
      <c r="F737" s="17">
        <v>803041</v>
      </c>
      <c r="G737" s="3">
        <v>0.90264762924279673</v>
      </c>
      <c r="H737" s="17">
        <v>352453</v>
      </c>
      <c r="I737" s="17">
        <v>1868789.5644338906</v>
      </c>
      <c r="J737" s="17">
        <v>9667005.1796629727</v>
      </c>
      <c r="K737" s="17">
        <v>10683566.064922031</v>
      </c>
      <c r="L737" s="17">
        <v>1016560.4464301564</v>
      </c>
      <c r="M737" s="17">
        <v>25166142.288400002</v>
      </c>
      <c r="N737" s="86">
        <v>0.38412741487672708</v>
      </c>
      <c r="O737" s="17">
        <v>15499137.108737029</v>
      </c>
    </row>
    <row r="738" spans="1:15" s="26" customFormat="1" ht="15" x14ac:dyDescent="0.35">
      <c r="A738" s="106" t="s">
        <v>2577</v>
      </c>
      <c r="B738" s="106" t="s">
        <v>2578</v>
      </c>
      <c r="C738" s="106" t="s">
        <v>2579</v>
      </c>
      <c r="D738" s="65">
        <v>3899447.5823494769</v>
      </c>
      <c r="E738" s="17">
        <v>4319156.9690949749</v>
      </c>
      <c r="F738" s="17">
        <v>419709</v>
      </c>
      <c r="G738" s="3">
        <v>0.90282608625973537</v>
      </c>
      <c r="H738" s="17">
        <v>352453</v>
      </c>
      <c r="I738" s="17">
        <v>1175888.6238885361</v>
      </c>
      <c r="J738" s="17">
        <v>5427789.2062380137</v>
      </c>
      <c r="K738" s="17">
        <v>5959095.0652596448</v>
      </c>
      <c r="L738" s="17">
        <v>531305.40745242522</v>
      </c>
      <c r="M738" s="17">
        <v>12434211.999600001</v>
      </c>
      <c r="N738" s="86">
        <v>0.43652056169000669</v>
      </c>
      <c r="O738" s="17">
        <v>7006422.793361987</v>
      </c>
    </row>
    <row r="739" spans="1:15" s="26" customFormat="1" ht="15" x14ac:dyDescent="0.35">
      <c r="A739" s="106" t="s">
        <v>2580</v>
      </c>
      <c r="B739" s="106" t="s">
        <v>2581</v>
      </c>
      <c r="C739" s="106" t="s">
        <v>2582</v>
      </c>
      <c r="D739" s="65">
        <v>4645237.7223703517</v>
      </c>
      <c r="E739" s="17">
        <v>5154034.0915721236</v>
      </c>
      <c r="F739" s="17">
        <v>508796</v>
      </c>
      <c r="G739" s="3">
        <v>0.90128191623067533</v>
      </c>
      <c r="H739" s="17">
        <v>352453</v>
      </c>
      <c r="I739" s="17">
        <v>1214595.8108253346</v>
      </c>
      <c r="J739" s="17">
        <v>6212286.5331956865</v>
      </c>
      <c r="K739" s="17">
        <v>6856366.7004323415</v>
      </c>
      <c r="L739" s="17">
        <v>644080.52504674695</v>
      </c>
      <c r="M739" s="17">
        <v>12479821.818</v>
      </c>
      <c r="N739" s="86">
        <v>0.49778647674564791</v>
      </c>
      <c r="O739" s="17">
        <v>6267535.2848043134</v>
      </c>
    </row>
    <row r="740" spans="1:15" s="26" customFormat="1" ht="15" x14ac:dyDescent="0.35">
      <c r="A740" s="106" t="s">
        <v>2583</v>
      </c>
      <c r="B740" s="106" t="s">
        <v>2584</v>
      </c>
      <c r="C740" s="106" t="s">
        <v>2585</v>
      </c>
      <c r="D740" s="65">
        <v>6101964.131888113</v>
      </c>
      <c r="E740" s="17">
        <v>6753316.4793870458</v>
      </c>
      <c r="F740" s="17">
        <v>651352</v>
      </c>
      <c r="G740" s="3">
        <v>0.90355074436581839</v>
      </c>
      <c r="H740" s="17">
        <v>352453</v>
      </c>
      <c r="I740" s="17">
        <v>1787332.1614431799</v>
      </c>
      <c r="J740" s="17">
        <v>8241749.2933312934</v>
      </c>
      <c r="K740" s="17">
        <v>9066289.6287217997</v>
      </c>
      <c r="L740" s="17">
        <v>824540.14624296315</v>
      </c>
      <c r="M740" s="17">
        <v>11865809.4692</v>
      </c>
      <c r="N740" s="86">
        <v>0.69457960830437615</v>
      </c>
      <c r="O740" s="17">
        <v>3624060.1758687068</v>
      </c>
    </row>
    <row r="741" spans="1:15" s="26" customFormat="1" ht="15" x14ac:dyDescent="0.35">
      <c r="A741" s="106" t="s">
        <v>2586</v>
      </c>
      <c r="B741" s="106" t="s">
        <v>2587</v>
      </c>
      <c r="C741" s="106" t="s">
        <v>2588</v>
      </c>
      <c r="D741" s="65">
        <v>3204516.1483763489</v>
      </c>
      <c r="E741" s="17">
        <v>3218850.7762281741</v>
      </c>
      <c r="F741" s="17">
        <v>14335</v>
      </c>
      <c r="G741" s="3">
        <v>0.99554666281590654</v>
      </c>
      <c r="H741" s="17">
        <v>352453</v>
      </c>
      <c r="I741" s="17">
        <v>877887.14531024348</v>
      </c>
      <c r="J741" s="17">
        <v>4434856.293686592</v>
      </c>
      <c r="K741" s="17">
        <v>4453002.3538060132</v>
      </c>
      <c r="L741" s="17">
        <v>18146.101791841847</v>
      </c>
      <c r="M741" s="17">
        <v>14280988.1252</v>
      </c>
      <c r="N741" s="86">
        <v>0.31054267777598082</v>
      </c>
      <c r="O741" s="17">
        <v>9846131.8315134086</v>
      </c>
    </row>
    <row r="742" spans="1:15" s="26" customFormat="1" ht="15" x14ac:dyDescent="0.35">
      <c r="A742" s="106" t="s">
        <v>2589</v>
      </c>
      <c r="B742" s="106" t="s">
        <v>2590</v>
      </c>
      <c r="C742" s="106" t="s">
        <v>2591</v>
      </c>
      <c r="D742" s="65">
        <v>3354052.251417784</v>
      </c>
      <c r="E742" s="17">
        <v>3697372.2678364767</v>
      </c>
      <c r="F742" s="17">
        <v>343320</v>
      </c>
      <c r="G742" s="3">
        <v>0.90714486085016621</v>
      </c>
      <c r="H742" s="17">
        <v>352453</v>
      </c>
      <c r="I742" s="17">
        <v>939054.21271243331</v>
      </c>
      <c r="J742" s="17">
        <v>4645559.4641302172</v>
      </c>
      <c r="K742" s="17">
        <v>5080164.793444098</v>
      </c>
      <c r="L742" s="17">
        <v>434606.17743612587</v>
      </c>
      <c r="M742" s="17">
        <v>8201015.6316</v>
      </c>
      <c r="N742" s="86">
        <v>0.56646148145725206</v>
      </c>
      <c r="O742" s="17">
        <v>3555456.1674697828</v>
      </c>
    </row>
    <row r="743" spans="1:15" s="26" customFormat="1" ht="15" x14ac:dyDescent="0.35">
      <c r="A743" s="106" t="s">
        <v>2592</v>
      </c>
      <c r="B743" s="106" t="s">
        <v>2593</v>
      </c>
      <c r="C743" s="106" t="s">
        <v>2594</v>
      </c>
      <c r="D743" s="65">
        <v>2799266.0800857851</v>
      </c>
      <c r="E743" s="17">
        <v>3092373.5988059705</v>
      </c>
      <c r="F743" s="17">
        <v>293108</v>
      </c>
      <c r="G743" s="3">
        <v>0.9052160066192001</v>
      </c>
      <c r="H743" s="17">
        <v>352453</v>
      </c>
      <c r="I743" s="17">
        <v>698200.26929513947</v>
      </c>
      <c r="J743" s="17">
        <v>3849919.3493809244</v>
      </c>
      <c r="K743" s="17">
        <v>4220961.1867505461</v>
      </c>
      <c r="L743" s="17">
        <v>371042.27262381138</v>
      </c>
      <c r="M743" s="17">
        <v>5081415.9563999996</v>
      </c>
      <c r="N743" s="86">
        <v>0.75764695951174477</v>
      </c>
      <c r="O743" s="17">
        <v>1231496.6070190752</v>
      </c>
    </row>
    <row r="744" spans="1:15" s="26" customFormat="1" ht="15" x14ac:dyDescent="0.35">
      <c r="A744" s="106" t="s">
        <v>2595</v>
      </c>
      <c r="B744" s="106" t="s">
        <v>2596</v>
      </c>
      <c r="C744" s="106" t="s">
        <v>2597</v>
      </c>
      <c r="D744" s="65">
        <v>10046335.176909722</v>
      </c>
      <c r="E744" s="17">
        <v>11090399.649518497</v>
      </c>
      <c r="F744" s="17">
        <v>1044064</v>
      </c>
      <c r="G744" s="3">
        <v>0.90585871514070238</v>
      </c>
      <c r="H744" s="17">
        <v>352453</v>
      </c>
      <c r="I744" s="17">
        <v>2655723.4359638295</v>
      </c>
      <c r="J744" s="17">
        <v>13054511.612873552</v>
      </c>
      <c r="K744" s="17">
        <v>14376182.247392239</v>
      </c>
      <c r="L744" s="17">
        <v>1321671.1554568794</v>
      </c>
      <c r="M744" s="17">
        <v>15175603.037999999</v>
      </c>
      <c r="N744" s="86">
        <v>0.86023017208507679</v>
      </c>
      <c r="O744" s="17">
        <v>2121091.4251264464</v>
      </c>
    </row>
    <row r="745" spans="1:15" s="26" customFormat="1" ht="15" x14ac:dyDescent="0.35">
      <c r="A745" s="106" t="s">
        <v>2598</v>
      </c>
      <c r="B745" s="106" t="s">
        <v>2599</v>
      </c>
      <c r="C745" s="106" t="s">
        <v>2600</v>
      </c>
      <c r="D745" s="65">
        <v>6508060.3411343656</v>
      </c>
      <c r="E745" s="17">
        <v>7194208.9557274375</v>
      </c>
      <c r="F745" s="17">
        <v>686149</v>
      </c>
      <c r="G745" s="3">
        <v>0.90462486997311686</v>
      </c>
      <c r="H745" s="17">
        <v>352453</v>
      </c>
      <c r="I745" s="17">
        <v>1823816.5439176832</v>
      </c>
      <c r="J745" s="17">
        <v>8684329.8850520495</v>
      </c>
      <c r="K745" s="17">
        <v>9552918.4623047467</v>
      </c>
      <c r="L745" s="17">
        <v>868587.72127325274</v>
      </c>
      <c r="M745" s="17">
        <v>12440555.504000001</v>
      </c>
      <c r="N745" s="86">
        <v>0.69806608573546292</v>
      </c>
      <c r="O745" s="17">
        <v>3756225.6189479511</v>
      </c>
    </row>
    <row r="746" spans="1:15" s="26" customFormat="1" ht="15" x14ac:dyDescent="0.35">
      <c r="A746" s="106" t="s">
        <v>2601</v>
      </c>
      <c r="B746" s="106" t="s">
        <v>2602</v>
      </c>
      <c r="C746" s="106" t="s">
        <v>2603</v>
      </c>
      <c r="D746" s="65">
        <v>13356046.788845267</v>
      </c>
      <c r="E746" s="17">
        <v>14736198.147892848</v>
      </c>
      <c r="F746" s="17">
        <v>1380151</v>
      </c>
      <c r="G746" s="3">
        <v>0.90634277951501818</v>
      </c>
      <c r="H746" s="17">
        <v>352453</v>
      </c>
      <c r="I746" s="17">
        <v>3351702.4672550685</v>
      </c>
      <c r="J746" s="17">
        <v>17060202.256100334</v>
      </c>
      <c r="K746" s="17">
        <v>18807321.873997495</v>
      </c>
      <c r="L746" s="17">
        <v>1747120.0060353114</v>
      </c>
      <c r="M746" s="17">
        <v>23387847.134</v>
      </c>
      <c r="N746" s="86">
        <v>0.72944731331423518</v>
      </c>
      <c r="O746" s="17">
        <v>6327644.8778996654</v>
      </c>
    </row>
    <row r="747" spans="1:15" s="26" customFormat="1" ht="15" x14ac:dyDescent="0.35">
      <c r="A747" s="106" t="s">
        <v>2604</v>
      </c>
      <c r="B747" s="106" t="s">
        <v>2605</v>
      </c>
      <c r="C747" s="106" t="s">
        <v>2606</v>
      </c>
      <c r="D747" s="65">
        <v>9694593.8537247665</v>
      </c>
      <c r="E747" s="17">
        <v>10756450.229545677</v>
      </c>
      <c r="F747" s="17">
        <v>1061856</v>
      </c>
      <c r="G747" s="3">
        <v>0.90128189568485917</v>
      </c>
      <c r="H747" s="17">
        <v>352453</v>
      </c>
      <c r="I747" s="17">
        <v>2254027.1110215038</v>
      </c>
      <c r="J747" s="17">
        <v>12301073.96474627</v>
      </c>
      <c r="K747" s="17">
        <v>13645267.189224293</v>
      </c>
      <c r="L747" s="17">
        <v>1344193.6583693188</v>
      </c>
      <c r="M747" s="17">
        <v>17590501.530000001</v>
      </c>
      <c r="N747" s="86">
        <v>0.69930206047662757</v>
      </c>
      <c r="O747" s="17">
        <v>5289427.5652537309</v>
      </c>
    </row>
    <row r="748" spans="1:15" s="26" customFormat="1" ht="15" x14ac:dyDescent="0.35">
      <c r="A748" s="106" t="s">
        <v>2607</v>
      </c>
      <c r="B748" s="106" t="s">
        <v>2608</v>
      </c>
      <c r="C748" s="106" t="s">
        <v>2609</v>
      </c>
      <c r="D748" s="65">
        <v>4110687.2535538739</v>
      </c>
      <c r="E748" s="17">
        <v>4274879.5950558912</v>
      </c>
      <c r="F748" s="17">
        <v>164192</v>
      </c>
      <c r="G748" s="3">
        <v>0.96159135296069764</v>
      </c>
      <c r="H748" s="17">
        <v>352453</v>
      </c>
      <c r="I748" s="17">
        <v>1165878.9547454305</v>
      </c>
      <c r="J748" s="17">
        <v>5629019.2082993044</v>
      </c>
      <c r="K748" s="17">
        <v>5836868.6293545458</v>
      </c>
      <c r="L748" s="17">
        <v>207850.30025322747</v>
      </c>
      <c r="M748" s="17">
        <v>7374738.0615999997</v>
      </c>
      <c r="N748" s="86">
        <v>0.7632839514137334</v>
      </c>
      <c r="O748" s="17">
        <v>1745718.8533006953</v>
      </c>
    </row>
    <row r="749" spans="1:15" s="26" customFormat="1" ht="15" x14ac:dyDescent="0.35">
      <c r="A749" s="106" t="s">
        <v>2610</v>
      </c>
      <c r="B749" s="106" t="s">
        <v>2611</v>
      </c>
      <c r="C749" s="106" t="s">
        <v>2612</v>
      </c>
      <c r="D749" s="65">
        <v>2389624.9463388124</v>
      </c>
      <c r="E749" s="17">
        <v>2389624.9463388124</v>
      </c>
      <c r="F749" s="17">
        <v>0</v>
      </c>
      <c r="G749" s="3">
        <v>1</v>
      </c>
      <c r="H749" s="17">
        <v>352453</v>
      </c>
      <c r="I749" s="17">
        <v>719974.04098358541</v>
      </c>
      <c r="J749" s="17">
        <v>3462051.9873223975</v>
      </c>
      <c r="K749" s="17">
        <v>3462051.9873223975</v>
      </c>
      <c r="L749" s="17">
        <v>0</v>
      </c>
      <c r="M749" s="17">
        <v>4381242.1311999997</v>
      </c>
      <c r="N749" s="86">
        <v>0.79019873443382582</v>
      </c>
      <c r="O749" s="17">
        <v>919190.14387760218</v>
      </c>
    </row>
    <row r="750" spans="1:15" s="26" customFormat="1" ht="15" x14ac:dyDescent="0.35">
      <c r="A750" s="106" t="s">
        <v>2613</v>
      </c>
      <c r="B750" s="106" t="s">
        <v>2614</v>
      </c>
      <c r="C750" s="106" t="s">
        <v>2615</v>
      </c>
      <c r="D750" s="65">
        <v>1830064.8113689185</v>
      </c>
      <c r="E750" s="17">
        <v>2030512.9887338232</v>
      </c>
      <c r="F750" s="17">
        <v>200448</v>
      </c>
      <c r="G750" s="3">
        <v>0.90128200189948104</v>
      </c>
      <c r="H750" s="17">
        <v>352453</v>
      </c>
      <c r="I750" s="17">
        <v>629821.22744305013</v>
      </c>
      <c r="J750" s="17">
        <v>2812339.0388119686</v>
      </c>
      <c r="K750" s="17">
        <v>3066084.3550413614</v>
      </c>
      <c r="L750" s="17">
        <v>253745.99755102812</v>
      </c>
      <c r="M750" s="17">
        <v>5742788.4188000001</v>
      </c>
      <c r="N750" s="86">
        <v>0.48971663828068185</v>
      </c>
      <c r="O750" s="17">
        <v>2930449.3799880315</v>
      </c>
    </row>
    <row r="751" spans="1:15" s="26" customFormat="1" ht="15" x14ac:dyDescent="0.35">
      <c r="A751" s="106" t="s">
        <v>2616</v>
      </c>
      <c r="B751" s="106" t="s">
        <v>2617</v>
      </c>
      <c r="C751" s="106" t="s">
        <v>2618</v>
      </c>
      <c r="D751" s="65">
        <v>6925858.9814996971</v>
      </c>
      <c r="E751" s="17">
        <v>7639339.7238106141</v>
      </c>
      <c r="F751" s="17">
        <v>713481</v>
      </c>
      <c r="G751" s="3">
        <v>0.9066043967010512</v>
      </c>
      <c r="H751" s="17">
        <v>352453</v>
      </c>
      <c r="I751" s="17">
        <v>1716200.8521913353</v>
      </c>
      <c r="J751" s="17">
        <v>8994512.8336910326</v>
      </c>
      <c r="K751" s="17">
        <v>9897700.87441683</v>
      </c>
      <c r="L751" s="17">
        <v>903188.45673012582</v>
      </c>
      <c r="M751" s="17">
        <v>14540044.077199999</v>
      </c>
      <c r="N751" s="86">
        <v>0.61860285883143773</v>
      </c>
      <c r="O751" s="17">
        <v>5545531.2435089666</v>
      </c>
    </row>
    <row r="752" spans="1:15" s="26" customFormat="1" ht="15" x14ac:dyDescent="0.35">
      <c r="A752" s="106" t="s">
        <v>2619</v>
      </c>
      <c r="B752" s="106" t="s">
        <v>2620</v>
      </c>
      <c r="C752" s="106" t="s">
        <v>2621</v>
      </c>
      <c r="D752" s="65">
        <v>6526476.2182649951</v>
      </c>
      <c r="E752" s="17">
        <v>7241324.8013029704</v>
      </c>
      <c r="F752" s="17">
        <v>714849</v>
      </c>
      <c r="G752" s="3">
        <v>0.90128207163013196</v>
      </c>
      <c r="H752" s="17">
        <v>352453</v>
      </c>
      <c r="I752" s="17">
        <v>1814117.0335367583</v>
      </c>
      <c r="J752" s="17">
        <v>8693046.2518017534</v>
      </c>
      <c r="K752" s="17">
        <v>9597965.8282411788</v>
      </c>
      <c r="L752" s="17">
        <v>904919.58413306309</v>
      </c>
      <c r="M752" s="17">
        <v>13638671.3576</v>
      </c>
      <c r="N752" s="86">
        <v>0.63738219243457672</v>
      </c>
      <c r="O752" s="17">
        <v>4945625.1057982463</v>
      </c>
    </row>
    <row r="753" spans="1:15" s="26" customFormat="1" ht="15" x14ac:dyDescent="0.35">
      <c r="A753" s="106" t="s">
        <v>2622</v>
      </c>
      <c r="B753" s="106" t="s">
        <v>2623</v>
      </c>
      <c r="C753" s="106" t="s">
        <v>2624</v>
      </c>
      <c r="D753" s="65">
        <v>5480450.8405927522</v>
      </c>
      <c r="E753" s="17">
        <v>5951427.3266171087</v>
      </c>
      <c r="F753" s="17">
        <v>470976</v>
      </c>
      <c r="G753" s="3">
        <v>0.92086327192168416</v>
      </c>
      <c r="H753" s="17">
        <v>352453</v>
      </c>
      <c r="I753" s="17">
        <v>1533753.8764845016</v>
      </c>
      <c r="J753" s="17">
        <v>7366657.7170772534</v>
      </c>
      <c r="K753" s="17">
        <v>7962862.077495561</v>
      </c>
      <c r="L753" s="17">
        <v>596203.84690640913</v>
      </c>
      <c r="M753" s="17">
        <v>10064782.8708</v>
      </c>
      <c r="N753" s="86">
        <v>0.73192415689854962</v>
      </c>
      <c r="O753" s="17">
        <v>2698125.1537227463</v>
      </c>
    </row>
    <row r="754" spans="1:15" s="26" customFormat="1" ht="15" x14ac:dyDescent="0.35">
      <c r="A754" s="106" t="s">
        <v>2625</v>
      </c>
      <c r="B754" s="106" t="s">
        <v>2626</v>
      </c>
      <c r="C754" s="106" t="s">
        <v>2627</v>
      </c>
      <c r="D754" s="65">
        <v>5964631.3861771766</v>
      </c>
      <c r="E754" s="17">
        <v>6561636.978737155</v>
      </c>
      <c r="F754" s="17">
        <v>597006</v>
      </c>
      <c r="G754" s="3">
        <v>0.90901575407256419</v>
      </c>
      <c r="H754" s="17">
        <v>352453</v>
      </c>
      <c r="I754" s="17">
        <v>1643399.6982905781</v>
      </c>
      <c r="J754" s="17">
        <v>7960484.0844677547</v>
      </c>
      <c r="K754" s="17">
        <v>8716227.4135730807</v>
      </c>
      <c r="L754" s="17">
        <v>755743.19994570909</v>
      </c>
      <c r="M754" s="17">
        <v>13149248.9724</v>
      </c>
      <c r="N754" s="86">
        <v>0.60539458193974771</v>
      </c>
      <c r="O754" s="17">
        <v>5188764.8879322456</v>
      </c>
    </row>
    <row r="755" spans="1:15" s="26" customFormat="1" ht="15" x14ac:dyDescent="0.35">
      <c r="A755" s="106" t="s">
        <v>2628</v>
      </c>
      <c r="B755" s="106" t="s">
        <v>2629</v>
      </c>
      <c r="C755" s="106" t="s">
        <v>2630</v>
      </c>
      <c r="D755" s="65">
        <v>3803325.439223072</v>
      </c>
      <c r="E755" s="17">
        <v>4135480.8303866517</v>
      </c>
      <c r="F755" s="17">
        <v>332155</v>
      </c>
      <c r="G755" s="3">
        <v>0.91968155462770595</v>
      </c>
      <c r="H755" s="17">
        <v>352453</v>
      </c>
      <c r="I755" s="17">
        <v>1133808.8520276209</v>
      </c>
      <c r="J755" s="17">
        <v>5289587.2912506927</v>
      </c>
      <c r="K755" s="17">
        <v>5710059.4346050713</v>
      </c>
      <c r="L755" s="17">
        <v>420471.61142451485</v>
      </c>
      <c r="M755" s="17">
        <v>8221920.6207999997</v>
      </c>
      <c r="N755" s="86">
        <v>0.64335178302122931</v>
      </c>
      <c r="O755" s="17">
        <v>2932333.329549307</v>
      </c>
    </row>
    <row r="756" spans="1:15" s="26" customFormat="1" ht="15" x14ac:dyDescent="0.35">
      <c r="A756" s="106" t="s">
        <v>2631</v>
      </c>
      <c r="B756" s="106" t="s">
        <v>2632</v>
      </c>
      <c r="C756" s="106" t="s">
        <v>2633</v>
      </c>
      <c r="D756" s="65">
        <v>10593572.848179171</v>
      </c>
      <c r="E756" s="17">
        <v>11753894.10850551</v>
      </c>
      <c r="F756" s="17">
        <v>1160321</v>
      </c>
      <c r="G756" s="3">
        <v>0.90128197092683593</v>
      </c>
      <c r="H756" s="17">
        <v>352453</v>
      </c>
      <c r="I756" s="17">
        <v>3118574.2966411859</v>
      </c>
      <c r="J756" s="17">
        <v>14064600.144820357</v>
      </c>
      <c r="K756" s="17">
        <v>15533439.068674518</v>
      </c>
      <c r="L756" s="17">
        <v>1468838.797308408</v>
      </c>
      <c r="M756" s="17">
        <v>21967573.3532</v>
      </c>
      <c r="N756" s="86">
        <v>0.64024368639568363</v>
      </c>
      <c r="O756" s="17">
        <v>7902973.208379643</v>
      </c>
    </row>
    <row r="757" spans="1:15" s="26" customFormat="1" ht="15" x14ac:dyDescent="0.35">
      <c r="A757" s="106" t="s">
        <v>2634</v>
      </c>
      <c r="B757" s="106" t="s">
        <v>2635</v>
      </c>
      <c r="C757" s="106" t="s">
        <v>2636</v>
      </c>
      <c r="D757" s="65">
        <v>5303697.5269370303</v>
      </c>
      <c r="E757" s="17">
        <v>5874826.7021818087</v>
      </c>
      <c r="F757" s="17">
        <v>571129</v>
      </c>
      <c r="G757" s="3">
        <v>0.90278365572338148</v>
      </c>
      <c r="H757" s="17">
        <v>352453</v>
      </c>
      <c r="I757" s="17">
        <v>1479906.8691614564</v>
      </c>
      <c r="J757" s="17">
        <v>7136057.3960984871</v>
      </c>
      <c r="K757" s="17">
        <v>7859044.0307761244</v>
      </c>
      <c r="L757" s="17">
        <v>722986.62082873506</v>
      </c>
      <c r="M757" s="17">
        <v>10811051.162</v>
      </c>
      <c r="N757" s="86">
        <v>0.66007063412863787</v>
      </c>
      <c r="O757" s="17">
        <v>3674993.7659015134</v>
      </c>
    </row>
    <row r="758" spans="1:15" s="26" customFormat="1" ht="15" x14ac:dyDescent="0.35">
      <c r="A758" s="106" t="s">
        <v>2637</v>
      </c>
      <c r="B758" s="106" t="s">
        <v>2638</v>
      </c>
      <c r="C758" s="106" t="s">
        <v>2639</v>
      </c>
      <c r="D758" s="65">
        <v>8098472.4436297044</v>
      </c>
      <c r="E758" s="17">
        <v>8985502.2272332404</v>
      </c>
      <c r="F758" s="17">
        <v>887030</v>
      </c>
      <c r="G758" s="3">
        <v>0.90128211410207792</v>
      </c>
      <c r="H758" s="17">
        <v>352453</v>
      </c>
      <c r="I758" s="17">
        <v>2240964.4144668309</v>
      </c>
      <c r="J758" s="17">
        <v>10691889.858096536</v>
      </c>
      <c r="K758" s="17">
        <v>11814771.871314468</v>
      </c>
      <c r="L758" s="17">
        <v>1122882.9997986383</v>
      </c>
      <c r="M758" s="17">
        <v>18553106.409199998</v>
      </c>
      <c r="N758" s="86">
        <v>0.57628569697604437</v>
      </c>
      <c r="O758" s="17">
        <v>7861216.5511034615</v>
      </c>
    </row>
    <row r="759" spans="1:15" s="26" customFormat="1" ht="15" x14ac:dyDescent="0.35">
      <c r="A759" s="106" t="s">
        <v>2640</v>
      </c>
      <c r="B759" s="106" t="s">
        <v>2641</v>
      </c>
      <c r="C759" s="106" t="s">
        <v>2642</v>
      </c>
      <c r="D759" s="65">
        <v>5717975.7798495181</v>
      </c>
      <c r="E759" s="17">
        <v>6338755.1495332113</v>
      </c>
      <c r="F759" s="17">
        <v>620779</v>
      </c>
      <c r="G759" s="3">
        <v>0.90206604372005006</v>
      </c>
      <c r="H759" s="17">
        <v>352453</v>
      </c>
      <c r="I759" s="17">
        <v>1544860.0665040039</v>
      </c>
      <c r="J759" s="17">
        <v>7615288.8463535216</v>
      </c>
      <c r="K759" s="17">
        <v>8401127.1589779146</v>
      </c>
      <c r="L759" s="17">
        <v>785838.641634573</v>
      </c>
      <c r="M759" s="17">
        <v>10880763.2304</v>
      </c>
      <c r="N759" s="86">
        <v>0.69988553974568635</v>
      </c>
      <c r="O759" s="17">
        <v>3265474.3840464782</v>
      </c>
    </row>
    <row r="760" spans="1:15" s="26" customFormat="1" ht="15" x14ac:dyDescent="0.35">
      <c r="A760" s="106" t="s">
        <v>2643</v>
      </c>
      <c r="B760" s="106" t="s">
        <v>2644</v>
      </c>
      <c r="C760" s="106" t="s">
        <v>2645</v>
      </c>
      <c r="D760" s="65">
        <v>3705009.1405294538</v>
      </c>
      <c r="E760" s="17">
        <v>4108676.8128414638</v>
      </c>
      <c r="F760" s="17">
        <v>403668</v>
      </c>
      <c r="G760" s="3">
        <v>0.90175239117119965</v>
      </c>
      <c r="H760" s="17">
        <v>352453</v>
      </c>
      <c r="I760" s="17">
        <v>1180356.1632306548</v>
      </c>
      <c r="J760" s="17">
        <v>5237818.3037601085</v>
      </c>
      <c r="K760" s="17">
        <v>5748817.1190595264</v>
      </c>
      <c r="L760" s="17">
        <v>510997.87511167047</v>
      </c>
      <c r="M760" s="17">
        <v>9252470.0208000001</v>
      </c>
      <c r="N760" s="86">
        <v>0.56609946230414576</v>
      </c>
      <c r="O760" s="17">
        <v>4014651.7170398915</v>
      </c>
    </row>
    <row r="761" spans="1:15" s="26" customFormat="1" ht="15" x14ac:dyDescent="0.35">
      <c r="A761" s="106" t="s">
        <v>2646</v>
      </c>
      <c r="B761" s="106" t="s">
        <v>2647</v>
      </c>
      <c r="C761" s="106" t="s">
        <v>2648</v>
      </c>
      <c r="D761" s="65">
        <v>9342617.1561900117</v>
      </c>
      <c r="E761" s="17">
        <v>10358871.433749843</v>
      </c>
      <c r="F761" s="17">
        <v>1016254</v>
      </c>
      <c r="G761" s="3">
        <v>0.90189527072912479</v>
      </c>
      <c r="H761" s="17">
        <v>352453</v>
      </c>
      <c r="I761" s="17">
        <v>2591421.8853135402</v>
      </c>
      <c r="J761" s="17">
        <v>12286492.041503552</v>
      </c>
      <c r="K761" s="17">
        <v>13572958.031959806</v>
      </c>
      <c r="L761" s="17">
        <v>1286465.6160390705</v>
      </c>
      <c r="M761" s="17">
        <v>18099742.722400002</v>
      </c>
      <c r="N761" s="86">
        <v>0.67882136392457959</v>
      </c>
      <c r="O761" s="17">
        <v>5813250.6808964498</v>
      </c>
    </row>
    <row r="762" spans="1:15" s="26" customFormat="1" ht="15" x14ac:dyDescent="0.35">
      <c r="A762" s="106" t="s">
        <v>130</v>
      </c>
      <c r="B762" s="106" t="s">
        <v>131</v>
      </c>
      <c r="C762" s="106" t="s">
        <v>132</v>
      </c>
      <c r="D762" s="2" t="s">
        <v>5053</v>
      </c>
      <c r="E762" s="1" t="s">
        <v>5053</v>
      </c>
      <c r="F762" s="17" t="s">
        <v>5053</v>
      </c>
      <c r="G762" s="3" t="s">
        <v>5054</v>
      </c>
      <c r="H762" s="17" t="s">
        <v>5053</v>
      </c>
      <c r="I762" s="17" t="s">
        <v>5053</v>
      </c>
      <c r="J762" s="17" t="s">
        <v>5053</v>
      </c>
      <c r="K762" s="17" t="s">
        <v>5053</v>
      </c>
      <c r="L762" s="17" t="s">
        <v>5053</v>
      </c>
      <c r="M762" s="17" t="s">
        <v>5053</v>
      </c>
      <c r="N762" s="86" t="s">
        <v>5054</v>
      </c>
      <c r="O762" s="17" t="s">
        <v>5053</v>
      </c>
    </row>
    <row r="763" spans="1:15" s="26" customFormat="1" ht="15" x14ac:dyDescent="0.35">
      <c r="A763" s="106" t="s">
        <v>2676</v>
      </c>
      <c r="B763" s="106" t="s">
        <v>2677</v>
      </c>
      <c r="C763" s="106" t="s">
        <v>2678</v>
      </c>
      <c r="D763" s="65">
        <v>2662191.3708913485</v>
      </c>
      <c r="E763" s="17">
        <v>2688052.0095973681</v>
      </c>
      <c r="F763" s="17">
        <v>25861</v>
      </c>
      <c r="G763" s="3">
        <v>0.99037941281876718</v>
      </c>
      <c r="H763" s="17">
        <v>352453</v>
      </c>
      <c r="I763" s="17">
        <v>762069.47742844932</v>
      </c>
      <c r="J763" s="17">
        <v>3776713.8483197978</v>
      </c>
      <c r="K763" s="17">
        <v>3809450.568766037</v>
      </c>
      <c r="L763" s="17">
        <v>32736.749478911312</v>
      </c>
      <c r="M763" s="17">
        <v>4235493.5023999996</v>
      </c>
      <c r="N763" s="86">
        <v>0.89168212539572089</v>
      </c>
      <c r="O763" s="17">
        <v>458779.65408020187</v>
      </c>
    </row>
    <row r="764" spans="1:15" s="26" customFormat="1" ht="15" x14ac:dyDescent="0.35">
      <c r="A764" s="106" t="s">
        <v>2679</v>
      </c>
      <c r="B764" s="106" t="s">
        <v>2680</v>
      </c>
      <c r="C764" s="106" t="s">
        <v>2681</v>
      </c>
      <c r="D764" s="65">
        <v>2844244.097581997</v>
      </c>
      <c r="E764" s="17">
        <v>3082865.2668793355</v>
      </c>
      <c r="F764" s="17">
        <v>238621</v>
      </c>
      <c r="G764" s="3">
        <v>0.92259760040084871</v>
      </c>
      <c r="H764" s="17">
        <v>352453</v>
      </c>
      <c r="I764" s="17">
        <v>732110.96062690043</v>
      </c>
      <c r="J764" s="17">
        <v>3928808.0582088977</v>
      </c>
      <c r="K764" s="17">
        <v>4230876.1780509381</v>
      </c>
      <c r="L764" s="17">
        <v>302068.84254779312</v>
      </c>
      <c r="M764" s="17">
        <v>5627770.682</v>
      </c>
      <c r="N764" s="86">
        <v>0.69811090042721424</v>
      </c>
      <c r="O764" s="17">
        <v>1698962.6237911023</v>
      </c>
    </row>
    <row r="765" spans="1:15" s="26" customFormat="1" ht="15" x14ac:dyDescent="0.35">
      <c r="A765" s="106" t="s">
        <v>2649</v>
      </c>
      <c r="B765" s="106" t="s">
        <v>2650</v>
      </c>
      <c r="C765" s="106" t="s">
        <v>2651</v>
      </c>
      <c r="D765" s="65">
        <v>2895680.9797873935</v>
      </c>
      <c r="E765" s="17">
        <v>3146385.3410853548</v>
      </c>
      <c r="F765" s="17">
        <v>250704</v>
      </c>
      <c r="G765" s="3">
        <v>0.92031988007817245</v>
      </c>
      <c r="H765" s="17">
        <v>352453</v>
      </c>
      <c r="I765" s="17">
        <v>695305.45418145263</v>
      </c>
      <c r="J765" s="17">
        <v>3943439.4339688462</v>
      </c>
      <c r="K765" s="17">
        <v>4260803.544104063</v>
      </c>
      <c r="L765" s="17">
        <v>317363.44238611369</v>
      </c>
      <c r="M765" s="17">
        <v>7877393.5164000001</v>
      </c>
      <c r="N765" s="86">
        <v>0.50060206155233611</v>
      </c>
      <c r="O765" s="17">
        <v>3933954.0824311539</v>
      </c>
    </row>
    <row r="766" spans="1:15" s="26" customFormat="1" ht="15" x14ac:dyDescent="0.35">
      <c r="A766" s="106" t="s">
        <v>2652</v>
      </c>
      <c r="B766" s="106" t="s">
        <v>2653</v>
      </c>
      <c r="C766" s="106" t="s">
        <v>2654</v>
      </c>
      <c r="D766" s="65">
        <v>4991410.5312149487</v>
      </c>
      <c r="E766" s="17">
        <v>5523666.5318288011</v>
      </c>
      <c r="F766" s="17">
        <v>532256</v>
      </c>
      <c r="G766" s="3">
        <v>0.90364081583367584</v>
      </c>
      <c r="H766" s="17">
        <v>352453</v>
      </c>
      <c r="I766" s="17">
        <v>1338593.5244450474</v>
      </c>
      <c r="J766" s="17">
        <v>6682457.0556599963</v>
      </c>
      <c r="K766" s="17">
        <v>7356234.5325431572</v>
      </c>
      <c r="L766" s="17">
        <v>673777.39101053542</v>
      </c>
      <c r="M766" s="17">
        <v>7870014.0967999995</v>
      </c>
      <c r="N766" s="86">
        <v>0.84910356874419424</v>
      </c>
      <c r="O766" s="17">
        <v>1187557.0411400031</v>
      </c>
    </row>
    <row r="767" spans="1:15" s="26" customFormat="1" ht="15" x14ac:dyDescent="0.35">
      <c r="A767" s="106" t="s">
        <v>2655</v>
      </c>
      <c r="B767" s="106" t="s">
        <v>2656</v>
      </c>
      <c r="C767" s="106" t="s">
        <v>2657</v>
      </c>
      <c r="D767" s="65">
        <v>4762468.6963771777</v>
      </c>
      <c r="E767" s="17">
        <v>5223249.4306198508</v>
      </c>
      <c r="F767" s="17">
        <v>460781</v>
      </c>
      <c r="G767" s="3">
        <v>0.91178274360372802</v>
      </c>
      <c r="H767" s="17">
        <v>352453</v>
      </c>
      <c r="I767" s="17">
        <v>1266014.807636359</v>
      </c>
      <c r="J767" s="17">
        <v>6380936.5040135365</v>
      </c>
      <c r="K767" s="17">
        <v>6964234.1655830443</v>
      </c>
      <c r="L767" s="17">
        <v>583296.73549092526</v>
      </c>
      <c r="M767" s="17">
        <v>11058676.5688</v>
      </c>
      <c r="N767" s="86">
        <v>0.57700724533495829</v>
      </c>
      <c r="O767" s="17">
        <v>4677740.064786464</v>
      </c>
    </row>
    <row r="768" spans="1:15" s="26" customFormat="1" ht="15" x14ac:dyDescent="0.35">
      <c r="A768" s="106" t="s">
        <v>2658</v>
      </c>
      <c r="B768" s="106" t="s">
        <v>2659</v>
      </c>
      <c r="C768" s="106" t="s">
        <v>2660</v>
      </c>
      <c r="D768" s="65">
        <v>6059757.5548540056</v>
      </c>
      <c r="E768" s="17">
        <v>6523203.9583054464</v>
      </c>
      <c r="F768" s="17">
        <v>463446</v>
      </c>
      <c r="G768" s="3">
        <v>0.92895417552269333</v>
      </c>
      <c r="H768" s="17">
        <v>352453</v>
      </c>
      <c r="I768" s="17">
        <v>1861464.8049795616</v>
      </c>
      <c r="J768" s="17">
        <v>8273675.3598335674</v>
      </c>
      <c r="K768" s="17">
        <v>8860347.4650385007</v>
      </c>
      <c r="L768" s="17">
        <v>586671.7398893208</v>
      </c>
      <c r="M768" s="17">
        <v>11919868.1548</v>
      </c>
      <c r="N768" s="86">
        <v>0.69410795928156721</v>
      </c>
      <c r="O768" s="17">
        <v>3646192.7949664323</v>
      </c>
    </row>
    <row r="769" spans="1:15" s="26" customFormat="1" ht="15" x14ac:dyDescent="0.35">
      <c r="A769" s="106" t="s">
        <v>2682</v>
      </c>
      <c r="B769" s="106" t="s">
        <v>2683</v>
      </c>
      <c r="C769" s="106" t="s">
        <v>2684</v>
      </c>
      <c r="D769" s="65">
        <v>3642592.6596375662</v>
      </c>
      <c r="E769" s="17">
        <v>4016173.6729070735</v>
      </c>
      <c r="F769" s="17">
        <v>373581</v>
      </c>
      <c r="G769" s="3">
        <v>0.90698086196080907</v>
      </c>
      <c r="H769" s="17">
        <v>352453</v>
      </c>
      <c r="I769" s="17">
        <v>915560.46970643953</v>
      </c>
      <c r="J769" s="17">
        <v>4910606.1293440061</v>
      </c>
      <c r="K769" s="17">
        <v>5383518.547882989</v>
      </c>
      <c r="L769" s="17">
        <v>472913.07224705385</v>
      </c>
      <c r="M769" s="17">
        <v>6220840.9896</v>
      </c>
      <c r="N769" s="86">
        <v>0.78937978603753989</v>
      </c>
      <c r="O769" s="17">
        <v>1310234.8602559939</v>
      </c>
    </row>
    <row r="770" spans="1:15" s="26" customFormat="1" ht="15" x14ac:dyDescent="0.35">
      <c r="A770" s="106" t="s">
        <v>2685</v>
      </c>
      <c r="B770" s="106" t="s">
        <v>2686</v>
      </c>
      <c r="C770" s="106" t="s">
        <v>2687</v>
      </c>
      <c r="D770" s="65">
        <v>2602689.3291147891</v>
      </c>
      <c r="E770" s="17">
        <v>2825089.2033989034</v>
      </c>
      <c r="F770" s="17">
        <v>222400</v>
      </c>
      <c r="G770" s="3">
        <v>0.92127686657945462</v>
      </c>
      <c r="H770" s="17">
        <v>352453</v>
      </c>
      <c r="I770" s="17">
        <v>756420.82845661219</v>
      </c>
      <c r="J770" s="17">
        <v>3711563.1575714014</v>
      </c>
      <c r="K770" s="17">
        <v>3993096.9044553493</v>
      </c>
      <c r="L770" s="17">
        <v>281533.26936930901</v>
      </c>
      <c r="M770" s="17">
        <v>5104531.7623999994</v>
      </c>
      <c r="N770" s="86">
        <v>0.72711138461529223</v>
      </c>
      <c r="O770" s="17">
        <v>1392968.604828598</v>
      </c>
    </row>
    <row r="771" spans="1:15" s="26" customFormat="1" ht="15" x14ac:dyDescent="0.35">
      <c r="A771" s="106" t="s">
        <v>2688</v>
      </c>
      <c r="B771" s="106" t="s">
        <v>2689</v>
      </c>
      <c r="C771" s="106" t="s">
        <v>2690</v>
      </c>
      <c r="D771" s="65">
        <v>5979235.6362013193</v>
      </c>
      <c r="E771" s="17">
        <v>6493573.3069100976</v>
      </c>
      <c r="F771" s="17">
        <v>514338</v>
      </c>
      <c r="G771" s="3">
        <v>0.92079281369451105</v>
      </c>
      <c r="H771" s="17">
        <v>352453</v>
      </c>
      <c r="I771" s="17">
        <v>1634466.1860647358</v>
      </c>
      <c r="J771" s="17">
        <v>7966154.8222660553</v>
      </c>
      <c r="K771" s="17">
        <v>8617249.6669205949</v>
      </c>
      <c r="L771" s="17">
        <v>651094.26802978141</v>
      </c>
      <c r="M771" s="17">
        <v>10535729.902799999</v>
      </c>
      <c r="N771" s="86">
        <v>0.75610848946962395</v>
      </c>
      <c r="O771" s="17">
        <v>2569575.0805339441</v>
      </c>
    </row>
    <row r="772" spans="1:15" s="26" customFormat="1" ht="15" x14ac:dyDescent="0.35">
      <c r="A772" s="106" t="s">
        <v>2691</v>
      </c>
      <c r="B772" s="106" t="s">
        <v>2692</v>
      </c>
      <c r="C772" s="106" t="s">
        <v>2693</v>
      </c>
      <c r="D772" s="65">
        <v>7320522.8959718952</v>
      </c>
      <c r="E772" s="17">
        <v>7805887.2443659855</v>
      </c>
      <c r="F772" s="17">
        <v>485364</v>
      </c>
      <c r="G772" s="3">
        <v>0.93782073283925427</v>
      </c>
      <c r="H772" s="17">
        <v>352453</v>
      </c>
      <c r="I772" s="17">
        <v>1961032.0334731587</v>
      </c>
      <c r="J772" s="17">
        <v>9634007.9294450544</v>
      </c>
      <c r="K772" s="17">
        <v>10248425.739019485</v>
      </c>
      <c r="L772" s="17">
        <v>614417.36946766661</v>
      </c>
      <c r="M772" s="17">
        <v>11285993.4244</v>
      </c>
      <c r="N772" s="86">
        <v>0.85362515882887191</v>
      </c>
      <c r="O772" s="17">
        <v>1651985.4949549455</v>
      </c>
    </row>
    <row r="773" spans="1:15" s="26" customFormat="1" ht="15" x14ac:dyDescent="0.35">
      <c r="A773" s="106" t="s">
        <v>2661</v>
      </c>
      <c r="B773" s="106" t="s">
        <v>2662</v>
      </c>
      <c r="C773" s="106" t="s">
        <v>2663</v>
      </c>
      <c r="D773" s="65">
        <v>4151783.7781152427</v>
      </c>
      <c r="E773" s="17">
        <v>4151783.7781152427</v>
      </c>
      <c r="F773" s="17">
        <v>0</v>
      </c>
      <c r="G773" s="3">
        <v>1</v>
      </c>
      <c r="H773" s="17">
        <v>352453</v>
      </c>
      <c r="I773" s="17">
        <v>1104345.3360788454</v>
      </c>
      <c r="J773" s="17">
        <v>5608582.1141940877</v>
      </c>
      <c r="K773" s="17">
        <v>5608582.1141940877</v>
      </c>
      <c r="L773" s="17">
        <v>0</v>
      </c>
      <c r="M773" s="17">
        <v>7943388.6179999998</v>
      </c>
      <c r="N773" s="86">
        <v>0.70606920848425347</v>
      </c>
      <c r="O773" s="17">
        <v>2334806.5038059121</v>
      </c>
    </row>
    <row r="774" spans="1:15" s="26" customFormat="1" ht="15" x14ac:dyDescent="0.35">
      <c r="A774" s="106" t="s">
        <v>2694</v>
      </c>
      <c r="B774" s="106" t="s">
        <v>2695</v>
      </c>
      <c r="C774" s="106" t="s">
        <v>2696</v>
      </c>
      <c r="D774" s="65">
        <v>4026683.8294595247</v>
      </c>
      <c r="E774" s="17">
        <v>4465333.4172109766</v>
      </c>
      <c r="F774" s="17">
        <v>438650</v>
      </c>
      <c r="G774" s="3">
        <v>0.90176554654110685</v>
      </c>
      <c r="H774" s="17">
        <v>352453</v>
      </c>
      <c r="I774" s="17">
        <v>1119482.0235483025</v>
      </c>
      <c r="J774" s="17">
        <v>5498618.853007827</v>
      </c>
      <c r="K774" s="17">
        <v>6053900.9205282507</v>
      </c>
      <c r="L774" s="17">
        <v>555281.42283491499</v>
      </c>
      <c r="M774" s="17">
        <v>8574556.4583999999</v>
      </c>
      <c r="N774" s="86">
        <v>0.6412715199537985</v>
      </c>
      <c r="O774" s="17">
        <v>3075937.6053921729</v>
      </c>
    </row>
    <row r="775" spans="1:15" s="26" customFormat="1" ht="15" x14ac:dyDescent="0.35">
      <c r="A775" s="106" t="s">
        <v>2697</v>
      </c>
      <c r="B775" s="106" t="s">
        <v>2698</v>
      </c>
      <c r="C775" s="106" t="s">
        <v>2699</v>
      </c>
      <c r="D775" s="65">
        <v>3027942.8465925227</v>
      </c>
      <c r="E775" s="17">
        <v>3153526.439808947</v>
      </c>
      <c r="F775" s="17">
        <v>125584</v>
      </c>
      <c r="G775" s="3">
        <v>0.96017677491740561</v>
      </c>
      <c r="H775" s="17">
        <v>352453</v>
      </c>
      <c r="I775" s="17">
        <v>764735.58961648785</v>
      </c>
      <c r="J775" s="17">
        <v>4145131.4362090104</v>
      </c>
      <c r="K775" s="17">
        <v>4304106.4341004323</v>
      </c>
      <c r="L775" s="17">
        <v>158974.20835449325</v>
      </c>
      <c r="M775" s="17">
        <v>4716429.0379999997</v>
      </c>
      <c r="N775" s="86">
        <v>0.87887073097292945</v>
      </c>
      <c r="O775" s="17">
        <v>571297.60179098928</v>
      </c>
    </row>
    <row r="776" spans="1:15" s="26" customFormat="1" ht="15" x14ac:dyDescent="0.35">
      <c r="A776" s="106" t="s">
        <v>2700</v>
      </c>
      <c r="B776" s="106" t="s">
        <v>2701</v>
      </c>
      <c r="C776" s="106" t="s">
        <v>2702</v>
      </c>
      <c r="D776" s="65">
        <v>1984184.8344654802</v>
      </c>
      <c r="E776" s="17">
        <v>1989840.0579821577</v>
      </c>
      <c r="F776" s="17">
        <v>5655</v>
      </c>
      <c r="G776" s="3">
        <v>0.99715795071368085</v>
      </c>
      <c r="H776" s="17">
        <v>352453</v>
      </c>
      <c r="I776" s="17">
        <v>685538.58608954889</v>
      </c>
      <c r="J776" s="17">
        <v>3022176.4205550291</v>
      </c>
      <c r="K776" s="17">
        <v>3029335.3106903825</v>
      </c>
      <c r="L776" s="17">
        <v>7158.499340897074</v>
      </c>
      <c r="M776" s="17">
        <v>4018498.3540000003</v>
      </c>
      <c r="N776" s="86">
        <v>0.75206610886048131</v>
      </c>
      <c r="O776" s="17">
        <v>996321.93344497122</v>
      </c>
    </row>
    <row r="777" spans="1:15" s="26" customFormat="1" ht="15" x14ac:dyDescent="0.35">
      <c r="A777" s="106" t="s">
        <v>2703</v>
      </c>
      <c r="B777" s="106" t="s">
        <v>2704</v>
      </c>
      <c r="C777" s="106" t="s">
        <v>2705</v>
      </c>
      <c r="D777" s="65">
        <v>8357786.0639356719</v>
      </c>
      <c r="E777" s="17">
        <v>8357786.0639356719</v>
      </c>
      <c r="F777" s="17">
        <v>0</v>
      </c>
      <c r="G777" s="3">
        <v>1</v>
      </c>
      <c r="H777" s="17">
        <v>352453</v>
      </c>
      <c r="I777" s="17">
        <v>2304971.4709388879</v>
      </c>
      <c r="J777" s="17">
        <v>11015210.534874558</v>
      </c>
      <c r="K777" s="17">
        <v>11015210.534874558</v>
      </c>
      <c r="L777" s="17">
        <v>0</v>
      </c>
      <c r="M777" s="17">
        <v>13667093.0836</v>
      </c>
      <c r="N777" s="86">
        <v>0.80596586761323807</v>
      </c>
      <c r="O777" s="17">
        <v>2651882.5487254411</v>
      </c>
    </row>
    <row r="778" spans="1:15" s="26" customFormat="1" ht="15" x14ac:dyDescent="0.35">
      <c r="A778" s="106" t="s">
        <v>2706</v>
      </c>
      <c r="B778" s="106" t="s">
        <v>2707</v>
      </c>
      <c r="C778" s="106" t="s">
        <v>2708</v>
      </c>
      <c r="D778" s="65">
        <v>12422649.684868122</v>
      </c>
      <c r="E778" s="17">
        <v>13061022.074939033</v>
      </c>
      <c r="F778" s="17">
        <v>638372</v>
      </c>
      <c r="G778" s="3">
        <v>0.9511238564326604</v>
      </c>
      <c r="H778" s="17">
        <v>352453</v>
      </c>
      <c r="I778" s="17">
        <v>3411802.7764903638</v>
      </c>
      <c r="J778" s="17">
        <v>16186905.461358486</v>
      </c>
      <c r="K778" s="17">
        <v>16995014.600189786</v>
      </c>
      <c r="L778" s="17">
        <v>808109.30814360653</v>
      </c>
      <c r="M778" s="17">
        <v>20088341.886799999</v>
      </c>
      <c r="N778" s="86">
        <v>0.80578604011089949</v>
      </c>
      <c r="O778" s="17">
        <v>3901436.4254415128</v>
      </c>
    </row>
    <row r="779" spans="1:15" s="26" customFormat="1" ht="15" x14ac:dyDescent="0.35">
      <c r="A779" s="106" t="s">
        <v>2664</v>
      </c>
      <c r="B779" s="106" t="s">
        <v>2665</v>
      </c>
      <c r="C779" s="106" t="s">
        <v>2666</v>
      </c>
      <c r="D779" s="65">
        <v>1071347.9698766794</v>
      </c>
      <c r="E779" s="17">
        <v>1137774.8112029152</v>
      </c>
      <c r="F779" s="17">
        <v>66427</v>
      </c>
      <c r="G779" s="3">
        <v>0.94161688176590419</v>
      </c>
      <c r="H779" s="17">
        <v>352453</v>
      </c>
      <c r="I779" s="17">
        <v>470719.18119469919</v>
      </c>
      <c r="J779" s="17">
        <v>1894520.1510713785</v>
      </c>
      <c r="K779" s="17">
        <v>1978609.2162852811</v>
      </c>
      <c r="L779" s="17">
        <v>84089.563171767644</v>
      </c>
      <c r="M779" s="17">
        <v>3650299.7535999999</v>
      </c>
      <c r="N779" s="86">
        <v>0.51900399390569618</v>
      </c>
      <c r="O779" s="17">
        <v>1755779.6025286214</v>
      </c>
    </row>
    <row r="780" spans="1:15" s="26" customFormat="1" ht="15" x14ac:dyDescent="0.35">
      <c r="A780" s="106" t="s">
        <v>2709</v>
      </c>
      <c r="B780" s="106" t="s">
        <v>2710</v>
      </c>
      <c r="C780" s="106" t="s">
        <v>2711</v>
      </c>
      <c r="D780" s="65">
        <v>6124010.4246767731</v>
      </c>
      <c r="E780" s="17">
        <v>6183192.7203694554</v>
      </c>
      <c r="F780" s="17">
        <v>59182</v>
      </c>
      <c r="G780" s="3">
        <v>0.99042852157952044</v>
      </c>
      <c r="H780" s="17">
        <v>352453</v>
      </c>
      <c r="I780" s="17">
        <v>1438788.9027549801</v>
      </c>
      <c r="J780" s="17">
        <v>7915252.3274317533</v>
      </c>
      <c r="K780" s="17">
        <v>7990170.5957499687</v>
      </c>
      <c r="L780" s="17">
        <v>74918.355567432882</v>
      </c>
      <c r="M780" s="17">
        <v>12699448.985199999</v>
      </c>
      <c r="N780" s="86">
        <v>0.62327525679706475</v>
      </c>
      <c r="O780" s="17">
        <v>4784196.6577682458</v>
      </c>
    </row>
    <row r="781" spans="1:15" s="26" customFormat="1" ht="15" x14ac:dyDescent="0.35">
      <c r="A781" s="106" t="s">
        <v>2712</v>
      </c>
      <c r="B781" s="106" t="s">
        <v>2713</v>
      </c>
      <c r="C781" s="106" t="s">
        <v>2714</v>
      </c>
      <c r="D781" s="65">
        <v>2387045.5884639807</v>
      </c>
      <c r="E781" s="17">
        <v>2621705.7447682084</v>
      </c>
      <c r="F781" s="17">
        <v>234660</v>
      </c>
      <c r="G781" s="3">
        <v>0.91049332795165594</v>
      </c>
      <c r="H781" s="17">
        <v>352453</v>
      </c>
      <c r="I781" s="17">
        <v>675981.62342255551</v>
      </c>
      <c r="J781" s="17">
        <v>3415480.2118865363</v>
      </c>
      <c r="K781" s="17">
        <v>3712534.1255245665</v>
      </c>
      <c r="L781" s="17">
        <v>297053.92708155286</v>
      </c>
      <c r="M781" s="17">
        <v>4213666.3763999995</v>
      </c>
      <c r="N781" s="86">
        <v>0.81057205454519066</v>
      </c>
      <c r="O781" s="17">
        <v>798186.16451346315</v>
      </c>
    </row>
    <row r="782" spans="1:15" s="26" customFormat="1" ht="15" x14ac:dyDescent="0.35">
      <c r="A782" s="106" t="s">
        <v>2667</v>
      </c>
      <c r="B782" s="106" t="s">
        <v>2668</v>
      </c>
      <c r="C782" s="106" t="s">
        <v>2669</v>
      </c>
      <c r="D782" s="65">
        <v>5548475.9487471087</v>
      </c>
      <c r="E782" s="17">
        <v>6089883.868090881</v>
      </c>
      <c r="F782" s="17">
        <v>541408</v>
      </c>
      <c r="G782" s="3">
        <v>0.91109716850585876</v>
      </c>
      <c r="H782" s="17">
        <v>352453</v>
      </c>
      <c r="I782" s="17">
        <v>1433744.9067235561</v>
      </c>
      <c r="J782" s="17">
        <v>7334673.8554706648</v>
      </c>
      <c r="K782" s="17">
        <v>8020036.6535214102</v>
      </c>
      <c r="L782" s="17">
        <v>685361.86556718894</v>
      </c>
      <c r="M782" s="17">
        <v>8578438.3420000002</v>
      </c>
      <c r="N782" s="86">
        <v>0.85501271479217034</v>
      </c>
      <c r="O782" s="17">
        <v>1243764.4865293354</v>
      </c>
    </row>
    <row r="783" spans="1:15" s="26" customFormat="1" ht="15" x14ac:dyDescent="0.35">
      <c r="A783" s="106" t="s">
        <v>2670</v>
      </c>
      <c r="B783" s="106" t="s">
        <v>2671</v>
      </c>
      <c r="C783" s="106" t="s">
        <v>2672</v>
      </c>
      <c r="D783" s="65">
        <v>3859304.1350635365</v>
      </c>
      <c r="E783" s="17">
        <v>3859304.1350635365</v>
      </c>
      <c r="F783" s="17">
        <v>0</v>
      </c>
      <c r="G783" s="3">
        <v>1</v>
      </c>
      <c r="H783" s="17">
        <v>352453</v>
      </c>
      <c r="I783" s="17">
        <v>1012073.104330075</v>
      </c>
      <c r="J783" s="17">
        <v>5223830.2393936114</v>
      </c>
      <c r="K783" s="17">
        <v>5223830.2393936114</v>
      </c>
      <c r="L783" s="17">
        <v>0</v>
      </c>
      <c r="M783" s="17">
        <v>6522087.5744000003</v>
      </c>
      <c r="N783" s="86">
        <v>0.80094451045057879</v>
      </c>
      <c r="O783" s="17">
        <v>1298257.3350063888</v>
      </c>
    </row>
    <row r="784" spans="1:15" s="26" customFormat="1" ht="15" x14ac:dyDescent="0.35">
      <c r="A784" s="106" t="s">
        <v>2673</v>
      </c>
      <c r="B784" s="106" t="s">
        <v>2674</v>
      </c>
      <c r="C784" s="106" t="s">
        <v>2675</v>
      </c>
      <c r="D784" s="65">
        <v>1295978.6887829457</v>
      </c>
      <c r="E784" s="17">
        <v>1295978.6887829457</v>
      </c>
      <c r="F784" s="17">
        <v>0</v>
      </c>
      <c r="G784" s="3">
        <v>1</v>
      </c>
      <c r="H784" s="17">
        <v>352453</v>
      </c>
      <c r="I784" s="17">
        <v>367785.63361056452</v>
      </c>
      <c r="J784" s="17">
        <v>2016217.3223935103</v>
      </c>
      <c r="K784" s="17">
        <v>2016217.3223935103</v>
      </c>
      <c r="L784" s="17">
        <v>0</v>
      </c>
      <c r="M784" s="17">
        <v>2649442.0596000003</v>
      </c>
      <c r="N784" s="86">
        <v>0.76099694842842069</v>
      </c>
      <c r="O784" s="17">
        <v>633224.73720649001</v>
      </c>
    </row>
    <row r="785" spans="1:15" s="26" customFormat="1" ht="15" x14ac:dyDescent="0.35">
      <c r="A785" s="106" t="s">
        <v>158</v>
      </c>
      <c r="B785" s="106" t="s">
        <v>159</v>
      </c>
      <c r="C785" s="106" t="s">
        <v>160</v>
      </c>
      <c r="D785" s="2" t="s">
        <v>5053</v>
      </c>
      <c r="E785" s="1" t="s">
        <v>5053</v>
      </c>
      <c r="F785" s="17" t="s">
        <v>5053</v>
      </c>
      <c r="G785" s="3" t="s">
        <v>5054</v>
      </c>
      <c r="H785" s="17" t="s">
        <v>5053</v>
      </c>
      <c r="I785" s="17" t="s">
        <v>5053</v>
      </c>
      <c r="J785" s="17" t="s">
        <v>5053</v>
      </c>
      <c r="K785" s="17" t="s">
        <v>5053</v>
      </c>
      <c r="L785" s="17" t="s">
        <v>5053</v>
      </c>
      <c r="M785" s="17" t="s">
        <v>5053</v>
      </c>
      <c r="N785" s="86" t="s">
        <v>5054</v>
      </c>
      <c r="O785" s="17" t="s">
        <v>5053</v>
      </c>
    </row>
    <row r="786" spans="1:15" s="26" customFormat="1" ht="15" x14ac:dyDescent="0.35">
      <c r="A786" s="106" t="s">
        <v>2715</v>
      </c>
      <c r="B786" s="106" t="s">
        <v>2716</v>
      </c>
      <c r="C786" s="106" t="s">
        <v>2717</v>
      </c>
      <c r="D786" s="65">
        <v>1561559.5390022395</v>
      </c>
      <c r="E786" s="17">
        <v>1683404.1483976706</v>
      </c>
      <c r="F786" s="17">
        <v>121845</v>
      </c>
      <c r="G786" s="3">
        <v>0.92762010862845534</v>
      </c>
      <c r="H786" s="17">
        <v>352453</v>
      </c>
      <c r="I786" s="17">
        <v>354542.79434048379</v>
      </c>
      <c r="J786" s="17">
        <v>2268555.3333427231</v>
      </c>
      <c r="K786" s="17">
        <v>2422797.1895089028</v>
      </c>
      <c r="L786" s="17">
        <v>154240.87374875278</v>
      </c>
      <c r="M786" s="17">
        <v>5718833.6156000001</v>
      </c>
      <c r="N786" s="86">
        <v>0.39668147140257626</v>
      </c>
      <c r="O786" s="17">
        <v>3450278.2822572771</v>
      </c>
    </row>
    <row r="787" spans="1:15" s="26" customFormat="1" ht="15" x14ac:dyDescent="0.35">
      <c r="A787" s="106" t="s">
        <v>2718</v>
      </c>
      <c r="B787" s="106" t="s">
        <v>2719</v>
      </c>
      <c r="C787" s="106" t="s">
        <v>2720</v>
      </c>
      <c r="D787" s="65">
        <v>3478449.2179426285</v>
      </c>
      <c r="E787" s="17">
        <v>3859446.1013717409</v>
      </c>
      <c r="F787" s="17">
        <v>380997</v>
      </c>
      <c r="G787" s="3">
        <v>0.90128197844408375</v>
      </c>
      <c r="H787" s="17">
        <v>352453</v>
      </c>
      <c r="I787" s="17">
        <v>946722.02655523492</v>
      </c>
      <c r="J787" s="17">
        <v>4777624.2444978636</v>
      </c>
      <c r="K787" s="17">
        <v>5259924.3379137274</v>
      </c>
      <c r="L787" s="17">
        <v>482300.42290627997</v>
      </c>
      <c r="M787" s="17">
        <v>9600363.5199999996</v>
      </c>
      <c r="N787" s="86">
        <v>0.49765034777535838</v>
      </c>
      <c r="O787" s="17">
        <v>4822739.275502136</v>
      </c>
    </row>
    <row r="788" spans="1:15" s="26" customFormat="1" ht="15" x14ac:dyDescent="0.35">
      <c r="A788" s="106" t="s">
        <v>2721</v>
      </c>
      <c r="B788" s="106" t="s">
        <v>2722</v>
      </c>
      <c r="C788" s="106" t="s">
        <v>2723</v>
      </c>
      <c r="D788" s="65">
        <v>962039.84473088488</v>
      </c>
      <c r="E788" s="17">
        <v>503434.08630357805</v>
      </c>
      <c r="F788" s="17">
        <v>0</v>
      </c>
      <c r="G788" s="3">
        <v>1.9109549212183479</v>
      </c>
      <c r="H788" s="17">
        <v>352453</v>
      </c>
      <c r="I788" s="17">
        <v>379873.99304363917</v>
      </c>
      <c r="J788" s="17">
        <v>1694366.837774524</v>
      </c>
      <c r="K788" s="17">
        <v>1113822.4560468011</v>
      </c>
      <c r="L788" s="17">
        <v>0</v>
      </c>
      <c r="M788" s="17">
        <v>2927111.0688</v>
      </c>
      <c r="N788" s="86">
        <v>0.57885293654714221</v>
      </c>
      <c r="O788" s="17">
        <v>1232744.231025476</v>
      </c>
    </row>
    <row r="789" spans="1:15" s="26" customFormat="1" ht="15" x14ac:dyDescent="0.35">
      <c r="A789" s="106" t="s">
        <v>2724</v>
      </c>
      <c r="B789" s="106" t="s">
        <v>2725</v>
      </c>
      <c r="C789" s="106" t="s">
        <v>2726</v>
      </c>
      <c r="D789" s="65">
        <v>1205750.0200579178</v>
      </c>
      <c r="E789" s="17">
        <v>1330610.0515557078</v>
      </c>
      <c r="F789" s="17">
        <v>124860</v>
      </c>
      <c r="G789" s="3">
        <v>0.90616331858322607</v>
      </c>
      <c r="H789" s="17">
        <v>352453</v>
      </c>
      <c r="I789" s="17">
        <v>398430.25918905862</v>
      </c>
      <c r="J789" s="17">
        <v>1956633.2792469764</v>
      </c>
      <c r="K789" s="17">
        <v>2114692.3276919127</v>
      </c>
      <c r="L789" s="17">
        <v>158058.07907596251</v>
      </c>
      <c r="M789" s="17">
        <v>7298822.2680000002</v>
      </c>
      <c r="N789" s="86">
        <v>0.26807520547875002</v>
      </c>
      <c r="O789" s="17">
        <v>5342188.9887530236</v>
      </c>
    </row>
    <row r="790" spans="1:15" s="26" customFormat="1" ht="15" x14ac:dyDescent="0.35">
      <c r="A790" s="106" t="s">
        <v>2727</v>
      </c>
      <c r="B790" s="106" t="s">
        <v>2728</v>
      </c>
      <c r="C790" s="106" t="s">
        <v>2729</v>
      </c>
      <c r="D790" s="65">
        <v>1902077.0276612293</v>
      </c>
      <c r="E790" s="17">
        <v>2095241.6939845176</v>
      </c>
      <c r="F790" s="17">
        <v>193165</v>
      </c>
      <c r="G790" s="3">
        <v>0.90780793123873582</v>
      </c>
      <c r="H790" s="17">
        <v>352453</v>
      </c>
      <c r="I790" s="17">
        <v>566357.73203400697</v>
      </c>
      <c r="J790" s="17">
        <v>2820887.7596952366</v>
      </c>
      <c r="K790" s="17">
        <v>3065412.9531137808</v>
      </c>
      <c r="L790" s="17">
        <v>244525.21585153477</v>
      </c>
      <c r="M790" s="17">
        <v>4395281.4976000004</v>
      </c>
      <c r="N790" s="86">
        <v>0.64179911144156621</v>
      </c>
      <c r="O790" s="17">
        <v>1574393.7379047638</v>
      </c>
    </row>
    <row r="791" spans="1:15" s="26" customFormat="1" ht="15" x14ac:dyDescent="0.35">
      <c r="A791" s="106" t="s">
        <v>2730</v>
      </c>
      <c r="B791" s="106" t="s">
        <v>2731</v>
      </c>
      <c r="C791" s="106" t="s">
        <v>2732</v>
      </c>
      <c r="D791" s="65">
        <v>2987834.8643397843</v>
      </c>
      <c r="E791" s="17">
        <v>3206454.5234035067</v>
      </c>
      <c r="F791" s="17">
        <v>218620</v>
      </c>
      <c r="G791" s="3">
        <v>0.93181888048994765</v>
      </c>
      <c r="H791" s="17">
        <v>352453</v>
      </c>
      <c r="I791" s="17">
        <v>1046217.197962669</v>
      </c>
      <c r="J791" s="17">
        <v>4386505.0623024534</v>
      </c>
      <c r="K791" s="17">
        <v>4663253.4730505319</v>
      </c>
      <c r="L791" s="17">
        <v>276748.37770460412</v>
      </c>
      <c r="M791" s="17">
        <v>9380106.7520000003</v>
      </c>
      <c r="N791" s="86">
        <v>0.46763914081971136</v>
      </c>
      <c r="O791" s="17">
        <v>4993601.6896975469</v>
      </c>
    </row>
    <row r="792" spans="1:15" s="26" customFormat="1" ht="15" x14ac:dyDescent="0.35">
      <c r="A792" s="106" t="s">
        <v>2733</v>
      </c>
      <c r="B792" s="106" t="s">
        <v>2734</v>
      </c>
      <c r="C792" s="106" t="s">
        <v>2735</v>
      </c>
      <c r="D792" s="65">
        <v>934995.27850346465</v>
      </c>
      <c r="E792" s="17">
        <v>1037404.1515171708</v>
      </c>
      <c r="F792" s="17">
        <v>102409</v>
      </c>
      <c r="G792" s="3">
        <v>0.90128353268691241</v>
      </c>
      <c r="H792" s="17">
        <v>352453</v>
      </c>
      <c r="I792" s="17">
        <v>429884.74375769135</v>
      </c>
      <c r="J792" s="17">
        <v>1717333.0222611558</v>
      </c>
      <c r="K792" s="17">
        <v>1846971.3767184925</v>
      </c>
      <c r="L792" s="17">
        <v>129638.2418034591</v>
      </c>
      <c r="M792" s="17">
        <v>3546008.2892</v>
      </c>
      <c r="N792" s="86">
        <v>0.48430034060879085</v>
      </c>
      <c r="O792" s="17">
        <v>1828675.2669388442</v>
      </c>
    </row>
    <row r="793" spans="1:15" s="26" customFormat="1" ht="15" x14ac:dyDescent="0.35">
      <c r="A793" s="106" t="s">
        <v>2736</v>
      </c>
      <c r="B793" s="106" t="s">
        <v>2737</v>
      </c>
      <c r="C793" s="106" t="s">
        <v>2738</v>
      </c>
      <c r="D793" s="65">
        <v>2245004.0894568819</v>
      </c>
      <c r="E793" s="17">
        <v>2424976.1249923557</v>
      </c>
      <c r="F793" s="17">
        <v>179972</v>
      </c>
      <c r="G793" s="3">
        <v>0.92578399693067448</v>
      </c>
      <c r="H793" s="17">
        <v>352453</v>
      </c>
      <c r="I793" s="17">
        <v>676686.52970023896</v>
      </c>
      <c r="J793" s="17">
        <v>3274143.6191571206</v>
      </c>
      <c r="K793" s="17">
        <v>3501968.3949656929</v>
      </c>
      <c r="L793" s="17">
        <v>227824.6946745168</v>
      </c>
      <c r="M793" s="17">
        <v>6710343.7615999999</v>
      </c>
      <c r="N793" s="86">
        <v>0.48792487173212135</v>
      </c>
      <c r="O793" s="17">
        <v>3436200.1424428793</v>
      </c>
    </row>
    <row r="794" spans="1:15" s="26" customFormat="1" ht="15" x14ac:dyDescent="0.35">
      <c r="A794" s="106" t="s">
        <v>2739</v>
      </c>
      <c r="B794" s="106" t="s">
        <v>2740</v>
      </c>
      <c r="C794" s="106" t="s">
        <v>2741</v>
      </c>
      <c r="D794" s="65">
        <v>1479805.6483162853</v>
      </c>
      <c r="E794" s="17">
        <v>1479805.6483162853</v>
      </c>
      <c r="F794" s="17">
        <v>0</v>
      </c>
      <c r="G794" s="3">
        <v>1</v>
      </c>
      <c r="H794" s="17">
        <v>352453</v>
      </c>
      <c r="I794" s="17">
        <v>509452.99792421015</v>
      </c>
      <c r="J794" s="17">
        <v>2341711.6462404956</v>
      </c>
      <c r="K794" s="17">
        <v>2341711.6462404956</v>
      </c>
      <c r="L794" s="17">
        <v>0</v>
      </c>
      <c r="M794" s="17">
        <v>5358500.8952000001</v>
      </c>
      <c r="N794" s="86">
        <v>0.43700872539521968</v>
      </c>
      <c r="O794" s="17">
        <v>3016789.2489595045</v>
      </c>
    </row>
    <row r="795" spans="1:15" s="26" customFormat="1" ht="15" x14ac:dyDescent="0.35">
      <c r="A795" s="106" t="s">
        <v>2742</v>
      </c>
      <c r="B795" s="106" t="s">
        <v>2743</v>
      </c>
      <c r="C795" s="106" t="s">
        <v>2744</v>
      </c>
      <c r="D795" s="65">
        <v>937134.98800518538</v>
      </c>
      <c r="E795" s="17">
        <v>1039779.8133841305</v>
      </c>
      <c r="F795" s="17">
        <v>102645</v>
      </c>
      <c r="G795" s="3">
        <v>0.90128215218482555</v>
      </c>
      <c r="H795" s="17">
        <v>352453</v>
      </c>
      <c r="I795" s="17">
        <v>277051.66400553903</v>
      </c>
      <c r="J795" s="17">
        <v>1566639.6520107244</v>
      </c>
      <c r="K795" s="17">
        <v>1696576.6961758933</v>
      </c>
      <c r="L795" s="17">
        <v>129937.66933821682</v>
      </c>
      <c r="M795" s="17">
        <v>3853325.9960000003</v>
      </c>
      <c r="N795" s="86">
        <v>0.40656815790747963</v>
      </c>
      <c r="O795" s="17">
        <v>2286686.3439892759</v>
      </c>
    </row>
    <row r="796" spans="1:15" s="26" customFormat="1" ht="15" x14ac:dyDescent="0.35">
      <c r="A796" s="106" t="s">
        <v>2745</v>
      </c>
      <c r="B796" s="106" t="s">
        <v>2746</v>
      </c>
      <c r="C796" s="106" t="s">
        <v>2747</v>
      </c>
      <c r="D796" s="65">
        <v>1890759.3402749791</v>
      </c>
      <c r="E796" s="17">
        <v>2024796.4731698136</v>
      </c>
      <c r="F796" s="17">
        <v>134037</v>
      </c>
      <c r="G796" s="3">
        <v>0.93380216991142828</v>
      </c>
      <c r="H796" s="17">
        <v>352453</v>
      </c>
      <c r="I796" s="17">
        <v>604474.36415594618</v>
      </c>
      <c r="J796" s="17">
        <v>2847686.7044309257</v>
      </c>
      <c r="K796" s="17">
        <v>3017362.9525265382</v>
      </c>
      <c r="L796" s="17">
        <v>169676.26401732411</v>
      </c>
      <c r="M796" s="17">
        <v>4314368.7604</v>
      </c>
      <c r="N796" s="86">
        <v>0.66004712684015143</v>
      </c>
      <c r="O796" s="17">
        <v>1466682.0559690744</v>
      </c>
    </row>
    <row r="797" spans="1:15" s="26" customFormat="1" ht="15" x14ac:dyDescent="0.35">
      <c r="A797" s="106" t="s">
        <v>2748</v>
      </c>
      <c r="B797" s="106" t="s">
        <v>2749</v>
      </c>
      <c r="C797" s="106" t="s">
        <v>2750</v>
      </c>
      <c r="D797" s="65">
        <v>1906630.2784721302</v>
      </c>
      <c r="E797" s="17">
        <v>1906630.2784721302</v>
      </c>
      <c r="F797" s="17">
        <v>0</v>
      </c>
      <c r="G797" s="3">
        <v>1</v>
      </c>
      <c r="H797" s="17">
        <v>352453</v>
      </c>
      <c r="I797" s="17">
        <v>720881.02039420488</v>
      </c>
      <c r="J797" s="17">
        <v>2979964.2988663353</v>
      </c>
      <c r="K797" s="17">
        <v>2979964.2988663353</v>
      </c>
      <c r="L797" s="17">
        <v>0</v>
      </c>
      <c r="M797" s="17">
        <v>7419132.0735999998</v>
      </c>
      <c r="N797" s="86">
        <v>0.40165942179006953</v>
      </c>
      <c r="O797" s="17">
        <v>4439167.7747336645</v>
      </c>
    </row>
    <row r="798" spans="1:15" s="26" customFormat="1" ht="15" x14ac:dyDescent="0.35">
      <c r="A798" s="106" t="s">
        <v>2751</v>
      </c>
      <c r="B798" s="106" t="s">
        <v>2752</v>
      </c>
      <c r="C798" s="106" t="s">
        <v>2753</v>
      </c>
      <c r="D798" s="65">
        <v>1434471.313837732</v>
      </c>
      <c r="E798" s="17">
        <v>1399896.4441465535</v>
      </c>
      <c r="F798" s="17">
        <v>0</v>
      </c>
      <c r="G798" s="3">
        <v>1.0246981623789015</v>
      </c>
      <c r="H798" s="17">
        <v>352453</v>
      </c>
      <c r="I798" s="17">
        <v>433871.38037259027</v>
      </c>
      <c r="J798" s="17">
        <v>2220795.6942103221</v>
      </c>
      <c r="K798" s="17">
        <v>2177027.7170767263</v>
      </c>
      <c r="L798" s="17">
        <v>0</v>
      </c>
      <c r="M798" s="17">
        <v>5549122.1947999997</v>
      </c>
      <c r="N798" s="86">
        <v>0.40020666625279883</v>
      </c>
      <c r="O798" s="17">
        <v>3328326.5005896776</v>
      </c>
    </row>
    <row r="799" spans="1:15" s="26" customFormat="1" ht="15" x14ac:dyDescent="0.35">
      <c r="A799" s="106" t="s">
        <v>2754</v>
      </c>
      <c r="B799" s="106" t="s">
        <v>2755</v>
      </c>
      <c r="C799" s="106" t="s">
        <v>2756</v>
      </c>
      <c r="D799" s="65">
        <v>1718230.5896752824</v>
      </c>
      <c r="E799" s="17">
        <v>1718230.5896752824</v>
      </c>
      <c r="F799" s="17">
        <v>0</v>
      </c>
      <c r="G799" s="3">
        <v>1</v>
      </c>
      <c r="H799" s="17">
        <v>352453</v>
      </c>
      <c r="I799" s="17">
        <v>552740.50920755661</v>
      </c>
      <c r="J799" s="17">
        <v>2623424.0988828391</v>
      </c>
      <c r="K799" s="17">
        <v>2623424.0988828391</v>
      </c>
      <c r="L799" s="17">
        <v>0</v>
      </c>
      <c r="M799" s="17">
        <v>6009380.9796000002</v>
      </c>
      <c r="N799" s="86">
        <v>0.43655479787162055</v>
      </c>
      <c r="O799" s="17">
        <v>3385956.8807171611</v>
      </c>
    </row>
    <row r="800" spans="1:15" s="26" customFormat="1" ht="15" x14ac:dyDescent="0.35">
      <c r="A800" s="106" t="s">
        <v>2769</v>
      </c>
      <c r="B800" s="106" t="s">
        <v>2770</v>
      </c>
      <c r="C800" s="106" t="s">
        <v>2771</v>
      </c>
      <c r="D800" s="65">
        <v>5129826.9038803717</v>
      </c>
      <c r="E800" s="17">
        <v>5129826.9038803717</v>
      </c>
      <c r="F800" s="17">
        <v>0</v>
      </c>
      <c r="G800" s="3">
        <v>1</v>
      </c>
      <c r="H800" s="17">
        <v>352453</v>
      </c>
      <c r="I800" s="17">
        <v>1429258.5698806993</v>
      </c>
      <c r="J800" s="17">
        <v>6911538.4737610705</v>
      </c>
      <c r="K800" s="17">
        <v>6911538.4737610705</v>
      </c>
      <c r="L800" s="17">
        <v>0</v>
      </c>
      <c r="M800" s="17">
        <v>11114550.735199999</v>
      </c>
      <c r="N800" s="86">
        <v>0.62184596016752103</v>
      </c>
      <c r="O800" s="17">
        <v>4203012.2614389285</v>
      </c>
    </row>
    <row r="801" spans="1:15" s="26" customFormat="1" ht="15" x14ac:dyDescent="0.35">
      <c r="A801" s="106" t="s">
        <v>2772</v>
      </c>
      <c r="B801" s="106" t="s">
        <v>2773</v>
      </c>
      <c r="C801" s="106" t="s">
        <v>2774</v>
      </c>
      <c r="D801" s="65">
        <v>4868879.4964285195</v>
      </c>
      <c r="E801" s="17">
        <v>5402170.3493101737</v>
      </c>
      <c r="F801" s="17">
        <v>533291</v>
      </c>
      <c r="G801" s="3">
        <v>0.9012821110038205</v>
      </c>
      <c r="H801" s="17">
        <v>352453</v>
      </c>
      <c r="I801" s="17">
        <v>1321318.621266617</v>
      </c>
      <c r="J801" s="17">
        <v>6542651.117695136</v>
      </c>
      <c r="K801" s="17">
        <v>7217738.6035761144</v>
      </c>
      <c r="L801" s="17">
        <v>675088.13008652814</v>
      </c>
      <c r="M801" s="17">
        <v>8459049.2248</v>
      </c>
      <c r="N801" s="86">
        <v>0.77344994027385228</v>
      </c>
      <c r="O801" s="17">
        <v>1916398.107104864</v>
      </c>
    </row>
    <row r="802" spans="1:15" s="26" customFormat="1" ht="15" x14ac:dyDescent="0.35">
      <c r="A802" s="106" t="s">
        <v>2757</v>
      </c>
      <c r="B802" s="106" t="s">
        <v>2758</v>
      </c>
      <c r="C802" s="106" t="s">
        <v>2759</v>
      </c>
      <c r="D802" s="65">
        <v>1889460.6820939088</v>
      </c>
      <c r="E802" s="17">
        <v>1998090.5389086413</v>
      </c>
      <c r="F802" s="17">
        <v>108630</v>
      </c>
      <c r="G802" s="3">
        <v>0.94563316591546132</v>
      </c>
      <c r="H802" s="17">
        <v>352453</v>
      </c>
      <c r="I802" s="17">
        <v>514720.99750609824</v>
      </c>
      <c r="J802" s="17">
        <v>2756634.6796000074</v>
      </c>
      <c r="K802" s="17">
        <v>2894148.1144028027</v>
      </c>
      <c r="L802" s="17">
        <v>137512.59107844581</v>
      </c>
      <c r="M802" s="17">
        <v>5087351.8267999999</v>
      </c>
      <c r="N802" s="86">
        <v>0.5418604361267384</v>
      </c>
      <c r="O802" s="17">
        <v>2330717.1471999926</v>
      </c>
    </row>
    <row r="803" spans="1:15" s="26" customFormat="1" ht="15" x14ac:dyDescent="0.35">
      <c r="A803" s="106" t="s">
        <v>2760</v>
      </c>
      <c r="B803" s="106" t="s">
        <v>2761</v>
      </c>
      <c r="C803" s="106" t="s">
        <v>2762</v>
      </c>
      <c r="D803" s="65">
        <v>2128897.2652064073</v>
      </c>
      <c r="E803" s="17">
        <v>2298125.4913815889</v>
      </c>
      <c r="F803" s="17">
        <v>169228</v>
      </c>
      <c r="G803" s="3">
        <v>0.92636249551653305</v>
      </c>
      <c r="H803" s="17">
        <v>352453</v>
      </c>
      <c r="I803" s="17">
        <v>640081.5299293322</v>
      </c>
      <c r="J803" s="17">
        <v>3121431.7951357393</v>
      </c>
      <c r="K803" s="17">
        <v>3335656.0915611899</v>
      </c>
      <c r="L803" s="17">
        <v>214223.54592681199</v>
      </c>
      <c r="M803" s="17">
        <v>4710276.13</v>
      </c>
      <c r="N803" s="86">
        <v>0.66268552182220775</v>
      </c>
      <c r="O803" s="17">
        <v>1588844.3348642606</v>
      </c>
    </row>
    <row r="804" spans="1:15" s="26" customFormat="1" ht="15" x14ac:dyDescent="0.35">
      <c r="A804" s="106" t="s">
        <v>2778</v>
      </c>
      <c r="B804" s="106" t="s">
        <v>2779</v>
      </c>
      <c r="C804" s="106" t="s">
        <v>2780</v>
      </c>
      <c r="D804" s="65">
        <v>4346027.7142493296</v>
      </c>
      <c r="E804" s="17">
        <v>4346027.7142493296</v>
      </c>
      <c r="F804" s="17">
        <v>0</v>
      </c>
      <c r="G804" s="3">
        <v>1</v>
      </c>
      <c r="H804" s="17">
        <v>352453</v>
      </c>
      <c r="I804" s="17">
        <v>873938.10369682102</v>
      </c>
      <c r="J804" s="17">
        <v>5572418.8179461509</v>
      </c>
      <c r="K804" s="17">
        <v>5572418.8179461509</v>
      </c>
      <c r="L804" s="17">
        <v>0</v>
      </c>
      <c r="M804" s="17">
        <v>6391891.2031999994</v>
      </c>
      <c r="N804" s="86">
        <v>0.87179500413843203</v>
      </c>
      <c r="O804" s="17">
        <v>819472.38525384851</v>
      </c>
    </row>
    <row r="805" spans="1:15" s="26" customFormat="1" ht="15" x14ac:dyDescent="0.35">
      <c r="A805" s="106" t="s">
        <v>2763</v>
      </c>
      <c r="B805" s="106" t="s">
        <v>2764</v>
      </c>
      <c r="C805" s="106" t="s">
        <v>2765</v>
      </c>
      <c r="D805" s="65">
        <v>2772089.2620301014</v>
      </c>
      <c r="E805" s="17">
        <v>2772089.2620301014</v>
      </c>
      <c r="F805" s="17">
        <v>0</v>
      </c>
      <c r="G805" s="3">
        <v>1</v>
      </c>
      <c r="H805" s="17">
        <v>352453</v>
      </c>
      <c r="I805" s="17">
        <v>809782.23367725324</v>
      </c>
      <c r="J805" s="17">
        <v>3934324.4957073545</v>
      </c>
      <c r="K805" s="17">
        <v>3934324.4957073545</v>
      </c>
      <c r="L805" s="17">
        <v>0</v>
      </c>
      <c r="M805" s="17">
        <v>5660046.7992000002</v>
      </c>
      <c r="N805" s="86">
        <v>0.69510458752097914</v>
      </c>
      <c r="O805" s="17">
        <v>1725722.3034926457</v>
      </c>
    </row>
    <row r="806" spans="1:15" s="26" customFormat="1" ht="15" x14ac:dyDescent="0.35">
      <c r="A806" s="106" t="s">
        <v>2781</v>
      </c>
      <c r="B806" s="106" t="s">
        <v>2782</v>
      </c>
      <c r="C806" s="106" t="s">
        <v>2783</v>
      </c>
      <c r="D806" s="65">
        <v>1510252.9709681382</v>
      </c>
      <c r="E806" s="17">
        <v>1510252.9709681382</v>
      </c>
      <c r="F806" s="17">
        <v>0</v>
      </c>
      <c r="G806" s="3">
        <v>1</v>
      </c>
      <c r="H806" s="17">
        <v>352453</v>
      </c>
      <c r="I806" s="17">
        <v>481101.6674357797</v>
      </c>
      <c r="J806" s="17">
        <v>2343807.6384039177</v>
      </c>
      <c r="K806" s="17">
        <v>2343807.6384039177</v>
      </c>
      <c r="L806" s="17">
        <v>0</v>
      </c>
      <c r="M806" s="17">
        <v>3604912.6415999997</v>
      </c>
      <c r="N806" s="86">
        <v>0.65017044001478086</v>
      </c>
      <c r="O806" s="17">
        <v>1261105.0031960821</v>
      </c>
    </row>
    <row r="807" spans="1:15" s="26" customFormat="1" ht="15" x14ac:dyDescent="0.35">
      <c r="A807" s="106" t="s">
        <v>2784</v>
      </c>
      <c r="B807" s="106" t="s">
        <v>2785</v>
      </c>
      <c r="C807" s="106" t="s">
        <v>2786</v>
      </c>
      <c r="D807" s="65">
        <v>2556876.9250292517</v>
      </c>
      <c r="E807" s="17">
        <v>2556876.9250292517</v>
      </c>
      <c r="F807" s="17">
        <v>0</v>
      </c>
      <c r="G807" s="3">
        <v>1</v>
      </c>
      <c r="H807" s="17">
        <v>352453</v>
      </c>
      <c r="I807" s="17">
        <v>750009.31424648198</v>
      </c>
      <c r="J807" s="17">
        <v>3659339.2392757339</v>
      </c>
      <c r="K807" s="17">
        <v>3659339.2392757339</v>
      </c>
      <c r="L807" s="17">
        <v>0</v>
      </c>
      <c r="M807" s="17">
        <v>4560926.7476000004</v>
      </c>
      <c r="N807" s="86">
        <v>0.80232361574351319</v>
      </c>
      <c r="O807" s="17">
        <v>901587.50832426641</v>
      </c>
    </row>
    <row r="808" spans="1:15" s="26" customFormat="1" ht="15" x14ac:dyDescent="0.35">
      <c r="A808" s="106" t="s">
        <v>2766</v>
      </c>
      <c r="B808" s="106" t="s">
        <v>2767</v>
      </c>
      <c r="C808" s="106" t="s">
        <v>2768</v>
      </c>
      <c r="D808" s="65">
        <v>1376294.5458888984</v>
      </c>
      <c r="E808" s="17">
        <v>1376294.5458888984</v>
      </c>
      <c r="F808" s="17">
        <v>0</v>
      </c>
      <c r="G808" s="3">
        <v>1</v>
      </c>
      <c r="H808" s="17">
        <v>352453</v>
      </c>
      <c r="I808" s="17">
        <v>401159.02971289121</v>
      </c>
      <c r="J808" s="17">
        <v>2129906.5756017896</v>
      </c>
      <c r="K808" s="17">
        <v>2129906.5756017896</v>
      </c>
      <c r="L808" s="17">
        <v>0</v>
      </c>
      <c r="M808" s="17">
        <v>2709051.0823999997</v>
      </c>
      <c r="N808" s="86">
        <v>0.78621868352325974</v>
      </c>
      <c r="O808" s="17">
        <v>579144.50679821009</v>
      </c>
    </row>
    <row r="809" spans="1:15" s="26" customFormat="1" ht="15" x14ac:dyDescent="0.35">
      <c r="A809" s="106" t="s">
        <v>2787</v>
      </c>
      <c r="B809" s="106" t="s">
        <v>2788</v>
      </c>
      <c r="C809" s="106" t="s">
        <v>2789</v>
      </c>
      <c r="D809" s="65">
        <v>3903577.0218869462</v>
      </c>
      <c r="E809" s="17">
        <v>4327502.3492607987</v>
      </c>
      <c r="F809" s="17">
        <v>423925</v>
      </c>
      <c r="G809" s="3">
        <v>0.90203926118116029</v>
      </c>
      <c r="H809" s="17">
        <v>352453</v>
      </c>
      <c r="I809" s="17">
        <v>1075411.2830675298</v>
      </c>
      <c r="J809" s="17">
        <v>5331441.3049544767</v>
      </c>
      <c r="K809" s="17">
        <v>5868084.0804899391</v>
      </c>
      <c r="L809" s="17">
        <v>536643.54601910105</v>
      </c>
      <c r="M809" s="17">
        <v>8162974.9583999999</v>
      </c>
      <c r="N809" s="86">
        <v>0.65312478993558942</v>
      </c>
      <c r="O809" s="17">
        <v>2831533.6534455232</v>
      </c>
    </row>
    <row r="810" spans="1:15" s="26" customFormat="1" ht="15" x14ac:dyDescent="0.35">
      <c r="A810" s="106" t="s">
        <v>2790</v>
      </c>
      <c r="B810" s="106" t="s">
        <v>2791</v>
      </c>
      <c r="C810" s="106" t="s">
        <v>2792</v>
      </c>
      <c r="D810" s="65">
        <v>5075193.8028975343</v>
      </c>
      <c r="E810" s="17">
        <v>5631082.691781952</v>
      </c>
      <c r="F810" s="17">
        <v>555889</v>
      </c>
      <c r="G810" s="3">
        <v>0.90128205900870773</v>
      </c>
      <c r="H810" s="17">
        <v>352453</v>
      </c>
      <c r="I810" s="17">
        <v>1474699.9614569675</v>
      </c>
      <c r="J810" s="17">
        <v>6902346.7643545019</v>
      </c>
      <c r="K810" s="17">
        <v>7606040.8749854062</v>
      </c>
      <c r="L810" s="17">
        <v>703694.36595682765</v>
      </c>
      <c r="M810" s="17">
        <v>12543327.649599999</v>
      </c>
      <c r="N810" s="86">
        <v>0.55028035280371668</v>
      </c>
      <c r="O810" s="17">
        <v>5640980.8852454973</v>
      </c>
    </row>
    <row r="811" spans="1:15" s="26" customFormat="1" ht="15" x14ac:dyDescent="0.35">
      <c r="A811" s="106" t="s">
        <v>2793</v>
      </c>
      <c r="B811" s="106" t="s">
        <v>2794</v>
      </c>
      <c r="C811" s="106" t="s">
        <v>2795</v>
      </c>
      <c r="D811" s="65">
        <v>1630123.8310246645</v>
      </c>
      <c r="E811" s="17">
        <v>1580410.7074056342</v>
      </c>
      <c r="F811" s="17">
        <v>0</v>
      </c>
      <c r="G811" s="3">
        <v>1.0314558256193025</v>
      </c>
      <c r="H811" s="17">
        <v>352453</v>
      </c>
      <c r="I811" s="17">
        <v>491441.85930019926</v>
      </c>
      <c r="J811" s="17">
        <v>2474018.6903248639</v>
      </c>
      <c r="K811" s="17">
        <v>2411087.3509667725</v>
      </c>
      <c r="L811" s="17">
        <v>0</v>
      </c>
      <c r="M811" s="17">
        <v>5339695.1500000004</v>
      </c>
      <c r="N811" s="86">
        <v>0.46332583056260501</v>
      </c>
      <c r="O811" s="17">
        <v>2865676.4596751365</v>
      </c>
    </row>
    <row r="812" spans="1:15" s="26" customFormat="1" ht="15" x14ac:dyDescent="0.35">
      <c r="A812" s="106" t="s">
        <v>2796</v>
      </c>
      <c r="B812" s="106" t="s">
        <v>2797</v>
      </c>
      <c r="C812" s="106" t="s">
        <v>2798</v>
      </c>
      <c r="D812" s="65">
        <v>5012762.8780842451</v>
      </c>
      <c r="E812" s="17">
        <v>5561814.0446006525</v>
      </c>
      <c r="F812" s="17">
        <v>549051</v>
      </c>
      <c r="G812" s="3">
        <v>0.90128199862247815</v>
      </c>
      <c r="H812" s="17">
        <v>352453</v>
      </c>
      <c r="I812" s="17">
        <v>1417629.1827573164</v>
      </c>
      <c r="J812" s="17">
        <v>6782845.0608415613</v>
      </c>
      <c r="K812" s="17">
        <v>7477883.3680255674</v>
      </c>
      <c r="L812" s="17">
        <v>695038.72894214094</v>
      </c>
      <c r="M812" s="17">
        <v>10314275.427999999</v>
      </c>
      <c r="N812" s="86">
        <v>0.65761721297729547</v>
      </c>
      <c r="O812" s="17">
        <v>3531430.3671584381</v>
      </c>
    </row>
    <row r="813" spans="1:15" s="26" customFormat="1" ht="15" x14ac:dyDescent="0.35">
      <c r="A813" s="106" t="s">
        <v>2799</v>
      </c>
      <c r="B813" s="106" t="s">
        <v>2800</v>
      </c>
      <c r="C813" s="106" t="s">
        <v>2801</v>
      </c>
      <c r="D813" s="65">
        <v>1658706.8471303717</v>
      </c>
      <c r="E813" s="17">
        <v>1835495.9527824908</v>
      </c>
      <c r="F813" s="17">
        <v>176789</v>
      </c>
      <c r="G813" s="3">
        <v>0.90368319506010442</v>
      </c>
      <c r="H813" s="17">
        <v>352453</v>
      </c>
      <c r="I813" s="17">
        <v>525639.21251821821</v>
      </c>
      <c r="J813" s="17">
        <v>2536799.0596485902</v>
      </c>
      <c r="K813" s="17">
        <v>2760594.5967760966</v>
      </c>
      <c r="L813" s="17">
        <v>223795.31222002784</v>
      </c>
      <c r="M813" s="17">
        <v>6251323.2231999999</v>
      </c>
      <c r="N813" s="86">
        <v>0.40580193489819649</v>
      </c>
      <c r="O813" s="17">
        <v>3714524.1635514097</v>
      </c>
    </row>
    <row r="814" spans="1:15" s="26" customFormat="1" ht="15" x14ac:dyDescent="0.35">
      <c r="A814" s="106" t="s">
        <v>2802</v>
      </c>
      <c r="B814" s="106" t="s">
        <v>2803</v>
      </c>
      <c r="C814" s="106" t="s">
        <v>2804</v>
      </c>
      <c r="D814" s="65">
        <v>2628141.899744025</v>
      </c>
      <c r="E814" s="17">
        <v>2916005.1609435081</v>
      </c>
      <c r="F814" s="17">
        <v>287863</v>
      </c>
      <c r="G814" s="3">
        <v>0.90128163521276428</v>
      </c>
      <c r="H814" s="17">
        <v>352453</v>
      </c>
      <c r="I814" s="17">
        <v>904206.77926055063</v>
      </c>
      <c r="J814" s="17">
        <v>3884801.6790045756</v>
      </c>
      <c r="K814" s="17">
        <v>4249204.863928102</v>
      </c>
      <c r="L814" s="17">
        <v>364403.30980017595</v>
      </c>
      <c r="M814" s="17">
        <v>8187815.6456000004</v>
      </c>
      <c r="N814" s="86">
        <v>0.47446130288634492</v>
      </c>
      <c r="O814" s="17">
        <v>4303013.9665954243</v>
      </c>
    </row>
    <row r="815" spans="1:15" s="26" customFormat="1" ht="15" x14ac:dyDescent="0.35">
      <c r="A815" s="106" t="s">
        <v>2880</v>
      </c>
      <c r="B815" s="106" t="s">
        <v>2881</v>
      </c>
      <c r="C815" s="106" t="s">
        <v>2882</v>
      </c>
      <c r="D815" s="65">
        <v>5015822.2250907924</v>
      </c>
      <c r="E815" s="17">
        <v>5048320.2944325926</v>
      </c>
      <c r="F815" s="17">
        <v>32498</v>
      </c>
      <c r="G815" s="3">
        <v>0.99356259756782073</v>
      </c>
      <c r="H815" s="17">
        <v>352453</v>
      </c>
      <c r="I815" s="17">
        <v>1348222.5441982038</v>
      </c>
      <c r="J815" s="17">
        <v>6716497.7692889962</v>
      </c>
      <c r="K815" s="17">
        <v>6757636.7459082147</v>
      </c>
      <c r="L815" s="17">
        <v>41138.567126385205</v>
      </c>
      <c r="M815" s="17">
        <v>8730542.9923999999</v>
      </c>
      <c r="N815" s="86">
        <v>0.7693104283588954</v>
      </c>
      <c r="O815" s="17">
        <v>2014045.2231110036</v>
      </c>
    </row>
    <row r="816" spans="1:15" s="26" customFormat="1" ht="15" x14ac:dyDescent="0.35">
      <c r="A816" s="106" t="s">
        <v>2805</v>
      </c>
      <c r="B816" s="106" t="s">
        <v>2806</v>
      </c>
      <c r="C816" s="106" t="s">
        <v>2807</v>
      </c>
      <c r="D816" s="65">
        <v>4099964.6993593769</v>
      </c>
      <c r="E816" s="17">
        <v>4548907.0399751645</v>
      </c>
      <c r="F816" s="17">
        <v>448942</v>
      </c>
      <c r="G816" s="3">
        <v>0.90130764672248864</v>
      </c>
      <c r="H816" s="17">
        <v>352453</v>
      </c>
      <c r="I816" s="17">
        <v>1370391.0634021526</v>
      </c>
      <c r="J816" s="17">
        <v>5822808.7627615295</v>
      </c>
      <c r="K816" s="17">
        <v>6391120.321818199</v>
      </c>
      <c r="L816" s="17">
        <v>568311.47800639365</v>
      </c>
      <c r="M816" s="17">
        <v>11620972.8544</v>
      </c>
      <c r="N816" s="86">
        <v>0.50106035318349995</v>
      </c>
      <c r="O816" s="17">
        <v>5798164.0916384701</v>
      </c>
    </row>
    <row r="817" spans="1:15" s="26" customFormat="1" ht="15" x14ac:dyDescent="0.35">
      <c r="A817" s="106" t="s">
        <v>2808</v>
      </c>
      <c r="B817" s="106" t="s">
        <v>2809</v>
      </c>
      <c r="C817" s="106" t="s">
        <v>2810</v>
      </c>
      <c r="D817" s="65">
        <v>2279069.0413403562</v>
      </c>
      <c r="E817" s="17">
        <v>2515188.0403962857</v>
      </c>
      <c r="F817" s="17">
        <v>236119</v>
      </c>
      <c r="G817" s="3">
        <v>0.90612272511492731</v>
      </c>
      <c r="H817" s="17">
        <v>352453</v>
      </c>
      <c r="I817" s="17">
        <v>668700.72480328241</v>
      </c>
      <c r="J817" s="17">
        <v>3300222.7661436386</v>
      </c>
      <c r="K817" s="17">
        <v>3599123.4140360076</v>
      </c>
      <c r="L817" s="17">
        <v>298900.06638525787</v>
      </c>
      <c r="M817" s="17">
        <v>6710677.6551999999</v>
      </c>
      <c r="N817" s="86">
        <v>0.49178681136417679</v>
      </c>
      <c r="O817" s="17">
        <v>3410454.8890563613</v>
      </c>
    </row>
    <row r="818" spans="1:15" s="26" customFormat="1" ht="15" x14ac:dyDescent="0.35">
      <c r="A818" s="106" t="s">
        <v>2811</v>
      </c>
      <c r="B818" s="106" t="s">
        <v>2812</v>
      </c>
      <c r="C818" s="106" t="s">
        <v>2813</v>
      </c>
      <c r="D818" s="65">
        <v>4848912.4816624019</v>
      </c>
      <c r="E818" s="17">
        <v>5380017.4191625211</v>
      </c>
      <c r="F818" s="17">
        <v>531105</v>
      </c>
      <c r="G818" s="3">
        <v>0.90128192975576027</v>
      </c>
      <c r="H818" s="17">
        <v>352453</v>
      </c>
      <c r="I818" s="17">
        <v>1378040.0797442161</v>
      </c>
      <c r="J818" s="17">
        <v>6579405.561406618</v>
      </c>
      <c r="K818" s="17">
        <v>7251725.9191598678</v>
      </c>
      <c r="L818" s="17">
        <v>672319.91261287301</v>
      </c>
      <c r="M818" s="17">
        <v>11662994.5724</v>
      </c>
      <c r="N818" s="86">
        <v>0.56412660749894472</v>
      </c>
      <c r="O818" s="17">
        <v>5083589.010993382</v>
      </c>
    </row>
    <row r="819" spans="1:15" s="26" customFormat="1" ht="15" x14ac:dyDescent="0.35">
      <c r="A819" s="106" t="s">
        <v>2814</v>
      </c>
      <c r="B819" s="106" t="s">
        <v>2815</v>
      </c>
      <c r="C819" s="106" t="s">
        <v>2816</v>
      </c>
      <c r="D819" s="65">
        <v>7975690.4330035737</v>
      </c>
      <c r="E819" s="17">
        <v>8825138.3963995725</v>
      </c>
      <c r="F819" s="17">
        <v>849448</v>
      </c>
      <c r="G819" s="3">
        <v>0.90374678274251752</v>
      </c>
      <c r="H819" s="17">
        <v>352453</v>
      </c>
      <c r="I819" s="17">
        <v>2327727.412040906</v>
      </c>
      <c r="J819" s="17">
        <v>10655870.845044479</v>
      </c>
      <c r="K819" s="17">
        <v>11731178.412944917</v>
      </c>
      <c r="L819" s="17">
        <v>1075307.7321568653</v>
      </c>
      <c r="M819" s="17">
        <v>14941326.379999999</v>
      </c>
      <c r="N819" s="86">
        <v>0.71318105059990533</v>
      </c>
      <c r="O819" s="17">
        <v>4285455.5349555202</v>
      </c>
    </row>
    <row r="820" spans="1:15" s="26" customFormat="1" ht="15" x14ac:dyDescent="0.35">
      <c r="A820" s="106" t="s">
        <v>2817</v>
      </c>
      <c r="B820" s="106" t="s">
        <v>2818</v>
      </c>
      <c r="C820" s="106" t="s">
        <v>2819</v>
      </c>
      <c r="D820" s="65">
        <v>1406641.8154667134</v>
      </c>
      <c r="E820" s="17">
        <v>1548871.635878664</v>
      </c>
      <c r="F820" s="17">
        <v>142230</v>
      </c>
      <c r="G820" s="3">
        <v>0.9081719768654265</v>
      </c>
      <c r="H820" s="17">
        <v>352453</v>
      </c>
      <c r="I820" s="17">
        <v>490215.32237702998</v>
      </c>
      <c r="J820" s="17">
        <v>2249310.1378437434</v>
      </c>
      <c r="K820" s="17">
        <v>2429357.4260362424</v>
      </c>
      <c r="L820" s="17">
        <v>180047.1647244971</v>
      </c>
      <c r="M820" s="17">
        <v>3915058.9147999999</v>
      </c>
      <c r="N820" s="86">
        <v>0.5745277879065197</v>
      </c>
      <c r="O820" s="17">
        <v>1665748.7769562565</v>
      </c>
    </row>
    <row r="821" spans="1:15" s="26" customFormat="1" ht="15" x14ac:dyDescent="0.35">
      <c r="A821" s="106" t="s">
        <v>2820</v>
      </c>
      <c r="B821" s="106" t="s">
        <v>2821</v>
      </c>
      <c r="C821" s="106" t="s">
        <v>2822</v>
      </c>
      <c r="D821" s="65">
        <v>1312789.2395957252</v>
      </c>
      <c r="E821" s="17">
        <v>1413015.8760193719</v>
      </c>
      <c r="F821" s="17">
        <v>100227</v>
      </c>
      <c r="G821" s="3">
        <v>0.92906899481837624</v>
      </c>
      <c r="H821" s="17">
        <v>352453</v>
      </c>
      <c r="I821" s="17">
        <v>461378.38978619536</v>
      </c>
      <c r="J821" s="17">
        <v>2126620.6293819207</v>
      </c>
      <c r="K821" s="17">
        <v>2253496.5126563744</v>
      </c>
      <c r="L821" s="17">
        <v>126875.97322122368</v>
      </c>
      <c r="M821" s="17">
        <v>4837509.9384000003</v>
      </c>
      <c r="N821" s="86">
        <v>0.43961059645601419</v>
      </c>
      <c r="O821" s="17">
        <v>2710889.3090180797</v>
      </c>
    </row>
    <row r="822" spans="1:15" s="26" customFormat="1" ht="15" x14ac:dyDescent="0.35">
      <c r="A822" s="106" t="s">
        <v>2823</v>
      </c>
      <c r="B822" s="106" t="s">
        <v>2824</v>
      </c>
      <c r="C822" s="106" t="s">
        <v>2825</v>
      </c>
      <c r="D822" s="65">
        <v>2735859.6725835367</v>
      </c>
      <c r="E822" s="17">
        <v>3035521.3689365354</v>
      </c>
      <c r="F822" s="17">
        <v>299662</v>
      </c>
      <c r="G822" s="3">
        <v>0.9012816383308867</v>
      </c>
      <c r="H822" s="17">
        <v>352453</v>
      </c>
      <c r="I822" s="17">
        <v>837293.94246604294</v>
      </c>
      <c r="J822" s="17">
        <v>3925606.6150495796</v>
      </c>
      <c r="K822" s="17">
        <v>4304945.3194594756</v>
      </c>
      <c r="L822" s="17">
        <v>379338.99318954855</v>
      </c>
      <c r="M822" s="17">
        <v>7995972.7335999999</v>
      </c>
      <c r="N822" s="86">
        <v>0.49094797416626096</v>
      </c>
      <c r="O822" s="17">
        <v>4070366.1185504203</v>
      </c>
    </row>
    <row r="823" spans="1:15" s="26" customFormat="1" ht="15" x14ac:dyDescent="0.35">
      <c r="A823" s="106" t="s">
        <v>2826</v>
      </c>
      <c r="B823" s="106" t="s">
        <v>2827</v>
      </c>
      <c r="C823" s="106" t="s">
        <v>2828</v>
      </c>
      <c r="D823" s="65">
        <v>4285287.9172121417</v>
      </c>
      <c r="E823" s="17">
        <v>4730105.996635627</v>
      </c>
      <c r="F823" s="17">
        <v>444818</v>
      </c>
      <c r="G823" s="3">
        <v>0.90596023012172022</v>
      </c>
      <c r="H823" s="17">
        <v>352453</v>
      </c>
      <c r="I823" s="17">
        <v>1218109.3770049883</v>
      </c>
      <c r="J823" s="17">
        <v>5855850.2942171302</v>
      </c>
      <c r="K823" s="17">
        <v>6418940.9928289168</v>
      </c>
      <c r="L823" s="17">
        <v>563090.33430429304</v>
      </c>
      <c r="M823" s="17">
        <v>8666005.2252000012</v>
      </c>
      <c r="N823" s="86">
        <v>0.67572660551701713</v>
      </c>
      <c r="O823" s="17">
        <v>2810154.930982871</v>
      </c>
    </row>
    <row r="824" spans="1:15" s="26" customFormat="1" ht="15" x14ac:dyDescent="0.35">
      <c r="A824" s="106" t="s">
        <v>2829</v>
      </c>
      <c r="B824" s="106" t="s">
        <v>2830</v>
      </c>
      <c r="C824" s="106" t="s">
        <v>2831</v>
      </c>
      <c r="D824" s="65">
        <v>6043283.0727033978</v>
      </c>
      <c r="E824" s="17">
        <v>6703897.1336521627</v>
      </c>
      <c r="F824" s="17">
        <v>660614</v>
      </c>
      <c r="G824" s="3">
        <v>0.90145820441775271</v>
      </c>
      <c r="H824" s="17">
        <v>352453</v>
      </c>
      <c r="I824" s="17">
        <v>1523903.9860976709</v>
      </c>
      <c r="J824" s="17">
        <v>7919640.0588010689</v>
      </c>
      <c r="K824" s="17">
        <v>8755904.7033823505</v>
      </c>
      <c r="L824" s="17">
        <v>836265.41122986679</v>
      </c>
      <c r="M824" s="17">
        <v>12150429.1516</v>
      </c>
      <c r="N824" s="86">
        <v>0.65179920478431752</v>
      </c>
      <c r="O824" s="17">
        <v>4230789.0927989306</v>
      </c>
    </row>
    <row r="825" spans="1:15" s="26" customFormat="1" ht="15" x14ac:dyDescent="0.35">
      <c r="A825" s="106" t="s">
        <v>2832</v>
      </c>
      <c r="B825" s="106" t="s">
        <v>2833</v>
      </c>
      <c r="C825" s="106" t="s">
        <v>2834</v>
      </c>
      <c r="D825" s="65">
        <v>2158021.6011042679</v>
      </c>
      <c r="E825" s="17">
        <v>2394389.7719576522</v>
      </c>
      <c r="F825" s="17">
        <v>236368</v>
      </c>
      <c r="G825" s="3">
        <v>0.90128250060969406</v>
      </c>
      <c r="H825" s="17">
        <v>352453</v>
      </c>
      <c r="I825" s="17">
        <v>760333.84152695304</v>
      </c>
      <c r="J825" s="17">
        <v>3270808.4426312209</v>
      </c>
      <c r="K825" s="17">
        <v>3570024.5145766884</v>
      </c>
      <c r="L825" s="17">
        <v>299215.35763046629</v>
      </c>
      <c r="M825" s="17">
        <v>8050501.3968000002</v>
      </c>
      <c r="N825" s="86">
        <v>0.4062863021092496</v>
      </c>
      <c r="O825" s="17">
        <v>4779692.9541687798</v>
      </c>
    </row>
    <row r="826" spans="1:15" s="26" customFormat="1" ht="15" x14ac:dyDescent="0.35">
      <c r="A826" s="106" t="s">
        <v>2835</v>
      </c>
      <c r="B826" s="106" t="s">
        <v>2836</v>
      </c>
      <c r="C826" s="106" t="s">
        <v>2837</v>
      </c>
      <c r="D826" s="65">
        <v>4123671.9098159634</v>
      </c>
      <c r="E826" s="17">
        <v>4022213.9660397796</v>
      </c>
      <c r="F826" s="17">
        <v>0</v>
      </c>
      <c r="G826" s="3">
        <v>1.0252244024392561</v>
      </c>
      <c r="H826" s="17">
        <v>352453</v>
      </c>
      <c r="I826" s="17">
        <v>992529.96939589852</v>
      </c>
      <c r="J826" s="17">
        <v>5468654.8792118616</v>
      </c>
      <c r="K826" s="17">
        <v>5340220.2964388523</v>
      </c>
      <c r="L826" s="17">
        <v>0</v>
      </c>
      <c r="M826" s="17">
        <v>12202742.645199999</v>
      </c>
      <c r="N826" s="86">
        <v>0.4481496527637564</v>
      </c>
      <c r="O826" s="17">
        <v>6734087.7659881376</v>
      </c>
    </row>
    <row r="827" spans="1:15" s="26" customFormat="1" ht="15" x14ac:dyDescent="0.35">
      <c r="A827" s="106" t="s">
        <v>2838</v>
      </c>
      <c r="B827" s="106" t="s">
        <v>2839</v>
      </c>
      <c r="C827" s="106" t="s">
        <v>2840</v>
      </c>
      <c r="D827" s="65">
        <v>1883196.2503013054</v>
      </c>
      <c r="E827" s="17">
        <v>2089463.8818568571</v>
      </c>
      <c r="F827" s="17">
        <v>206268</v>
      </c>
      <c r="G827" s="3">
        <v>0.90128203059808509</v>
      </c>
      <c r="H827" s="17">
        <v>352453</v>
      </c>
      <c r="I827" s="17">
        <v>637672.31691804947</v>
      </c>
      <c r="J827" s="17">
        <v>2873321.5672193547</v>
      </c>
      <c r="K827" s="17">
        <v>3134433.6715298383</v>
      </c>
      <c r="L827" s="17">
        <v>261112.70809159102</v>
      </c>
      <c r="M827" s="17">
        <v>3740918.898</v>
      </c>
      <c r="N827" s="86">
        <v>0.76807908579774686</v>
      </c>
      <c r="O827" s="17">
        <v>867597.33078064537</v>
      </c>
    </row>
    <row r="828" spans="1:15" s="26" customFormat="1" ht="15" x14ac:dyDescent="0.35">
      <c r="A828" s="106" t="s">
        <v>2841</v>
      </c>
      <c r="B828" s="106" t="s">
        <v>2842</v>
      </c>
      <c r="C828" s="106" t="s">
        <v>2843</v>
      </c>
      <c r="D828" s="65">
        <v>1380873.0971619536</v>
      </c>
      <c r="E828" s="17">
        <v>1380873.0971619536</v>
      </c>
      <c r="F828" s="17">
        <v>0</v>
      </c>
      <c r="G828" s="3">
        <v>1</v>
      </c>
      <c r="H828" s="17">
        <v>352453</v>
      </c>
      <c r="I828" s="17">
        <v>487995.6508315244</v>
      </c>
      <c r="J828" s="17">
        <v>2221321.7479934781</v>
      </c>
      <c r="K828" s="17">
        <v>2221321.7479934781</v>
      </c>
      <c r="L828" s="17">
        <v>0</v>
      </c>
      <c r="M828" s="17">
        <v>4363886.7032000003</v>
      </c>
      <c r="N828" s="86">
        <v>0.50902369815527104</v>
      </c>
      <c r="O828" s="17">
        <v>2142564.9552065223</v>
      </c>
    </row>
    <row r="829" spans="1:15" s="26" customFormat="1" ht="15" x14ac:dyDescent="0.35">
      <c r="A829" s="106" t="s">
        <v>2844</v>
      </c>
      <c r="B829" s="106" t="s">
        <v>2845</v>
      </c>
      <c r="C829" s="106" t="s">
        <v>2846</v>
      </c>
      <c r="D829" s="65">
        <v>1570081.5194675201</v>
      </c>
      <c r="E829" s="17">
        <v>1716494.0490361343</v>
      </c>
      <c r="F829" s="17">
        <v>146413</v>
      </c>
      <c r="G829" s="3">
        <v>0.91470257082986717</v>
      </c>
      <c r="H829" s="17">
        <v>352453</v>
      </c>
      <c r="I829" s="17">
        <v>479455.31966279005</v>
      </c>
      <c r="J829" s="17">
        <v>2401989.8391303103</v>
      </c>
      <c r="K829" s="17">
        <v>2587331.9764534207</v>
      </c>
      <c r="L829" s="17">
        <v>185341.6780874317</v>
      </c>
      <c r="M829" s="17">
        <v>3304639.0631999997</v>
      </c>
      <c r="N829" s="86">
        <v>0.7268539145102213</v>
      </c>
      <c r="O829" s="17">
        <v>902649.2240696894</v>
      </c>
    </row>
    <row r="830" spans="1:15" s="26" customFormat="1" ht="15" x14ac:dyDescent="0.35">
      <c r="A830" s="106" t="s">
        <v>2847</v>
      </c>
      <c r="B830" s="106" t="s">
        <v>2848</v>
      </c>
      <c r="C830" s="106" t="s">
        <v>2849</v>
      </c>
      <c r="D830" s="65">
        <v>3599141.4789371244</v>
      </c>
      <c r="E830" s="17">
        <v>3599141.4789371244</v>
      </c>
      <c r="F830" s="17">
        <v>0</v>
      </c>
      <c r="G830" s="3">
        <v>1</v>
      </c>
      <c r="H830" s="17">
        <v>352453</v>
      </c>
      <c r="I830" s="17">
        <v>942133.86991671275</v>
      </c>
      <c r="J830" s="17">
        <v>4893728.3488538368</v>
      </c>
      <c r="K830" s="17">
        <v>4893728.3488538368</v>
      </c>
      <c r="L830" s="17">
        <v>0</v>
      </c>
      <c r="M830" s="17">
        <v>7096769.2271999996</v>
      </c>
      <c r="N830" s="86">
        <v>0.68957129535754069</v>
      </c>
      <c r="O830" s="17">
        <v>2203040.8783461628</v>
      </c>
    </row>
    <row r="831" spans="1:15" s="26" customFormat="1" ht="15" x14ac:dyDescent="0.35">
      <c r="A831" s="106" t="s">
        <v>2850</v>
      </c>
      <c r="B831" s="106" t="s">
        <v>2851</v>
      </c>
      <c r="C831" s="106" t="s">
        <v>2852</v>
      </c>
      <c r="D831" s="65">
        <v>2049705.6798344264</v>
      </c>
      <c r="E831" s="17">
        <v>2274211.4320589434</v>
      </c>
      <c r="F831" s="17">
        <v>224506</v>
      </c>
      <c r="G831" s="3">
        <v>0.90128193488972919</v>
      </c>
      <c r="H831" s="17">
        <v>352453</v>
      </c>
      <c r="I831" s="17">
        <v>635546.63287623494</v>
      </c>
      <c r="J831" s="17">
        <v>3037705.3127106614</v>
      </c>
      <c r="K831" s="17">
        <v>3321904.8691367698</v>
      </c>
      <c r="L831" s="17">
        <v>284200.35568883858</v>
      </c>
      <c r="M831" s="17">
        <v>7704214.2640000004</v>
      </c>
      <c r="N831" s="86">
        <v>0.39429138502873046</v>
      </c>
      <c r="O831" s="17">
        <v>4666508.951289339</v>
      </c>
    </row>
    <row r="832" spans="1:15" s="26" customFormat="1" ht="15" x14ac:dyDescent="0.35">
      <c r="A832" s="106" t="s">
        <v>2883</v>
      </c>
      <c r="B832" s="106" t="s">
        <v>2884</v>
      </c>
      <c r="C832" s="106" t="s">
        <v>2885</v>
      </c>
      <c r="D832" s="65">
        <v>3070356.1635379102</v>
      </c>
      <c r="E832" s="17">
        <v>3406653.9512623246</v>
      </c>
      <c r="F832" s="17">
        <v>336298</v>
      </c>
      <c r="G832" s="3">
        <v>0.90128208132211363</v>
      </c>
      <c r="H832" s="17">
        <v>352453</v>
      </c>
      <c r="I832" s="17">
        <v>869888.80874612811</v>
      </c>
      <c r="J832" s="17">
        <v>4292697.9722840386</v>
      </c>
      <c r="K832" s="17">
        <v>4718413.9334625285</v>
      </c>
      <c r="L832" s="17">
        <v>425716.5506922903</v>
      </c>
      <c r="M832" s="17">
        <v>5526573.5619999999</v>
      </c>
      <c r="N832" s="86">
        <v>0.77673768821247047</v>
      </c>
      <c r="O832" s="17">
        <v>1233875.5897159614</v>
      </c>
    </row>
    <row r="833" spans="1:15" s="26" customFormat="1" ht="15" x14ac:dyDescent="0.35">
      <c r="A833" s="106" t="s">
        <v>2853</v>
      </c>
      <c r="B833" s="106" t="s">
        <v>2854</v>
      </c>
      <c r="C833" s="106" t="s">
        <v>2855</v>
      </c>
      <c r="D833" s="65">
        <v>2053773.6865733583</v>
      </c>
      <c r="E833" s="17">
        <v>2278724.5374159017</v>
      </c>
      <c r="F833" s="17">
        <v>224951</v>
      </c>
      <c r="G833" s="3">
        <v>0.90128212201653823</v>
      </c>
      <c r="H833" s="17">
        <v>352453</v>
      </c>
      <c r="I833" s="17">
        <v>760009.58463921864</v>
      </c>
      <c r="J833" s="17">
        <v>3166236.2712125769</v>
      </c>
      <c r="K833" s="17">
        <v>3450999.2734682709</v>
      </c>
      <c r="L833" s="17">
        <v>284763.51740984089</v>
      </c>
      <c r="M833" s="17">
        <v>6502983.4624000005</v>
      </c>
      <c r="N833" s="86">
        <v>0.48688979289577361</v>
      </c>
      <c r="O833" s="17">
        <v>3336747.1911874237</v>
      </c>
    </row>
    <row r="834" spans="1:15" s="26" customFormat="1" ht="15" x14ac:dyDescent="0.35">
      <c r="A834" s="106" t="s">
        <v>2856</v>
      </c>
      <c r="B834" s="106" t="s">
        <v>2857</v>
      </c>
      <c r="C834" s="106" t="s">
        <v>2858</v>
      </c>
      <c r="D834" s="65">
        <v>1245168.5279168072</v>
      </c>
      <c r="E834" s="17">
        <v>1335977.3835570056</v>
      </c>
      <c r="F834" s="17">
        <v>90809</v>
      </c>
      <c r="G834" s="3">
        <v>0.93202814901070996</v>
      </c>
      <c r="H834" s="17">
        <v>352453</v>
      </c>
      <c r="I834" s="17">
        <v>391540.97516849852</v>
      </c>
      <c r="J834" s="17">
        <v>1989162.5030853057</v>
      </c>
      <c r="K834" s="17">
        <v>2104116.5131130656</v>
      </c>
      <c r="L834" s="17">
        <v>114954.39481749145</v>
      </c>
      <c r="M834" s="17">
        <v>3756129.1916</v>
      </c>
      <c r="N834" s="86">
        <v>0.52957776519874744</v>
      </c>
      <c r="O834" s="17">
        <v>1766966.6885146943</v>
      </c>
    </row>
    <row r="835" spans="1:15" s="26" customFormat="1" ht="15" x14ac:dyDescent="0.35">
      <c r="A835" s="106" t="s">
        <v>2859</v>
      </c>
      <c r="B835" s="106" t="s">
        <v>2860</v>
      </c>
      <c r="C835" s="106" t="s">
        <v>2861</v>
      </c>
      <c r="D835" s="65">
        <v>1607994.3141540885</v>
      </c>
      <c r="E835" s="17">
        <v>1751543.9788260674</v>
      </c>
      <c r="F835" s="17">
        <v>143550</v>
      </c>
      <c r="G835" s="3">
        <v>0.91804392786746369</v>
      </c>
      <c r="H835" s="17">
        <v>352453</v>
      </c>
      <c r="I835" s="17">
        <v>554241.17634982499</v>
      </c>
      <c r="J835" s="17">
        <v>2514688.4905039137</v>
      </c>
      <c r="K835" s="17">
        <v>2696406.5561688603</v>
      </c>
      <c r="L835" s="17">
        <v>181718.80321324384</v>
      </c>
      <c r="M835" s="17">
        <v>6278019.0292000007</v>
      </c>
      <c r="N835" s="86">
        <v>0.40055445496544745</v>
      </c>
      <c r="O835" s="17">
        <v>3763330.538696087</v>
      </c>
    </row>
    <row r="836" spans="1:15" s="26" customFormat="1" ht="15" x14ac:dyDescent="0.35">
      <c r="A836" s="106" t="s">
        <v>2862</v>
      </c>
      <c r="B836" s="106" t="s">
        <v>2863</v>
      </c>
      <c r="C836" s="106" t="s">
        <v>2864</v>
      </c>
      <c r="D836" s="65">
        <v>1923560.6917059948</v>
      </c>
      <c r="E836" s="17">
        <v>2134249.0075637777</v>
      </c>
      <c r="F836" s="17">
        <v>210688</v>
      </c>
      <c r="G836" s="3">
        <v>0.90128222381216827</v>
      </c>
      <c r="H836" s="17">
        <v>352453</v>
      </c>
      <c r="I836" s="17">
        <v>671186.69427591283</v>
      </c>
      <c r="J836" s="17">
        <v>2947200.3859819076</v>
      </c>
      <c r="K836" s="17">
        <v>3213908.5897479528</v>
      </c>
      <c r="L836" s="17">
        <v>266708.6319530906</v>
      </c>
      <c r="M836" s="17">
        <v>5109786.2976000002</v>
      </c>
      <c r="N836" s="86">
        <v>0.57677566425158899</v>
      </c>
      <c r="O836" s="17">
        <v>2162585.9116180926</v>
      </c>
    </row>
    <row r="837" spans="1:15" s="26" customFormat="1" ht="15" x14ac:dyDescent="0.35">
      <c r="A837" s="106" t="s">
        <v>2886</v>
      </c>
      <c r="B837" s="106" t="s">
        <v>2887</v>
      </c>
      <c r="C837" s="106" t="s">
        <v>2888</v>
      </c>
      <c r="D837" s="65">
        <v>2764402.9277209789</v>
      </c>
      <c r="E837" s="17">
        <v>2997327.224414059</v>
      </c>
      <c r="F837" s="17">
        <v>232924</v>
      </c>
      <c r="G837" s="3">
        <v>0.92228933337813523</v>
      </c>
      <c r="H837" s="17">
        <v>352453</v>
      </c>
      <c r="I837" s="17">
        <v>771248.92362228339</v>
      </c>
      <c r="J837" s="17">
        <v>3888104.851343262</v>
      </c>
      <c r="K837" s="17">
        <v>4182961.3578920844</v>
      </c>
      <c r="L837" s="17">
        <v>294856.80318412546</v>
      </c>
      <c r="M837" s="17">
        <v>5256138.5384</v>
      </c>
      <c r="N837" s="86">
        <v>0.73972647846660911</v>
      </c>
      <c r="O837" s="17">
        <v>1368033.687056738</v>
      </c>
    </row>
    <row r="838" spans="1:15" s="26" customFormat="1" ht="15" x14ac:dyDescent="0.35">
      <c r="A838" s="106" t="s">
        <v>2865</v>
      </c>
      <c r="B838" s="106" t="s">
        <v>2866</v>
      </c>
      <c r="C838" s="106" t="s">
        <v>2867</v>
      </c>
      <c r="D838" s="65">
        <v>2022478.9232946753</v>
      </c>
      <c r="E838" s="17">
        <v>2207751.2139385347</v>
      </c>
      <c r="F838" s="17">
        <v>185272</v>
      </c>
      <c r="G838" s="3">
        <v>0.91608099251666064</v>
      </c>
      <c r="H838" s="17">
        <v>352453</v>
      </c>
      <c r="I838" s="17">
        <v>597083.81344903342</v>
      </c>
      <c r="J838" s="17">
        <v>2972015.7367437091</v>
      </c>
      <c r="K838" s="17">
        <v>3206550.0517771025</v>
      </c>
      <c r="L838" s="17">
        <v>234535.04419518032</v>
      </c>
      <c r="M838" s="17">
        <v>3890807.3144</v>
      </c>
      <c r="N838" s="86">
        <v>0.76385580075995685</v>
      </c>
      <c r="O838" s="17">
        <v>918791.57765629096</v>
      </c>
    </row>
    <row r="839" spans="1:15" s="26" customFormat="1" ht="15" x14ac:dyDescent="0.35">
      <c r="A839" s="106" t="s">
        <v>2889</v>
      </c>
      <c r="B839" s="106" t="s">
        <v>2890</v>
      </c>
      <c r="C839" s="106" t="s">
        <v>2891</v>
      </c>
      <c r="D839" s="65">
        <v>3694121.6448776089</v>
      </c>
      <c r="E839" s="17">
        <v>4098739.4367515063</v>
      </c>
      <c r="F839" s="17">
        <v>404618</v>
      </c>
      <c r="G839" s="3">
        <v>0.90128238251842108</v>
      </c>
      <c r="H839" s="17">
        <v>352453</v>
      </c>
      <c r="I839" s="17">
        <v>1102089.6359902581</v>
      </c>
      <c r="J839" s="17">
        <v>5148664.2808678672</v>
      </c>
      <c r="K839" s="17">
        <v>5660865.8428914323</v>
      </c>
      <c r="L839" s="17">
        <v>512201.53414212115</v>
      </c>
      <c r="M839" s="17">
        <v>6572122.5580000002</v>
      </c>
      <c r="N839" s="86">
        <v>0.78340965729566159</v>
      </c>
      <c r="O839" s="17">
        <v>1423458.277132133</v>
      </c>
    </row>
    <row r="840" spans="1:15" s="26" customFormat="1" ht="15" x14ac:dyDescent="0.35">
      <c r="A840" s="106" t="s">
        <v>2892</v>
      </c>
      <c r="B840" s="106" t="s">
        <v>2893</v>
      </c>
      <c r="C840" s="106" t="s">
        <v>2894</v>
      </c>
      <c r="D840" s="65">
        <v>1865931.5696318899</v>
      </c>
      <c r="E840" s="17">
        <v>2052115.0751914603</v>
      </c>
      <c r="F840" s="17">
        <v>186184</v>
      </c>
      <c r="G840" s="3">
        <v>0.90927238544739031</v>
      </c>
      <c r="H840" s="17">
        <v>352453</v>
      </c>
      <c r="I840" s="17">
        <v>571732.25078674499</v>
      </c>
      <c r="J840" s="17">
        <v>2790116.8204186349</v>
      </c>
      <c r="K840" s="17">
        <v>3025804.6331788702</v>
      </c>
      <c r="L840" s="17">
        <v>235687.14616666589</v>
      </c>
      <c r="M840" s="17">
        <v>3458850.5452000001</v>
      </c>
      <c r="N840" s="86">
        <v>0.80666012710222579</v>
      </c>
      <c r="O840" s="17">
        <v>668733.72478136513</v>
      </c>
    </row>
    <row r="841" spans="1:15" s="26" customFormat="1" ht="15" x14ac:dyDescent="0.35">
      <c r="A841" s="106" t="s">
        <v>2895</v>
      </c>
      <c r="B841" s="106" t="s">
        <v>2896</v>
      </c>
      <c r="C841" s="106" t="s">
        <v>2897</v>
      </c>
      <c r="D841" s="65">
        <v>3147000.5355967772</v>
      </c>
      <c r="E841" s="17">
        <v>3394961.1163063459</v>
      </c>
      <c r="F841" s="17">
        <v>247961</v>
      </c>
      <c r="G841" s="3">
        <v>0.92696217358172717</v>
      </c>
      <c r="H841" s="17">
        <v>352453</v>
      </c>
      <c r="I841" s="17">
        <v>894533.89867233811</v>
      </c>
      <c r="J841" s="17">
        <v>4393987.4342691153</v>
      </c>
      <c r="K841" s="17">
        <v>4707878.220365081</v>
      </c>
      <c r="L841" s="17">
        <v>313891.27276120905</v>
      </c>
      <c r="M841" s="17">
        <v>6395404.8524000002</v>
      </c>
      <c r="N841" s="86">
        <v>0.68705383563328071</v>
      </c>
      <c r="O841" s="17">
        <v>2001417.4181308849</v>
      </c>
    </row>
    <row r="842" spans="1:15" s="26" customFormat="1" ht="15" x14ac:dyDescent="0.35">
      <c r="A842" s="106" t="s">
        <v>2868</v>
      </c>
      <c r="B842" s="106" t="s">
        <v>2869</v>
      </c>
      <c r="C842" s="106" t="s">
        <v>2870</v>
      </c>
      <c r="D842" s="65">
        <v>3520575.7245202996</v>
      </c>
      <c r="E842" s="17">
        <v>3520575.7245202996</v>
      </c>
      <c r="F842" s="17">
        <v>0</v>
      </c>
      <c r="G842" s="3">
        <v>1</v>
      </c>
      <c r="H842" s="17">
        <v>352453</v>
      </c>
      <c r="I842" s="17">
        <v>1011897.6609898515</v>
      </c>
      <c r="J842" s="17">
        <v>4884926.3855101513</v>
      </c>
      <c r="K842" s="17">
        <v>4884926.3855101513</v>
      </c>
      <c r="L842" s="17">
        <v>0</v>
      </c>
      <c r="M842" s="17">
        <v>8274249.2119999994</v>
      </c>
      <c r="N842" s="86">
        <v>0.59037699498168705</v>
      </c>
      <c r="O842" s="17">
        <v>3389322.8264898481</v>
      </c>
    </row>
    <row r="843" spans="1:15" s="26" customFormat="1" ht="15" x14ac:dyDescent="0.35">
      <c r="A843" s="106" t="s">
        <v>2898</v>
      </c>
      <c r="B843" s="106" t="s">
        <v>2899</v>
      </c>
      <c r="C843" s="106" t="s">
        <v>2900</v>
      </c>
      <c r="D843" s="65">
        <v>4236327.2403386915</v>
      </c>
      <c r="E843" s="17">
        <v>4685810.6697993632</v>
      </c>
      <c r="F843" s="17">
        <v>449483</v>
      </c>
      <c r="G843" s="3">
        <v>0.90407563148941361</v>
      </c>
      <c r="H843" s="17">
        <v>352453</v>
      </c>
      <c r="I843" s="17">
        <v>1098671.6237726905</v>
      </c>
      <c r="J843" s="17">
        <v>5687451.8641113825</v>
      </c>
      <c r="K843" s="17">
        <v>6256448.3820529785</v>
      </c>
      <c r="L843" s="17">
        <v>568995.60051958158</v>
      </c>
      <c r="M843" s="17">
        <v>7829606.5984000005</v>
      </c>
      <c r="N843" s="86">
        <v>0.7264032736042737</v>
      </c>
      <c r="O843" s="17">
        <v>2142154.734288618</v>
      </c>
    </row>
    <row r="844" spans="1:15" s="26" customFormat="1" ht="15" x14ac:dyDescent="0.35">
      <c r="A844" s="106" t="s">
        <v>2901</v>
      </c>
      <c r="B844" s="106" t="s">
        <v>2902</v>
      </c>
      <c r="C844" s="106" t="s">
        <v>2903</v>
      </c>
      <c r="D844" s="65">
        <v>2710105.8221730934</v>
      </c>
      <c r="E844" s="17">
        <v>3006946.1191577516</v>
      </c>
      <c r="F844" s="17">
        <v>296840</v>
      </c>
      <c r="G844" s="3">
        <v>0.9012818037897522</v>
      </c>
      <c r="H844" s="17">
        <v>352453</v>
      </c>
      <c r="I844" s="17">
        <v>838384.19750886003</v>
      </c>
      <c r="J844" s="17">
        <v>3900943.0196819534</v>
      </c>
      <c r="K844" s="17">
        <v>4276710.1432257099</v>
      </c>
      <c r="L844" s="17">
        <v>375767.67537432577</v>
      </c>
      <c r="M844" s="17">
        <v>5131086.8212000001</v>
      </c>
      <c r="N844" s="86">
        <v>0.76025667770120586</v>
      </c>
      <c r="O844" s="17">
        <v>1230143.8015180468</v>
      </c>
    </row>
    <row r="845" spans="1:15" s="26" customFormat="1" ht="15" x14ac:dyDescent="0.35">
      <c r="A845" s="106" t="s">
        <v>2904</v>
      </c>
      <c r="B845" s="106" t="s">
        <v>2905</v>
      </c>
      <c r="C845" s="106" t="s">
        <v>2906</v>
      </c>
      <c r="D845" s="65">
        <v>5184982.3669349412</v>
      </c>
      <c r="E845" s="17">
        <v>5340568.6442906968</v>
      </c>
      <c r="F845" s="17">
        <v>155586</v>
      </c>
      <c r="G845" s="3">
        <v>0.97086709530040693</v>
      </c>
      <c r="H845" s="17">
        <v>352453</v>
      </c>
      <c r="I845" s="17">
        <v>1452915.2245597576</v>
      </c>
      <c r="J845" s="17">
        <v>6990350.591494699</v>
      </c>
      <c r="K845" s="17">
        <v>7187305.6831676979</v>
      </c>
      <c r="L845" s="17">
        <v>196955.89710117978</v>
      </c>
      <c r="M845" s="17">
        <v>8706497.9820000008</v>
      </c>
      <c r="N845" s="86">
        <v>0.80288890044501227</v>
      </c>
      <c r="O845" s="17">
        <v>1716147.3905053018</v>
      </c>
    </row>
    <row r="846" spans="1:15" s="26" customFormat="1" ht="15" x14ac:dyDescent="0.35">
      <c r="A846" s="106" t="s">
        <v>2907</v>
      </c>
      <c r="B846" s="106" t="s">
        <v>2908</v>
      </c>
      <c r="C846" s="106" t="s">
        <v>2909</v>
      </c>
      <c r="D846" s="65">
        <v>3806581.4622196471</v>
      </c>
      <c r="E846" s="17">
        <v>4180528.5148023479</v>
      </c>
      <c r="F846" s="17">
        <v>373947</v>
      </c>
      <c r="G846" s="3">
        <v>0.91055029256261855</v>
      </c>
      <c r="H846" s="17">
        <v>352453</v>
      </c>
      <c r="I846" s="17">
        <v>1154663.1126382886</v>
      </c>
      <c r="J846" s="17">
        <v>5313697.5748579353</v>
      </c>
      <c r="K846" s="17">
        <v>5787073.3588537648</v>
      </c>
      <c r="L846" s="17">
        <v>473375.10281393043</v>
      </c>
      <c r="M846" s="17">
        <v>7386450.0872</v>
      </c>
      <c r="N846" s="86">
        <v>0.71938448268486332</v>
      </c>
      <c r="O846" s="17">
        <v>2072752.5123420646</v>
      </c>
    </row>
    <row r="847" spans="1:15" s="26" customFormat="1" ht="15" x14ac:dyDescent="0.35">
      <c r="A847" s="106" t="s">
        <v>2910</v>
      </c>
      <c r="B847" s="106" t="s">
        <v>2911</v>
      </c>
      <c r="C847" s="106" t="s">
        <v>2912</v>
      </c>
      <c r="D847" s="65">
        <v>2752828.6354965707</v>
      </c>
      <c r="E847" s="17">
        <v>3050418.7491491009</v>
      </c>
      <c r="F847" s="17">
        <v>297590</v>
      </c>
      <c r="G847" s="3">
        <v>0.90244286502122328</v>
      </c>
      <c r="H847" s="17">
        <v>352453</v>
      </c>
      <c r="I847" s="17">
        <v>787630.945515648</v>
      </c>
      <c r="J847" s="17">
        <v>3892912.5810122187</v>
      </c>
      <c r="K847" s="17">
        <v>4269628.8898766125</v>
      </c>
      <c r="L847" s="17">
        <v>376715.53207375703</v>
      </c>
      <c r="M847" s="17">
        <v>5286660.7176000001</v>
      </c>
      <c r="N847" s="86">
        <v>0.7363651251634501</v>
      </c>
      <c r="O847" s="17">
        <v>1393748.1365877814</v>
      </c>
    </row>
    <row r="848" spans="1:15" s="26" customFormat="1" ht="15" x14ac:dyDescent="0.35">
      <c r="A848" s="106" t="s">
        <v>2913</v>
      </c>
      <c r="B848" s="106" t="s">
        <v>2914</v>
      </c>
      <c r="C848" s="106" t="s">
        <v>2915</v>
      </c>
      <c r="D848" s="65">
        <v>2300427.8610816943</v>
      </c>
      <c r="E848" s="17">
        <v>2544173.7138109389</v>
      </c>
      <c r="F848" s="17">
        <v>243746</v>
      </c>
      <c r="G848" s="3">
        <v>0.90419449292865473</v>
      </c>
      <c r="H848" s="17">
        <v>352453</v>
      </c>
      <c r="I848" s="17">
        <v>697185.2042552752</v>
      </c>
      <c r="J848" s="17">
        <v>3350066.0653369697</v>
      </c>
      <c r="K848" s="17">
        <v>3658621.4699979555</v>
      </c>
      <c r="L848" s="17">
        <v>308555.11715834087</v>
      </c>
      <c r="M848" s="17">
        <v>4537465.4243999999</v>
      </c>
      <c r="N848" s="86">
        <v>0.73831219678769389</v>
      </c>
      <c r="O848" s="17">
        <v>1187399.3590630302</v>
      </c>
    </row>
    <row r="849" spans="1:15" s="26" customFormat="1" ht="15" x14ac:dyDescent="0.35">
      <c r="A849" s="106" t="s">
        <v>2916</v>
      </c>
      <c r="B849" s="106" t="s">
        <v>2917</v>
      </c>
      <c r="C849" s="106" t="s">
        <v>2918</v>
      </c>
      <c r="D849" s="65">
        <v>1200560.7391879291</v>
      </c>
      <c r="E849" s="17">
        <v>1200560.7391879291</v>
      </c>
      <c r="F849" s="17">
        <v>0</v>
      </c>
      <c r="G849" s="3">
        <v>1</v>
      </c>
      <c r="H849" s="17">
        <v>352453</v>
      </c>
      <c r="I849" s="17">
        <v>404171.32920619205</v>
      </c>
      <c r="J849" s="17">
        <v>1957185.0683941212</v>
      </c>
      <c r="K849" s="17">
        <v>1957185.0683941212</v>
      </c>
      <c r="L849" s="17">
        <v>0</v>
      </c>
      <c r="M849" s="17">
        <v>2724063.7012</v>
      </c>
      <c r="N849" s="86">
        <v>0.71847991936897271</v>
      </c>
      <c r="O849" s="17">
        <v>766878.63280587876</v>
      </c>
    </row>
    <row r="850" spans="1:15" s="26" customFormat="1" ht="15" x14ac:dyDescent="0.35">
      <c r="A850" s="106" t="s">
        <v>2919</v>
      </c>
      <c r="B850" s="106" t="s">
        <v>2920</v>
      </c>
      <c r="C850" s="106" t="s">
        <v>2921</v>
      </c>
      <c r="D850" s="65">
        <v>9747763.1849495787</v>
      </c>
      <c r="E850" s="17">
        <v>10700726.568343913</v>
      </c>
      <c r="F850" s="17">
        <v>952963</v>
      </c>
      <c r="G850" s="3">
        <v>0.91094404877015567</v>
      </c>
      <c r="H850" s="17">
        <v>352453</v>
      </c>
      <c r="I850" s="17">
        <v>2690378.1950331451</v>
      </c>
      <c r="J850" s="17">
        <v>12790594.379982725</v>
      </c>
      <c r="K850" s="17">
        <v>13996941.068953739</v>
      </c>
      <c r="L850" s="17">
        <v>1206345.9464076019</v>
      </c>
      <c r="M850" s="17">
        <v>16145805.354800001</v>
      </c>
      <c r="N850" s="86">
        <v>0.79219302468428421</v>
      </c>
      <c r="O850" s="17">
        <v>3355210.974817276</v>
      </c>
    </row>
    <row r="851" spans="1:15" s="26" customFormat="1" ht="15" x14ac:dyDescent="0.35">
      <c r="A851" s="106" t="s">
        <v>2922</v>
      </c>
      <c r="B851" s="106" t="s">
        <v>2923</v>
      </c>
      <c r="C851" s="106" t="s">
        <v>2924</v>
      </c>
      <c r="D851" s="65">
        <v>11854595.591401106</v>
      </c>
      <c r="E851" s="17">
        <v>13100301.582616104</v>
      </c>
      <c r="F851" s="17">
        <v>1245706</v>
      </c>
      <c r="G851" s="3">
        <v>0.90491012872039289</v>
      </c>
      <c r="H851" s="17">
        <v>352453</v>
      </c>
      <c r="I851" s="17">
        <v>3154076.5097021167</v>
      </c>
      <c r="J851" s="17">
        <v>15361125.101103222</v>
      </c>
      <c r="K851" s="17">
        <v>16938051.690434445</v>
      </c>
      <c r="L851" s="17">
        <v>1576926.1884645398</v>
      </c>
      <c r="M851" s="17">
        <v>21121421.094799999</v>
      </c>
      <c r="N851" s="86">
        <v>0.72727706304217676</v>
      </c>
      <c r="O851" s="17">
        <v>5760295.9936967772</v>
      </c>
    </row>
    <row r="852" spans="1:15" s="26" customFormat="1" ht="15" x14ac:dyDescent="0.35">
      <c r="A852" s="106" t="s">
        <v>3636</v>
      </c>
      <c r="B852" s="106" t="s">
        <v>3637</v>
      </c>
      <c r="C852" s="106" t="s">
        <v>3638</v>
      </c>
      <c r="D852" s="65">
        <v>2312401.9056919389</v>
      </c>
      <c r="E852" s="17">
        <v>2523839.8513260591</v>
      </c>
      <c r="F852" s="17">
        <v>211438</v>
      </c>
      <c r="G852" s="3">
        <v>0.91622370748959059</v>
      </c>
      <c r="H852" s="17">
        <v>352453</v>
      </c>
      <c r="I852" s="17">
        <v>887133.94921505626</v>
      </c>
      <c r="J852" s="17">
        <v>3551988.8549069953</v>
      </c>
      <c r="K852" s="17">
        <v>3819646.0074095777</v>
      </c>
      <c r="L852" s="17">
        <v>267656.48865252186</v>
      </c>
      <c r="M852" s="17">
        <v>4601017.8156000003</v>
      </c>
      <c r="N852" s="86">
        <v>0.77200067403864092</v>
      </c>
      <c r="O852" s="17">
        <v>1049028.960693005</v>
      </c>
    </row>
    <row r="853" spans="1:15" s="26" customFormat="1" ht="15" x14ac:dyDescent="0.35">
      <c r="A853" s="106" t="s">
        <v>2871</v>
      </c>
      <c r="B853" s="106" t="s">
        <v>2872</v>
      </c>
      <c r="C853" s="106" t="s">
        <v>2873</v>
      </c>
      <c r="D853" s="65">
        <v>2141948.8007524419</v>
      </c>
      <c r="E853" s="17">
        <v>2141948.8007524419</v>
      </c>
      <c r="F853" s="17">
        <v>0</v>
      </c>
      <c r="G853" s="3">
        <v>1</v>
      </c>
      <c r="H853" s="17">
        <v>352453</v>
      </c>
      <c r="I853" s="17">
        <v>633164.04965766473</v>
      </c>
      <c r="J853" s="17">
        <v>3127565.8504101066</v>
      </c>
      <c r="K853" s="17">
        <v>3127565.8504101066</v>
      </c>
      <c r="L853" s="17">
        <v>0</v>
      </c>
      <c r="M853" s="17">
        <v>6646261.1584000001</v>
      </c>
      <c r="N853" s="86">
        <v>0.47057522656287359</v>
      </c>
      <c r="O853" s="17">
        <v>3518695.3079898935</v>
      </c>
    </row>
    <row r="854" spans="1:15" s="26" customFormat="1" ht="15" x14ac:dyDescent="0.35">
      <c r="A854" s="106" t="s">
        <v>2874</v>
      </c>
      <c r="B854" s="106" t="s">
        <v>2875</v>
      </c>
      <c r="C854" s="106" t="s">
        <v>2876</v>
      </c>
      <c r="D854" s="65">
        <v>2458023.4285590379</v>
      </c>
      <c r="E854" s="17">
        <v>2458023.4285590379</v>
      </c>
      <c r="F854" s="17">
        <v>0</v>
      </c>
      <c r="G854" s="3">
        <v>1</v>
      </c>
      <c r="H854" s="17">
        <v>352453</v>
      </c>
      <c r="I854" s="17">
        <v>726548.46686678019</v>
      </c>
      <c r="J854" s="17">
        <v>3537024.8954258179</v>
      </c>
      <c r="K854" s="17">
        <v>3537024.8954258179</v>
      </c>
      <c r="L854" s="17">
        <v>0</v>
      </c>
      <c r="M854" s="17">
        <v>5512258.3755999999</v>
      </c>
      <c r="N854" s="86">
        <v>0.64166529476964496</v>
      </c>
      <c r="O854" s="17">
        <v>1975233.480174182</v>
      </c>
    </row>
    <row r="855" spans="1:15" s="26" customFormat="1" ht="15" x14ac:dyDescent="0.35">
      <c r="A855" s="106" t="s">
        <v>2925</v>
      </c>
      <c r="B855" s="106" t="s">
        <v>2926</v>
      </c>
      <c r="C855" s="106" t="s">
        <v>2927</v>
      </c>
      <c r="D855" s="65">
        <v>4437222.4690402104</v>
      </c>
      <c r="E855" s="17">
        <v>4437222.4690402104</v>
      </c>
      <c r="F855" s="17">
        <v>0</v>
      </c>
      <c r="G855" s="3">
        <v>1</v>
      </c>
      <c r="H855" s="17">
        <v>352453</v>
      </c>
      <c r="I855" s="17">
        <v>1197837.8389172056</v>
      </c>
      <c r="J855" s="17">
        <v>5987513.3079574164</v>
      </c>
      <c r="K855" s="17">
        <v>5987513.3079574164</v>
      </c>
      <c r="L855" s="17">
        <v>0</v>
      </c>
      <c r="M855" s="17">
        <v>7305877.9032000005</v>
      </c>
      <c r="N855" s="86">
        <v>0.81954740926273406</v>
      </c>
      <c r="O855" s="17">
        <v>1318364.5952425841</v>
      </c>
    </row>
    <row r="856" spans="1:15" s="26" customFormat="1" ht="15" x14ac:dyDescent="0.35">
      <c r="A856" s="106" t="s">
        <v>2928</v>
      </c>
      <c r="B856" s="106" t="s">
        <v>2929</v>
      </c>
      <c r="C856" s="106" t="s">
        <v>2930</v>
      </c>
      <c r="D856" s="65">
        <v>2502949.2460670993</v>
      </c>
      <c r="E856" s="17">
        <v>2502949.2460670993</v>
      </c>
      <c r="F856" s="17">
        <v>0</v>
      </c>
      <c r="G856" s="3">
        <v>1</v>
      </c>
      <c r="H856" s="17">
        <v>352453</v>
      </c>
      <c r="I856" s="17">
        <v>733221.57962885068</v>
      </c>
      <c r="J856" s="17">
        <v>3588623.8256959501</v>
      </c>
      <c r="K856" s="17">
        <v>3588623.8256959501</v>
      </c>
      <c r="L856" s="17">
        <v>0</v>
      </c>
      <c r="M856" s="17">
        <v>4541880.4243999999</v>
      </c>
      <c r="N856" s="86">
        <v>0.7901185170831575</v>
      </c>
      <c r="O856" s="17">
        <v>953256.59870404983</v>
      </c>
    </row>
    <row r="857" spans="1:15" s="26" customFormat="1" ht="15" x14ac:dyDescent="0.35">
      <c r="A857" s="106" t="s">
        <v>2877</v>
      </c>
      <c r="B857" s="106" t="s">
        <v>2878</v>
      </c>
      <c r="C857" s="106" t="s">
        <v>2879</v>
      </c>
      <c r="D857" s="65">
        <v>1707294.4028434118</v>
      </c>
      <c r="E857" s="17">
        <v>1707294.4028434118</v>
      </c>
      <c r="F857" s="17">
        <v>0</v>
      </c>
      <c r="G857" s="3">
        <v>1</v>
      </c>
      <c r="H857" s="17">
        <v>352453</v>
      </c>
      <c r="I857" s="17">
        <v>538800.59595176659</v>
      </c>
      <c r="J857" s="17">
        <v>2598547.9987951783</v>
      </c>
      <c r="K857" s="17">
        <v>2598547.9987951783</v>
      </c>
      <c r="L857" s="17">
        <v>0</v>
      </c>
      <c r="M857" s="17">
        <v>4581452.5696</v>
      </c>
      <c r="N857" s="86">
        <v>0.56718867200278655</v>
      </c>
      <c r="O857" s="17">
        <v>1982904.5708048218</v>
      </c>
    </row>
    <row r="858" spans="1:15" s="26" customFormat="1" ht="15" x14ac:dyDescent="0.35">
      <c r="A858" s="106" t="s">
        <v>2931</v>
      </c>
      <c r="B858" s="106" t="s">
        <v>2932</v>
      </c>
      <c r="C858" s="106" t="s">
        <v>2933</v>
      </c>
      <c r="D858" s="65">
        <v>5470631.0574901542</v>
      </c>
      <c r="E858" s="17">
        <v>5808171.4638532968</v>
      </c>
      <c r="F858" s="17">
        <v>337540</v>
      </c>
      <c r="G858" s="3">
        <v>0.94188525451361083</v>
      </c>
      <c r="H858" s="17">
        <v>352453</v>
      </c>
      <c r="I858" s="17">
        <v>1583457.6013531627</v>
      </c>
      <c r="J858" s="17">
        <v>7406541.6588433171</v>
      </c>
      <c r="K858" s="17">
        <v>7833830.6383629143</v>
      </c>
      <c r="L858" s="17">
        <v>427289.0409907205</v>
      </c>
      <c r="M858" s="17">
        <v>10939595.6084</v>
      </c>
      <c r="N858" s="86">
        <v>0.67703980329548763</v>
      </c>
      <c r="O858" s="17">
        <v>3533053.9495566832</v>
      </c>
    </row>
    <row r="859" spans="1:15" s="26" customFormat="1" ht="15" x14ac:dyDescent="0.35">
      <c r="A859" s="106" t="s">
        <v>2934</v>
      </c>
      <c r="B859" s="106" t="s">
        <v>2935</v>
      </c>
      <c r="C859" s="106" t="s">
        <v>2936</v>
      </c>
      <c r="D859" s="65">
        <v>2523656.8167883819</v>
      </c>
      <c r="E859" s="17">
        <v>2800075.091207698</v>
      </c>
      <c r="F859" s="17">
        <v>276418</v>
      </c>
      <c r="G859" s="3">
        <v>0.90128183515960836</v>
      </c>
      <c r="H859" s="17">
        <v>352453</v>
      </c>
      <c r="I859" s="17">
        <v>857646.93639035791</v>
      </c>
      <c r="J859" s="17">
        <v>3733756.7531787399</v>
      </c>
      <c r="K859" s="17">
        <v>4083671.8453295995</v>
      </c>
      <c r="L859" s="17">
        <v>349915.77623103652</v>
      </c>
      <c r="M859" s="17">
        <v>6691922.7667999994</v>
      </c>
      <c r="N859" s="86">
        <v>0.55794976769646421</v>
      </c>
      <c r="O859" s="17">
        <v>2958166.0136212595</v>
      </c>
    </row>
    <row r="860" spans="1:15" s="26" customFormat="1" ht="15" x14ac:dyDescent="0.35">
      <c r="A860" s="106" t="s">
        <v>2937</v>
      </c>
      <c r="B860" s="106" t="s">
        <v>2938</v>
      </c>
      <c r="C860" s="106" t="s">
        <v>2939</v>
      </c>
      <c r="D860" s="65">
        <v>3309085.8480736027</v>
      </c>
      <c r="E860" s="17">
        <v>3671532.94262012</v>
      </c>
      <c r="F860" s="17">
        <v>362447</v>
      </c>
      <c r="G860" s="3">
        <v>0.9012818078413144</v>
      </c>
      <c r="H860" s="17">
        <v>352453</v>
      </c>
      <c r="I860" s="17">
        <v>1043369.3766008276</v>
      </c>
      <c r="J860" s="17">
        <v>4704908.2246744297</v>
      </c>
      <c r="K860" s="17">
        <v>5163726.3283417225</v>
      </c>
      <c r="L860" s="17">
        <v>458818.16551156883</v>
      </c>
      <c r="M860" s="17">
        <v>9097469.3856000006</v>
      </c>
      <c r="N860" s="86">
        <v>0.51716670045866053</v>
      </c>
      <c r="O860" s="17">
        <v>4392561.1609255709</v>
      </c>
    </row>
    <row r="861" spans="1:15" s="26" customFormat="1" ht="15" x14ac:dyDescent="0.35">
      <c r="A861" s="106" t="s">
        <v>2940</v>
      </c>
      <c r="B861" s="106" t="s">
        <v>2941</v>
      </c>
      <c r="C861" s="106" t="s">
        <v>2942</v>
      </c>
      <c r="D861" s="65">
        <v>5595132.6079777442</v>
      </c>
      <c r="E861" s="17">
        <v>6207971.2571094967</v>
      </c>
      <c r="F861" s="17">
        <v>612839</v>
      </c>
      <c r="G861" s="3">
        <v>0.90128197703397595</v>
      </c>
      <c r="H861" s="17">
        <v>352453</v>
      </c>
      <c r="I861" s="17">
        <v>1601341.8568471905</v>
      </c>
      <c r="J861" s="17">
        <v>7548927.4648249345</v>
      </c>
      <c r="K861" s="17">
        <v>8324713.6997800292</v>
      </c>
      <c r="L861" s="17">
        <v>775786.99810022209</v>
      </c>
      <c r="M861" s="17">
        <v>13539087.3772</v>
      </c>
      <c r="N861" s="86">
        <v>0.55756545877216412</v>
      </c>
      <c r="O861" s="17">
        <v>5990159.9123750655</v>
      </c>
    </row>
    <row r="862" spans="1:15" s="26" customFormat="1" ht="15" x14ac:dyDescent="0.35">
      <c r="A862" s="106" t="s">
        <v>2943</v>
      </c>
      <c r="B862" s="106" t="s">
        <v>2944</v>
      </c>
      <c r="C862" s="106" t="s">
        <v>2945</v>
      </c>
      <c r="D862" s="65">
        <v>2994780.3991420758</v>
      </c>
      <c r="E862" s="17">
        <v>3322799.2090082904</v>
      </c>
      <c r="F862" s="17">
        <v>328019</v>
      </c>
      <c r="G862" s="3">
        <v>0.90128238595430687</v>
      </c>
      <c r="H862" s="17">
        <v>352453</v>
      </c>
      <c r="I862" s="17">
        <v>984901.31701296824</v>
      </c>
      <c r="J862" s="17">
        <v>4332134.7161550438</v>
      </c>
      <c r="K862" s="17">
        <v>4747370.4031684026</v>
      </c>
      <c r="L862" s="17">
        <v>415236.58697576926</v>
      </c>
      <c r="M862" s="17">
        <v>8592756.6503999997</v>
      </c>
      <c r="N862" s="86">
        <v>0.50416122466977809</v>
      </c>
      <c r="O862" s="17">
        <v>4260621.9342449559</v>
      </c>
    </row>
    <row r="863" spans="1:15" s="26" customFormat="1" ht="15" x14ac:dyDescent="0.35">
      <c r="A863" s="106" t="s">
        <v>2946</v>
      </c>
      <c r="B863" s="106" t="s">
        <v>2947</v>
      </c>
      <c r="C863" s="106" t="s">
        <v>2948</v>
      </c>
      <c r="D863" s="65">
        <v>2535429.7556610364</v>
      </c>
      <c r="E863" s="17">
        <v>2813137.7275434337</v>
      </c>
      <c r="F863" s="17">
        <v>277708</v>
      </c>
      <c r="G863" s="3">
        <v>0.90128177189358405</v>
      </c>
      <c r="H863" s="17">
        <v>352453</v>
      </c>
      <c r="I863" s="17">
        <v>792776.76134273747</v>
      </c>
      <c r="J863" s="17">
        <v>3680659.5170037737</v>
      </c>
      <c r="K863" s="17">
        <v>4032207.2241023565</v>
      </c>
      <c r="L863" s="17">
        <v>351547.75544365565</v>
      </c>
      <c r="M863" s="17">
        <v>7116558.2180000003</v>
      </c>
      <c r="N863" s="86">
        <v>0.51719657231135063</v>
      </c>
      <c r="O863" s="17">
        <v>3435898.7009962266</v>
      </c>
    </row>
    <row r="864" spans="1:15" s="26" customFormat="1" ht="15" x14ac:dyDescent="0.35">
      <c r="A864" s="106" t="s">
        <v>2949</v>
      </c>
      <c r="B864" s="106" t="s">
        <v>2950</v>
      </c>
      <c r="C864" s="106" t="s">
        <v>2951</v>
      </c>
      <c r="D864" s="65">
        <v>3026966.6306584696</v>
      </c>
      <c r="E864" s="17">
        <v>3358511.4267879818</v>
      </c>
      <c r="F864" s="17">
        <v>331545</v>
      </c>
      <c r="G864" s="3">
        <v>0.90128221881722304</v>
      </c>
      <c r="H864" s="17">
        <v>352453</v>
      </c>
      <c r="I864" s="17">
        <v>949679.50000471587</v>
      </c>
      <c r="J864" s="17">
        <v>4329099.1306631854</v>
      </c>
      <c r="K864" s="17">
        <v>4748798.327952181</v>
      </c>
      <c r="L864" s="17">
        <v>419698.25554004026</v>
      </c>
      <c r="M864" s="17">
        <v>7546340.8251999998</v>
      </c>
      <c r="N864" s="86">
        <v>0.57366864695624875</v>
      </c>
      <c r="O864" s="17">
        <v>3217241.6945368145</v>
      </c>
    </row>
    <row r="865" spans="1:15" s="26" customFormat="1" ht="15" x14ac:dyDescent="0.35">
      <c r="A865" s="106" t="s">
        <v>2952</v>
      </c>
      <c r="B865" s="106" t="s">
        <v>2953</v>
      </c>
      <c r="C865" s="106" t="s">
        <v>2954</v>
      </c>
      <c r="D865" s="65">
        <v>2348579.7611370133</v>
      </c>
      <c r="E865" s="17">
        <v>2605821.467734518</v>
      </c>
      <c r="F865" s="17">
        <v>257242</v>
      </c>
      <c r="G865" s="3">
        <v>0.90128191444322214</v>
      </c>
      <c r="H865" s="17">
        <v>352453</v>
      </c>
      <c r="I865" s="17">
        <v>808175.04736413492</v>
      </c>
      <c r="J865" s="17">
        <v>3509207.8085011481</v>
      </c>
      <c r="K865" s="17">
        <v>3834847.4777965443</v>
      </c>
      <c r="L865" s="17">
        <v>325640.33331378939</v>
      </c>
      <c r="M865" s="17">
        <v>7840164.6571999993</v>
      </c>
      <c r="N865" s="86">
        <v>0.44759363635028687</v>
      </c>
      <c r="O865" s="17">
        <v>4330956.8486988507</v>
      </c>
    </row>
    <row r="866" spans="1:15" s="26" customFormat="1" ht="15" x14ac:dyDescent="0.35">
      <c r="A866" s="106" t="s">
        <v>2955</v>
      </c>
      <c r="B866" s="106" t="s">
        <v>2956</v>
      </c>
      <c r="C866" s="106" t="s">
        <v>2957</v>
      </c>
      <c r="D866" s="65">
        <v>2106749.4875732898</v>
      </c>
      <c r="E866" s="17">
        <v>2337502.2463645115</v>
      </c>
      <c r="F866" s="17">
        <v>230753</v>
      </c>
      <c r="G866" s="3">
        <v>0.9012823370971691</v>
      </c>
      <c r="H866" s="17">
        <v>352453</v>
      </c>
      <c r="I866" s="17">
        <v>739083.2669423878</v>
      </c>
      <c r="J866" s="17">
        <v>3198285.7545156777</v>
      </c>
      <c r="K866" s="17">
        <v>3490393.3332425822</v>
      </c>
      <c r="L866" s="17">
        <v>292108.41534853319</v>
      </c>
      <c r="M866" s="17">
        <v>7219578.4440000001</v>
      </c>
      <c r="N866" s="86">
        <v>0.44300173193265707</v>
      </c>
      <c r="O866" s="17">
        <v>4021292.6894843224</v>
      </c>
    </row>
    <row r="867" spans="1:15" s="26" customFormat="1" ht="15" x14ac:dyDescent="0.35">
      <c r="A867" s="106" t="s">
        <v>2958</v>
      </c>
      <c r="B867" s="106" t="s">
        <v>2959</v>
      </c>
      <c r="C867" s="106" t="s">
        <v>2960</v>
      </c>
      <c r="D867" s="65">
        <v>7506936.8026516838</v>
      </c>
      <c r="E867" s="17">
        <v>7979774.4923194004</v>
      </c>
      <c r="F867" s="17">
        <v>472838</v>
      </c>
      <c r="G867" s="3">
        <v>0.94074548220343479</v>
      </c>
      <c r="H867" s="17">
        <v>352453</v>
      </c>
      <c r="I867" s="17">
        <v>2030977.5337201005</v>
      </c>
      <c r="J867" s="17">
        <v>9890367.336371785</v>
      </c>
      <c r="K867" s="17">
        <v>10488927.775619345</v>
      </c>
      <c r="L867" s="17">
        <v>598559.60790834529</v>
      </c>
      <c r="M867" s="17">
        <v>14901862.2568</v>
      </c>
      <c r="N867" s="86">
        <v>0.6637000910311478</v>
      </c>
      <c r="O867" s="17">
        <v>5011494.9204282146</v>
      </c>
    </row>
    <row r="868" spans="1:15" s="26" customFormat="1" ht="15" x14ac:dyDescent="0.35">
      <c r="A868" s="106" t="s">
        <v>2961</v>
      </c>
      <c r="B868" s="106" t="s">
        <v>2962</v>
      </c>
      <c r="C868" s="106" t="s">
        <v>2963</v>
      </c>
      <c r="D868" s="65">
        <v>2668200.7969293338</v>
      </c>
      <c r="E868" s="17">
        <v>2960450.890495284</v>
      </c>
      <c r="F868" s="17">
        <v>292250</v>
      </c>
      <c r="G868" s="3">
        <v>0.901281897800015</v>
      </c>
      <c r="H868" s="17">
        <v>352453</v>
      </c>
      <c r="I868" s="17">
        <v>787364.6475885231</v>
      </c>
      <c r="J868" s="17">
        <v>3808018.4445178569</v>
      </c>
      <c r="K868" s="17">
        <v>4177974.8760745423</v>
      </c>
      <c r="L868" s="17">
        <v>369955.6084579344</v>
      </c>
      <c r="M868" s="17">
        <v>12039335.353599999</v>
      </c>
      <c r="N868" s="86">
        <v>0.31629806236597474</v>
      </c>
      <c r="O868" s="17">
        <v>8231316.9090821426</v>
      </c>
    </row>
    <row r="869" spans="1:15" s="26" customFormat="1" ht="15" x14ac:dyDescent="0.35">
      <c r="A869" s="106" t="s">
        <v>2964</v>
      </c>
      <c r="B869" s="106" t="s">
        <v>2965</v>
      </c>
      <c r="C869" s="106" t="s">
        <v>2966</v>
      </c>
      <c r="D869" s="65">
        <v>2178723.093727686</v>
      </c>
      <c r="E869" s="17">
        <v>2417359.8093870729</v>
      </c>
      <c r="F869" s="17">
        <v>238637</v>
      </c>
      <c r="G869" s="3">
        <v>0.90128208687316025</v>
      </c>
      <c r="H869" s="17">
        <v>352453</v>
      </c>
      <c r="I869" s="17">
        <v>805278.6657920531</v>
      </c>
      <c r="J869" s="17">
        <v>3336454.7595197391</v>
      </c>
      <c r="K869" s="17">
        <v>3638542.5593439378</v>
      </c>
      <c r="L869" s="17">
        <v>302088.67218585609</v>
      </c>
      <c r="M869" s="17">
        <v>6040093.3672000002</v>
      </c>
      <c r="N869" s="86">
        <v>0.55238463326377618</v>
      </c>
      <c r="O869" s="17">
        <v>2703638.6076802611</v>
      </c>
    </row>
    <row r="870" spans="1:15" s="26" customFormat="1" ht="15" x14ac:dyDescent="0.35">
      <c r="A870" s="106" t="s">
        <v>2967</v>
      </c>
      <c r="B870" s="106" t="s">
        <v>2968</v>
      </c>
      <c r="C870" s="106" t="s">
        <v>2969</v>
      </c>
      <c r="D870" s="65">
        <v>3779448.2931868853</v>
      </c>
      <c r="E870" s="17">
        <v>3779448.2931868853</v>
      </c>
      <c r="F870" s="17">
        <v>0</v>
      </c>
      <c r="G870" s="3">
        <v>1</v>
      </c>
      <c r="H870" s="17">
        <v>352453</v>
      </c>
      <c r="I870" s="17">
        <v>1142180.0056897111</v>
      </c>
      <c r="J870" s="17">
        <v>5274081.2988765966</v>
      </c>
      <c r="K870" s="17">
        <v>5274081.2988765966</v>
      </c>
      <c r="L870" s="17">
        <v>0</v>
      </c>
      <c r="M870" s="17">
        <v>11258205.875599999</v>
      </c>
      <c r="N870" s="86">
        <v>0.46846552258447821</v>
      </c>
      <c r="O870" s="17">
        <v>5984124.5767234024</v>
      </c>
    </row>
    <row r="871" spans="1:15" s="26" customFormat="1" ht="15" x14ac:dyDescent="0.35">
      <c r="A871" s="106" t="s">
        <v>2970</v>
      </c>
      <c r="B871" s="106" t="s">
        <v>2971</v>
      </c>
      <c r="C871" s="106" t="s">
        <v>2972</v>
      </c>
      <c r="D871" s="65">
        <v>3729929.7693841248</v>
      </c>
      <c r="E871" s="17">
        <v>4138472.0176314921</v>
      </c>
      <c r="F871" s="17">
        <v>408542</v>
      </c>
      <c r="G871" s="3">
        <v>0.90128186284531608</v>
      </c>
      <c r="H871" s="17">
        <v>352453</v>
      </c>
      <c r="I871" s="17">
        <v>1194947.7231787033</v>
      </c>
      <c r="J871" s="17">
        <v>5277330.4925628286</v>
      </c>
      <c r="K871" s="17">
        <v>5794499.9841360934</v>
      </c>
      <c r="L871" s="17">
        <v>517168.85847700981</v>
      </c>
      <c r="M871" s="17">
        <v>10280643.8028</v>
      </c>
      <c r="N871" s="86">
        <v>0.51332684934823958</v>
      </c>
      <c r="O871" s="17">
        <v>5003313.3102371711</v>
      </c>
    </row>
    <row r="872" spans="1:15" s="26" customFormat="1" ht="15" x14ac:dyDescent="0.35">
      <c r="A872" s="106" t="s">
        <v>2973</v>
      </c>
      <c r="B872" s="106" t="s">
        <v>2974</v>
      </c>
      <c r="C872" s="106" t="s">
        <v>2975</v>
      </c>
      <c r="D872" s="65">
        <v>1924261.1954694968</v>
      </c>
      <c r="E872" s="17">
        <v>2049131.6679466567</v>
      </c>
      <c r="F872" s="17">
        <v>124870</v>
      </c>
      <c r="G872" s="3">
        <v>0.93906176238919437</v>
      </c>
      <c r="H872" s="17">
        <v>352453</v>
      </c>
      <c r="I872" s="17">
        <v>718207.07591419213</v>
      </c>
      <c r="J872" s="17">
        <v>2994921.2713836888</v>
      </c>
      <c r="K872" s="17">
        <v>3152993.5369585925</v>
      </c>
      <c r="L872" s="17">
        <v>158071.95982260758</v>
      </c>
      <c r="M872" s="17">
        <v>6344542.1491999999</v>
      </c>
      <c r="N872" s="86">
        <v>0.47204687130360168</v>
      </c>
      <c r="O872" s="17">
        <v>3349620.8778163111</v>
      </c>
    </row>
    <row r="873" spans="1:15" s="26" customFormat="1" ht="15" x14ac:dyDescent="0.35">
      <c r="A873" s="106" t="s">
        <v>2976</v>
      </c>
      <c r="B873" s="106" t="s">
        <v>2977</v>
      </c>
      <c r="C873" s="106" t="s">
        <v>2978</v>
      </c>
      <c r="D873" s="65">
        <v>6731739.4034347916</v>
      </c>
      <c r="E873" s="17">
        <v>7367273.7466466213</v>
      </c>
      <c r="F873" s="17">
        <v>635534</v>
      </c>
      <c r="G873" s="3">
        <v>0.91373547867674831</v>
      </c>
      <c r="H873" s="17">
        <v>352453</v>
      </c>
      <c r="I873" s="17">
        <v>1893301.5053965382</v>
      </c>
      <c r="J873" s="17">
        <v>8977493.90883133</v>
      </c>
      <c r="K873" s="17">
        <v>9782010.3929066788</v>
      </c>
      <c r="L873" s="17">
        <v>804516.17772651475</v>
      </c>
      <c r="M873" s="17">
        <v>12543981.495999999</v>
      </c>
      <c r="N873" s="86">
        <v>0.7156813737085036</v>
      </c>
      <c r="O873" s="17">
        <v>3566487.5871686693</v>
      </c>
    </row>
    <row r="874" spans="1:15" s="26" customFormat="1" ht="15" x14ac:dyDescent="0.35">
      <c r="A874" s="106" t="s">
        <v>2979</v>
      </c>
      <c r="B874" s="106" t="s">
        <v>2980</v>
      </c>
      <c r="C874" s="106" t="s">
        <v>2981</v>
      </c>
      <c r="D874" s="65">
        <v>3910638.4096062253</v>
      </c>
      <c r="E874" s="17">
        <v>3996491.5138448551</v>
      </c>
      <c r="F874" s="17">
        <v>85853</v>
      </c>
      <c r="G874" s="3">
        <v>0.97851788151151753</v>
      </c>
      <c r="H874" s="17">
        <v>352453</v>
      </c>
      <c r="I874" s="17">
        <v>1138857.5474342296</v>
      </c>
      <c r="J874" s="17">
        <v>5401948.9570404552</v>
      </c>
      <c r="K874" s="17">
        <v>5510629.5315943863</v>
      </c>
      <c r="L874" s="17">
        <v>108680.29733422337</v>
      </c>
      <c r="M874" s="17">
        <v>7478548.0820000004</v>
      </c>
      <c r="N874" s="86">
        <v>0.72232589772904199</v>
      </c>
      <c r="O874" s="17">
        <v>2076599.1249595452</v>
      </c>
    </row>
    <row r="875" spans="1:15" s="26" customFormat="1" ht="15" x14ac:dyDescent="0.35">
      <c r="A875" s="106" t="s">
        <v>2991</v>
      </c>
      <c r="B875" s="106" t="s">
        <v>2992</v>
      </c>
      <c r="C875" s="106" t="s">
        <v>2993</v>
      </c>
      <c r="D875" s="65">
        <v>4657666.1284671687</v>
      </c>
      <c r="E875" s="17">
        <v>4974894.4105412997</v>
      </c>
      <c r="F875" s="17">
        <v>317228</v>
      </c>
      <c r="G875" s="3">
        <v>0.93623416782435498</v>
      </c>
      <c r="H875" s="17">
        <v>352453</v>
      </c>
      <c r="I875" s="17">
        <v>1492062.5863055096</v>
      </c>
      <c r="J875" s="17">
        <v>6502181.714772678</v>
      </c>
      <c r="K875" s="17">
        <v>6903757.7820135914</v>
      </c>
      <c r="L875" s="17">
        <v>401575.9493138754</v>
      </c>
      <c r="M875" s="17">
        <v>9152343.8015999999</v>
      </c>
      <c r="N875" s="86">
        <v>0.71043897123226252</v>
      </c>
      <c r="O875" s="17">
        <v>2650162.0868273219</v>
      </c>
    </row>
    <row r="876" spans="1:15" s="26" customFormat="1" ht="15" x14ac:dyDescent="0.35">
      <c r="A876" s="106" t="s">
        <v>2994</v>
      </c>
      <c r="B876" s="106" t="s">
        <v>2995</v>
      </c>
      <c r="C876" s="106" t="s">
        <v>2996</v>
      </c>
      <c r="D876" s="65">
        <v>2061453.9011724482</v>
      </c>
      <c r="E876" s="17">
        <v>2061453.9011724482</v>
      </c>
      <c r="F876" s="17">
        <v>0</v>
      </c>
      <c r="G876" s="3">
        <v>1</v>
      </c>
      <c r="H876" s="17">
        <v>352453</v>
      </c>
      <c r="I876" s="17">
        <v>722304.93107512558</v>
      </c>
      <c r="J876" s="17">
        <v>3136211.8322475734</v>
      </c>
      <c r="K876" s="17">
        <v>3136211.8322475734</v>
      </c>
      <c r="L876" s="17">
        <v>0</v>
      </c>
      <c r="M876" s="17">
        <v>4916308.2340000002</v>
      </c>
      <c r="N876" s="86">
        <v>0.63792009836940045</v>
      </c>
      <c r="O876" s="17">
        <v>1780096.4017524268</v>
      </c>
    </row>
    <row r="877" spans="1:15" s="26" customFormat="1" ht="15" x14ac:dyDescent="0.35">
      <c r="A877" s="106" t="s">
        <v>2997</v>
      </c>
      <c r="B877" s="106" t="s">
        <v>2998</v>
      </c>
      <c r="C877" s="106" t="s">
        <v>2999</v>
      </c>
      <c r="D877" s="65">
        <v>2903715.8522126623</v>
      </c>
      <c r="E877" s="17">
        <v>3219886.1186927045</v>
      </c>
      <c r="F877" s="17">
        <v>316170</v>
      </c>
      <c r="G877" s="3">
        <v>0.90180700346992104</v>
      </c>
      <c r="H877" s="17">
        <v>352453</v>
      </c>
      <c r="I877" s="17">
        <v>843257.44957524538</v>
      </c>
      <c r="J877" s="17">
        <v>4099426.3017879077</v>
      </c>
      <c r="K877" s="17">
        <v>4499663.037811012</v>
      </c>
      <c r="L877" s="17">
        <v>400237.44874459412</v>
      </c>
      <c r="M877" s="17">
        <v>5529154.2368000001</v>
      </c>
      <c r="N877" s="86">
        <v>0.74142013881682778</v>
      </c>
      <c r="O877" s="17">
        <v>1429727.9350120923</v>
      </c>
    </row>
    <row r="878" spans="1:15" s="26" customFormat="1" ht="15" x14ac:dyDescent="0.35">
      <c r="A878" s="106" t="s">
        <v>3000</v>
      </c>
      <c r="B878" s="106" t="s">
        <v>3001</v>
      </c>
      <c r="C878" s="106" t="s">
        <v>3002</v>
      </c>
      <c r="D878" s="65">
        <v>2429476.0084851407</v>
      </c>
      <c r="E878" s="17">
        <v>2622459.9250652669</v>
      </c>
      <c r="F878" s="17">
        <v>192984</v>
      </c>
      <c r="G878" s="3">
        <v>0.92641110938031845</v>
      </c>
      <c r="H878" s="17">
        <v>352453</v>
      </c>
      <c r="I878" s="17">
        <v>726253.97268854803</v>
      </c>
      <c r="J878" s="17">
        <v>3508182.9811736885</v>
      </c>
      <c r="K878" s="17">
        <v>3752479.3653242211</v>
      </c>
      <c r="L878" s="17">
        <v>244297.17501380545</v>
      </c>
      <c r="M878" s="17">
        <v>4982472.4063999997</v>
      </c>
      <c r="N878" s="86">
        <v>0.70410484896362246</v>
      </c>
      <c r="O878" s="17">
        <v>1474289.4252263112</v>
      </c>
    </row>
    <row r="879" spans="1:15" s="26" customFormat="1" ht="15" x14ac:dyDescent="0.35">
      <c r="A879" s="106" t="s">
        <v>3003</v>
      </c>
      <c r="B879" s="106" t="s">
        <v>3004</v>
      </c>
      <c r="C879" s="106" t="s">
        <v>3005</v>
      </c>
      <c r="D879" s="65">
        <v>2815817.4295550301</v>
      </c>
      <c r="E879" s="17">
        <v>2998653.207132645</v>
      </c>
      <c r="F879" s="17">
        <v>182836</v>
      </c>
      <c r="G879" s="3">
        <v>0.93902736830563838</v>
      </c>
      <c r="H879" s="17">
        <v>352453</v>
      </c>
      <c r="I879" s="17">
        <v>961210.20024922315</v>
      </c>
      <c r="J879" s="17">
        <v>4129480.6298042531</v>
      </c>
      <c r="K879" s="17">
        <v>4360930.5876405956</v>
      </c>
      <c r="L879" s="17">
        <v>231449.55251251065</v>
      </c>
      <c r="M879" s="17">
        <v>5444972.2955999998</v>
      </c>
      <c r="N879" s="86">
        <v>0.75840250521407138</v>
      </c>
      <c r="O879" s="17">
        <v>1315491.6657957467</v>
      </c>
    </row>
    <row r="880" spans="1:15" s="26" customFormat="1" ht="15" x14ac:dyDescent="0.35">
      <c r="A880" s="106" t="s">
        <v>3006</v>
      </c>
      <c r="B880" s="106" t="s">
        <v>3007</v>
      </c>
      <c r="C880" s="106" t="s">
        <v>3008</v>
      </c>
      <c r="D880" s="65">
        <v>2095569.1698642387</v>
      </c>
      <c r="E880" s="17">
        <v>2294602.1057499344</v>
      </c>
      <c r="F880" s="17">
        <v>199033</v>
      </c>
      <c r="G880" s="3">
        <v>0.91326037076888034</v>
      </c>
      <c r="H880" s="17">
        <v>352453</v>
      </c>
      <c r="I880" s="17">
        <v>718263.46841640677</v>
      </c>
      <c r="J880" s="17">
        <v>3166285.6382806455</v>
      </c>
      <c r="K880" s="17">
        <v>3418239.4146646592</v>
      </c>
      <c r="L880" s="17">
        <v>251953.39827009424</v>
      </c>
      <c r="M880" s="17">
        <v>3560966.2363999998</v>
      </c>
      <c r="N880" s="86">
        <v>0.88916474576901317</v>
      </c>
      <c r="O880" s="17">
        <v>394680.59811935434</v>
      </c>
    </row>
    <row r="881" spans="1:15" s="26" customFormat="1" ht="15" x14ac:dyDescent="0.35">
      <c r="A881" s="106" t="s">
        <v>2982</v>
      </c>
      <c r="B881" s="106" t="s">
        <v>2983</v>
      </c>
      <c r="C881" s="106" t="s">
        <v>2984</v>
      </c>
      <c r="D881" s="65">
        <v>2570752.7473355117</v>
      </c>
      <c r="E881" s="17">
        <v>2570752.7473355117</v>
      </c>
      <c r="F881" s="17">
        <v>0</v>
      </c>
      <c r="G881" s="3">
        <v>1</v>
      </c>
      <c r="H881" s="17">
        <v>352453</v>
      </c>
      <c r="I881" s="17">
        <v>674889.80192134355</v>
      </c>
      <c r="J881" s="17">
        <v>3598095.5492568552</v>
      </c>
      <c r="K881" s="17">
        <v>3598095.5492568552</v>
      </c>
      <c r="L881" s="17">
        <v>0</v>
      </c>
      <c r="M881" s="17">
        <v>5339599.4884000001</v>
      </c>
      <c r="N881" s="86">
        <v>0.6738512049590103</v>
      </c>
      <c r="O881" s="17">
        <v>1741503.939143145</v>
      </c>
    </row>
    <row r="882" spans="1:15" s="26" customFormat="1" ht="15" x14ac:dyDescent="0.35">
      <c r="A882" s="106" t="s">
        <v>2985</v>
      </c>
      <c r="B882" s="106" t="s">
        <v>2986</v>
      </c>
      <c r="C882" s="106" t="s">
        <v>2987</v>
      </c>
      <c r="D882" s="65">
        <v>1765281.1618843037</v>
      </c>
      <c r="E882" s="17">
        <v>1957683.6799240697</v>
      </c>
      <c r="F882" s="17">
        <v>192403</v>
      </c>
      <c r="G882" s="3">
        <v>0.90171930224844676</v>
      </c>
      <c r="H882" s="17">
        <v>352453</v>
      </c>
      <c r="I882" s="17">
        <v>648385.32588044379</v>
      </c>
      <c r="J882" s="17">
        <v>2766119.4877647473</v>
      </c>
      <c r="K882" s="17">
        <v>3009679.8853953807</v>
      </c>
      <c r="L882" s="17">
        <v>243559.51247784647</v>
      </c>
      <c r="M882" s="17">
        <v>4385831.0808000006</v>
      </c>
      <c r="N882" s="86">
        <v>0.63069448795556249</v>
      </c>
      <c r="O882" s="17">
        <v>1619711.5930352532</v>
      </c>
    </row>
    <row r="883" spans="1:15" s="26" customFormat="1" ht="15" x14ac:dyDescent="0.35">
      <c r="A883" s="106" t="s">
        <v>3009</v>
      </c>
      <c r="B883" s="106" t="s">
        <v>3010</v>
      </c>
      <c r="C883" s="106" t="s">
        <v>3011</v>
      </c>
      <c r="D883" s="65">
        <v>1893394.2544361355</v>
      </c>
      <c r="E883" s="17">
        <v>2077271.8952989709</v>
      </c>
      <c r="F883" s="17">
        <v>183878</v>
      </c>
      <c r="G883" s="3">
        <v>0.91148118776412235</v>
      </c>
      <c r="H883" s="17">
        <v>352453</v>
      </c>
      <c r="I883" s="17">
        <v>715165.01371138915</v>
      </c>
      <c r="J883" s="17">
        <v>2961012.2681475244</v>
      </c>
      <c r="K883" s="17">
        <v>3193781.1101575787</v>
      </c>
      <c r="L883" s="17">
        <v>232768.22344372896</v>
      </c>
      <c r="M883" s="17">
        <v>4450418.3323999997</v>
      </c>
      <c r="N883" s="86">
        <v>0.66533346912372715</v>
      </c>
      <c r="O883" s="17">
        <v>1489406.0642524753</v>
      </c>
    </row>
    <row r="884" spans="1:15" s="26" customFormat="1" ht="15" x14ac:dyDescent="0.35">
      <c r="A884" s="106" t="s">
        <v>3012</v>
      </c>
      <c r="B884" s="106" t="s">
        <v>3013</v>
      </c>
      <c r="C884" s="106" t="s">
        <v>3014</v>
      </c>
      <c r="D884" s="65">
        <v>2293849.1310354108</v>
      </c>
      <c r="E884" s="17">
        <v>2483645.0409919065</v>
      </c>
      <c r="F884" s="17">
        <v>189796</v>
      </c>
      <c r="G884" s="3">
        <v>0.92358170880944568</v>
      </c>
      <c r="H884" s="17">
        <v>352453</v>
      </c>
      <c r="I884" s="17">
        <v>728974.91092040634</v>
      </c>
      <c r="J884" s="17">
        <v>3375277.041955817</v>
      </c>
      <c r="K884" s="17">
        <v>3615537.7608312205</v>
      </c>
      <c r="L884" s="17">
        <v>240259.86070409257</v>
      </c>
      <c r="M884" s="17">
        <v>5315252.4519999996</v>
      </c>
      <c r="N884" s="86">
        <v>0.63501725881068594</v>
      </c>
      <c r="O884" s="17">
        <v>1939975.4100441826</v>
      </c>
    </row>
    <row r="885" spans="1:15" s="26" customFormat="1" ht="15" x14ac:dyDescent="0.35">
      <c r="A885" s="106" t="s">
        <v>3015</v>
      </c>
      <c r="B885" s="106" t="s">
        <v>3016</v>
      </c>
      <c r="C885" s="106" t="s">
        <v>3017</v>
      </c>
      <c r="D885" s="65">
        <v>3647341.9214493525</v>
      </c>
      <c r="E885" s="17">
        <v>4009588.1919617918</v>
      </c>
      <c r="F885" s="17">
        <v>362246</v>
      </c>
      <c r="G885" s="3">
        <v>0.90965499368771807</v>
      </c>
      <c r="H885" s="17">
        <v>352453</v>
      </c>
      <c r="I885" s="17">
        <v>1013930.9239863696</v>
      </c>
      <c r="J885" s="17">
        <v>5013725.8454357218</v>
      </c>
      <c r="K885" s="17">
        <v>5472289.7279935814</v>
      </c>
      <c r="L885" s="17">
        <v>458564.34614435706</v>
      </c>
      <c r="M885" s="17">
        <v>6752871.9764</v>
      </c>
      <c r="N885" s="86">
        <v>0.7424582996623863</v>
      </c>
      <c r="O885" s="17">
        <v>1739146.1309642782</v>
      </c>
    </row>
    <row r="886" spans="1:15" s="26" customFormat="1" ht="15" x14ac:dyDescent="0.35">
      <c r="A886" s="106" t="s">
        <v>3018</v>
      </c>
      <c r="B886" s="106" t="s">
        <v>3019</v>
      </c>
      <c r="C886" s="106" t="s">
        <v>3020</v>
      </c>
      <c r="D886" s="65">
        <v>2166774.6934896493</v>
      </c>
      <c r="E886" s="17">
        <v>2364216.174543018</v>
      </c>
      <c r="F886" s="17">
        <v>197441</v>
      </c>
      <c r="G886" s="3">
        <v>0.91648755169711482</v>
      </c>
      <c r="H886" s="17">
        <v>352453</v>
      </c>
      <c r="I886" s="17">
        <v>621824.45733732951</v>
      </c>
      <c r="J886" s="17">
        <v>3141052.150826979</v>
      </c>
      <c r="K886" s="17">
        <v>3390991.3206677837</v>
      </c>
      <c r="L886" s="17">
        <v>249938.70704285052</v>
      </c>
      <c r="M886" s="17">
        <v>4285126.8020000001</v>
      </c>
      <c r="N886" s="86">
        <v>0.73301264955822398</v>
      </c>
      <c r="O886" s="17">
        <v>1144074.6511730212</v>
      </c>
    </row>
    <row r="887" spans="1:15" s="26" customFormat="1" ht="15" x14ac:dyDescent="0.35">
      <c r="A887" s="106" t="s">
        <v>3021</v>
      </c>
      <c r="B887" s="106" t="s">
        <v>3022</v>
      </c>
      <c r="C887" s="106" t="s">
        <v>3023</v>
      </c>
      <c r="D887" s="65">
        <v>2831739.5125567098</v>
      </c>
      <c r="E887" s="17">
        <v>3078944.8592811436</v>
      </c>
      <c r="F887" s="17">
        <v>247205</v>
      </c>
      <c r="G887" s="3">
        <v>0.91971101853959469</v>
      </c>
      <c r="H887" s="17">
        <v>352453</v>
      </c>
      <c r="I887" s="17">
        <v>834670.12465466547</v>
      </c>
      <c r="J887" s="17">
        <v>4018862.6372113754</v>
      </c>
      <c r="K887" s="17">
        <v>4331797.3802596834</v>
      </c>
      <c r="L887" s="17">
        <v>312935.4842065507</v>
      </c>
      <c r="M887" s="17">
        <v>5237855.3131999997</v>
      </c>
      <c r="N887" s="86">
        <v>0.76727255659074389</v>
      </c>
      <c r="O887" s="17">
        <v>1218992.6759886243</v>
      </c>
    </row>
    <row r="888" spans="1:15" s="26" customFormat="1" ht="15" x14ac:dyDescent="0.35">
      <c r="A888" s="106" t="s">
        <v>3024</v>
      </c>
      <c r="B888" s="106" t="s">
        <v>3025</v>
      </c>
      <c r="C888" s="106" t="s">
        <v>3026</v>
      </c>
      <c r="D888" s="65">
        <v>1994935.429683344</v>
      </c>
      <c r="E888" s="17">
        <v>2211628.6241350099</v>
      </c>
      <c r="F888" s="17">
        <v>216693</v>
      </c>
      <c r="G888" s="3">
        <v>0.90202098485842452</v>
      </c>
      <c r="H888" s="17">
        <v>352453</v>
      </c>
      <c r="I888" s="17">
        <v>600589.54733671271</v>
      </c>
      <c r="J888" s="17">
        <v>2947977.9770200569</v>
      </c>
      <c r="K888" s="17">
        <v>3222287.6957400152</v>
      </c>
      <c r="L888" s="17">
        <v>274309.33222280233</v>
      </c>
      <c r="M888" s="17">
        <v>4530920.9815999996</v>
      </c>
      <c r="N888" s="86">
        <v>0.6506354864699142</v>
      </c>
      <c r="O888" s="17">
        <v>1582943.0045799427</v>
      </c>
    </row>
    <row r="889" spans="1:15" s="26" customFormat="1" ht="15" x14ac:dyDescent="0.35">
      <c r="A889" s="106" t="s">
        <v>3027</v>
      </c>
      <c r="B889" s="106" t="s">
        <v>3028</v>
      </c>
      <c r="C889" s="106" t="s">
        <v>3029</v>
      </c>
      <c r="D889" s="65">
        <v>2873412.1609467394</v>
      </c>
      <c r="E889" s="17">
        <v>2873412.1609467394</v>
      </c>
      <c r="F889" s="17">
        <v>0</v>
      </c>
      <c r="G889" s="3">
        <v>1</v>
      </c>
      <c r="H889" s="17">
        <v>352453</v>
      </c>
      <c r="I889" s="17">
        <v>776953.96509633516</v>
      </c>
      <c r="J889" s="17">
        <v>4002819.1260430748</v>
      </c>
      <c r="K889" s="17">
        <v>4002819.1260430748</v>
      </c>
      <c r="L889" s="17">
        <v>0</v>
      </c>
      <c r="M889" s="17">
        <v>5276907.9847999997</v>
      </c>
      <c r="N889" s="86">
        <v>0.7585538989069156</v>
      </c>
      <c r="O889" s="17">
        <v>1274088.858756925</v>
      </c>
    </row>
    <row r="890" spans="1:15" s="26" customFormat="1" ht="15" x14ac:dyDescent="0.35">
      <c r="A890" s="106" t="s">
        <v>2988</v>
      </c>
      <c r="B890" s="106" t="s">
        <v>2989</v>
      </c>
      <c r="C890" s="106" t="s">
        <v>2990</v>
      </c>
      <c r="D890" s="65">
        <v>3216674.5147653264</v>
      </c>
      <c r="E890" s="17">
        <v>3216674.5147653264</v>
      </c>
      <c r="F890" s="17">
        <v>0</v>
      </c>
      <c r="G890" s="3">
        <v>1</v>
      </c>
      <c r="H890" s="17">
        <v>352453</v>
      </c>
      <c r="I890" s="17">
        <v>805175.2795379929</v>
      </c>
      <c r="J890" s="17">
        <v>4374302.7943033194</v>
      </c>
      <c r="K890" s="17">
        <v>4374302.7943033194</v>
      </c>
      <c r="L890" s="17">
        <v>0</v>
      </c>
      <c r="M890" s="17">
        <v>7507849.8452000003</v>
      </c>
      <c r="N890" s="86">
        <v>0.58263056460831408</v>
      </c>
      <c r="O890" s="17">
        <v>3133547.0508966809</v>
      </c>
    </row>
    <row r="891" spans="1:15" s="26" customFormat="1" ht="15" x14ac:dyDescent="0.35">
      <c r="A891" s="106" t="s">
        <v>3030</v>
      </c>
      <c r="B891" s="106" t="s">
        <v>3031</v>
      </c>
      <c r="C891" s="106" t="s">
        <v>3032</v>
      </c>
      <c r="D891" s="65">
        <v>5747823.0414773505</v>
      </c>
      <c r="E891" s="17">
        <v>6377386.1758615365</v>
      </c>
      <c r="F891" s="17">
        <v>629563</v>
      </c>
      <c r="G891" s="3">
        <v>0.9012819489014029</v>
      </c>
      <c r="H891" s="17">
        <v>352453</v>
      </c>
      <c r="I891" s="17">
        <v>1607472.9750046423</v>
      </c>
      <c r="J891" s="17">
        <v>7707749.0164819928</v>
      </c>
      <c r="K891" s="17">
        <v>8504706.6078192759</v>
      </c>
      <c r="L891" s="17">
        <v>796957.11969673645</v>
      </c>
      <c r="M891" s="17">
        <v>12792730.728799999</v>
      </c>
      <c r="N891" s="86">
        <v>0.60251006449543287</v>
      </c>
      <c r="O891" s="17">
        <v>5084981.712318006</v>
      </c>
    </row>
    <row r="892" spans="1:15" s="26" customFormat="1" ht="15" x14ac:dyDescent="0.35">
      <c r="A892" s="106" t="s">
        <v>3033</v>
      </c>
      <c r="B892" s="106" t="s">
        <v>3034</v>
      </c>
      <c r="C892" s="106" t="s">
        <v>3035</v>
      </c>
      <c r="D892" s="65">
        <v>3182089.0970273688</v>
      </c>
      <c r="E892" s="17">
        <v>3182089.0970273688</v>
      </c>
      <c r="F892" s="17">
        <v>0</v>
      </c>
      <c r="G892" s="3">
        <v>1</v>
      </c>
      <c r="H892" s="17">
        <v>352453</v>
      </c>
      <c r="I892" s="17">
        <v>944561.88042873365</v>
      </c>
      <c r="J892" s="17">
        <v>4479103.9774561021</v>
      </c>
      <c r="K892" s="17">
        <v>4479103.9774561021</v>
      </c>
      <c r="L892" s="17">
        <v>0</v>
      </c>
      <c r="M892" s="17">
        <v>9454577.9367999993</v>
      </c>
      <c r="N892" s="86">
        <v>0.4737497546053443</v>
      </c>
      <c r="O892" s="17">
        <v>4975473.9593438972</v>
      </c>
    </row>
    <row r="893" spans="1:15" s="26" customFormat="1" ht="15" x14ac:dyDescent="0.35">
      <c r="A893" s="106" t="s">
        <v>3036</v>
      </c>
      <c r="B893" s="106" t="s">
        <v>3037</v>
      </c>
      <c r="C893" s="106" t="s">
        <v>3038</v>
      </c>
      <c r="D893" s="65">
        <v>4024390.3518186132</v>
      </c>
      <c r="E893" s="17">
        <v>4465183.5745159648</v>
      </c>
      <c r="F893" s="17">
        <v>440793</v>
      </c>
      <c r="G893" s="3">
        <v>0.90128217231356844</v>
      </c>
      <c r="H893" s="17">
        <v>352453</v>
      </c>
      <c r="I893" s="17">
        <v>940796.11444750894</v>
      </c>
      <c r="J893" s="17">
        <v>5317639.4662661226</v>
      </c>
      <c r="K893" s="17">
        <v>5875635.139539307</v>
      </c>
      <c r="L893" s="17">
        <v>557996.10028579924</v>
      </c>
      <c r="M893" s="17">
        <v>8873053.3751999997</v>
      </c>
      <c r="N893" s="86">
        <v>0.59930209381235267</v>
      </c>
      <c r="O893" s="17">
        <v>3555413.908933877</v>
      </c>
    </row>
    <row r="894" spans="1:15" s="26" customFormat="1" ht="15" x14ac:dyDescent="0.35">
      <c r="A894" s="106" t="s">
        <v>3039</v>
      </c>
      <c r="B894" s="106" t="s">
        <v>3040</v>
      </c>
      <c r="C894" s="106" t="s">
        <v>3041</v>
      </c>
      <c r="D894" s="65">
        <v>4662176.6008160617</v>
      </c>
      <c r="E894" s="17">
        <v>5124708.2568789432</v>
      </c>
      <c r="F894" s="17">
        <v>462532</v>
      </c>
      <c r="G894" s="3">
        <v>0.90974478294603001</v>
      </c>
      <c r="H894" s="17">
        <v>352453</v>
      </c>
      <c r="I894" s="17">
        <v>1267278.9395610048</v>
      </c>
      <c r="J894" s="17">
        <v>6281908.5403770665</v>
      </c>
      <c r="K894" s="17">
        <v>6867422.6761335805</v>
      </c>
      <c r="L894" s="17">
        <v>585513.6890264157</v>
      </c>
      <c r="M894" s="17">
        <v>8793343.4648000002</v>
      </c>
      <c r="N894" s="86">
        <v>0.71439362803508377</v>
      </c>
      <c r="O894" s="17">
        <v>2511434.9244229337</v>
      </c>
    </row>
    <row r="895" spans="1:15" s="26" customFormat="1" ht="15" x14ac:dyDescent="0.35">
      <c r="A895" s="106" t="s">
        <v>3042</v>
      </c>
      <c r="B895" s="106" t="s">
        <v>3043</v>
      </c>
      <c r="C895" s="106" t="s">
        <v>3044</v>
      </c>
      <c r="D895" s="65">
        <v>6729798.8991047442</v>
      </c>
      <c r="E895" s="17">
        <v>7466918.2378689656</v>
      </c>
      <c r="F895" s="17">
        <v>737119</v>
      </c>
      <c r="G895" s="3">
        <v>0.90128198605070131</v>
      </c>
      <c r="H895" s="17">
        <v>352453</v>
      </c>
      <c r="I895" s="17">
        <v>1900593.3692245753</v>
      </c>
      <c r="J895" s="17">
        <v>8982845.2683293186</v>
      </c>
      <c r="K895" s="17">
        <v>9915957.1687335391</v>
      </c>
      <c r="L895" s="17">
        <v>933111.38056783751</v>
      </c>
      <c r="M895" s="17">
        <v>14476305.811999999</v>
      </c>
      <c r="N895" s="86">
        <v>0.62052055165089648</v>
      </c>
      <c r="O895" s="17">
        <v>5493460.5436706804</v>
      </c>
    </row>
    <row r="896" spans="1:15" s="26" customFormat="1" ht="15" x14ac:dyDescent="0.35">
      <c r="A896" s="106" t="s">
        <v>3045</v>
      </c>
      <c r="B896" s="106" t="s">
        <v>3046</v>
      </c>
      <c r="C896" s="106" t="s">
        <v>3047</v>
      </c>
      <c r="D896" s="65">
        <v>3964114.3007570477</v>
      </c>
      <c r="E896" s="17">
        <v>4398306.6011504875</v>
      </c>
      <c r="F896" s="17">
        <v>434192</v>
      </c>
      <c r="G896" s="3">
        <v>0.90128193876255336</v>
      </c>
      <c r="H896" s="17">
        <v>352453</v>
      </c>
      <c r="I896" s="17">
        <v>951983.76030354353</v>
      </c>
      <c r="J896" s="17">
        <v>5268551.0610605916</v>
      </c>
      <c r="K896" s="17">
        <v>5818190.6936881049</v>
      </c>
      <c r="L896" s="17">
        <v>549639.89080586995</v>
      </c>
      <c r="M896" s="17">
        <v>10704915.298</v>
      </c>
      <c r="N896" s="86">
        <v>0.49216186344276025</v>
      </c>
      <c r="O896" s="17">
        <v>5436364.2369394088</v>
      </c>
    </row>
    <row r="897" spans="1:15" s="26" customFormat="1" ht="15" x14ac:dyDescent="0.35">
      <c r="A897" s="106" t="s">
        <v>3048</v>
      </c>
      <c r="B897" s="106" t="s">
        <v>3049</v>
      </c>
      <c r="C897" s="106" t="s">
        <v>3050</v>
      </c>
      <c r="D897" s="65">
        <v>3411894.0514968722</v>
      </c>
      <c r="E897" s="17">
        <v>3411894.0514968722</v>
      </c>
      <c r="F897" s="17">
        <v>0</v>
      </c>
      <c r="G897" s="3">
        <v>1</v>
      </c>
      <c r="H897" s="17">
        <v>352453</v>
      </c>
      <c r="I897" s="17">
        <v>975557.39268767473</v>
      </c>
      <c r="J897" s="17">
        <v>4739904.4441845473</v>
      </c>
      <c r="K897" s="17">
        <v>4739904.4441845473</v>
      </c>
      <c r="L897" s="17">
        <v>0</v>
      </c>
      <c r="M897" s="17">
        <v>9652062.9035999998</v>
      </c>
      <c r="N897" s="86">
        <v>0.49107682901824756</v>
      </c>
      <c r="O897" s="17">
        <v>4912158.4594154526</v>
      </c>
    </row>
    <row r="898" spans="1:15" s="26" customFormat="1" ht="15" x14ac:dyDescent="0.35">
      <c r="A898" s="106" t="s">
        <v>3051</v>
      </c>
      <c r="B898" s="106" t="s">
        <v>3052</v>
      </c>
      <c r="C898" s="106" t="s">
        <v>3053</v>
      </c>
      <c r="D898" s="65">
        <v>5931803.7930438127</v>
      </c>
      <c r="E898" s="17">
        <v>6581519.2709274255</v>
      </c>
      <c r="F898" s="17">
        <v>649715</v>
      </c>
      <c r="G898" s="3">
        <v>0.90128183917145033</v>
      </c>
      <c r="H898" s="17">
        <v>352453</v>
      </c>
      <c r="I898" s="17">
        <v>1683881.6825887442</v>
      </c>
      <c r="J898" s="17">
        <v>7968138.4756325567</v>
      </c>
      <c r="K898" s="17">
        <v>8790606.7143663317</v>
      </c>
      <c r="L898" s="17">
        <v>822467.94906533475</v>
      </c>
      <c r="M898" s="17">
        <v>12361081.765999999</v>
      </c>
      <c r="N898" s="86">
        <v>0.64461498002136564</v>
      </c>
      <c r="O898" s="17">
        <v>4392943.2903674422</v>
      </c>
    </row>
    <row r="899" spans="1:15" s="26" customFormat="1" ht="15" x14ac:dyDescent="0.35">
      <c r="A899" s="106" t="s">
        <v>3054</v>
      </c>
      <c r="B899" s="106" t="s">
        <v>3055</v>
      </c>
      <c r="C899" s="106" t="s">
        <v>3056</v>
      </c>
      <c r="D899" s="65">
        <v>3543498.6206943095</v>
      </c>
      <c r="E899" s="17">
        <v>3931619.9085617433</v>
      </c>
      <c r="F899" s="17">
        <v>388121</v>
      </c>
      <c r="G899" s="3">
        <v>0.90128209315904717</v>
      </c>
      <c r="H899" s="17">
        <v>352453</v>
      </c>
      <c r="I899" s="17">
        <v>1028008.6855809067</v>
      </c>
      <c r="J899" s="17">
        <v>4923960.3062752159</v>
      </c>
      <c r="K899" s="17">
        <v>5415279.1110653272</v>
      </c>
      <c r="L899" s="17">
        <v>491318.94229752664</v>
      </c>
      <c r="M899" s="17">
        <v>7310423.9775999999</v>
      </c>
      <c r="N899" s="86">
        <v>0.6735533152882528</v>
      </c>
      <c r="O899" s="17">
        <v>2386463.6713247839</v>
      </c>
    </row>
    <row r="900" spans="1:15" s="26" customFormat="1" ht="15" x14ac:dyDescent="0.35">
      <c r="A900" s="106" t="s">
        <v>3057</v>
      </c>
      <c r="B900" s="106" t="s">
        <v>3058</v>
      </c>
      <c r="C900" s="106" t="s">
        <v>3059</v>
      </c>
      <c r="D900" s="65">
        <v>1358066.979951221</v>
      </c>
      <c r="E900" s="17">
        <v>1296954.7385928512</v>
      </c>
      <c r="F900" s="17">
        <v>0</v>
      </c>
      <c r="G900" s="3">
        <v>1.0471197949626787</v>
      </c>
      <c r="H900" s="17">
        <v>352453</v>
      </c>
      <c r="I900" s="17">
        <v>472725.81439850485</v>
      </c>
      <c r="J900" s="17">
        <v>2183245.7943497258</v>
      </c>
      <c r="K900" s="17">
        <v>2105884.4273728789</v>
      </c>
      <c r="L900" s="17">
        <v>0</v>
      </c>
      <c r="M900" s="17">
        <v>4184051.2347999997</v>
      </c>
      <c r="N900" s="86">
        <v>0.52180187856951188</v>
      </c>
      <c r="O900" s="17">
        <v>2000805.4404502739</v>
      </c>
    </row>
    <row r="901" spans="1:15" s="26" customFormat="1" ht="15" x14ac:dyDescent="0.35">
      <c r="A901" s="106" t="s">
        <v>3060</v>
      </c>
      <c r="B901" s="106" t="s">
        <v>3061</v>
      </c>
      <c r="C901" s="106" t="s">
        <v>3062</v>
      </c>
      <c r="D901" s="65">
        <v>2457898.006795432</v>
      </c>
      <c r="E901" s="17">
        <v>2727113.4742720136</v>
      </c>
      <c r="F901" s="17">
        <v>269215</v>
      </c>
      <c r="G901" s="3">
        <v>0.90128189750210264</v>
      </c>
      <c r="H901" s="17">
        <v>352453</v>
      </c>
      <c r="I901" s="17">
        <v>638001.27318096848</v>
      </c>
      <c r="J901" s="17">
        <v>3448352.2799764005</v>
      </c>
      <c r="K901" s="17">
        <v>3789149.411817268</v>
      </c>
      <c r="L901" s="17">
        <v>340798.10864947172</v>
      </c>
      <c r="M901" s="17">
        <v>7426476.3295999998</v>
      </c>
      <c r="N901" s="86">
        <v>0.46433222526168522</v>
      </c>
      <c r="O901" s="17">
        <v>3978124.0496235993</v>
      </c>
    </row>
    <row r="902" spans="1:15" s="26" customFormat="1" ht="15" x14ac:dyDescent="0.35">
      <c r="A902" s="106" t="s">
        <v>3063</v>
      </c>
      <c r="B902" s="106" t="s">
        <v>3064</v>
      </c>
      <c r="C902" s="106" t="s">
        <v>3065</v>
      </c>
      <c r="D902" s="65">
        <v>1450969.1329311959</v>
      </c>
      <c r="E902" s="17">
        <v>1609894.1259520552</v>
      </c>
      <c r="F902" s="17">
        <v>158925</v>
      </c>
      <c r="G902" s="3">
        <v>0.90128233250936629</v>
      </c>
      <c r="H902" s="17">
        <v>352453</v>
      </c>
      <c r="I902" s="17">
        <v>415816.38091352349</v>
      </c>
      <c r="J902" s="17">
        <v>2219238.5138447192</v>
      </c>
      <c r="K902" s="17">
        <v>2420420.0518410457</v>
      </c>
      <c r="L902" s="17">
        <v>201181.59297249594</v>
      </c>
      <c r="M902" s="17">
        <v>5291918.432</v>
      </c>
      <c r="N902" s="86">
        <v>0.41936370379881155</v>
      </c>
      <c r="O902" s="17">
        <v>3072679.9181552809</v>
      </c>
    </row>
    <row r="903" spans="1:15" s="26" customFormat="1" ht="15" x14ac:dyDescent="0.35">
      <c r="A903" s="106" t="s">
        <v>3066</v>
      </c>
      <c r="B903" s="106" t="s">
        <v>3067</v>
      </c>
      <c r="C903" s="106" t="s">
        <v>3068</v>
      </c>
      <c r="D903" s="65">
        <v>6150160.9136278788</v>
      </c>
      <c r="E903" s="17">
        <v>6823792.4817065932</v>
      </c>
      <c r="F903" s="17">
        <v>673632</v>
      </c>
      <c r="G903" s="3">
        <v>0.9012819381766658</v>
      </c>
      <c r="H903" s="17">
        <v>352453</v>
      </c>
      <c r="I903" s="17">
        <v>1678859.6169748479</v>
      </c>
      <c r="J903" s="17">
        <v>8181473.5306027271</v>
      </c>
      <c r="K903" s="17">
        <v>9034216.9055303279</v>
      </c>
      <c r="L903" s="17">
        <v>852743.84046057495</v>
      </c>
      <c r="M903" s="17">
        <v>14925445.9132</v>
      </c>
      <c r="N903" s="86">
        <v>0.54815605364038522</v>
      </c>
      <c r="O903" s="17">
        <v>6743972.3825972732</v>
      </c>
    </row>
    <row r="904" spans="1:15" s="26" customFormat="1" ht="15" x14ac:dyDescent="0.35">
      <c r="A904" s="106" t="s">
        <v>3069</v>
      </c>
      <c r="B904" s="106" t="s">
        <v>3070</v>
      </c>
      <c r="C904" s="106" t="s">
        <v>3071</v>
      </c>
      <c r="D904" s="65">
        <v>3963374.0562216449</v>
      </c>
      <c r="E904" s="17">
        <v>4372054.2873240532</v>
      </c>
      <c r="F904" s="17">
        <v>408680</v>
      </c>
      <c r="G904" s="3">
        <v>0.90652443811429795</v>
      </c>
      <c r="H904" s="17">
        <v>352453</v>
      </c>
      <c r="I904" s="17">
        <v>1161159.2156017406</v>
      </c>
      <c r="J904" s="17">
        <v>5476986.2718233857</v>
      </c>
      <c r="K904" s="17">
        <v>5994330.4344944218</v>
      </c>
      <c r="L904" s="17">
        <v>517343.35929196805</v>
      </c>
      <c r="M904" s="17">
        <v>8228273.8411999997</v>
      </c>
      <c r="N904" s="86">
        <v>0.66563004313242813</v>
      </c>
      <c r="O904" s="17">
        <v>2751287.5693766139</v>
      </c>
    </row>
    <row r="905" spans="1:15" s="26" customFormat="1" ht="15" x14ac:dyDescent="0.35">
      <c r="A905" s="106" t="s">
        <v>3072</v>
      </c>
      <c r="B905" s="106" t="s">
        <v>3073</v>
      </c>
      <c r="C905" s="106" t="s">
        <v>3074</v>
      </c>
      <c r="D905" s="65">
        <v>2272617.5209712153</v>
      </c>
      <c r="E905" s="17">
        <v>2521537.6023801276</v>
      </c>
      <c r="F905" s="17">
        <v>248920</v>
      </c>
      <c r="G905" s="3">
        <v>0.90128242340151821</v>
      </c>
      <c r="H905" s="17">
        <v>352453</v>
      </c>
      <c r="I905" s="17">
        <v>696491.2631863557</v>
      </c>
      <c r="J905" s="17">
        <v>3321561.7841575709</v>
      </c>
      <c r="K905" s="17">
        <v>3636667.1924645132</v>
      </c>
      <c r="L905" s="17">
        <v>315104.84661068965</v>
      </c>
      <c r="M905" s="17">
        <v>7776583.5356000001</v>
      </c>
      <c r="N905" s="86">
        <v>0.42712352653989677</v>
      </c>
      <c r="O905" s="17">
        <v>4455021.7514424287</v>
      </c>
    </row>
    <row r="906" spans="1:15" s="26" customFormat="1" ht="15" x14ac:dyDescent="0.35">
      <c r="A906" s="106" t="s">
        <v>3075</v>
      </c>
      <c r="B906" s="106" t="s">
        <v>3076</v>
      </c>
      <c r="C906" s="106" t="s">
        <v>3077</v>
      </c>
      <c r="D906" s="65">
        <v>1996554.401051736</v>
      </c>
      <c r="E906" s="17">
        <v>2215237.9263334894</v>
      </c>
      <c r="F906" s="17">
        <v>218684</v>
      </c>
      <c r="G906" s="3">
        <v>0.9012821500200191</v>
      </c>
      <c r="H906" s="17">
        <v>352453</v>
      </c>
      <c r="I906" s="17">
        <v>612040.35820308246</v>
      </c>
      <c r="J906" s="17">
        <v>2961047.7592548183</v>
      </c>
      <c r="K906" s="17">
        <v>3237877.0176010323</v>
      </c>
      <c r="L906" s="17">
        <v>276829.67922066373</v>
      </c>
      <c r="M906" s="17">
        <v>6974017.8388</v>
      </c>
      <c r="N906" s="86">
        <v>0.42458276243301346</v>
      </c>
      <c r="O906" s="17">
        <v>4012970.0795451817</v>
      </c>
    </row>
    <row r="907" spans="1:15" s="26" customFormat="1" ht="15" x14ac:dyDescent="0.35">
      <c r="A907" s="106" t="s">
        <v>3078</v>
      </c>
      <c r="B907" s="106" t="s">
        <v>3079</v>
      </c>
      <c r="C907" s="106" t="s">
        <v>3080</v>
      </c>
      <c r="D907" s="65">
        <v>3436077.4323126683</v>
      </c>
      <c r="E907" s="17">
        <v>3812433.6023602397</v>
      </c>
      <c r="F907" s="17">
        <v>376356</v>
      </c>
      <c r="G907" s="3">
        <v>0.90128190827649479</v>
      </c>
      <c r="H907" s="17">
        <v>352453</v>
      </c>
      <c r="I907" s="17">
        <v>1032385.3703361237</v>
      </c>
      <c r="J907" s="17">
        <v>4820915.802648792</v>
      </c>
      <c r="K907" s="17">
        <v>5297341.2640275415</v>
      </c>
      <c r="L907" s="17">
        <v>476424.90114808606</v>
      </c>
      <c r="M907" s="17">
        <v>7754591.3119999999</v>
      </c>
      <c r="N907" s="86">
        <v>0.62168534854810054</v>
      </c>
      <c r="O907" s="17">
        <v>2933675.5093512079</v>
      </c>
    </row>
    <row r="908" spans="1:15" s="26" customFormat="1" ht="15" x14ac:dyDescent="0.35">
      <c r="A908" s="106" t="s">
        <v>3081</v>
      </c>
      <c r="B908" s="106" t="s">
        <v>3082</v>
      </c>
      <c r="C908" s="106" t="s">
        <v>3083</v>
      </c>
      <c r="D908" s="65">
        <v>5075454.0560990004</v>
      </c>
      <c r="E908" s="17">
        <v>5616074.807576444</v>
      </c>
      <c r="F908" s="17">
        <v>540621</v>
      </c>
      <c r="G908" s="3">
        <v>0.90373690344222057</v>
      </c>
      <c r="H908" s="17">
        <v>352453</v>
      </c>
      <c r="I908" s="17">
        <v>1275281.9755003047</v>
      </c>
      <c r="J908" s="17">
        <v>6703189.0315993056</v>
      </c>
      <c r="K908" s="17">
        <v>7387555.3618258331</v>
      </c>
      <c r="L908" s="17">
        <v>684366.41773640469</v>
      </c>
      <c r="M908" s="17">
        <v>10532978.873199999</v>
      </c>
      <c r="N908" s="86">
        <v>0.6364001212092838</v>
      </c>
      <c r="O908" s="17">
        <v>3829789.8416006938</v>
      </c>
    </row>
    <row r="909" spans="1:15" s="26" customFormat="1" ht="15" x14ac:dyDescent="0.35">
      <c r="A909" s="106" t="s">
        <v>3084</v>
      </c>
      <c r="B909" s="106" t="s">
        <v>3085</v>
      </c>
      <c r="C909" s="106" t="s">
        <v>3086</v>
      </c>
      <c r="D909" s="65">
        <v>2258181.5287431972</v>
      </c>
      <c r="E909" s="17">
        <v>2258181.5287431972</v>
      </c>
      <c r="F909" s="17">
        <v>0</v>
      </c>
      <c r="G909" s="3">
        <v>1</v>
      </c>
      <c r="H909" s="17">
        <v>352453</v>
      </c>
      <c r="I909" s="17">
        <v>603517.25807669153</v>
      </c>
      <c r="J909" s="17">
        <v>3214151.7868198887</v>
      </c>
      <c r="K909" s="17">
        <v>3214151.7868198887</v>
      </c>
      <c r="L909" s="17">
        <v>0</v>
      </c>
      <c r="M909" s="17">
        <v>7713206.8508000001</v>
      </c>
      <c r="N909" s="86">
        <v>0.4167075833687155</v>
      </c>
      <c r="O909" s="17">
        <v>4499055.0639801119</v>
      </c>
    </row>
    <row r="910" spans="1:15" s="26" customFormat="1" ht="15" x14ac:dyDescent="0.35">
      <c r="A910" s="106" t="s">
        <v>3087</v>
      </c>
      <c r="B910" s="106" t="s">
        <v>3088</v>
      </c>
      <c r="C910" s="106" t="s">
        <v>3089</v>
      </c>
      <c r="D910" s="65">
        <v>1297786.7171148336</v>
      </c>
      <c r="E910" s="17">
        <v>1330401.2427455187</v>
      </c>
      <c r="F910" s="17">
        <v>32615</v>
      </c>
      <c r="G910" s="3">
        <v>0.9754851960575599</v>
      </c>
      <c r="H910" s="17">
        <v>352453</v>
      </c>
      <c r="I910" s="17">
        <v>421255.12446045043</v>
      </c>
      <c r="J910" s="17">
        <v>2071494.841575284</v>
      </c>
      <c r="K910" s="17">
        <v>2112781.2390303439</v>
      </c>
      <c r="L910" s="17">
        <v>41287.289411860911</v>
      </c>
      <c r="M910" s="17">
        <v>3654171.2908000001</v>
      </c>
      <c r="N910" s="86">
        <v>0.56688498615010896</v>
      </c>
      <c r="O910" s="17">
        <v>1582676.4492247161</v>
      </c>
    </row>
    <row r="911" spans="1:15" s="26" customFormat="1" ht="15" x14ac:dyDescent="0.35">
      <c r="A911" s="106" t="s">
        <v>3090</v>
      </c>
      <c r="B911" s="106" t="s">
        <v>3091</v>
      </c>
      <c r="C911" s="106" t="s">
        <v>3092</v>
      </c>
      <c r="D911" s="65">
        <v>2627520.635559293</v>
      </c>
      <c r="E911" s="17">
        <v>2627520.635559293</v>
      </c>
      <c r="F911" s="17">
        <v>0</v>
      </c>
      <c r="G911" s="3">
        <v>1</v>
      </c>
      <c r="H911" s="17">
        <v>352453</v>
      </c>
      <c r="I911" s="17">
        <v>699871.68040244677</v>
      </c>
      <c r="J911" s="17">
        <v>3679845.31596174</v>
      </c>
      <c r="K911" s="17">
        <v>3679845.31596174</v>
      </c>
      <c r="L911" s="17">
        <v>0</v>
      </c>
      <c r="M911" s="17">
        <v>7480116.5823999997</v>
      </c>
      <c r="N911" s="86">
        <v>0.49195026246249485</v>
      </c>
      <c r="O911" s="17">
        <v>3800271.2664382597</v>
      </c>
    </row>
    <row r="912" spans="1:15" s="26" customFormat="1" ht="15" x14ac:dyDescent="0.35">
      <c r="A912" s="106" t="s">
        <v>3093</v>
      </c>
      <c r="B912" s="106" t="s">
        <v>3094</v>
      </c>
      <c r="C912" s="106" t="s">
        <v>3095</v>
      </c>
      <c r="D912" s="65">
        <v>4064904.8449511281</v>
      </c>
      <c r="E912" s="17">
        <v>4487130.6492173243</v>
      </c>
      <c r="F912" s="17">
        <v>422226</v>
      </c>
      <c r="G912" s="3">
        <v>0.90590293947874156</v>
      </c>
      <c r="H912" s="17">
        <v>352453</v>
      </c>
      <c r="I912" s="17">
        <v>1117896.7676527118</v>
      </c>
      <c r="J912" s="17">
        <v>5535254.6126038404</v>
      </c>
      <c r="K912" s="17">
        <v>6069745.9790616017</v>
      </c>
      <c r="L912" s="17">
        <v>534492.03028921911</v>
      </c>
      <c r="M912" s="17">
        <v>9802624.8103999998</v>
      </c>
      <c r="N912" s="86">
        <v>0.5646706591005366</v>
      </c>
      <c r="O912" s="17">
        <v>4267370.1977961594</v>
      </c>
    </row>
    <row r="913" spans="1:15" s="26" customFormat="1" ht="15" x14ac:dyDescent="0.35">
      <c r="A913" s="106" t="s">
        <v>3096</v>
      </c>
      <c r="B913" s="106" t="s">
        <v>3097</v>
      </c>
      <c r="C913" s="106" t="s">
        <v>3098</v>
      </c>
      <c r="D913" s="65">
        <v>3686696.5163144735</v>
      </c>
      <c r="E913" s="17">
        <v>4090503.187757906</v>
      </c>
      <c r="F913" s="17">
        <v>403807</v>
      </c>
      <c r="G913" s="3">
        <v>0.90128190765088545</v>
      </c>
      <c r="H913" s="17">
        <v>352453</v>
      </c>
      <c r="I913" s="17">
        <v>995041.00220284669</v>
      </c>
      <c r="J913" s="17">
        <v>5034190.51851732</v>
      </c>
      <c r="K913" s="17">
        <v>5545365.2914084811</v>
      </c>
      <c r="L913" s="17">
        <v>511174.35889043479</v>
      </c>
      <c r="M913" s="17">
        <v>12126839.0088</v>
      </c>
      <c r="N913" s="86">
        <v>0.41512800779033954</v>
      </c>
      <c r="O913" s="17">
        <v>7092648.4902826799</v>
      </c>
    </row>
    <row r="914" spans="1:15" s="26" customFormat="1" ht="15" x14ac:dyDescent="0.35">
      <c r="A914" s="106" t="s">
        <v>3099</v>
      </c>
      <c r="B914" s="106" t="s">
        <v>3100</v>
      </c>
      <c r="C914" s="106" t="s">
        <v>3101</v>
      </c>
      <c r="D914" s="65">
        <v>2150198.1611991781</v>
      </c>
      <c r="E914" s="17">
        <v>2385710.1803231733</v>
      </c>
      <c r="F914" s="17">
        <v>235512</v>
      </c>
      <c r="G914" s="3">
        <v>0.90128221731774127</v>
      </c>
      <c r="H914" s="17">
        <v>352453</v>
      </c>
      <c r="I914" s="17">
        <v>596837.87948104157</v>
      </c>
      <c r="J914" s="17">
        <v>3099489.0406802194</v>
      </c>
      <c r="K914" s="17">
        <v>3397621.3188283569</v>
      </c>
      <c r="L914" s="17">
        <v>298132.65939220286</v>
      </c>
      <c r="M914" s="17">
        <v>4883687.3688000003</v>
      </c>
      <c r="N914" s="86">
        <v>0.63466164121840851</v>
      </c>
      <c r="O914" s="17">
        <v>1784198.3281197809</v>
      </c>
    </row>
    <row r="915" spans="1:15" s="26" customFormat="1" ht="15" x14ac:dyDescent="0.35">
      <c r="A915" s="106" t="s">
        <v>3135</v>
      </c>
      <c r="B915" s="106" t="s">
        <v>3136</v>
      </c>
      <c r="C915" s="106" t="s">
        <v>3137</v>
      </c>
      <c r="D915" s="65">
        <v>5933178.9268953688</v>
      </c>
      <c r="E915" s="17">
        <v>5933178.9268953688</v>
      </c>
      <c r="F915" s="17">
        <v>0</v>
      </c>
      <c r="G915" s="3">
        <v>1</v>
      </c>
      <c r="H915" s="17">
        <v>352453</v>
      </c>
      <c r="I915" s="17">
        <v>1580576.8843650294</v>
      </c>
      <c r="J915" s="17">
        <v>7866208.8112603985</v>
      </c>
      <c r="K915" s="17">
        <v>7866208.8112603985</v>
      </c>
      <c r="L915" s="17">
        <v>0</v>
      </c>
      <c r="M915" s="17">
        <v>10571838.216800001</v>
      </c>
      <c r="N915" s="86">
        <v>0.74407200053061617</v>
      </c>
      <c r="O915" s="17">
        <v>2705629.405539602</v>
      </c>
    </row>
    <row r="916" spans="1:15" s="26" customFormat="1" ht="15" x14ac:dyDescent="0.35">
      <c r="A916" s="106" t="s">
        <v>3138</v>
      </c>
      <c r="B916" s="106" t="s">
        <v>3139</v>
      </c>
      <c r="C916" s="106" t="s">
        <v>3140</v>
      </c>
      <c r="D916" s="65">
        <v>5028873.9686193774</v>
      </c>
      <c r="E916" s="17">
        <v>5243539.6346987691</v>
      </c>
      <c r="F916" s="17">
        <v>214666</v>
      </c>
      <c r="G916" s="3">
        <v>0.95906092429265599</v>
      </c>
      <c r="H916" s="17">
        <v>352453</v>
      </c>
      <c r="I916" s="17">
        <v>1395509.2237636081</v>
      </c>
      <c r="J916" s="17">
        <v>6776836.1923829857</v>
      </c>
      <c r="K916" s="17">
        <v>7048579.2834850224</v>
      </c>
      <c r="L916" s="17">
        <v>271743.37705739541</v>
      </c>
      <c r="M916" s="17">
        <v>8488576.2520000003</v>
      </c>
      <c r="N916" s="86">
        <v>0.79834780193984711</v>
      </c>
      <c r="O916" s="17">
        <v>1711740.0596170146</v>
      </c>
    </row>
    <row r="917" spans="1:15" s="26" customFormat="1" ht="15" x14ac:dyDescent="0.35">
      <c r="A917" s="106" t="s">
        <v>3141</v>
      </c>
      <c r="B917" s="106" t="s">
        <v>3142</v>
      </c>
      <c r="C917" s="106" t="s">
        <v>3143</v>
      </c>
      <c r="D917" s="65">
        <v>5558673.9393655797</v>
      </c>
      <c r="E917" s="17">
        <v>5558673.9393655797</v>
      </c>
      <c r="F917" s="17">
        <v>0</v>
      </c>
      <c r="G917" s="3">
        <v>1</v>
      </c>
      <c r="H917" s="17">
        <v>352453</v>
      </c>
      <c r="I917" s="17">
        <v>1422524.3652412295</v>
      </c>
      <c r="J917" s="17">
        <v>7333651.3046068093</v>
      </c>
      <c r="K917" s="17">
        <v>7333651.3046068093</v>
      </c>
      <c r="L917" s="17">
        <v>0</v>
      </c>
      <c r="M917" s="17">
        <v>9967518.7204</v>
      </c>
      <c r="N917" s="86">
        <v>0.73575495670727042</v>
      </c>
      <c r="O917" s="17">
        <v>2633867.4157931907</v>
      </c>
    </row>
    <row r="918" spans="1:15" s="26" customFormat="1" ht="15" x14ac:dyDescent="0.35">
      <c r="A918" s="106" t="s">
        <v>3102</v>
      </c>
      <c r="B918" s="106" t="s">
        <v>3103</v>
      </c>
      <c r="C918" s="106" t="s">
        <v>3104</v>
      </c>
      <c r="D918" s="65">
        <v>2729677.079137777</v>
      </c>
      <c r="E918" s="17">
        <v>2867889.1039577252</v>
      </c>
      <c r="F918" s="17">
        <v>138212</v>
      </c>
      <c r="G918" s="3">
        <v>0.95180705396550591</v>
      </c>
      <c r="H918" s="17">
        <v>352453</v>
      </c>
      <c r="I918" s="17">
        <v>795699.77270753181</v>
      </c>
      <c r="J918" s="17">
        <v>3877829.8518453087</v>
      </c>
      <c r="K918" s="17">
        <v>4052791.0533173396</v>
      </c>
      <c r="L918" s="17">
        <v>174960.86256122723</v>
      </c>
      <c r="M918" s="17">
        <v>5715181.6559999995</v>
      </c>
      <c r="N918" s="86">
        <v>0.67851384002365456</v>
      </c>
      <c r="O918" s="17">
        <v>1837351.8041546908</v>
      </c>
    </row>
    <row r="919" spans="1:15" s="26" customFormat="1" ht="15" x14ac:dyDescent="0.35">
      <c r="A919" s="106" t="s">
        <v>3144</v>
      </c>
      <c r="B919" s="106" t="s">
        <v>3145</v>
      </c>
      <c r="C919" s="106" t="s">
        <v>3146</v>
      </c>
      <c r="D919" s="65">
        <v>2443226.5205383445</v>
      </c>
      <c r="E919" s="17">
        <v>2710834.1482360973</v>
      </c>
      <c r="F919" s="17">
        <v>267608</v>
      </c>
      <c r="G919" s="3">
        <v>0.90128218361426449</v>
      </c>
      <c r="H919" s="17">
        <v>352453</v>
      </c>
      <c r="I919" s="17">
        <v>673984.38896911894</v>
      </c>
      <c r="J919" s="17">
        <v>3469663.9095074637</v>
      </c>
      <c r="K919" s="17">
        <v>3808425.6932674036</v>
      </c>
      <c r="L919" s="17">
        <v>338761.6048203574</v>
      </c>
      <c r="M919" s="17">
        <v>4964182.2428000001</v>
      </c>
      <c r="N919" s="86">
        <v>0.6989396721967307</v>
      </c>
      <c r="O919" s="17">
        <v>1494518.3332925364</v>
      </c>
    </row>
    <row r="920" spans="1:15" s="26" customFormat="1" ht="15" x14ac:dyDescent="0.35">
      <c r="A920" s="106" t="s">
        <v>3147</v>
      </c>
      <c r="B920" s="106" t="s">
        <v>3148</v>
      </c>
      <c r="C920" s="106" t="s">
        <v>3149</v>
      </c>
      <c r="D920" s="65">
        <v>2790308.4587830063</v>
      </c>
      <c r="E920" s="17">
        <v>3094772.1361630755</v>
      </c>
      <c r="F920" s="17">
        <v>304464</v>
      </c>
      <c r="G920" s="3">
        <v>0.90162000173701129</v>
      </c>
      <c r="H920" s="17">
        <v>352453</v>
      </c>
      <c r="I920" s="17">
        <v>795859.55146380665</v>
      </c>
      <c r="J920" s="17">
        <v>3938621.0102468128</v>
      </c>
      <c r="K920" s="17">
        <v>4324038.4937718883</v>
      </c>
      <c r="L920" s="17">
        <v>385416.7772559892</v>
      </c>
      <c r="M920" s="17">
        <v>5237734.3364000004</v>
      </c>
      <c r="N920" s="86">
        <v>0.75197036681969365</v>
      </c>
      <c r="O920" s="17">
        <v>1299113.3261531875</v>
      </c>
    </row>
    <row r="921" spans="1:15" s="26" customFormat="1" ht="15" x14ac:dyDescent="0.35">
      <c r="A921" s="106" t="s">
        <v>3150</v>
      </c>
      <c r="B921" s="106" t="s">
        <v>3151</v>
      </c>
      <c r="C921" s="106" t="s">
        <v>3152</v>
      </c>
      <c r="D921" s="65">
        <v>3178318.7321493183</v>
      </c>
      <c r="E921" s="17">
        <v>3526441.973443219</v>
      </c>
      <c r="F921" s="17">
        <v>348123</v>
      </c>
      <c r="G921" s="3">
        <v>0.90128201628850479</v>
      </c>
      <c r="H921" s="17">
        <v>352453</v>
      </c>
      <c r="I921" s="17">
        <v>881024.76147513255</v>
      </c>
      <c r="J921" s="17">
        <v>4411796.4936244506</v>
      </c>
      <c r="K921" s="17">
        <v>4852482.1766282618</v>
      </c>
      <c r="L921" s="17">
        <v>440685.94446637254</v>
      </c>
      <c r="M921" s="17">
        <v>5667268.8547999999</v>
      </c>
      <c r="N921" s="86">
        <v>0.7784695956126727</v>
      </c>
      <c r="O921" s="17">
        <v>1255472.3611755492</v>
      </c>
    </row>
    <row r="922" spans="1:15" s="26" customFormat="1" ht="15" x14ac:dyDescent="0.35">
      <c r="A922" s="106" t="s">
        <v>3153</v>
      </c>
      <c r="B922" s="106" t="s">
        <v>3154</v>
      </c>
      <c r="C922" s="106" t="s">
        <v>3155</v>
      </c>
      <c r="D922" s="65">
        <v>1623211.5094146759</v>
      </c>
      <c r="E922" s="17">
        <v>1801004.2706571871</v>
      </c>
      <c r="F922" s="17">
        <v>177793</v>
      </c>
      <c r="G922" s="3">
        <v>0.90128132168302155</v>
      </c>
      <c r="H922" s="17">
        <v>352453</v>
      </c>
      <c r="I922" s="17">
        <v>626807.36149135442</v>
      </c>
      <c r="J922" s="17">
        <v>2602471.8709060303</v>
      </c>
      <c r="K922" s="17">
        <v>2827537.9254735922</v>
      </c>
      <c r="L922" s="17">
        <v>225066.39201989464</v>
      </c>
      <c r="M922" s="17">
        <v>3772733.5876000002</v>
      </c>
      <c r="N922" s="86">
        <v>0.68981066658395451</v>
      </c>
      <c r="O922" s="17">
        <v>1170261.7166939699</v>
      </c>
    </row>
    <row r="923" spans="1:15" s="26" customFormat="1" ht="15" x14ac:dyDescent="0.35">
      <c r="A923" s="106" t="s">
        <v>3105</v>
      </c>
      <c r="B923" s="106" t="s">
        <v>3106</v>
      </c>
      <c r="C923" s="106" t="s">
        <v>3107</v>
      </c>
      <c r="D923" s="65">
        <v>2439667.7164894254</v>
      </c>
      <c r="E923" s="17">
        <v>2439667.7164894254</v>
      </c>
      <c r="F923" s="17">
        <v>0</v>
      </c>
      <c r="G923" s="3">
        <v>1</v>
      </c>
      <c r="H923" s="17">
        <v>352453</v>
      </c>
      <c r="I923" s="17">
        <v>702186.90591003839</v>
      </c>
      <c r="J923" s="17">
        <v>3494307.6223994638</v>
      </c>
      <c r="K923" s="17">
        <v>3494307.6223994638</v>
      </c>
      <c r="L923" s="17">
        <v>0</v>
      </c>
      <c r="M923" s="17">
        <v>6360408.2072000001</v>
      </c>
      <c r="N923" s="86">
        <v>0.54938417607283407</v>
      </c>
      <c r="O923" s="17">
        <v>2866100.5848005363</v>
      </c>
    </row>
    <row r="924" spans="1:15" s="26" customFormat="1" ht="15" x14ac:dyDescent="0.35">
      <c r="A924" s="106" t="s">
        <v>3156</v>
      </c>
      <c r="B924" s="106" t="s">
        <v>3157</v>
      </c>
      <c r="C924" s="106" t="s">
        <v>3158</v>
      </c>
      <c r="D924" s="65">
        <v>3697696.7063773214</v>
      </c>
      <c r="E924" s="17">
        <v>3697696.7063773214</v>
      </c>
      <c r="F924" s="17">
        <v>0</v>
      </c>
      <c r="G924" s="3">
        <v>1</v>
      </c>
      <c r="H924" s="17">
        <v>352453</v>
      </c>
      <c r="I924" s="17">
        <v>897618.25525180215</v>
      </c>
      <c r="J924" s="17">
        <v>4947767.9616291234</v>
      </c>
      <c r="K924" s="17">
        <v>4947767.9616291234</v>
      </c>
      <c r="L924" s="17">
        <v>0</v>
      </c>
      <c r="M924" s="17">
        <v>6016293.9695999995</v>
      </c>
      <c r="N924" s="86">
        <v>0.82239464803912865</v>
      </c>
      <c r="O924" s="17">
        <v>1068526.0079708761</v>
      </c>
    </row>
    <row r="925" spans="1:15" s="26" customFormat="1" ht="15" x14ac:dyDescent="0.35">
      <c r="A925" s="106" t="s">
        <v>3159</v>
      </c>
      <c r="B925" s="106" t="s">
        <v>3160</v>
      </c>
      <c r="C925" s="106" t="s">
        <v>3161</v>
      </c>
      <c r="D925" s="65">
        <v>7686916.7482113885</v>
      </c>
      <c r="E925" s="17">
        <v>8463071.5104663167</v>
      </c>
      <c r="F925" s="17">
        <v>776155</v>
      </c>
      <c r="G925" s="3">
        <v>0.90828923502595316</v>
      </c>
      <c r="H925" s="17">
        <v>352453</v>
      </c>
      <c r="I925" s="17">
        <v>1944139.3461430725</v>
      </c>
      <c r="J925" s="17">
        <v>9983509.0943544619</v>
      </c>
      <c r="K925" s="17">
        <v>10966035.541740399</v>
      </c>
      <c r="L925" s="17">
        <v>982526.83862189599</v>
      </c>
      <c r="M925" s="17">
        <v>14320247.357999999</v>
      </c>
      <c r="N925" s="86">
        <v>0.6971603803182338</v>
      </c>
      <c r="O925" s="17">
        <v>4336738.2636455372</v>
      </c>
    </row>
    <row r="926" spans="1:15" s="26" customFormat="1" ht="15" x14ac:dyDescent="0.35">
      <c r="A926" s="106" t="s">
        <v>3162</v>
      </c>
      <c r="B926" s="106" t="s">
        <v>3163</v>
      </c>
      <c r="C926" s="106" t="s">
        <v>3164</v>
      </c>
      <c r="D926" s="65">
        <v>4202572.0834929477</v>
      </c>
      <c r="E926" s="17">
        <v>4645697.6422874322</v>
      </c>
      <c r="F926" s="17">
        <v>443126</v>
      </c>
      <c r="G926" s="3">
        <v>0.90461592791555412</v>
      </c>
      <c r="H926" s="17">
        <v>352453</v>
      </c>
      <c r="I926" s="17">
        <v>1163305.2636026882</v>
      </c>
      <c r="J926" s="17">
        <v>5718330.3470956357</v>
      </c>
      <c r="K926" s="17">
        <v>6279278.5009964826</v>
      </c>
      <c r="L926" s="17">
        <v>560948.7333934427</v>
      </c>
      <c r="M926" s="17">
        <v>7571312.4548000004</v>
      </c>
      <c r="N926" s="86">
        <v>0.75526276074769227</v>
      </c>
      <c r="O926" s="17">
        <v>1852982.1077043647</v>
      </c>
    </row>
    <row r="927" spans="1:15" s="26" customFormat="1" ht="15" x14ac:dyDescent="0.35">
      <c r="A927" s="106" t="s">
        <v>3165</v>
      </c>
      <c r="B927" s="106" t="s">
        <v>3166</v>
      </c>
      <c r="C927" s="106" t="s">
        <v>3167</v>
      </c>
      <c r="D927" s="65">
        <v>4619116.030391233</v>
      </c>
      <c r="E927" s="17">
        <v>4619116.030391233</v>
      </c>
      <c r="F927" s="17">
        <v>0</v>
      </c>
      <c r="G927" s="3">
        <v>1</v>
      </c>
      <c r="H927" s="17">
        <v>352453</v>
      </c>
      <c r="I927" s="17">
        <v>1367269.1118212121</v>
      </c>
      <c r="J927" s="17">
        <v>6338838.1422124449</v>
      </c>
      <c r="K927" s="17">
        <v>6338838.1422124449</v>
      </c>
      <c r="L927" s="17">
        <v>0</v>
      </c>
      <c r="M927" s="17">
        <v>8336753.3895999994</v>
      </c>
      <c r="N927" s="86">
        <v>0.76034852489700244</v>
      </c>
      <c r="O927" s="17">
        <v>1997915.2473875545</v>
      </c>
    </row>
    <row r="928" spans="1:15" s="26" customFormat="1" ht="15" x14ac:dyDescent="0.35">
      <c r="A928" s="106" t="s">
        <v>3108</v>
      </c>
      <c r="B928" s="106" t="s">
        <v>3109</v>
      </c>
      <c r="C928" s="106" t="s">
        <v>3110</v>
      </c>
      <c r="D928" s="65">
        <v>3441153.3953123488</v>
      </c>
      <c r="E928" s="17">
        <v>3441153.3953123488</v>
      </c>
      <c r="F928" s="17">
        <v>0</v>
      </c>
      <c r="G928" s="3">
        <v>1</v>
      </c>
      <c r="H928" s="17">
        <v>352453</v>
      </c>
      <c r="I928" s="17">
        <v>672499.38641079899</v>
      </c>
      <c r="J928" s="17">
        <v>4466105.7817231482</v>
      </c>
      <c r="K928" s="17">
        <v>4466105.7817231482</v>
      </c>
      <c r="L928" s="17">
        <v>0</v>
      </c>
      <c r="M928" s="17">
        <v>5453880.4852</v>
      </c>
      <c r="N928" s="86">
        <v>0.81888589121867617</v>
      </c>
      <c r="O928" s="17">
        <v>987774.70347685181</v>
      </c>
    </row>
    <row r="929" spans="1:15" s="26" customFormat="1" ht="15" x14ac:dyDescent="0.35">
      <c r="A929" s="106" t="s">
        <v>3168</v>
      </c>
      <c r="B929" s="106" t="s">
        <v>3169</v>
      </c>
      <c r="C929" s="106" t="s">
        <v>3170</v>
      </c>
      <c r="D929" s="65">
        <v>3685870.2997222431</v>
      </c>
      <c r="E929" s="17">
        <v>3685870.2997222431</v>
      </c>
      <c r="F929" s="17">
        <v>0</v>
      </c>
      <c r="G929" s="3">
        <v>1</v>
      </c>
      <c r="H929" s="17">
        <v>352453</v>
      </c>
      <c r="I929" s="17">
        <v>898977.94113853388</v>
      </c>
      <c r="J929" s="17">
        <v>4937301.240860777</v>
      </c>
      <c r="K929" s="17">
        <v>4937301.240860777</v>
      </c>
      <c r="L929" s="17">
        <v>0</v>
      </c>
      <c r="M929" s="17">
        <v>6445331.7643999998</v>
      </c>
      <c r="N929" s="86">
        <v>0.76602747869882437</v>
      </c>
      <c r="O929" s="17">
        <v>1508030.5235392228</v>
      </c>
    </row>
    <row r="930" spans="1:15" s="26" customFormat="1" ht="15" x14ac:dyDescent="0.35">
      <c r="A930" s="106" t="s">
        <v>3171</v>
      </c>
      <c r="B930" s="106" t="s">
        <v>3172</v>
      </c>
      <c r="C930" s="106" t="s">
        <v>3173</v>
      </c>
      <c r="D930" s="65">
        <v>4798934.7455104543</v>
      </c>
      <c r="E930" s="17">
        <v>5281234.8778939461</v>
      </c>
      <c r="F930" s="17">
        <v>482300</v>
      </c>
      <c r="G930" s="3">
        <v>0.90867663651880148</v>
      </c>
      <c r="H930" s="17">
        <v>352453</v>
      </c>
      <c r="I930" s="17">
        <v>1387045.6490562216</v>
      </c>
      <c r="J930" s="17">
        <v>6538433.3945666756</v>
      </c>
      <c r="K930" s="17">
        <v>7148972.2441484239</v>
      </c>
      <c r="L930" s="17">
        <v>610538.69226246083</v>
      </c>
      <c r="M930" s="17">
        <v>10590412.977600001</v>
      </c>
      <c r="N930" s="86">
        <v>0.61739173046379303</v>
      </c>
      <c r="O930" s="17">
        <v>4051979.5830333252</v>
      </c>
    </row>
    <row r="931" spans="1:15" s="26" customFormat="1" ht="15" x14ac:dyDescent="0.35">
      <c r="A931" s="106" t="s">
        <v>3111</v>
      </c>
      <c r="B931" s="106" t="s">
        <v>3112</v>
      </c>
      <c r="C931" s="106" t="s">
        <v>3113</v>
      </c>
      <c r="D931" s="65">
        <v>4810407.3562416369</v>
      </c>
      <c r="E931" s="17">
        <v>4810407.3562416369</v>
      </c>
      <c r="F931" s="17">
        <v>0</v>
      </c>
      <c r="G931" s="3">
        <v>1</v>
      </c>
      <c r="H931" s="17">
        <v>352453</v>
      </c>
      <c r="I931" s="17">
        <v>1170061.3986596859</v>
      </c>
      <c r="J931" s="17">
        <v>6332921.7549013225</v>
      </c>
      <c r="K931" s="17">
        <v>6332921.7549013225</v>
      </c>
      <c r="L931" s="17">
        <v>0</v>
      </c>
      <c r="M931" s="17">
        <v>8022650.7151999995</v>
      </c>
      <c r="N931" s="86">
        <v>0.78938021605536735</v>
      </c>
      <c r="O931" s="17">
        <v>1689728.960298677</v>
      </c>
    </row>
    <row r="932" spans="1:15" s="26" customFormat="1" ht="15" x14ac:dyDescent="0.35">
      <c r="A932" s="106" t="s">
        <v>3114</v>
      </c>
      <c r="B932" s="106" t="s">
        <v>3115</v>
      </c>
      <c r="C932" s="106" t="s">
        <v>3116</v>
      </c>
      <c r="D932" s="65">
        <v>5946959.3007097198</v>
      </c>
      <c r="E932" s="17">
        <v>5946959.3007097198</v>
      </c>
      <c r="F932" s="17">
        <v>0</v>
      </c>
      <c r="G932" s="3">
        <v>1</v>
      </c>
      <c r="H932" s="17">
        <v>352453</v>
      </c>
      <c r="I932" s="17">
        <v>1494761.5941198401</v>
      </c>
      <c r="J932" s="17">
        <v>7794173.8948295601</v>
      </c>
      <c r="K932" s="17">
        <v>7794173.8948295601</v>
      </c>
      <c r="L932" s="17">
        <v>0</v>
      </c>
      <c r="M932" s="17">
        <v>9283501.2672000006</v>
      </c>
      <c r="N932" s="86">
        <v>0.83957266450402102</v>
      </c>
      <c r="O932" s="17">
        <v>1489327.3723704405</v>
      </c>
    </row>
    <row r="933" spans="1:15" s="26" customFormat="1" ht="15" x14ac:dyDescent="0.35">
      <c r="A933" s="106" t="s">
        <v>3117</v>
      </c>
      <c r="B933" s="106" t="s">
        <v>3118</v>
      </c>
      <c r="C933" s="106" t="s">
        <v>3119</v>
      </c>
      <c r="D933" s="65">
        <v>1806282.1228771554</v>
      </c>
      <c r="E933" s="17">
        <v>1806282.1228771554</v>
      </c>
      <c r="F933" s="17">
        <v>0</v>
      </c>
      <c r="G933" s="3">
        <v>1</v>
      </c>
      <c r="H933" s="17">
        <v>352453</v>
      </c>
      <c r="I933" s="17">
        <v>492593.20622041565</v>
      </c>
      <c r="J933" s="17">
        <v>2651328.3290975709</v>
      </c>
      <c r="K933" s="17">
        <v>2651328.3290975709</v>
      </c>
      <c r="L933" s="17">
        <v>0</v>
      </c>
      <c r="M933" s="17">
        <v>3744817.5252</v>
      </c>
      <c r="N933" s="86">
        <v>0.70799933808683269</v>
      </c>
      <c r="O933" s="17">
        <v>1093489.1961024292</v>
      </c>
    </row>
    <row r="934" spans="1:15" s="26" customFormat="1" ht="15" x14ac:dyDescent="0.35">
      <c r="A934" s="106" t="s">
        <v>3120</v>
      </c>
      <c r="B934" s="106" t="s">
        <v>3121</v>
      </c>
      <c r="C934" s="106" t="s">
        <v>3122</v>
      </c>
      <c r="D934" s="65">
        <v>3758232.6295725461</v>
      </c>
      <c r="E934" s="17">
        <v>4045794.6071446035</v>
      </c>
      <c r="F934" s="17">
        <v>287562</v>
      </c>
      <c r="G934" s="3">
        <v>0.92892323869722848</v>
      </c>
      <c r="H934" s="17">
        <v>352453</v>
      </c>
      <c r="I934" s="17">
        <v>1063459.2055148075</v>
      </c>
      <c r="J934" s="17">
        <v>5174144.8350873534</v>
      </c>
      <c r="K934" s="17">
        <v>5538166.6281203628</v>
      </c>
      <c r="L934" s="17">
        <v>364022.58074935741</v>
      </c>
      <c r="M934" s="17">
        <v>9552955.5744000003</v>
      </c>
      <c r="N934" s="86">
        <v>0.54162764547477027</v>
      </c>
      <c r="O934" s="17">
        <v>4378810.7393126469</v>
      </c>
    </row>
    <row r="935" spans="1:15" s="26" customFormat="1" ht="15" x14ac:dyDescent="0.35">
      <c r="A935" s="106" t="s">
        <v>3123</v>
      </c>
      <c r="B935" s="106" t="s">
        <v>3124</v>
      </c>
      <c r="C935" s="106" t="s">
        <v>3125</v>
      </c>
      <c r="D935" s="65">
        <v>2858263.5800321894</v>
      </c>
      <c r="E935" s="17">
        <v>3011681.5001259865</v>
      </c>
      <c r="F935" s="17">
        <v>153418</v>
      </c>
      <c r="G935" s="3">
        <v>0.94905904887771853</v>
      </c>
      <c r="H935" s="17">
        <v>352453</v>
      </c>
      <c r="I935" s="17">
        <v>774018.42206438212</v>
      </c>
      <c r="J935" s="17">
        <v>3984735.0020965715</v>
      </c>
      <c r="K935" s="17">
        <v>4178945.192287466</v>
      </c>
      <c r="L935" s="17">
        <v>194209.49222939508</v>
      </c>
      <c r="M935" s="17">
        <v>5386539.9375999998</v>
      </c>
      <c r="N935" s="86">
        <v>0.73975781266962826</v>
      </c>
      <c r="O935" s="17">
        <v>1401804.9355034283</v>
      </c>
    </row>
    <row r="936" spans="1:15" s="26" customFormat="1" ht="15" x14ac:dyDescent="0.35">
      <c r="A936" s="106" t="s">
        <v>3174</v>
      </c>
      <c r="B936" s="106" t="s">
        <v>3175</v>
      </c>
      <c r="C936" s="106" t="s">
        <v>3176</v>
      </c>
      <c r="D936" s="65">
        <v>2478160.8773034145</v>
      </c>
      <c r="E936" s="17">
        <v>2749595.5128250453</v>
      </c>
      <c r="F936" s="17">
        <v>271435</v>
      </c>
      <c r="G936" s="3">
        <v>0.90128197611046146</v>
      </c>
      <c r="H936" s="17">
        <v>352453</v>
      </c>
      <c r="I936" s="17">
        <v>694183.86997073842</v>
      </c>
      <c r="J936" s="17">
        <v>3524797.7472741529</v>
      </c>
      <c r="K936" s="17">
        <v>3868404.1014524829</v>
      </c>
      <c r="L936" s="17">
        <v>343605.98539925297</v>
      </c>
      <c r="M936" s="17">
        <v>4740506.3212000001</v>
      </c>
      <c r="N936" s="86">
        <v>0.7435487917210275</v>
      </c>
      <c r="O936" s="17">
        <v>1215708.5739258472</v>
      </c>
    </row>
    <row r="937" spans="1:15" s="26" customFormat="1" ht="15" x14ac:dyDescent="0.35">
      <c r="A937" s="106" t="s">
        <v>3126</v>
      </c>
      <c r="B937" s="106" t="s">
        <v>3127</v>
      </c>
      <c r="C937" s="106" t="s">
        <v>3128</v>
      </c>
      <c r="D937" s="65">
        <v>3779937.5629278682</v>
      </c>
      <c r="E937" s="17">
        <v>3779937.5629278682</v>
      </c>
      <c r="F937" s="17">
        <v>0</v>
      </c>
      <c r="G937" s="3">
        <v>1</v>
      </c>
      <c r="H937" s="17">
        <v>352453</v>
      </c>
      <c r="I937" s="17">
        <v>884008.86471732601</v>
      </c>
      <c r="J937" s="17">
        <v>5016399.4276451943</v>
      </c>
      <c r="K937" s="17">
        <v>5016399.4276451943</v>
      </c>
      <c r="L937" s="17">
        <v>0</v>
      </c>
      <c r="M937" s="17">
        <v>5656144.3864000002</v>
      </c>
      <c r="N937" s="86">
        <v>0.88689380697334208</v>
      </c>
      <c r="O937" s="17">
        <v>639744.95875480585</v>
      </c>
    </row>
    <row r="938" spans="1:15" s="26" customFormat="1" ht="15" x14ac:dyDescent="0.35">
      <c r="A938" s="106" t="s">
        <v>3177</v>
      </c>
      <c r="B938" s="106" t="s">
        <v>3178</v>
      </c>
      <c r="C938" s="106" t="s">
        <v>3179</v>
      </c>
      <c r="D938" s="65">
        <v>3669222.9628560725</v>
      </c>
      <c r="E938" s="17">
        <v>3669222.9628560725</v>
      </c>
      <c r="F938" s="17">
        <v>0</v>
      </c>
      <c r="G938" s="3">
        <v>1</v>
      </c>
      <c r="H938" s="17">
        <v>352453</v>
      </c>
      <c r="I938" s="17">
        <v>1028442.5945562808</v>
      </c>
      <c r="J938" s="17">
        <v>5050118.5574123533</v>
      </c>
      <c r="K938" s="17">
        <v>5050118.5574123533</v>
      </c>
      <c r="L938" s="17">
        <v>0</v>
      </c>
      <c r="M938" s="17">
        <v>5787276.3295999998</v>
      </c>
      <c r="N938" s="86">
        <v>0.87262440391565044</v>
      </c>
      <c r="O938" s="17">
        <v>737157.77218764648</v>
      </c>
    </row>
    <row r="939" spans="1:15" s="26" customFormat="1" ht="15" x14ac:dyDescent="0.35">
      <c r="A939" s="106" t="s">
        <v>3129</v>
      </c>
      <c r="B939" s="106" t="s">
        <v>3130</v>
      </c>
      <c r="C939" s="106" t="s">
        <v>3131</v>
      </c>
      <c r="D939" s="65">
        <v>2035538.0897238548</v>
      </c>
      <c r="E939" s="17">
        <v>2035538.0897238548</v>
      </c>
      <c r="F939" s="17">
        <v>0</v>
      </c>
      <c r="G939" s="3">
        <v>1</v>
      </c>
      <c r="H939" s="17">
        <v>352453</v>
      </c>
      <c r="I939" s="17">
        <v>496443.56095496245</v>
      </c>
      <c r="J939" s="17">
        <v>2884434.6506788172</v>
      </c>
      <c r="K939" s="17">
        <v>2884434.6506788172</v>
      </c>
      <c r="L939" s="17">
        <v>0</v>
      </c>
      <c r="M939" s="17">
        <v>3405525.014</v>
      </c>
      <c r="N939" s="86">
        <v>0.84698677555472424</v>
      </c>
      <c r="O939" s="17">
        <v>521090.36332118278</v>
      </c>
    </row>
    <row r="940" spans="1:15" s="26" customFormat="1" ht="15" x14ac:dyDescent="0.35">
      <c r="A940" s="106" t="s">
        <v>3183</v>
      </c>
      <c r="B940" s="106" t="s">
        <v>3184</v>
      </c>
      <c r="C940" s="106" t="s">
        <v>3185</v>
      </c>
      <c r="D940" s="65">
        <v>9106854.6467349622</v>
      </c>
      <c r="E940" s="17">
        <v>9360238.6401526239</v>
      </c>
      <c r="F940" s="17">
        <v>253384</v>
      </c>
      <c r="G940" s="3">
        <v>0.97292975070841459</v>
      </c>
      <c r="H940" s="17">
        <v>352453</v>
      </c>
      <c r="I940" s="17">
        <v>2473799.6573608764</v>
      </c>
      <c r="J940" s="17">
        <v>11933107.304095838</v>
      </c>
      <c r="K940" s="17">
        <v>12253863.53337392</v>
      </c>
      <c r="L940" s="17">
        <v>320756.29345876625</v>
      </c>
      <c r="M940" s="17">
        <v>16489160.3704</v>
      </c>
      <c r="N940" s="86">
        <v>0.72369405330772218</v>
      </c>
      <c r="O940" s="17">
        <v>4556053.0663041621</v>
      </c>
    </row>
    <row r="941" spans="1:15" s="26" customFormat="1" ht="15" x14ac:dyDescent="0.35">
      <c r="A941" s="106" t="s">
        <v>3186</v>
      </c>
      <c r="B941" s="106" t="s">
        <v>3187</v>
      </c>
      <c r="C941" s="106" t="s">
        <v>3188</v>
      </c>
      <c r="D941" s="65">
        <v>4908919.1969208894</v>
      </c>
      <c r="E941" s="17">
        <v>5441125.4257954247</v>
      </c>
      <c r="F941" s="17">
        <v>532206</v>
      </c>
      <c r="G941" s="3">
        <v>0.90218820791165033</v>
      </c>
      <c r="H941" s="17">
        <v>352453</v>
      </c>
      <c r="I941" s="17">
        <v>1424737.7709531558</v>
      </c>
      <c r="J941" s="17">
        <v>6686109.9678740455</v>
      </c>
      <c r="K941" s="17">
        <v>7359824.4392168308</v>
      </c>
      <c r="L941" s="17">
        <v>673713.93616873282</v>
      </c>
      <c r="M941" s="17">
        <v>10416792.7752</v>
      </c>
      <c r="N941" s="86">
        <v>0.64185878630437421</v>
      </c>
      <c r="O941" s="17">
        <v>3730682.8073259545</v>
      </c>
    </row>
    <row r="942" spans="1:15" s="26" customFormat="1" ht="15" x14ac:dyDescent="0.35">
      <c r="A942" s="106" t="s">
        <v>3189</v>
      </c>
      <c r="B942" s="106" t="s">
        <v>3190</v>
      </c>
      <c r="C942" s="106" t="s">
        <v>3191</v>
      </c>
      <c r="D942" s="65">
        <v>10505825.012001213</v>
      </c>
      <c r="E942" s="17">
        <v>11645020.866789155</v>
      </c>
      <c r="F942" s="17">
        <v>1139196</v>
      </c>
      <c r="G942" s="3">
        <v>0.90217313753066297</v>
      </c>
      <c r="H942" s="17">
        <v>352453</v>
      </c>
      <c r="I942" s="17">
        <v>2846171.8811515681</v>
      </c>
      <c r="J942" s="17">
        <v>13704449.893152781</v>
      </c>
      <c r="K942" s="17">
        <v>15146546.38023708</v>
      </c>
      <c r="L942" s="17">
        <v>1442096.5474160705</v>
      </c>
      <c r="M942" s="17">
        <v>18067003.731600001</v>
      </c>
      <c r="N942" s="86">
        <v>0.75853473529664928</v>
      </c>
      <c r="O942" s="17">
        <v>4362553.8384472206</v>
      </c>
    </row>
    <row r="943" spans="1:15" s="26" customFormat="1" ht="15" x14ac:dyDescent="0.35">
      <c r="A943" s="106" t="s">
        <v>3192</v>
      </c>
      <c r="B943" s="106" t="s">
        <v>3193</v>
      </c>
      <c r="C943" s="106" t="s">
        <v>3194</v>
      </c>
      <c r="D943" s="65">
        <v>6372430.9657124579</v>
      </c>
      <c r="E943" s="17">
        <v>7066770.019156293</v>
      </c>
      <c r="F943" s="17">
        <v>694339</v>
      </c>
      <c r="G943" s="3">
        <v>0.90174591056994202</v>
      </c>
      <c r="H943" s="17">
        <v>352453</v>
      </c>
      <c r="I943" s="17">
        <v>1841362.444398423</v>
      </c>
      <c r="J943" s="17">
        <v>8566246.4101108816</v>
      </c>
      <c r="K943" s="17">
        <v>9445203.1808965188</v>
      </c>
      <c r="L943" s="17">
        <v>878956.63901661825</v>
      </c>
      <c r="M943" s="17">
        <v>12614983.826400001</v>
      </c>
      <c r="N943" s="86">
        <v>0.67905330105805395</v>
      </c>
      <c r="O943" s="17">
        <v>4048737.416289119</v>
      </c>
    </row>
    <row r="944" spans="1:15" s="26" customFormat="1" ht="15" x14ac:dyDescent="0.35">
      <c r="A944" s="106" t="s">
        <v>3195</v>
      </c>
      <c r="B944" s="106" t="s">
        <v>3196</v>
      </c>
      <c r="C944" s="106" t="s">
        <v>3197</v>
      </c>
      <c r="D944" s="65">
        <v>10755949.487099988</v>
      </c>
      <c r="E944" s="17">
        <v>11926027.058052635</v>
      </c>
      <c r="F944" s="17">
        <v>1170078</v>
      </c>
      <c r="G944" s="3">
        <v>0.90188873752700471</v>
      </c>
      <c r="H944" s="17">
        <v>352453</v>
      </c>
      <c r="I944" s="17">
        <v>2736341.217254899</v>
      </c>
      <c r="J944" s="17">
        <v>13844743.704354888</v>
      </c>
      <c r="K944" s="17">
        <v>15325933.042952895</v>
      </c>
      <c r="L944" s="17">
        <v>1481188.6958943089</v>
      </c>
      <c r="M944" s="17">
        <v>19840207.517200001</v>
      </c>
      <c r="N944" s="86">
        <v>0.69781244436846301</v>
      </c>
      <c r="O944" s="17">
        <v>5995463.8128451128</v>
      </c>
    </row>
    <row r="945" spans="1:15" s="26" customFormat="1" ht="15" x14ac:dyDescent="0.35">
      <c r="A945" s="106" t="s">
        <v>3198</v>
      </c>
      <c r="B945" s="106" t="s">
        <v>3199</v>
      </c>
      <c r="C945" s="106" t="s">
        <v>3200</v>
      </c>
      <c r="D945" s="65">
        <v>8441997.8969414569</v>
      </c>
      <c r="E945" s="17">
        <v>9305995.1824263819</v>
      </c>
      <c r="F945" s="17">
        <v>863997</v>
      </c>
      <c r="G945" s="3">
        <v>0.90715691674582921</v>
      </c>
      <c r="H945" s="17">
        <v>352453</v>
      </c>
      <c r="I945" s="17">
        <v>2328698.6162457145</v>
      </c>
      <c r="J945" s="17">
        <v>11123149.513187172</v>
      </c>
      <c r="K945" s="17">
        <v>12216874.920465901</v>
      </c>
      <c r="L945" s="17">
        <v>1093725.4999901755</v>
      </c>
      <c r="M945" s="17">
        <v>16239417.2004</v>
      </c>
      <c r="N945" s="86">
        <v>0.68494758007160461</v>
      </c>
      <c r="O945" s="17">
        <v>5116267.6872128285</v>
      </c>
    </row>
    <row r="946" spans="1:15" s="26" customFormat="1" ht="15" x14ac:dyDescent="0.35">
      <c r="A946" s="106" t="s">
        <v>3201</v>
      </c>
      <c r="B946" s="106" t="s">
        <v>3202</v>
      </c>
      <c r="C946" s="106" t="s">
        <v>3203</v>
      </c>
      <c r="D946" s="65">
        <v>10627703.44902421</v>
      </c>
      <c r="E946" s="17">
        <v>11791761.61638388</v>
      </c>
      <c r="F946" s="17">
        <v>1164058</v>
      </c>
      <c r="G946" s="3">
        <v>0.90128208106392793</v>
      </c>
      <c r="H946" s="17">
        <v>352453</v>
      </c>
      <c r="I946" s="17">
        <v>2737411.1083385833</v>
      </c>
      <c r="J946" s="17">
        <v>13717567.557362793</v>
      </c>
      <c r="K946" s="17">
        <v>15191136.993957743</v>
      </c>
      <c r="L946" s="17">
        <v>1473570.1489503416</v>
      </c>
      <c r="M946" s="17">
        <v>18377461.096799999</v>
      </c>
      <c r="N946" s="86">
        <v>0.74643431348367173</v>
      </c>
      <c r="O946" s="17">
        <v>4659893.5394372065</v>
      </c>
    </row>
    <row r="947" spans="1:15" s="26" customFormat="1" ht="15" x14ac:dyDescent="0.35">
      <c r="A947" s="106" t="s">
        <v>3204</v>
      </c>
      <c r="B947" s="106" t="s">
        <v>3205</v>
      </c>
      <c r="C947" s="106" t="s">
        <v>3206</v>
      </c>
      <c r="D947" s="65">
        <v>5928362.1192526054</v>
      </c>
      <c r="E947" s="17">
        <v>6544228.0503402194</v>
      </c>
      <c r="F947" s="17">
        <v>615866</v>
      </c>
      <c r="G947" s="3">
        <v>0.90589173752042507</v>
      </c>
      <c r="H947" s="17">
        <v>352453</v>
      </c>
      <c r="I947" s="17">
        <v>1702286.0022698629</v>
      </c>
      <c r="J947" s="17">
        <v>7983101.1215224685</v>
      </c>
      <c r="K947" s="17">
        <v>8762719.5620246716</v>
      </c>
      <c r="L947" s="17">
        <v>779618.08417407621</v>
      </c>
      <c r="M947" s="17">
        <v>11131525.0408</v>
      </c>
      <c r="N947" s="86">
        <v>0.71716149334994794</v>
      </c>
      <c r="O947" s="17">
        <v>3148423.9192775311</v>
      </c>
    </row>
    <row r="948" spans="1:15" s="26" customFormat="1" ht="15" x14ac:dyDescent="0.35">
      <c r="A948" s="106" t="s">
        <v>3207</v>
      </c>
      <c r="B948" s="106" t="s">
        <v>3208</v>
      </c>
      <c r="C948" s="106" t="s">
        <v>3209</v>
      </c>
      <c r="D948" s="65">
        <v>4549185.2917159637</v>
      </c>
      <c r="E948" s="17">
        <v>5036772.5990466848</v>
      </c>
      <c r="F948" s="17">
        <v>487587</v>
      </c>
      <c r="G948" s="3">
        <v>0.90319449652680228</v>
      </c>
      <c r="H948" s="17">
        <v>352453</v>
      </c>
      <c r="I948" s="17">
        <v>1330238.0353669054</v>
      </c>
      <c r="J948" s="17">
        <v>6231876.3270828687</v>
      </c>
      <c r="K948" s="17">
        <v>6849108.1578459945</v>
      </c>
      <c r="L948" s="17">
        <v>617231.19510886737</v>
      </c>
      <c r="M948" s="17">
        <v>9083311.256000001</v>
      </c>
      <c r="N948" s="86">
        <v>0.68607979529121488</v>
      </c>
      <c r="O948" s="17">
        <v>2851434.9289171323</v>
      </c>
    </row>
    <row r="949" spans="1:15" s="26" customFormat="1" ht="15" x14ac:dyDescent="0.35">
      <c r="A949" s="106" t="s">
        <v>3210</v>
      </c>
      <c r="B949" s="106" t="s">
        <v>3211</v>
      </c>
      <c r="C949" s="106" t="s">
        <v>3212</v>
      </c>
      <c r="D949" s="65">
        <v>10875344.041526675</v>
      </c>
      <c r="E949" s="17">
        <v>12061911.478003126</v>
      </c>
      <c r="F949" s="17">
        <v>1186567</v>
      </c>
      <c r="G949" s="3">
        <v>0.90162691554814089</v>
      </c>
      <c r="H949" s="17">
        <v>352453</v>
      </c>
      <c r="I949" s="17">
        <v>3055077.9056058507</v>
      </c>
      <c r="J949" s="17">
        <v>14282874.947132526</v>
      </c>
      <c r="K949" s="17">
        <v>15784938.639376067</v>
      </c>
      <c r="L949" s="17">
        <v>1502063.3558836796</v>
      </c>
      <c r="M949" s="17">
        <v>19602651.843600001</v>
      </c>
      <c r="N949" s="86">
        <v>0.72861952867849822</v>
      </c>
      <c r="O949" s="17">
        <v>5319776.8964674752</v>
      </c>
    </row>
    <row r="950" spans="1:15" s="26" customFormat="1" ht="15" x14ac:dyDescent="0.35">
      <c r="A950" s="106" t="s">
        <v>3213</v>
      </c>
      <c r="B950" s="106" t="s">
        <v>3214</v>
      </c>
      <c r="C950" s="106" t="s">
        <v>3215</v>
      </c>
      <c r="D950" s="65">
        <v>5910348.6425875267</v>
      </c>
      <c r="E950" s="17">
        <v>6330192.7149635907</v>
      </c>
      <c r="F950" s="17">
        <v>419844</v>
      </c>
      <c r="G950" s="3">
        <v>0.93367594143166954</v>
      </c>
      <c r="H950" s="17">
        <v>352453</v>
      </c>
      <c r="I950" s="17">
        <v>1699964.5109286918</v>
      </c>
      <c r="J950" s="17">
        <v>7962766.1535162181</v>
      </c>
      <c r="K950" s="17">
        <v>8494242.509712575</v>
      </c>
      <c r="L950" s="17">
        <v>531475.94233977154</v>
      </c>
      <c r="M950" s="17">
        <v>11442334.944400001</v>
      </c>
      <c r="N950" s="86">
        <v>0.69590395598524923</v>
      </c>
      <c r="O950" s="17">
        <v>3479568.7908837833</v>
      </c>
    </row>
    <row r="951" spans="1:15" s="26" customFormat="1" ht="15" x14ac:dyDescent="0.35">
      <c r="A951" s="106" t="s">
        <v>3216</v>
      </c>
      <c r="B951" s="106" t="s">
        <v>3217</v>
      </c>
      <c r="C951" s="106" t="s">
        <v>3218</v>
      </c>
      <c r="D951" s="65">
        <v>4981493.9015366482</v>
      </c>
      <c r="E951" s="17">
        <v>5527118.5823995955</v>
      </c>
      <c r="F951" s="17">
        <v>545625</v>
      </c>
      <c r="G951" s="3">
        <v>0.90128225535084061</v>
      </c>
      <c r="H951" s="17">
        <v>352453</v>
      </c>
      <c r="I951" s="17">
        <v>1592646.4462973659</v>
      </c>
      <c r="J951" s="17">
        <v>6926593.3478340143</v>
      </c>
      <c r="K951" s="17">
        <v>7617294.1015559612</v>
      </c>
      <c r="L951" s="17">
        <v>690700.00413386314</v>
      </c>
      <c r="M951" s="17">
        <v>12970221.6768</v>
      </c>
      <c r="N951" s="86">
        <v>0.53403816221766665</v>
      </c>
      <c r="O951" s="17">
        <v>6043628.3289659852</v>
      </c>
    </row>
    <row r="952" spans="1:15" s="26" customFormat="1" ht="15" x14ac:dyDescent="0.35">
      <c r="A952" s="106" t="s">
        <v>3219</v>
      </c>
      <c r="B952" s="106" t="s">
        <v>3220</v>
      </c>
      <c r="C952" s="106" t="s">
        <v>3221</v>
      </c>
      <c r="D952" s="65">
        <v>8460900.5389751345</v>
      </c>
      <c r="E952" s="17">
        <v>9387628.9726042487</v>
      </c>
      <c r="F952" s="17">
        <v>926728</v>
      </c>
      <c r="G952" s="3">
        <v>0.90128194921917248</v>
      </c>
      <c r="H952" s="17">
        <v>352453</v>
      </c>
      <c r="I952" s="17">
        <v>2412851.894133966</v>
      </c>
      <c r="J952" s="17">
        <v>11226205.433109101</v>
      </c>
      <c r="K952" s="17">
        <v>12399341.565057592</v>
      </c>
      <c r="L952" s="17">
        <v>1173135.2685789736</v>
      </c>
      <c r="M952" s="17">
        <v>15714831.1128</v>
      </c>
      <c r="N952" s="86">
        <v>0.71437009742759272</v>
      </c>
      <c r="O952" s="17">
        <v>4488625.6796908993</v>
      </c>
    </row>
    <row r="953" spans="1:15" s="26" customFormat="1" ht="15" x14ac:dyDescent="0.35">
      <c r="A953" s="106" t="s">
        <v>3222</v>
      </c>
      <c r="B953" s="106" t="s">
        <v>3223</v>
      </c>
      <c r="C953" s="106" t="s">
        <v>3224</v>
      </c>
      <c r="D953" s="65">
        <v>9439283.8022434302</v>
      </c>
      <c r="E953" s="17">
        <v>10473176.066373797</v>
      </c>
      <c r="F953" s="17">
        <v>1033892</v>
      </c>
      <c r="G953" s="3">
        <v>0.90128187881325872</v>
      </c>
      <c r="H953" s="17">
        <v>352453</v>
      </c>
      <c r="I953" s="17">
        <v>2511413.456338068</v>
      </c>
      <c r="J953" s="17">
        <v>12303150.258581499</v>
      </c>
      <c r="K953" s="17">
        <v>13611943.997480396</v>
      </c>
      <c r="L953" s="17">
        <v>1308793.7884984901</v>
      </c>
      <c r="M953" s="17">
        <v>16057689.797600001</v>
      </c>
      <c r="N953" s="86">
        <v>0.76618432748777721</v>
      </c>
      <c r="O953" s="17">
        <v>3754539.5390185025</v>
      </c>
    </row>
    <row r="954" spans="1:15" s="26" customFormat="1" ht="15" x14ac:dyDescent="0.35">
      <c r="A954" s="106" t="s">
        <v>3225</v>
      </c>
      <c r="B954" s="106" t="s">
        <v>3226</v>
      </c>
      <c r="C954" s="106" t="s">
        <v>3227</v>
      </c>
      <c r="D954" s="65">
        <v>6131661.5638924325</v>
      </c>
      <c r="E954" s="17">
        <v>6803265.0710641108</v>
      </c>
      <c r="F954" s="17">
        <v>671604</v>
      </c>
      <c r="G954" s="3">
        <v>0.90128217846043268</v>
      </c>
      <c r="H954" s="17">
        <v>352453</v>
      </c>
      <c r="I954" s="17">
        <v>2082011.181765991</v>
      </c>
      <c r="J954" s="17">
        <v>8566125.7456584238</v>
      </c>
      <c r="K954" s="17">
        <v>9416301.8188377451</v>
      </c>
      <c r="L954" s="17">
        <v>850175.90233136062</v>
      </c>
      <c r="M954" s="17">
        <v>15102671.5484</v>
      </c>
      <c r="N954" s="86">
        <v>0.56719274587984614</v>
      </c>
      <c r="O954" s="17">
        <v>6536545.802741576</v>
      </c>
    </row>
    <row r="955" spans="1:15" s="26" customFormat="1" ht="15" x14ac:dyDescent="0.35">
      <c r="A955" s="106" t="s">
        <v>3228</v>
      </c>
      <c r="B955" s="106" t="s">
        <v>3229</v>
      </c>
      <c r="C955" s="106" t="s">
        <v>3230</v>
      </c>
      <c r="D955" s="65">
        <v>9751247.603251189</v>
      </c>
      <c r="E955" s="17">
        <v>10178593.965204559</v>
      </c>
      <c r="F955" s="17">
        <v>427346</v>
      </c>
      <c r="G955" s="3">
        <v>0.95801518722386902</v>
      </c>
      <c r="H955" s="17">
        <v>352453</v>
      </c>
      <c r="I955" s="17">
        <v>2770740.6436058539</v>
      </c>
      <c r="J955" s="17">
        <v>12874441.246857043</v>
      </c>
      <c r="K955" s="17">
        <v>13415414.675395308</v>
      </c>
      <c r="L955" s="17">
        <v>540974.33897215337</v>
      </c>
      <c r="M955" s="17">
        <v>18081208.0528</v>
      </c>
      <c r="N955" s="86">
        <v>0.71203435131444925</v>
      </c>
      <c r="O955" s="17">
        <v>5206766.8059429564</v>
      </c>
    </row>
    <row r="956" spans="1:15" s="26" customFormat="1" ht="15" x14ac:dyDescent="0.35">
      <c r="A956" s="106" t="s">
        <v>3231</v>
      </c>
      <c r="B956" s="106" t="s">
        <v>3232</v>
      </c>
      <c r="C956" s="106" t="s">
        <v>3233</v>
      </c>
      <c r="D956" s="65">
        <v>4700999.2728014877</v>
      </c>
      <c r="E956" s="17">
        <v>5198669.0783150727</v>
      </c>
      <c r="F956" s="17">
        <v>497670</v>
      </c>
      <c r="G956" s="3">
        <v>0.90426976635433709</v>
      </c>
      <c r="H956" s="17">
        <v>352453</v>
      </c>
      <c r="I956" s="17">
        <v>1357779.5068651973</v>
      </c>
      <c r="J956" s="17">
        <v>6411231.7796666846</v>
      </c>
      <c r="K956" s="17">
        <v>7041226.9426956642</v>
      </c>
      <c r="L956" s="17">
        <v>629995.53313029499</v>
      </c>
      <c r="M956" s="17">
        <v>9381765.6916000005</v>
      </c>
      <c r="N956" s="86">
        <v>0.68337155183986376</v>
      </c>
      <c r="O956" s="17">
        <v>2970533.9119333159</v>
      </c>
    </row>
    <row r="957" spans="1:15" s="26" customFormat="1" ht="15" x14ac:dyDescent="0.35">
      <c r="A957" s="106" t="s">
        <v>3234</v>
      </c>
      <c r="B957" s="106" t="s">
        <v>3235</v>
      </c>
      <c r="C957" s="106" t="s">
        <v>3236</v>
      </c>
      <c r="D957" s="65">
        <v>9409472.7557453979</v>
      </c>
      <c r="E957" s="17">
        <v>10385768.174057696</v>
      </c>
      <c r="F957" s="17">
        <v>976295</v>
      </c>
      <c r="G957" s="3">
        <v>0.90599680235969859</v>
      </c>
      <c r="H957" s="17">
        <v>352453</v>
      </c>
      <c r="I957" s="17">
        <v>2598358.1630859459</v>
      </c>
      <c r="J957" s="17">
        <v>12360283.918831345</v>
      </c>
      <c r="K957" s="17">
        <v>13596166.394340124</v>
      </c>
      <c r="L957" s="17">
        <v>1235882.1923030755</v>
      </c>
      <c r="M957" s="17">
        <v>16903013.316</v>
      </c>
      <c r="N957" s="86">
        <v>0.73124736328116047</v>
      </c>
      <c r="O957" s="17">
        <v>4542729.3971686549</v>
      </c>
    </row>
    <row r="958" spans="1:15" s="26" customFormat="1" ht="15" x14ac:dyDescent="0.35">
      <c r="A958" s="106" t="s">
        <v>3237</v>
      </c>
      <c r="B958" s="106" t="s">
        <v>3238</v>
      </c>
      <c r="C958" s="106" t="s">
        <v>3239</v>
      </c>
      <c r="D958" s="65">
        <v>8649108.2013476174</v>
      </c>
      <c r="E958" s="17">
        <v>8398514.0196311325</v>
      </c>
      <c r="F958" s="17">
        <v>0</v>
      </c>
      <c r="G958" s="3">
        <v>1.0298379190807723</v>
      </c>
      <c r="H958" s="17">
        <v>352453</v>
      </c>
      <c r="I958" s="17">
        <v>2240270.4733979115</v>
      </c>
      <c r="J958" s="17">
        <v>11241831.67474553</v>
      </c>
      <c r="K958" s="17">
        <v>10924607.039825859</v>
      </c>
      <c r="L958" s="17">
        <v>0</v>
      </c>
      <c r="M958" s="17">
        <v>12687926.494800001</v>
      </c>
      <c r="N958" s="86">
        <v>0.88602591442761458</v>
      </c>
      <c r="O958" s="17">
        <v>1446094.8200544715</v>
      </c>
    </row>
    <row r="959" spans="1:15" s="26" customFormat="1" ht="15" x14ac:dyDescent="0.35">
      <c r="A959" s="106" t="s">
        <v>3240</v>
      </c>
      <c r="B959" s="106" t="s">
        <v>3241</v>
      </c>
      <c r="C959" s="106" t="s">
        <v>3242</v>
      </c>
      <c r="D959" s="65">
        <v>5203161.0447459538</v>
      </c>
      <c r="E959" s="17">
        <v>5769106.8041394893</v>
      </c>
      <c r="F959" s="17">
        <v>565946</v>
      </c>
      <c r="G959" s="3">
        <v>0.90190062714951746</v>
      </c>
      <c r="H959" s="17">
        <v>352453</v>
      </c>
      <c r="I959" s="17">
        <v>1471524.750290602</v>
      </c>
      <c r="J959" s="17">
        <v>7027138.7950365562</v>
      </c>
      <c r="K959" s="17">
        <v>7743563.7961208504</v>
      </c>
      <c r="L959" s="17">
        <v>716424.99359354726</v>
      </c>
      <c r="M959" s="17">
        <v>11895814.588399999</v>
      </c>
      <c r="N959" s="86">
        <v>0.59072363164511243</v>
      </c>
      <c r="O959" s="17">
        <v>4868675.7933634426</v>
      </c>
    </row>
    <row r="960" spans="1:15" s="26" customFormat="1" ht="15" x14ac:dyDescent="0.35">
      <c r="A960" s="106" t="s">
        <v>3243</v>
      </c>
      <c r="B960" s="106" t="s">
        <v>3244</v>
      </c>
      <c r="C960" s="106" t="s">
        <v>3245</v>
      </c>
      <c r="D960" s="65">
        <v>10300335.09719805</v>
      </c>
      <c r="E960" s="17">
        <v>11389948.218956521</v>
      </c>
      <c r="F960" s="17">
        <v>1089613</v>
      </c>
      <c r="G960" s="3">
        <v>0.90433555088994999</v>
      </c>
      <c r="H960" s="17">
        <v>352453</v>
      </c>
      <c r="I960" s="17">
        <v>2710781.3156260955</v>
      </c>
      <c r="J960" s="17">
        <v>13363569.412824146</v>
      </c>
      <c r="K960" s="17">
        <v>14742899.620676199</v>
      </c>
      <c r="L960" s="17">
        <v>1379329.7940539054</v>
      </c>
      <c r="M960" s="17">
        <v>18194054.306000002</v>
      </c>
      <c r="N960" s="86">
        <v>0.73450200752765327</v>
      </c>
      <c r="O960" s="17">
        <v>4830484.8931758553</v>
      </c>
    </row>
    <row r="961" spans="1:15" s="26" customFormat="1" ht="15" x14ac:dyDescent="0.35">
      <c r="A961" s="106" t="s">
        <v>3246</v>
      </c>
      <c r="B961" s="106" t="s">
        <v>3247</v>
      </c>
      <c r="C961" s="106" t="s">
        <v>3248</v>
      </c>
      <c r="D961" s="65">
        <v>14198185.938827962</v>
      </c>
      <c r="E961" s="17">
        <v>15606161.240591975</v>
      </c>
      <c r="F961" s="17">
        <v>1407975</v>
      </c>
      <c r="G961" s="3">
        <v>0.909780805153939</v>
      </c>
      <c r="H961" s="17">
        <v>352453</v>
      </c>
      <c r="I961" s="17">
        <v>3590419.7614217838</v>
      </c>
      <c r="J961" s="17">
        <v>18141058.700249746</v>
      </c>
      <c r="K961" s="17">
        <v>19923400.365242288</v>
      </c>
      <c r="L961" s="17">
        <v>1782341.4091635761</v>
      </c>
      <c r="M961" s="17">
        <v>21364898.847199999</v>
      </c>
      <c r="N961" s="86">
        <v>0.84910576127662052</v>
      </c>
      <c r="O961" s="17">
        <v>3223840.1469502524</v>
      </c>
    </row>
    <row r="962" spans="1:15" s="26" customFormat="1" ht="15" x14ac:dyDescent="0.35">
      <c r="A962" s="106" t="s">
        <v>3249</v>
      </c>
      <c r="B962" s="106" t="s">
        <v>3250</v>
      </c>
      <c r="C962" s="106" t="s">
        <v>3251</v>
      </c>
      <c r="D962" s="65">
        <v>8904376.4739234485</v>
      </c>
      <c r="E962" s="17">
        <v>9563947.0247925445</v>
      </c>
      <c r="F962" s="17">
        <v>659571</v>
      </c>
      <c r="G962" s="3">
        <v>0.93103573773889625</v>
      </c>
      <c r="H962" s="17">
        <v>352453</v>
      </c>
      <c r="I962" s="17">
        <v>2398448.3091932996</v>
      </c>
      <c r="J962" s="17">
        <v>11655277.783116749</v>
      </c>
      <c r="K962" s="17">
        <v>12490221.458863916</v>
      </c>
      <c r="L962" s="17">
        <v>834942.77437103656</v>
      </c>
      <c r="M962" s="17">
        <v>16730095.479600001</v>
      </c>
      <c r="N962" s="86">
        <v>0.69666534762630139</v>
      </c>
      <c r="O962" s="17">
        <v>5074817.6964832526</v>
      </c>
    </row>
    <row r="963" spans="1:15" s="26" customFormat="1" ht="15" x14ac:dyDescent="0.35">
      <c r="A963" s="106" t="s">
        <v>3252</v>
      </c>
      <c r="B963" s="106" t="s">
        <v>3253</v>
      </c>
      <c r="C963" s="106" t="s">
        <v>3254</v>
      </c>
      <c r="D963" s="65">
        <v>9914897.9120230265</v>
      </c>
      <c r="E963" s="17">
        <v>10954157.073198406</v>
      </c>
      <c r="F963" s="17">
        <v>1039259</v>
      </c>
      <c r="G963" s="3">
        <v>0.90512650546903872</v>
      </c>
      <c r="H963" s="17">
        <v>352453</v>
      </c>
      <c r="I963" s="17">
        <v>2805542.6497642859</v>
      </c>
      <c r="J963" s="17">
        <v>13072893.561787313</v>
      </c>
      <c r="K963" s="17">
        <v>14388481.201263206</v>
      </c>
      <c r="L963" s="17">
        <v>1315587.4224990194</v>
      </c>
      <c r="M963" s="17">
        <v>20488194.2612</v>
      </c>
      <c r="N963" s="86">
        <v>0.63806958266421809</v>
      </c>
      <c r="O963" s="17">
        <v>7415300.6994126868</v>
      </c>
    </row>
    <row r="964" spans="1:15" s="26" customFormat="1" ht="15" x14ac:dyDescent="0.35">
      <c r="A964" s="106" t="s">
        <v>3255</v>
      </c>
      <c r="B964" s="106" t="s">
        <v>3256</v>
      </c>
      <c r="C964" s="106" t="s">
        <v>3257</v>
      </c>
      <c r="D964" s="65">
        <v>13668713.147636488</v>
      </c>
      <c r="E964" s="17">
        <v>15140921.486281691</v>
      </c>
      <c r="F964" s="17">
        <v>1472208</v>
      </c>
      <c r="G964" s="3">
        <v>0.90276626558171602</v>
      </c>
      <c r="H964" s="17">
        <v>352453</v>
      </c>
      <c r="I964" s="17">
        <v>3673832.1044892697</v>
      </c>
      <c r="J964" s="17">
        <v>17694998.252125759</v>
      </c>
      <c r="K964" s="17">
        <v>19558651.867518928</v>
      </c>
      <c r="L964" s="17">
        <v>1863652.8400426577</v>
      </c>
      <c r="M964" s="17">
        <v>22921511.9036</v>
      </c>
      <c r="N964" s="86">
        <v>0.77198215922862501</v>
      </c>
      <c r="O964" s="17">
        <v>5226513.6514742412</v>
      </c>
    </row>
    <row r="965" spans="1:15" s="26" customFormat="1" ht="15" x14ac:dyDescent="0.35">
      <c r="A965" s="106" t="s">
        <v>3258</v>
      </c>
      <c r="B965" s="106" t="s">
        <v>3259</v>
      </c>
      <c r="C965" s="106" t="s">
        <v>3260</v>
      </c>
      <c r="D965" s="65">
        <v>8162198.3675964633</v>
      </c>
      <c r="E965" s="17">
        <v>8756283.7477620952</v>
      </c>
      <c r="F965" s="17">
        <v>594085</v>
      </c>
      <c r="G965" s="3">
        <v>0.93215325162144658</v>
      </c>
      <c r="H965" s="17">
        <v>352453</v>
      </c>
      <c r="I965" s="17">
        <v>2134639.4844578411</v>
      </c>
      <c r="J965" s="17">
        <v>10649290.852054304</v>
      </c>
      <c r="K965" s="17">
        <v>11401337.513885316</v>
      </c>
      <c r="L965" s="17">
        <v>752046.95541068714</v>
      </c>
      <c r="M965" s="17">
        <v>13604628.267999999</v>
      </c>
      <c r="N965" s="86">
        <v>0.78276970471166307</v>
      </c>
      <c r="O965" s="17">
        <v>2955337.4159456957</v>
      </c>
    </row>
    <row r="966" spans="1:15" s="26" customFormat="1" ht="15" x14ac:dyDescent="0.35">
      <c r="A966" s="106" t="s">
        <v>3261</v>
      </c>
      <c r="B966" s="106" t="s">
        <v>3262</v>
      </c>
      <c r="C966" s="106" t="s">
        <v>3263</v>
      </c>
      <c r="D966" s="65">
        <v>14280932.800786413</v>
      </c>
      <c r="E966" s="17">
        <v>15688030.607033513</v>
      </c>
      <c r="F966" s="17">
        <v>1407098</v>
      </c>
      <c r="G966" s="3">
        <v>0.91030755602833624</v>
      </c>
      <c r="H966" s="17">
        <v>352453</v>
      </c>
      <c r="I966" s="17">
        <v>3522364.9764574287</v>
      </c>
      <c r="J966" s="17">
        <v>18155750.777243841</v>
      </c>
      <c r="K966" s="17">
        <v>19936981.629554741</v>
      </c>
      <c r="L966" s="17">
        <v>1781230.9494320194</v>
      </c>
      <c r="M966" s="17">
        <v>22686014.157600001</v>
      </c>
      <c r="N966" s="86">
        <v>0.80030589115900364</v>
      </c>
      <c r="O966" s="17">
        <v>4530263.3803561591</v>
      </c>
    </row>
    <row r="967" spans="1:15" s="26" customFormat="1" ht="15" x14ac:dyDescent="0.35">
      <c r="A967" s="106" t="s">
        <v>3264</v>
      </c>
      <c r="B967" s="106" t="s">
        <v>3265</v>
      </c>
      <c r="C967" s="106" t="s">
        <v>3266</v>
      </c>
      <c r="D967" s="65">
        <v>9668892.8135708701</v>
      </c>
      <c r="E967" s="17">
        <v>10302565.17020827</v>
      </c>
      <c r="F967" s="17">
        <v>633672</v>
      </c>
      <c r="G967" s="3">
        <v>0.93849372984606028</v>
      </c>
      <c r="H967" s="17">
        <v>352453</v>
      </c>
      <c r="I967" s="17">
        <v>2508714.4485237375</v>
      </c>
      <c r="J967" s="17">
        <v>12530060.262094608</v>
      </c>
      <c r="K967" s="17">
        <v>13332219.676236197</v>
      </c>
      <c r="L967" s="17">
        <v>802158.43376077246</v>
      </c>
      <c r="M967" s="17">
        <v>15746974.0448</v>
      </c>
      <c r="N967" s="86">
        <v>0.7957122572531522</v>
      </c>
      <c r="O967" s="17">
        <v>3216913.7827053927</v>
      </c>
    </row>
    <row r="968" spans="1:15" s="26" customFormat="1" ht="15" x14ac:dyDescent="0.35">
      <c r="A968" s="106" t="s">
        <v>3267</v>
      </c>
      <c r="B968" s="106" t="s">
        <v>3268</v>
      </c>
      <c r="C968" s="106" t="s">
        <v>3269</v>
      </c>
      <c r="D968" s="65">
        <v>7242142.1130358633</v>
      </c>
      <c r="E968" s="17">
        <v>8034751.6677016551</v>
      </c>
      <c r="F968" s="17">
        <v>792610</v>
      </c>
      <c r="G968" s="3">
        <v>0.90135232706046808</v>
      </c>
      <c r="H968" s="17">
        <v>352453</v>
      </c>
      <c r="I968" s="17">
        <v>2033081.287344387</v>
      </c>
      <c r="J968" s="17">
        <v>9627676.4003802501</v>
      </c>
      <c r="K968" s="17">
        <v>10631032.802713508</v>
      </c>
      <c r="L968" s="17">
        <v>1003355.890443721</v>
      </c>
      <c r="M968" s="17">
        <v>13402828.5132</v>
      </c>
      <c r="N968" s="86">
        <v>0.7183316858003721</v>
      </c>
      <c r="O968" s="17">
        <v>3775152.1128197499</v>
      </c>
    </row>
    <row r="969" spans="1:15" s="26" customFormat="1" ht="15" x14ac:dyDescent="0.35">
      <c r="A969" s="106" t="s">
        <v>3270</v>
      </c>
      <c r="B969" s="106" t="s">
        <v>3271</v>
      </c>
      <c r="C969" s="106" t="s">
        <v>3272</v>
      </c>
      <c r="D969" s="65">
        <v>15024756.505494274</v>
      </c>
      <c r="E969" s="17">
        <v>16625081.091555057</v>
      </c>
      <c r="F969" s="17">
        <v>1600325</v>
      </c>
      <c r="G969" s="3">
        <v>0.9037403440471824</v>
      </c>
      <c r="H969" s="17">
        <v>352453</v>
      </c>
      <c r="I969" s="17">
        <v>3995952.3429731023</v>
      </c>
      <c r="J969" s="17">
        <v>19373161.848467376</v>
      </c>
      <c r="K969" s="17">
        <v>21398996.523034804</v>
      </c>
      <c r="L969" s="17">
        <v>2025835.4838358138</v>
      </c>
      <c r="M969" s="17">
        <v>23781915.676799998</v>
      </c>
      <c r="N969" s="86">
        <v>0.81461738035538078</v>
      </c>
      <c r="O969" s="17">
        <v>4408753.8283326216</v>
      </c>
    </row>
    <row r="970" spans="1:15" s="26" customFormat="1" ht="15" x14ac:dyDescent="0.35">
      <c r="A970" s="106" t="s">
        <v>3273</v>
      </c>
      <c r="B970" s="106" t="s">
        <v>3274</v>
      </c>
      <c r="C970" s="106" t="s">
        <v>3275</v>
      </c>
      <c r="D970" s="65">
        <v>3810302.4936146066</v>
      </c>
      <c r="E970" s="17">
        <v>3810302.4936146066</v>
      </c>
      <c r="F970" s="17">
        <v>0</v>
      </c>
      <c r="G970" s="3">
        <v>1</v>
      </c>
      <c r="H970" s="17">
        <v>352453</v>
      </c>
      <c r="I970" s="17">
        <v>1132543.1536445802</v>
      </c>
      <c r="J970" s="17">
        <v>5295298.647259187</v>
      </c>
      <c r="K970" s="17">
        <v>5295298.647259187</v>
      </c>
      <c r="L970" s="17">
        <v>0</v>
      </c>
      <c r="M970" s="17">
        <v>7659523.1987999994</v>
      </c>
      <c r="N970" s="86">
        <v>0.69133528417131629</v>
      </c>
      <c r="O970" s="17">
        <v>2364224.5515408125</v>
      </c>
    </row>
    <row r="971" spans="1:15" s="26" customFormat="1" ht="15" x14ac:dyDescent="0.35">
      <c r="A971" s="106" t="s">
        <v>3276</v>
      </c>
      <c r="B971" s="106" t="s">
        <v>3277</v>
      </c>
      <c r="C971" s="106" t="s">
        <v>3278</v>
      </c>
      <c r="D971" s="65">
        <v>4428637.9441035148</v>
      </c>
      <c r="E971" s="17">
        <v>4428637.9441035148</v>
      </c>
      <c r="F971" s="17">
        <v>0</v>
      </c>
      <c r="G971" s="3">
        <v>1</v>
      </c>
      <c r="H971" s="17">
        <v>352453</v>
      </c>
      <c r="I971" s="17">
        <v>1244375.7513698705</v>
      </c>
      <c r="J971" s="17">
        <v>6025466.695473385</v>
      </c>
      <c r="K971" s="17">
        <v>6025466.695473385</v>
      </c>
      <c r="L971" s="17">
        <v>0</v>
      </c>
      <c r="M971" s="17">
        <v>7089337.9396000002</v>
      </c>
      <c r="N971" s="86">
        <v>0.84993362522838889</v>
      </c>
      <c r="O971" s="17">
        <v>1063871.2441266151</v>
      </c>
    </row>
    <row r="972" spans="1:15" s="26" customFormat="1" ht="15" x14ac:dyDescent="0.35">
      <c r="A972" s="106" t="s">
        <v>3303</v>
      </c>
      <c r="B972" s="106" t="s">
        <v>3304</v>
      </c>
      <c r="C972" s="106" t="s">
        <v>3305</v>
      </c>
      <c r="D972" s="65">
        <v>29630024.20728004</v>
      </c>
      <c r="E972" s="17">
        <v>32810269.860448949</v>
      </c>
      <c r="F972" s="17">
        <v>3180246</v>
      </c>
      <c r="G972" s="3">
        <v>0.90307163986473249</v>
      </c>
      <c r="H972" s="17">
        <v>352453</v>
      </c>
      <c r="I972" s="17">
        <v>7537883.9512406299</v>
      </c>
      <c r="J972" s="17">
        <v>37520361.158520669</v>
      </c>
      <c r="K972" s="17">
        <v>41546201.899798393</v>
      </c>
      <c r="L972" s="17">
        <v>4025840.8811301966</v>
      </c>
      <c r="M972" s="17">
        <v>46880111.826800004</v>
      </c>
      <c r="N972" s="86">
        <v>0.80034709168657236</v>
      </c>
      <c r="O972" s="17">
        <v>9359750.6682793349</v>
      </c>
    </row>
    <row r="973" spans="1:15" s="26" customFormat="1" ht="15" x14ac:dyDescent="0.35">
      <c r="A973" s="106" t="s">
        <v>3306</v>
      </c>
      <c r="B973" s="106" t="s">
        <v>3307</v>
      </c>
      <c r="C973" s="106" t="s">
        <v>3308</v>
      </c>
      <c r="D973" s="65">
        <v>9236146.83806457</v>
      </c>
      <c r="E973" s="17">
        <v>10247788.730497992</v>
      </c>
      <c r="F973" s="17">
        <v>1011642</v>
      </c>
      <c r="G973" s="3">
        <v>0.90128193320157757</v>
      </c>
      <c r="H973" s="17">
        <v>352453</v>
      </c>
      <c r="I973" s="17">
        <v>2428373.9303685566</v>
      </c>
      <c r="J973" s="17">
        <v>12016973.768433128</v>
      </c>
      <c r="K973" s="17">
        <v>13297600.987303335</v>
      </c>
      <c r="L973" s="17">
        <v>1280627.7705931982</v>
      </c>
      <c r="M973" s="17">
        <v>19977944.608400002</v>
      </c>
      <c r="N973" s="86">
        <v>0.6015120175766443</v>
      </c>
      <c r="O973" s="17">
        <v>7960970.8399668746</v>
      </c>
    </row>
    <row r="974" spans="1:15" s="26" customFormat="1" ht="15" x14ac:dyDescent="0.35">
      <c r="A974" s="106" t="s">
        <v>3309</v>
      </c>
      <c r="B974" s="106" t="s">
        <v>3310</v>
      </c>
      <c r="C974" s="106" t="s">
        <v>3311</v>
      </c>
      <c r="D974" s="65">
        <v>36712338.601125158</v>
      </c>
      <c r="E974" s="17">
        <v>40660668.583144493</v>
      </c>
      <c r="F974" s="17">
        <v>3948330</v>
      </c>
      <c r="G974" s="3">
        <v>0.90289559617187209</v>
      </c>
      <c r="H974" s="17">
        <v>352453</v>
      </c>
      <c r="I974" s="17">
        <v>9084048.8775875457</v>
      </c>
      <c r="J974" s="17">
        <v>46148840.478712708</v>
      </c>
      <c r="K974" s="17">
        <v>51146991.387521625</v>
      </c>
      <c r="L974" s="17">
        <v>4998151.4902218208</v>
      </c>
      <c r="M974" s="17">
        <v>58465918.211199999</v>
      </c>
      <c r="N974" s="86">
        <v>0.78932892684600353</v>
      </c>
      <c r="O974" s="17">
        <v>12317077.732487291</v>
      </c>
    </row>
    <row r="975" spans="1:15" s="26" customFormat="1" ht="15" x14ac:dyDescent="0.35">
      <c r="A975" s="106" t="s">
        <v>3279</v>
      </c>
      <c r="B975" s="106" t="s">
        <v>3280</v>
      </c>
      <c r="C975" s="106" t="s">
        <v>3281</v>
      </c>
      <c r="D975" s="65">
        <v>8635080.5719040371</v>
      </c>
      <c r="E975" s="17">
        <v>9580887.3540823851</v>
      </c>
      <c r="F975" s="17">
        <v>945807</v>
      </c>
      <c r="G975" s="3">
        <v>0.90128192230802684</v>
      </c>
      <c r="H975" s="17">
        <v>352453</v>
      </c>
      <c r="I975" s="17">
        <v>2410809.2323870785</v>
      </c>
      <c r="J975" s="17">
        <v>11398342.804291116</v>
      </c>
      <c r="K975" s="17">
        <v>12595630.024313346</v>
      </c>
      <c r="L975" s="17">
        <v>1197287.7677402277</v>
      </c>
      <c r="M975" s="17">
        <v>17976382.419599999</v>
      </c>
      <c r="N975" s="86">
        <v>0.63407322665005628</v>
      </c>
      <c r="O975" s="17">
        <v>6578039.6153088827</v>
      </c>
    </row>
    <row r="976" spans="1:15" s="26" customFormat="1" ht="15" x14ac:dyDescent="0.35">
      <c r="A976" s="106" t="s">
        <v>3312</v>
      </c>
      <c r="B976" s="106" t="s">
        <v>3313</v>
      </c>
      <c r="C976" s="106" t="s">
        <v>3314</v>
      </c>
      <c r="D976" s="65">
        <v>28604505.384507142</v>
      </c>
      <c r="E976" s="17">
        <v>31543607.521542378</v>
      </c>
      <c r="F976" s="17">
        <v>2939102</v>
      </c>
      <c r="G976" s="3">
        <v>0.9068241596961284</v>
      </c>
      <c r="H976" s="17">
        <v>352453</v>
      </c>
      <c r="I976" s="17">
        <v>7327564.9813141907</v>
      </c>
      <c r="J976" s="17">
        <v>36284523.365821332</v>
      </c>
      <c r="K976" s="17">
        <v>40005102.97396031</v>
      </c>
      <c r="L976" s="17">
        <v>3720579.4668541993</v>
      </c>
      <c r="M976" s="17">
        <v>48334534.388400003</v>
      </c>
      <c r="N976" s="86">
        <v>0.75069562218705055</v>
      </c>
      <c r="O976" s="17">
        <v>12050011.022578672</v>
      </c>
    </row>
    <row r="977" spans="1:15" s="26" customFormat="1" ht="15" x14ac:dyDescent="0.35">
      <c r="A977" s="106" t="s">
        <v>3282</v>
      </c>
      <c r="B977" s="106" t="s">
        <v>3283</v>
      </c>
      <c r="C977" s="106" t="s">
        <v>3284</v>
      </c>
      <c r="D977" s="65">
        <v>6297515.1234371802</v>
      </c>
      <c r="E977" s="17">
        <v>6987286.4138836637</v>
      </c>
      <c r="F977" s="17">
        <v>689771</v>
      </c>
      <c r="G977" s="3">
        <v>0.90128194987457289</v>
      </c>
      <c r="H977" s="17">
        <v>352453</v>
      </c>
      <c r="I977" s="17">
        <v>1838591.3794979295</v>
      </c>
      <c r="J977" s="17">
        <v>8488559.5029351097</v>
      </c>
      <c r="K977" s="17">
        <v>9361733.9888356421</v>
      </c>
      <c r="L977" s="17">
        <v>873174.31655732298</v>
      </c>
      <c r="M977" s="17">
        <v>13101437.364799999</v>
      </c>
      <c r="N977" s="86">
        <v>0.64791055107751472</v>
      </c>
      <c r="O977" s="17">
        <v>4612877.861864889</v>
      </c>
    </row>
    <row r="978" spans="1:15" s="26" customFormat="1" ht="15" x14ac:dyDescent="0.35">
      <c r="A978" s="106" t="s">
        <v>3315</v>
      </c>
      <c r="B978" s="106" t="s">
        <v>3316</v>
      </c>
      <c r="C978" s="106" t="s">
        <v>3317</v>
      </c>
      <c r="D978" s="65">
        <v>4950242.2408462511</v>
      </c>
      <c r="E978" s="17">
        <v>5415083.3997519352</v>
      </c>
      <c r="F978" s="17">
        <v>464841</v>
      </c>
      <c r="G978" s="3">
        <v>0.91415807946245509</v>
      </c>
      <c r="H978" s="17">
        <v>352453</v>
      </c>
      <c r="I978" s="17">
        <v>1438829.6306732465</v>
      </c>
      <c r="J978" s="17">
        <v>6741524.8715194976</v>
      </c>
      <c r="K978" s="17">
        <v>7329962.5835184278</v>
      </c>
      <c r="L978" s="17">
        <v>588438.56064077222</v>
      </c>
      <c r="M978" s="17">
        <v>8647792.0636</v>
      </c>
      <c r="N978" s="86">
        <v>0.77956602355134097</v>
      </c>
      <c r="O978" s="17">
        <v>1906267.1920805024</v>
      </c>
    </row>
    <row r="979" spans="1:15" s="26" customFormat="1" ht="15" x14ac:dyDescent="0.35">
      <c r="A979" s="106" t="s">
        <v>3285</v>
      </c>
      <c r="B979" s="106" t="s">
        <v>3286</v>
      </c>
      <c r="C979" s="106" t="s">
        <v>3287</v>
      </c>
      <c r="D979" s="65">
        <v>3468431.9495079741</v>
      </c>
      <c r="E979" s="17">
        <v>3467282.1690461524</v>
      </c>
      <c r="F979" s="17">
        <v>0</v>
      </c>
      <c r="G979" s="3">
        <v>1.0003316085642195</v>
      </c>
      <c r="H979" s="17">
        <v>352453</v>
      </c>
      <c r="I979" s="17">
        <v>798362.75197878049</v>
      </c>
      <c r="J979" s="17">
        <v>4619247.7014867542</v>
      </c>
      <c r="K979" s="17">
        <v>4617792.2060528984</v>
      </c>
      <c r="L979" s="17">
        <v>0</v>
      </c>
      <c r="M979" s="17">
        <v>11851882.534</v>
      </c>
      <c r="N979" s="86">
        <v>0.38974801583084556</v>
      </c>
      <c r="O979" s="17">
        <v>7232634.8325132458</v>
      </c>
    </row>
    <row r="980" spans="1:15" s="26" customFormat="1" ht="15" x14ac:dyDescent="0.35">
      <c r="A980" s="106" t="s">
        <v>3288</v>
      </c>
      <c r="B980" s="106" t="s">
        <v>3289</v>
      </c>
      <c r="C980" s="106" t="s">
        <v>3290</v>
      </c>
      <c r="D980" s="65">
        <v>3882934.0872357604</v>
      </c>
      <c r="E980" s="17">
        <v>4100409.338550319</v>
      </c>
      <c r="F980" s="17">
        <v>217475</v>
      </c>
      <c r="G980" s="3">
        <v>0.94696255096535165</v>
      </c>
      <c r="H980" s="17">
        <v>352453</v>
      </c>
      <c r="I980" s="17">
        <v>1096132.3947146351</v>
      </c>
      <c r="J980" s="17">
        <v>5331519.4819503948</v>
      </c>
      <c r="K980" s="17">
        <v>5606819.1985271201</v>
      </c>
      <c r="L980" s="17">
        <v>275298.83116216713</v>
      </c>
      <c r="M980" s="17">
        <v>5866618.1623999998</v>
      </c>
      <c r="N980" s="86">
        <v>0.90878924354083079</v>
      </c>
      <c r="O980" s="17">
        <v>535098.68044960499</v>
      </c>
    </row>
    <row r="981" spans="1:15" s="26" customFormat="1" ht="15" x14ac:dyDescent="0.35">
      <c r="A981" s="106" t="s">
        <v>3291</v>
      </c>
      <c r="B981" s="106" t="s">
        <v>3292</v>
      </c>
      <c r="C981" s="106" t="s">
        <v>3293</v>
      </c>
      <c r="D981" s="65">
        <v>4339887.6612663176</v>
      </c>
      <c r="E981" s="17">
        <v>4339887.6612663176</v>
      </c>
      <c r="F981" s="17">
        <v>0</v>
      </c>
      <c r="G981" s="3">
        <v>1</v>
      </c>
      <c r="H981" s="17">
        <v>352453</v>
      </c>
      <c r="I981" s="17">
        <v>1147703.3379899601</v>
      </c>
      <c r="J981" s="17">
        <v>5840043.9992562775</v>
      </c>
      <c r="K981" s="17">
        <v>5840043.9992562775</v>
      </c>
      <c r="L981" s="17">
        <v>0</v>
      </c>
      <c r="M981" s="17">
        <v>7442624.9167999998</v>
      </c>
      <c r="N981" s="86">
        <v>0.78467530804538232</v>
      </c>
      <c r="O981" s="17">
        <v>1602580.9175437223</v>
      </c>
    </row>
    <row r="982" spans="1:15" s="26" customFormat="1" ht="15" x14ac:dyDescent="0.35">
      <c r="A982" s="106" t="s">
        <v>3300</v>
      </c>
      <c r="B982" s="106" t="s">
        <v>3301</v>
      </c>
      <c r="C982" s="106" t="s">
        <v>3302</v>
      </c>
      <c r="D982" s="65">
        <v>3069502.0236604745</v>
      </c>
      <c r="E982" s="17">
        <v>3069502.0236604745</v>
      </c>
      <c r="F982" s="17">
        <v>0</v>
      </c>
      <c r="G982" s="3">
        <v>1</v>
      </c>
      <c r="H982" s="17">
        <v>352453</v>
      </c>
      <c r="I982" s="17">
        <v>862958.79680730181</v>
      </c>
      <c r="J982" s="17">
        <v>4284913.8204677766</v>
      </c>
      <c r="K982" s="17">
        <v>4284913.8204677766</v>
      </c>
      <c r="L982" s="17">
        <v>0</v>
      </c>
      <c r="M982" s="17">
        <v>5461717.4456000002</v>
      </c>
      <c r="N982" s="86">
        <v>0.7845359748369507</v>
      </c>
      <c r="O982" s="17">
        <v>1176803.6251322236</v>
      </c>
    </row>
    <row r="983" spans="1:15" s="26" customFormat="1" ht="15" x14ac:dyDescent="0.35">
      <c r="A983" s="106" t="s">
        <v>161</v>
      </c>
      <c r="B983" s="106" t="s">
        <v>162</v>
      </c>
      <c r="C983" s="106" t="s">
        <v>163</v>
      </c>
      <c r="D983" s="2" t="s">
        <v>5053</v>
      </c>
      <c r="E983" s="1" t="s">
        <v>5053</v>
      </c>
      <c r="F983" s="17" t="s">
        <v>5053</v>
      </c>
      <c r="G983" s="3" t="s">
        <v>5054</v>
      </c>
      <c r="H983" s="17" t="s">
        <v>5053</v>
      </c>
      <c r="I983" s="17" t="s">
        <v>5053</v>
      </c>
      <c r="J983" s="17" t="s">
        <v>5053</v>
      </c>
      <c r="K983" s="17" t="s">
        <v>5053</v>
      </c>
      <c r="L983" s="17" t="s">
        <v>5053</v>
      </c>
      <c r="M983" s="17" t="s">
        <v>5053</v>
      </c>
      <c r="N983" s="86" t="s">
        <v>5054</v>
      </c>
      <c r="O983" s="17" t="s">
        <v>5053</v>
      </c>
    </row>
    <row r="984" spans="1:15" s="26" customFormat="1" ht="15" x14ac:dyDescent="0.35">
      <c r="A984" s="106" t="s">
        <v>3318</v>
      </c>
      <c r="B984" s="106" t="s">
        <v>3319</v>
      </c>
      <c r="C984" s="106" t="s">
        <v>3320</v>
      </c>
      <c r="D984" s="65">
        <v>4491452.3719825326</v>
      </c>
      <c r="E984" s="17">
        <v>4890085.4507399043</v>
      </c>
      <c r="F984" s="17">
        <v>398633</v>
      </c>
      <c r="G984" s="3">
        <v>0.91848136749899623</v>
      </c>
      <c r="H984" s="17">
        <v>352453</v>
      </c>
      <c r="I984" s="17">
        <v>1333056.0940192447</v>
      </c>
      <c r="J984" s="17">
        <v>6176961.466001777</v>
      </c>
      <c r="K984" s="17">
        <v>6681587.0403448427</v>
      </c>
      <c r="L984" s="17">
        <v>504624.62943808601</v>
      </c>
      <c r="M984" s="17">
        <v>10789704.6116</v>
      </c>
      <c r="N984" s="86">
        <v>0.5724866146345593</v>
      </c>
      <c r="O984" s="17">
        <v>4612743.1455982234</v>
      </c>
    </row>
    <row r="985" spans="1:15" s="26" customFormat="1" ht="15" x14ac:dyDescent="0.35">
      <c r="A985" s="106" t="s">
        <v>3321</v>
      </c>
      <c r="B985" s="106" t="s">
        <v>3322</v>
      </c>
      <c r="C985" s="106" t="s">
        <v>3323</v>
      </c>
      <c r="D985" s="65">
        <v>8255213.0687027602</v>
      </c>
      <c r="E985" s="17">
        <v>8962415.0630984437</v>
      </c>
      <c r="F985" s="17">
        <v>707202</v>
      </c>
      <c r="G985" s="3">
        <v>0.92109247458227039</v>
      </c>
      <c r="H985" s="17">
        <v>352453</v>
      </c>
      <c r="I985" s="17">
        <v>2313737.372116481</v>
      </c>
      <c r="J985" s="17">
        <v>10921403.440819241</v>
      </c>
      <c r="K985" s="17">
        <v>11816643.278192833</v>
      </c>
      <c r="L985" s="17">
        <v>895240.73779430508</v>
      </c>
      <c r="M985" s="17">
        <v>16055580.651999999</v>
      </c>
      <c r="N985" s="86">
        <v>0.68022475658386061</v>
      </c>
      <c r="O985" s="17">
        <v>5134177.2111807577</v>
      </c>
    </row>
    <row r="986" spans="1:15" s="26" customFormat="1" ht="15" x14ac:dyDescent="0.35">
      <c r="A986" s="106" t="s">
        <v>3324</v>
      </c>
      <c r="B986" s="106" t="s">
        <v>3325</v>
      </c>
      <c r="C986" s="106" t="s">
        <v>3326</v>
      </c>
      <c r="D986" s="65">
        <v>8667197.4131684992</v>
      </c>
      <c r="E986" s="17">
        <v>8667197.4131684992</v>
      </c>
      <c r="F986" s="17">
        <v>0</v>
      </c>
      <c r="G986" s="3">
        <v>1</v>
      </c>
      <c r="H986" s="17">
        <v>352453</v>
      </c>
      <c r="I986" s="17">
        <v>2352323.9417568757</v>
      </c>
      <c r="J986" s="17">
        <v>11371974.354925375</v>
      </c>
      <c r="K986" s="17">
        <v>11371974.354925375</v>
      </c>
      <c r="L986" s="17">
        <v>0</v>
      </c>
      <c r="M986" s="17">
        <v>18455858.094000001</v>
      </c>
      <c r="N986" s="86">
        <v>0.61617153193339758</v>
      </c>
      <c r="O986" s="17">
        <v>7083883.7390746251</v>
      </c>
    </row>
    <row r="987" spans="1:15" s="26" customFormat="1" ht="15" x14ac:dyDescent="0.35">
      <c r="A987" s="106" t="s">
        <v>3327</v>
      </c>
      <c r="B987" s="106" t="s">
        <v>3328</v>
      </c>
      <c r="C987" s="106" t="s">
        <v>3329</v>
      </c>
      <c r="D987" s="65">
        <v>6534529.7021760261</v>
      </c>
      <c r="E987" s="17">
        <v>6899909.9093944384</v>
      </c>
      <c r="F987" s="17">
        <v>365380</v>
      </c>
      <c r="G987" s="3">
        <v>0.94704565537574104</v>
      </c>
      <c r="H987" s="17">
        <v>352453</v>
      </c>
      <c r="I987" s="17">
        <v>1807891.9278756154</v>
      </c>
      <c r="J987" s="17">
        <v>8694874.6300516408</v>
      </c>
      <c r="K987" s="17">
        <v>9157405.7313238531</v>
      </c>
      <c r="L987" s="17">
        <v>462530.27375704341</v>
      </c>
      <c r="M987" s="17">
        <v>12604100.980799999</v>
      </c>
      <c r="N987" s="86">
        <v>0.68984488804847433</v>
      </c>
      <c r="O987" s="17">
        <v>3909226.3507483583</v>
      </c>
    </row>
    <row r="988" spans="1:15" s="26" customFormat="1" ht="15" x14ac:dyDescent="0.35">
      <c r="A988" s="106" t="s">
        <v>3330</v>
      </c>
      <c r="B988" s="106" t="s">
        <v>3331</v>
      </c>
      <c r="C988" s="106" t="s">
        <v>3332</v>
      </c>
      <c r="D988" s="65">
        <v>11981647.37355734</v>
      </c>
      <c r="E988" s="17">
        <v>13213702.66726774</v>
      </c>
      <c r="F988" s="17">
        <v>1232055</v>
      </c>
      <c r="G988" s="3">
        <v>0.90675926916666749</v>
      </c>
      <c r="H988" s="17">
        <v>352453</v>
      </c>
      <c r="I988" s="17">
        <v>2974243.9530562912</v>
      </c>
      <c r="J988" s="17">
        <v>15308344.326613631</v>
      </c>
      <c r="K988" s="17">
        <v>16867990.636320505</v>
      </c>
      <c r="L988" s="17">
        <v>1559646.6418560641</v>
      </c>
      <c r="M988" s="17">
        <v>16897663.127999999</v>
      </c>
      <c r="N988" s="86">
        <v>0.90594446170767762</v>
      </c>
      <c r="O988" s="17">
        <v>1589318.8013863675</v>
      </c>
    </row>
    <row r="989" spans="1:15" s="26" customFormat="1" ht="15" x14ac:dyDescent="0.35">
      <c r="A989" s="106" t="s">
        <v>3333</v>
      </c>
      <c r="B989" s="106" t="s">
        <v>3334</v>
      </c>
      <c r="C989" s="106" t="s">
        <v>3335</v>
      </c>
      <c r="D989" s="65">
        <v>6783941.7808773965</v>
      </c>
      <c r="E989" s="17">
        <v>7508036.336759977</v>
      </c>
      <c r="F989" s="17">
        <v>724095</v>
      </c>
      <c r="G989" s="3">
        <v>0.90355739857872652</v>
      </c>
      <c r="H989" s="17">
        <v>352453</v>
      </c>
      <c r="I989" s="17">
        <v>1851600.8164671771</v>
      </c>
      <c r="J989" s="17">
        <v>8987995.5973445736</v>
      </c>
      <c r="K989" s="17">
        <v>9904619.5571021456</v>
      </c>
      <c r="L989" s="17">
        <v>916623.03651809786</v>
      </c>
      <c r="M989" s="17">
        <v>12563343.776000001</v>
      </c>
      <c r="N989" s="86">
        <v>0.71541428441324006</v>
      </c>
      <c r="O989" s="17">
        <v>3575348.1786554269</v>
      </c>
    </row>
    <row r="990" spans="1:15" s="26" customFormat="1" ht="15" x14ac:dyDescent="0.35">
      <c r="A990" s="106" t="s">
        <v>3336</v>
      </c>
      <c r="B990" s="106" t="s">
        <v>3337</v>
      </c>
      <c r="C990" s="106" t="s">
        <v>3338</v>
      </c>
      <c r="D990" s="65">
        <v>6441011.7899339665</v>
      </c>
      <c r="E990" s="17">
        <v>7074334.8248623684</v>
      </c>
      <c r="F990" s="17">
        <v>633323</v>
      </c>
      <c r="G990" s="3">
        <v>0.91047595984535223</v>
      </c>
      <c r="H990" s="17">
        <v>352453</v>
      </c>
      <c r="I990" s="17">
        <v>1778628.9186013811</v>
      </c>
      <c r="J990" s="17">
        <v>8572093.7085353471</v>
      </c>
      <c r="K990" s="17">
        <v>9373810.9198658131</v>
      </c>
      <c r="L990" s="17">
        <v>801716.23283195891</v>
      </c>
      <c r="M990" s="17">
        <v>11734180.636</v>
      </c>
      <c r="N990" s="86">
        <v>0.73052341483788852</v>
      </c>
      <c r="O990" s="17">
        <v>3162086.9274646528</v>
      </c>
    </row>
    <row r="991" spans="1:15" s="26" customFormat="1" ht="15" x14ac:dyDescent="0.35">
      <c r="A991" s="106" t="s">
        <v>3339</v>
      </c>
      <c r="B991" s="106" t="s">
        <v>3340</v>
      </c>
      <c r="C991" s="106" t="s">
        <v>3341</v>
      </c>
      <c r="D991" s="65">
        <v>8706345.3918708302</v>
      </c>
      <c r="E991" s="17">
        <v>9572135.7863821499</v>
      </c>
      <c r="F991" s="17">
        <v>865790</v>
      </c>
      <c r="G991" s="3">
        <v>0.90955097025022968</v>
      </c>
      <c r="H991" s="17">
        <v>352453</v>
      </c>
      <c r="I991" s="17">
        <v>2477285.0272894227</v>
      </c>
      <c r="J991" s="17">
        <v>11536083.419160252</v>
      </c>
      <c r="K991" s="17">
        <v>12632078.704982741</v>
      </c>
      <c r="L991" s="17">
        <v>1095995.993548437</v>
      </c>
      <c r="M991" s="17">
        <v>17576153.836800002</v>
      </c>
      <c r="N991" s="86">
        <v>0.65634856899161997</v>
      </c>
      <c r="O991" s="17">
        <v>6040070.4176397491</v>
      </c>
    </row>
    <row r="992" spans="1:15" s="26" customFormat="1" ht="15" x14ac:dyDescent="0.35">
      <c r="A992" s="106" t="s">
        <v>3342</v>
      </c>
      <c r="B992" s="106" t="s">
        <v>3343</v>
      </c>
      <c r="C992" s="106" t="s">
        <v>3344</v>
      </c>
      <c r="D992" s="65">
        <v>2981062.8817306547</v>
      </c>
      <c r="E992" s="17">
        <v>3073265.9546319642</v>
      </c>
      <c r="F992" s="17">
        <v>92203</v>
      </c>
      <c r="G992" s="3">
        <v>0.96999834239456473</v>
      </c>
      <c r="H992" s="17">
        <v>352453</v>
      </c>
      <c r="I992" s="17">
        <v>1002655.5564602234</v>
      </c>
      <c r="J992" s="17">
        <v>4336171.4381908784</v>
      </c>
      <c r="K992" s="17">
        <v>4452890.3737194026</v>
      </c>
      <c r="L992" s="17">
        <v>116719.23260513652</v>
      </c>
      <c r="M992" s="17">
        <v>10139538.914799999</v>
      </c>
      <c r="N992" s="86">
        <v>0.42764976540123162</v>
      </c>
      <c r="O992" s="17">
        <v>5803367.4766091211</v>
      </c>
    </row>
    <row r="993" spans="1:15" s="26" customFormat="1" ht="15" x14ac:dyDescent="0.35">
      <c r="A993" s="106" t="s">
        <v>3345</v>
      </c>
      <c r="B993" s="106" t="s">
        <v>3346</v>
      </c>
      <c r="C993" s="106" t="s">
        <v>3347</v>
      </c>
      <c r="D993" s="65">
        <v>4100052.2386693102</v>
      </c>
      <c r="E993" s="17">
        <v>4158284.1702232701</v>
      </c>
      <c r="F993" s="17">
        <v>58232</v>
      </c>
      <c r="G993" s="3">
        <v>0.98599616352077424</v>
      </c>
      <c r="H993" s="17">
        <v>352453</v>
      </c>
      <c r="I993" s="17">
        <v>1240494.0674674266</v>
      </c>
      <c r="J993" s="17">
        <v>5692999.3061367366</v>
      </c>
      <c r="K993" s="17">
        <v>5766714.5181234684</v>
      </c>
      <c r="L993" s="17">
        <v>73714.696536982854</v>
      </c>
      <c r="M993" s="17">
        <v>8058304.0148</v>
      </c>
      <c r="N993" s="86">
        <v>0.70647611404098065</v>
      </c>
      <c r="O993" s="17">
        <v>2365304.7086632634</v>
      </c>
    </row>
    <row r="994" spans="1:15" s="26" customFormat="1" ht="15" x14ac:dyDescent="0.35">
      <c r="A994" s="106" t="s">
        <v>3348</v>
      </c>
      <c r="B994" s="106" t="s">
        <v>3349</v>
      </c>
      <c r="C994" s="106" t="s">
        <v>3350</v>
      </c>
      <c r="D994" s="65">
        <v>4470823.4463506378</v>
      </c>
      <c r="E994" s="17">
        <v>4922355.9903452648</v>
      </c>
      <c r="F994" s="17">
        <v>451533</v>
      </c>
      <c r="G994" s="3">
        <v>0.90826901896566092</v>
      </c>
      <c r="H994" s="17">
        <v>352453</v>
      </c>
      <c r="I994" s="17">
        <v>1280523.3452894804</v>
      </c>
      <c r="J994" s="17">
        <v>6103799.7916401178</v>
      </c>
      <c r="K994" s="17">
        <v>6675390.262902936</v>
      </c>
      <c r="L994" s="17">
        <v>571591.3001420846</v>
      </c>
      <c r="M994" s="17">
        <v>10586201.6888</v>
      </c>
      <c r="N994" s="86">
        <v>0.5765807199855093</v>
      </c>
      <c r="O994" s="17">
        <v>4482401.8971598819</v>
      </c>
    </row>
    <row r="995" spans="1:15" s="26" customFormat="1" ht="15" x14ac:dyDescent="0.35">
      <c r="A995" s="106" t="s">
        <v>3351</v>
      </c>
      <c r="B995" s="106" t="s">
        <v>3352</v>
      </c>
      <c r="C995" s="106" t="s">
        <v>3353</v>
      </c>
      <c r="D995" s="65">
        <v>7947762.3293067301</v>
      </c>
      <c r="E995" s="17">
        <v>8759698.174103288</v>
      </c>
      <c r="F995" s="17">
        <v>811936</v>
      </c>
      <c r="G995" s="3">
        <v>0.90731006609372422</v>
      </c>
      <c r="H995" s="17">
        <v>352453</v>
      </c>
      <c r="I995" s="17">
        <v>2308674.5785843185</v>
      </c>
      <c r="J995" s="17">
        <v>10608889.907891048</v>
      </c>
      <c r="K995" s="17">
        <v>11636711.265033273</v>
      </c>
      <c r="L995" s="17">
        <v>1027821.6978863759</v>
      </c>
      <c r="M995" s="17">
        <v>16806841.3024</v>
      </c>
      <c r="N995" s="86">
        <v>0.6312244946571911</v>
      </c>
      <c r="O995" s="17">
        <v>6197951.3945089523</v>
      </c>
    </row>
    <row r="996" spans="1:15" s="26" customFormat="1" ht="15" x14ac:dyDescent="0.35">
      <c r="A996" s="106" t="s">
        <v>3354</v>
      </c>
      <c r="B996" s="106" t="s">
        <v>3355</v>
      </c>
      <c r="C996" s="106" t="s">
        <v>3356</v>
      </c>
      <c r="D996" s="65">
        <v>2499813.6589920991</v>
      </c>
      <c r="E996" s="17">
        <v>2773620.081496323</v>
      </c>
      <c r="F996" s="17">
        <v>273806</v>
      </c>
      <c r="G996" s="3">
        <v>0.90128192958694264</v>
      </c>
      <c r="H996" s="17">
        <v>352453</v>
      </c>
      <c r="I996" s="17">
        <v>710981.00333873881</v>
      </c>
      <c r="J996" s="17">
        <v>3563247.6623308379</v>
      </c>
      <c r="K996" s="17">
        <v>3909856.4376129094</v>
      </c>
      <c r="L996" s="17">
        <v>346608.1926020555</v>
      </c>
      <c r="M996" s="17">
        <v>7207232.6084000003</v>
      </c>
      <c r="N996" s="86">
        <v>0.49439887068136074</v>
      </c>
      <c r="O996" s="17">
        <v>3643984.9460691623</v>
      </c>
    </row>
    <row r="997" spans="1:15" s="26" customFormat="1" ht="15" x14ac:dyDescent="0.35">
      <c r="A997" s="106" t="s">
        <v>3357</v>
      </c>
      <c r="B997" s="106" t="s">
        <v>3358</v>
      </c>
      <c r="C997" s="106" t="s">
        <v>3359</v>
      </c>
      <c r="D997" s="65">
        <v>4857603.9031268293</v>
      </c>
      <c r="E997" s="17">
        <v>4794378.5093938038</v>
      </c>
      <c r="F997" s="17">
        <v>0</v>
      </c>
      <c r="G997" s="3">
        <v>1.0131874013720747</v>
      </c>
      <c r="H997" s="17">
        <v>352453</v>
      </c>
      <c r="I997" s="17">
        <v>1386052.5144338852</v>
      </c>
      <c r="J997" s="17">
        <v>6596109.4175607143</v>
      </c>
      <c r="K997" s="17">
        <v>6516073.032409111</v>
      </c>
      <c r="L997" s="17">
        <v>0</v>
      </c>
      <c r="M997" s="17">
        <v>12458497.9068</v>
      </c>
      <c r="N997" s="86">
        <v>0.52944660479177652</v>
      </c>
      <c r="O997" s="17">
        <v>5862388.4892392857</v>
      </c>
    </row>
    <row r="998" spans="1:15" s="26" customFormat="1" ht="15" x14ac:dyDescent="0.35">
      <c r="A998" s="106" t="s">
        <v>3360</v>
      </c>
      <c r="B998" s="106" t="s">
        <v>3361</v>
      </c>
      <c r="C998" s="106" t="s">
        <v>3362</v>
      </c>
      <c r="D998" s="65">
        <v>6518338.1436781446</v>
      </c>
      <c r="E998" s="17">
        <v>7183720.8621238554</v>
      </c>
      <c r="F998" s="17">
        <v>665383</v>
      </c>
      <c r="G998" s="3">
        <v>0.90737631219025516</v>
      </c>
      <c r="H998" s="17">
        <v>352453</v>
      </c>
      <c r="I998" s="17">
        <v>1875246.5059374715</v>
      </c>
      <c r="J998" s="17">
        <v>8746037.6496156156</v>
      </c>
      <c r="K998" s="17">
        <v>9588338.8893930186</v>
      </c>
      <c r="L998" s="17">
        <v>842301.55305637408</v>
      </c>
      <c r="M998" s="17">
        <v>14130091.588</v>
      </c>
      <c r="N998" s="86">
        <v>0.61896538993725991</v>
      </c>
      <c r="O998" s="17">
        <v>5384053.9383843839</v>
      </c>
    </row>
    <row r="999" spans="1:15" s="26" customFormat="1" ht="15" x14ac:dyDescent="0.35">
      <c r="A999" s="106" t="s">
        <v>3363</v>
      </c>
      <c r="B999" s="106" t="s">
        <v>3364</v>
      </c>
      <c r="C999" s="106" t="s">
        <v>3365</v>
      </c>
      <c r="D999" s="65">
        <v>5811662.5724373367</v>
      </c>
      <c r="E999" s="17">
        <v>6074920.6539083961</v>
      </c>
      <c r="F999" s="17">
        <v>263258</v>
      </c>
      <c r="G999" s="3">
        <v>0.95666477037824549</v>
      </c>
      <c r="H999" s="17">
        <v>352453</v>
      </c>
      <c r="I999" s="17">
        <v>1728741.9181005221</v>
      </c>
      <c r="J999" s="17">
        <v>7892857.4905378586</v>
      </c>
      <c r="K999" s="17">
        <v>8226113.2278110925</v>
      </c>
      <c r="L999" s="17">
        <v>333254.91433014453</v>
      </c>
      <c r="M999" s="17">
        <v>13768039.818799999</v>
      </c>
      <c r="N999" s="86">
        <v>0.57327387154708187</v>
      </c>
      <c r="O999" s="17">
        <v>5875182.32826214</v>
      </c>
    </row>
    <row r="1000" spans="1:15" s="26" customFormat="1" ht="15" x14ac:dyDescent="0.35">
      <c r="A1000" s="106" t="s">
        <v>3366</v>
      </c>
      <c r="B1000" s="106" t="s">
        <v>3367</v>
      </c>
      <c r="C1000" s="106" t="s">
        <v>3368</v>
      </c>
      <c r="D1000" s="65">
        <v>6296722.6824305765</v>
      </c>
      <c r="E1000" s="17">
        <v>6710896.4141047448</v>
      </c>
      <c r="F1000" s="17">
        <v>414174</v>
      </c>
      <c r="G1000" s="3">
        <v>0.93828339671527761</v>
      </c>
      <c r="H1000" s="17">
        <v>352453</v>
      </c>
      <c r="I1000" s="17">
        <v>1797719.3470594452</v>
      </c>
      <c r="J1000" s="17">
        <v>8446895.029490022</v>
      </c>
      <c r="K1000" s="17">
        <v>8971193.3588594664</v>
      </c>
      <c r="L1000" s="17">
        <v>524297.61336081044</v>
      </c>
      <c r="M1000" s="17">
        <v>13070503.0956</v>
      </c>
      <c r="N1000" s="86">
        <v>0.64625630457434724</v>
      </c>
      <c r="O1000" s="17">
        <v>4623608.0661099777</v>
      </c>
    </row>
    <row r="1001" spans="1:15" s="26" customFormat="1" ht="15" x14ac:dyDescent="0.35">
      <c r="A1001" s="106" t="s">
        <v>3369</v>
      </c>
      <c r="B1001" s="106" t="s">
        <v>3370</v>
      </c>
      <c r="C1001" s="106" t="s">
        <v>3371</v>
      </c>
      <c r="D1001" s="65">
        <v>5652679.3473897707</v>
      </c>
      <c r="E1001" s="17">
        <v>6211482.6054883478</v>
      </c>
      <c r="F1001" s="17">
        <v>558803</v>
      </c>
      <c r="G1001" s="3">
        <v>0.91003705659501821</v>
      </c>
      <c r="H1001" s="17">
        <v>352453</v>
      </c>
      <c r="I1001" s="17">
        <v>1558499.2197479822</v>
      </c>
      <c r="J1001" s="17">
        <v>7563631.5671377527</v>
      </c>
      <c r="K1001" s="17">
        <v>8271014.9482203899</v>
      </c>
      <c r="L1001" s="17">
        <v>707382.67863662413</v>
      </c>
      <c r="M1001" s="17">
        <v>13024542.5888</v>
      </c>
      <c r="N1001" s="86">
        <v>0.58072147375385241</v>
      </c>
      <c r="O1001" s="17">
        <v>5460911.0216622474</v>
      </c>
    </row>
    <row r="1002" spans="1:15" s="26" customFormat="1" ht="15" x14ac:dyDescent="0.35">
      <c r="A1002" s="106" t="s">
        <v>3372</v>
      </c>
      <c r="B1002" s="106" t="s">
        <v>3373</v>
      </c>
      <c r="C1002" s="106" t="s">
        <v>3374</v>
      </c>
      <c r="D1002" s="65">
        <v>8873766.1820748877</v>
      </c>
      <c r="E1002" s="17">
        <v>9845716.3516124804</v>
      </c>
      <c r="F1002" s="17">
        <v>971950</v>
      </c>
      <c r="G1002" s="3">
        <v>0.90128192456220702</v>
      </c>
      <c r="H1002" s="17">
        <v>352453</v>
      </c>
      <c r="I1002" s="17">
        <v>2320404.2190449722</v>
      </c>
      <c r="J1002" s="17">
        <v>11546623.40111986</v>
      </c>
      <c r="K1002" s="17">
        <v>12777005.270242851</v>
      </c>
      <c r="L1002" s="17">
        <v>1230381.4507042808</v>
      </c>
      <c r="M1002" s="17">
        <v>17587377.849199999</v>
      </c>
      <c r="N1002" s="86">
        <v>0.65652898914917457</v>
      </c>
      <c r="O1002" s="17">
        <v>6040754.4480801392</v>
      </c>
    </row>
    <row r="1003" spans="1:15" s="26" customFormat="1" ht="15" x14ac:dyDescent="0.35">
      <c r="A1003" s="106" t="s">
        <v>3375</v>
      </c>
      <c r="B1003" s="106" t="s">
        <v>3376</v>
      </c>
      <c r="C1003" s="106" t="s">
        <v>3377</v>
      </c>
      <c r="D1003" s="65">
        <v>8172641.222655057</v>
      </c>
      <c r="E1003" s="17">
        <v>9044939.7817648109</v>
      </c>
      <c r="F1003" s="17">
        <v>872299</v>
      </c>
      <c r="G1003" s="3">
        <v>0.9035594951258421</v>
      </c>
      <c r="H1003" s="17">
        <v>352453</v>
      </c>
      <c r="I1003" s="17">
        <v>2211286.2937179608</v>
      </c>
      <c r="J1003" s="17">
        <v>10736380.51637302</v>
      </c>
      <c r="K1003" s="17">
        <v>11840614.421801893</v>
      </c>
      <c r="L1003" s="17">
        <v>1104233.2251999853</v>
      </c>
      <c r="M1003" s="17">
        <v>18518242.842</v>
      </c>
      <c r="N1003" s="86">
        <v>0.57977317869612044</v>
      </c>
      <c r="O1003" s="17">
        <v>7781862.3256269805</v>
      </c>
    </row>
    <row r="1004" spans="1:15" s="26" customFormat="1" ht="15" x14ac:dyDescent="0.35">
      <c r="A1004" s="106" t="s">
        <v>3378</v>
      </c>
      <c r="B1004" s="106" t="s">
        <v>3379</v>
      </c>
      <c r="C1004" s="106" t="s">
        <v>3380</v>
      </c>
      <c r="D1004" s="65">
        <v>13177316.093404021</v>
      </c>
      <c r="E1004" s="17">
        <v>14410347.749277581</v>
      </c>
      <c r="F1004" s="17">
        <v>1233032</v>
      </c>
      <c r="G1004" s="3">
        <v>0.91443428865654031</v>
      </c>
      <c r="H1004" s="17">
        <v>352453</v>
      </c>
      <c r="I1004" s="17">
        <v>3400372.3295831271</v>
      </c>
      <c r="J1004" s="17">
        <v>16930141.422987148</v>
      </c>
      <c r="K1004" s="17">
        <v>18491023.699661158</v>
      </c>
      <c r="L1004" s="17">
        <v>1560882.0283074151</v>
      </c>
      <c r="M1004" s="17">
        <v>22316033.423599999</v>
      </c>
      <c r="N1004" s="86">
        <v>0.75865370433989943</v>
      </c>
      <c r="O1004" s="17">
        <v>5385892.0006128512</v>
      </c>
    </row>
    <row r="1005" spans="1:15" s="26" customFormat="1" ht="15" x14ac:dyDescent="0.35">
      <c r="A1005" s="106" t="s">
        <v>3381</v>
      </c>
      <c r="B1005" s="106" t="s">
        <v>3382</v>
      </c>
      <c r="C1005" s="106" t="s">
        <v>3383</v>
      </c>
      <c r="D1005" s="65">
        <v>5325738.0040466236</v>
      </c>
      <c r="E1005" s="17">
        <v>5325738.0040466236</v>
      </c>
      <c r="F1005" s="17">
        <v>0</v>
      </c>
      <c r="G1005" s="3">
        <v>1</v>
      </c>
      <c r="H1005" s="17">
        <v>352453</v>
      </c>
      <c r="I1005" s="17">
        <v>1529637.22382283</v>
      </c>
      <c r="J1005" s="17">
        <v>7207828.2278694538</v>
      </c>
      <c r="K1005" s="17">
        <v>7207828.2278694538</v>
      </c>
      <c r="L1005" s="17">
        <v>0</v>
      </c>
      <c r="M1005" s="17">
        <v>12811382.7248</v>
      </c>
      <c r="N1005" s="86">
        <v>0.56261126395956418</v>
      </c>
      <c r="O1005" s="17">
        <v>5603554.4969305461</v>
      </c>
    </row>
    <row r="1006" spans="1:15" s="26" customFormat="1" ht="15" x14ac:dyDescent="0.35">
      <c r="A1006" s="106" t="s">
        <v>3384</v>
      </c>
      <c r="B1006" s="106" t="s">
        <v>3385</v>
      </c>
      <c r="C1006" s="106" t="s">
        <v>3386</v>
      </c>
      <c r="D1006" s="65">
        <v>10874114.514413005</v>
      </c>
      <c r="E1006" s="17">
        <v>11741918.500762651</v>
      </c>
      <c r="F1006" s="17">
        <v>867804</v>
      </c>
      <c r="G1006" s="3">
        <v>0.92609350965148662</v>
      </c>
      <c r="H1006" s="17">
        <v>352453</v>
      </c>
      <c r="I1006" s="17">
        <v>2922378.5156027339</v>
      </c>
      <c r="J1006" s="17">
        <v>14148946.030015739</v>
      </c>
      <c r="K1006" s="17">
        <v>15247490.301339068</v>
      </c>
      <c r="L1006" s="17">
        <v>1098544.1020395884</v>
      </c>
      <c r="M1006" s="17">
        <v>17802363.02</v>
      </c>
      <c r="N1006" s="86">
        <v>0.79477909837700522</v>
      </c>
      <c r="O1006" s="17">
        <v>3653416.9899842609</v>
      </c>
    </row>
    <row r="1007" spans="1:15" s="26" customFormat="1" ht="15" x14ac:dyDescent="0.35">
      <c r="A1007" s="106" t="s">
        <v>3387</v>
      </c>
      <c r="B1007" s="106" t="s">
        <v>3388</v>
      </c>
      <c r="C1007" s="106" t="s">
        <v>3389</v>
      </c>
      <c r="D1007" s="65">
        <v>7578112.3202883489</v>
      </c>
      <c r="E1007" s="17">
        <v>8196733.4916232675</v>
      </c>
      <c r="F1007" s="17">
        <v>618621</v>
      </c>
      <c r="G1007" s="3">
        <v>0.92452832924638517</v>
      </c>
      <c r="H1007" s="17">
        <v>352453</v>
      </c>
      <c r="I1007" s="17">
        <v>2095025.3181104234</v>
      </c>
      <c r="J1007" s="17">
        <v>10025590.638398772</v>
      </c>
      <c r="K1007" s="17">
        <v>10808696.909606304</v>
      </c>
      <c r="L1007" s="17">
        <v>783106.11750943179</v>
      </c>
      <c r="M1007" s="17">
        <v>14449056.7952</v>
      </c>
      <c r="N1007" s="86">
        <v>0.69385779158465832</v>
      </c>
      <c r="O1007" s="17">
        <v>4423466.1568012275</v>
      </c>
    </row>
    <row r="1008" spans="1:15" s="26" customFormat="1" ht="15" x14ac:dyDescent="0.35">
      <c r="A1008" s="106" t="s">
        <v>3390</v>
      </c>
      <c r="B1008" s="106" t="s">
        <v>3391</v>
      </c>
      <c r="C1008" s="106" t="s">
        <v>3392</v>
      </c>
      <c r="D1008" s="65">
        <v>11159975.394386824</v>
      </c>
      <c r="E1008" s="17">
        <v>12363096.467457283</v>
      </c>
      <c r="F1008" s="17">
        <v>1203121</v>
      </c>
      <c r="G1008" s="3">
        <v>0.90268448715599925</v>
      </c>
      <c r="H1008" s="17">
        <v>352453</v>
      </c>
      <c r="I1008" s="17">
        <v>3026510.4038589308</v>
      </c>
      <c r="J1008" s="17">
        <v>14538938.798245754</v>
      </c>
      <c r="K1008" s="17">
        <v>16061957.571286296</v>
      </c>
      <c r="L1008" s="17">
        <v>1523019.3173891082</v>
      </c>
      <c r="M1008" s="17">
        <v>18977908.6624</v>
      </c>
      <c r="N1008" s="86">
        <v>0.76609804888833932</v>
      </c>
      <c r="O1008" s="17">
        <v>4438969.8641542457</v>
      </c>
    </row>
    <row r="1009" spans="1:15" s="26" customFormat="1" ht="15" x14ac:dyDescent="0.35">
      <c r="A1009" s="106" t="s">
        <v>3393</v>
      </c>
      <c r="B1009" s="106" t="s">
        <v>3394</v>
      </c>
      <c r="C1009" s="106" t="s">
        <v>3395</v>
      </c>
      <c r="D1009" s="65">
        <v>4912434.827229647</v>
      </c>
      <c r="E1009" s="17">
        <v>5450497.9668230591</v>
      </c>
      <c r="F1009" s="17">
        <v>538063</v>
      </c>
      <c r="G1009" s="3">
        <v>0.90128183830751263</v>
      </c>
      <c r="H1009" s="17">
        <v>352453</v>
      </c>
      <c r="I1009" s="17">
        <v>1456450.7211569392</v>
      </c>
      <c r="J1009" s="17">
        <v>6721338.5483865859</v>
      </c>
      <c r="K1009" s="17">
        <v>7402467.2236499349</v>
      </c>
      <c r="L1009" s="17">
        <v>681128.23784064723</v>
      </c>
      <c r="M1009" s="17">
        <v>11657776.6272</v>
      </c>
      <c r="N1009" s="86">
        <v>0.57655406886972904</v>
      </c>
      <c r="O1009" s="17">
        <v>4936438.0788134141</v>
      </c>
    </row>
    <row r="1010" spans="1:15" s="26" customFormat="1" ht="15" x14ac:dyDescent="0.35">
      <c r="A1010" s="106" t="s">
        <v>3396</v>
      </c>
      <c r="B1010" s="106" t="s">
        <v>3397</v>
      </c>
      <c r="C1010" s="106" t="s">
        <v>3398</v>
      </c>
      <c r="D1010" s="65">
        <v>5259133.5265457332</v>
      </c>
      <c r="E1010" s="17">
        <v>5782097.9723738777</v>
      </c>
      <c r="F1010" s="17">
        <v>522964</v>
      </c>
      <c r="G1010" s="3">
        <v>0.909554551249944</v>
      </c>
      <c r="H1010" s="17">
        <v>352453</v>
      </c>
      <c r="I1010" s="17">
        <v>1314418.3720372929</v>
      </c>
      <c r="J1010" s="17">
        <v>6926004.8985830266</v>
      </c>
      <c r="K1010" s="17">
        <v>7588020.2904307619</v>
      </c>
      <c r="L1010" s="17">
        <v>662014.44971130998</v>
      </c>
      <c r="M1010" s="17">
        <v>8950428.5943999998</v>
      </c>
      <c r="N1010" s="86">
        <v>0.77381823959987894</v>
      </c>
      <c r="O1010" s="17">
        <v>2024423.6958169732</v>
      </c>
    </row>
    <row r="1011" spans="1:15" s="26" customFormat="1" ht="15" x14ac:dyDescent="0.35">
      <c r="A1011" s="106" t="s">
        <v>3399</v>
      </c>
      <c r="B1011" s="106" t="s">
        <v>3400</v>
      </c>
      <c r="C1011" s="106" t="s">
        <v>3401</v>
      </c>
      <c r="D1011" s="65">
        <v>2642583.7009866764</v>
      </c>
      <c r="E1011" s="17">
        <v>2932027.4071644829</v>
      </c>
      <c r="F1011" s="17">
        <v>289444</v>
      </c>
      <c r="G1011" s="3">
        <v>0.9012820598229937</v>
      </c>
      <c r="H1011" s="17">
        <v>352453</v>
      </c>
      <c r="I1011" s="17">
        <v>752269.71371025383</v>
      </c>
      <c r="J1011" s="17">
        <v>3747306.41469693</v>
      </c>
      <c r="K1011" s="17">
        <v>4113710.2689010641</v>
      </c>
      <c r="L1011" s="17">
        <v>366404.1202807746</v>
      </c>
      <c r="M1011" s="17">
        <v>7924694.1591999996</v>
      </c>
      <c r="N1011" s="86">
        <v>0.47286448403142184</v>
      </c>
      <c r="O1011" s="17">
        <v>4177387.7445030697</v>
      </c>
    </row>
    <row r="1012" spans="1:15" s="26" customFormat="1" ht="15" x14ac:dyDescent="0.35">
      <c r="A1012" s="106" t="s">
        <v>3402</v>
      </c>
      <c r="B1012" s="106" t="s">
        <v>3403</v>
      </c>
      <c r="C1012" s="106" t="s">
        <v>3404</v>
      </c>
      <c r="D1012" s="65">
        <v>3669669.6960639097</v>
      </c>
      <c r="E1012" s="17">
        <v>4031423.7484518243</v>
      </c>
      <c r="F1012" s="17">
        <v>361754</v>
      </c>
      <c r="G1012" s="3">
        <v>0.91026642820000303</v>
      </c>
      <c r="H1012" s="17">
        <v>352453</v>
      </c>
      <c r="I1012" s="17">
        <v>1061873.9496192168</v>
      </c>
      <c r="J1012" s="17">
        <v>5083996.6456831265</v>
      </c>
      <c r="K1012" s="17">
        <v>5541937.4343056688</v>
      </c>
      <c r="L1012" s="17">
        <v>457941.6955091657</v>
      </c>
      <c r="M1012" s="17">
        <v>6107351.6547999997</v>
      </c>
      <c r="N1012" s="86">
        <v>0.8324388266864281</v>
      </c>
      <c r="O1012" s="17">
        <v>1023355.0091168731</v>
      </c>
    </row>
    <row r="1013" spans="1:15" s="26" customFormat="1" ht="15" x14ac:dyDescent="0.35">
      <c r="A1013" s="106" t="s">
        <v>3405</v>
      </c>
      <c r="B1013" s="106" t="s">
        <v>3406</v>
      </c>
      <c r="C1013" s="106" t="s">
        <v>3407</v>
      </c>
      <c r="D1013" s="65">
        <v>4887460.390940872</v>
      </c>
      <c r="E1013" s="17">
        <v>5422787.8470093273</v>
      </c>
      <c r="F1013" s="17">
        <v>535327</v>
      </c>
      <c r="G1013" s="3">
        <v>0.90128187360977274</v>
      </c>
      <c r="H1013" s="17">
        <v>352453</v>
      </c>
      <c r="I1013" s="17">
        <v>1343051.6650367966</v>
      </c>
      <c r="J1013" s="17">
        <v>6582965.0559776686</v>
      </c>
      <c r="K1013" s="17">
        <v>7260630.6571923066</v>
      </c>
      <c r="L1013" s="17">
        <v>677665.98303477257</v>
      </c>
      <c r="M1013" s="17">
        <v>8807818.2855999991</v>
      </c>
      <c r="N1013" s="86">
        <v>0.74740018952709686</v>
      </c>
      <c r="O1013" s="17">
        <v>2224853.2296223305</v>
      </c>
    </row>
    <row r="1014" spans="1:15" s="26" customFormat="1" ht="15" x14ac:dyDescent="0.35">
      <c r="A1014" s="106" t="s">
        <v>3408</v>
      </c>
      <c r="B1014" s="106" t="s">
        <v>3409</v>
      </c>
      <c r="C1014" s="106" t="s">
        <v>3410</v>
      </c>
      <c r="D1014" s="65">
        <v>2430463.4461848158</v>
      </c>
      <c r="E1014" s="17">
        <v>2664830.645361362</v>
      </c>
      <c r="F1014" s="17">
        <v>234367</v>
      </c>
      <c r="G1014" s="3">
        <v>0.9120517472341042</v>
      </c>
      <c r="H1014" s="17">
        <v>352453</v>
      </c>
      <c r="I1014" s="17">
        <v>676218.15864017815</v>
      </c>
      <c r="J1014" s="17">
        <v>3459134.6048249938</v>
      </c>
      <c r="K1014" s="17">
        <v>3755817.6670041461</v>
      </c>
      <c r="L1014" s="17">
        <v>296683.11284976586</v>
      </c>
      <c r="M1014" s="17">
        <v>4401966.4280000003</v>
      </c>
      <c r="N1014" s="86">
        <v>0.78581576243338713</v>
      </c>
      <c r="O1014" s="17">
        <v>942831.82317500655</v>
      </c>
    </row>
    <row r="1015" spans="1:15" s="26" customFormat="1" ht="15" x14ac:dyDescent="0.35">
      <c r="A1015" s="106" t="s">
        <v>3411</v>
      </c>
      <c r="B1015" s="106" t="s">
        <v>3412</v>
      </c>
      <c r="C1015" s="106" t="s">
        <v>3413</v>
      </c>
      <c r="D1015" s="65">
        <v>15240307.505435066</v>
      </c>
      <c r="E1015" s="17">
        <v>16909587.90011679</v>
      </c>
      <c r="F1015" s="17">
        <v>1669280</v>
      </c>
      <c r="G1015" s="3">
        <v>0.90128201795679508</v>
      </c>
      <c r="H1015" s="17">
        <v>352453</v>
      </c>
      <c r="I1015" s="17">
        <v>3933618.2640667479</v>
      </c>
      <c r="J1015" s="17">
        <v>19526378.769501813</v>
      </c>
      <c r="K1015" s="17">
        <v>21639503.903350998</v>
      </c>
      <c r="L1015" s="17">
        <v>2113125.5505910213</v>
      </c>
      <c r="M1015" s="17">
        <v>26353870.229199998</v>
      </c>
      <c r="N1015" s="86">
        <v>0.74093021630905098</v>
      </c>
      <c r="O1015" s="17">
        <v>6827491.4596981853</v>
      </c>
    </row>
    <row r="1016" spans="1:15" s="26" customFormat="1" ht="15" x14ac:dyDescent="0.35">
      <c r="A1016" s="106" t="s">
        <v>3414</v>
      </c>
      <c r="B1016" s="106" t="s">
        <v>3415</v>
      </c>
      <c r="C1016" s="106" t="s">
        <v>3416</v>
      </c>
      <c r="D1016" s="65">
        <v>6037031.7376453159</v>
      </c>
      <c r="E1016" s="17">
        <v>6656045.8374429503</v>
      </c>
      <c r="F1016" s="17">
        <v>619014</v>
      </c>
      <c r="G1016" s="3">
        <v>0.90699972402301832</v>
      </c>
      <c r="H1016" s="17">
        <v>352453</v>
      </c>
      <c r="I1016" s="17">
        <v>1523982.3090174133</v>
      </c>
      <c r="J1016" s="17">
        <v>7913467.0466627292</v>
      </c>
      <c r="K1016" s="17">
        <v>8697070.7220289707</v>
      </c>
      <c r="L1016" s="17">
        <v>783603.84142482397</v>
      </c>
      <c r="M1016" s="17">
        <v>10146947.7392</v>
      </c>
      <c r="N1016" s="86">
        <v>0.7798864496060407</v>
      </c>
      <c r="O1016" s="17">
        <v>2233480.6925372705</v>
      </c>
    </row>
    <row r="1017" spans="1:15" s="26" customFormat="1" ht="15" x14ac:dyDescent="0.35">
      <c r="A1017" s="106" t="s">
        <v>3417</v>
      </c>
      <c r="B1017" s="106" t="s">
        <v>3418</v>
      </c>
      <c r="C1017" s="106" t="s">
        <v>3419</v>
      </c>
      <c r="D1017" s="65">
        <v>26313756.235376779</v>
      </c>
      <c r="E1017" s="17">
        <v>29195919.686674949</v>
      </c>
      <c r="F1017" s="17">
        <v>2882163</v>
      </c>
      <c r="G1017" s="3">
        <v>0.90128197767944973</v>
      </c>
      <c r="H1017" s="17">
        <v>352453</v>
      </c>
      <c r="I1017" s="17">
        <v>7034892.5941951852</v>
      </c>
      <c r="J1017" s="17">
        <v>33701101.829571962</v>
      </c>
      <c r="K1017" s="17">
        <v>37349603.332497068</v>
      </c>
      <c r="L1017" s="17">
        <v>3648500.7154574408</v>
      </c>
      <c r="M1017" s="17">
        <v>45256607.981200002</v>
      </c>
      <c r="N1017" s="86">
        <v>0.74466698528470587</v>
      </c>
      <c r="O1017" s="17">
        <v>11555506.15162804</v>
      </c>
    </row>
    <row r="1018" spans="1:15" s="26" customFormat="1" ht="15" x14ac:dyDescent="0.35">
      <c r="A1018" s="106" t="s">
        <v>3420</v>
      </c>
      <c r="B1018" s="106" t="s">
        <v>3421</v>
      </c>
      <c r="C1018" s="106" t="s">
        <v>3422</v>
      </c>
      <c r="D1018" s="65">
        <v>17447001.29380906</v>
      </c>
      <c r="E1018" s="17">
        <v>19357983.507182684</v>
      </c>
      <c r="F1018" s="17">
        <v>1910982</v>
      </c>
      <c r="G1018" s="3">
        <v>0.90128195880192974</v>
      </c>
      <c r="H1018" s="17">
        <v>352453</v>
      </c>
      <c r="I1018" s="17">
        <v>4593762.9931173474</v>
      </c>
      <c r="J1018" s="17">
        <v>22393217.286926407</v>
      </c>
      <c r="K1018" s="17">
        <v>24812310.303464524</v>
      </c>
      <c r="L1018" s="17">
        <v>2419092.8999820757</v>
      </c>
      <c r="M1018" s="17">
        <v>31432826.503600001</v>
      </c>
      <c r="N1018" s="86">
        <v>0.71241500615166475</v>
      </c>
      <c r="O1018" s="17">
        <v>9039609.216673594</v>
      </c>
    </row>
    <row r="1019" spans="1:15" s="26" customFormat="1" ht="15" x14ac:dyDescent="0.35">
      <c r="A1019" s="106" t="s">
        <v>3423</v>
      </c>
      <c r="B1019" s="106" t="s">
        <v>3424</v>
      </c>
      <c r="C1019" s="106" t="s">
        <v>3425</v>
      </c>
      <c r="D1019" s="65">
        <v>2524563.1771379644</v>
      </c>
      <c r="E1019" s="17">
        <v>2694314.7925098613</v>
      </c>
      <c r="F1019" s="17">
        <v>169752</v>
      </c>
      <c r="G1019" s="3">
        <v>0.93699636885645177</v>
      </c>
      <c r="H1019" s="17">
        <v>352453</v>
      </c>
      <c r="I1019" s="17">
        <v>730307.96701442555</v>
      </c>
      <c r="J1019" s="17">
        <v>3607324.1441523898</v>
      </c>
      <c r="K1019" s="17">
        <v>3822210.9936575317</v>
      </c>
      <c r="L1019" s="17">
        <v>214887.83880193689</v>
      </c>
      <c r="M1019" s="17">
        <v>4816470.8892000001</v>
      </c>
      <c r="N1019" s="86">
        <v>0.74895586979277984</v>
      </c>
      <c r="O1019" s="17">
        <v>1209146.7450476103</v>
      </c>
    </row>
    <row r="1020" spans="1:15" s="26" customFormat="1" ht="15" x14ac:dyDescent="0.35">
      <c r="A1020" s="106" t="s">
        <v>3426</v>
      </c>
      <c r="B1020" s="106" t="s">
        <v>3427</v>
      </c>
      <c r="C1020" s="106" t="s">
        <v>3428</v>
      </c>
      <c r="D1020" s="65">
        <v>3524748.6645516129</v>
      </c>
      <c r="E1020" s="17">
        <v>3809220.3810693943</v>
      </c>
      <c r="F1020" s="17">
        <v>284472</v>
      </c>
      <c r="G1020" s="3">
        <v>0.92532022617239085</v>
      </c>
      <c r="H1020" s="17">
        <v>352453</v>
      </c>
      <c r="I1020" s="17">
        <v>915521.30824656831</v>
      </c>
      <c r="J1020" s="17">
        <v>4792722.9727981817</v>
      </c>
      <c r="K1020" s="17">
        <v>5152832.8356816787</v>
      </c>
      <c r="L1020" s="17">
        <v>360110.19315944368</v>
      </c>
      <c r="M1020" s="17">
        <v>6198179.5844000001</v>
      </c>
      <c r="N1020" s="86">
        <v>0.77324687152673555</v>
      </c>
      <c r="O1020" s="17">
        <v>1405456.6116018184</v>
      </c>
    </row>
    <row r="1021" spans="1:15" s="26" customFormat="1" ht="15" x14ac:dyDescent="0.35">
      <c r="A1021" s="106" t="s">
        <v>3429</v>
      </c>
      <c r="B1021" s="106" t="s">
        <v>3430</v>
      </c>
      <c r="C1021" s="106" t="s">
        <v>3431</v>
      </c>
      <c r="D1021" s="65">
        <v>4918700.6367081227</v>
      </c>
      <c r="E1021" s="17">
        <v>5412950.8268515356</v>
      </c>
      <c r="F1021" s="17">
        <v>494250</v>
      </c>
      <c r="G1021" s="3">
        <v>0.90869117308592007</v>
      </c>
      <c r="H1021" s="17">
        <v>352453</v>
      </c>
      <c r="I1021" s="17">
        <v>1391882.8725795252</v>
      </c>
      <c r="J1021" s="17">
        <v>6663036.5092876479</v>
      </c>
      <c r="K1021" s="17">
        <v>7288702.8158765538</v>
      </c>
      <c r="L1021" s="17">
        <v>625666.72314104869</v>
      </c>
      <c r="M1021" s="17">
        <v>11515638.3956</v>
      </c>
      <c r="N1021" s="86">
        <v>0.57860765338320463</v>
      </c>
      <c r="O1021" s="17">
        <v>4852601.8863123525</v>
      </c>
    </row>
    <row r="1022" spans="1:15" s="26" customFormat="1" ht="15" x14ac:dyDescent="0.35">
      <c r="A1022" s="106" t="s">
        <v>3432</v>
      </c>
      <c r="B1022" s="106" t="s">
        <v>3433</v>
      </c>
      <c r="C1022" s="106" t="s">
        <v>3434</v>
      </c>
      <c r="D1022" s="65">
        <v>8650359.1092173513</v>
      </c>
      <c r="E1022" s="17">
        <v>9577277.0590603203</v>
      </c>
      <c r="F1022" s="17">
        <v>926918</v>
      </c>
      <c r="G1022" s="3">
        <v>0.90321696405701413</v>
      </c>
      <c r="H1022" s="17">
        <v>352453</v>
      </c>
      <c r="I1022" s="17">
        <v>2393393.3479531114</v>
      </c>
      <c r="J1022" s="17">
        <v>11396205.457170462</v>
      </c>
      <c r="K1022" s="17">
        <v>12569581.495773369</v>
      </c>
      <c r="L1022" s="17">
        <v>1173375.2071995421</v>
      </c>
      <c r="M1022" s="17">
        <v>15332206.6044</v>
      </c>
      <c r="N1022" s="86">
        <v>0.74328540902259999</v>
      </c>
      <c r="O1022" s="17">
        <v>3936001.1472295374</v>
      </c>
    </row>
    <row r="1023" spans="1:15" s="26" customFormat="1" ht="15" x14ac:dyDescent="0.35">
      <c r="A1023" s="106" t="s">
        <v>3435</v>
      </c>
      <c r="B1023" s="106" t="s">
        <v>3436</v>
      </c>
      <c r="C1023" s="106" t="s">
        <v>3437</v>
      </c>
      <c r="D1023" s="65">
        <v>2706750.2792181936</v>
      </c>
      <c r="E1023" s="17">
        <v>2971126.469044033</v>
      </c>
      <c r="F1023" s="17">
        <v>264376</v>
      </c>
      <c r="G1023" s="3">
        <v>0.91101819711131216</v>
      </c>
      <c r="H1023" s="17">
        <v>352453</v>
      </c>
      <c r="I1023" s="17">
        <v>749349.83526224922</v>
      </c>
      <c r="J1023" s="17">
        <v>3808553.1144804428</v>
      </c>
      <c r="K1023" s="17">
        <v>4143224.2537882179</v>
      </c>
      <c r="L1023" s="17">
        <v>334670.75048787345</v>
      </c>
      <c r="M1023" s="17">
        <v>4705090.1500000004</v>
      </c>
      <c r="N1023" s="86">
        <v>0.80945380280980217</v>
      </c>
      <c r="O1023" s="17">
        <v>896537.03551955754</v>
      </c>
    </row>
    <row r="1024" spans="1:15" s="26" customFormat="1" ht="15" x14ac:dyDescent="0.35">
      <c r="A1024" s="106" t="s">
        <v>164</v>
      </c>
      <c r="B1024" s="106" t="s">
        <v>165</v>
      </c>
      <c r="C1024" s="106" t="s">
        <v>166</v>
      </c>
      <c r="D1024" s="2" t="s">
        <v>5053</v>
      </c>
      <c r="E1024" s="1" t="s">
        <v>5053</v>
      </c>
      <c r="F1024" s="17" t="s">
        <v>5053</v>
      </c>
      <c r="G1024" s="3" t="s">
        <v>5054</v>
      </c>
      <c r="H1024" s="17" t="s">
        <v>5053</v>
      </c>
      <c r="I1024" s="17" t="s">
        <v>5053</v>
      </c>
      <c r="J1024" s="17" t="s">
        <v>5053</v>
      </c>
      <c r="K1024" s="17" t="s">
        <v>5053</v>
      </c>
      <c r="L1024" s="17" t="s">
        <v>5053</v>
      </c>
      <c r="M1024" s="17" t="s">
        <v>5053</v>
      </c>
      <c r="N1024" s="86" t="s">
        <v>5054</v>
      </c>
      <c r="O1024" s="17" t="s">
        <v>5053</v>
      </c>
    </row>
    <row r="1025" spans="1:15" s="26" customFormat="1" ht="15" x14ac:dyDescent="0.35">
      <c r="A1025" s="106" t="s">
        <v>3438</v>
      </c>
      <c r="B1025" s="106" t="s">
        <v>3439</v>
      </c>
      <c r="C1025" s="106" t="s">
        <v>3440</v>
      </c>
      <c r="D1025" s="65">
        <v>5312540.5388813224</v>
      </c>
      <c r="E1025" s="17">
        <v>5893156.6261242293</v>
      </c>
      <c r="F1025" s="17">
        <v>580616</v>
      </c>
      <c r="G1025" s="3">
        <v>0.90147621655446097</v>
      </c>
      <c r="H1025" s="17">
        <v>352453</v>
      </c>
      <c r="I1025" s="17">
        <v>1486860.3779762054</v>
      </c>
      <c r="J1025" s="17">
        <v>7151853.9168575276</v>
      </c>
      <c r="K1025" s="17">
        <v>7886849.9372858936</v>
      </c>
      <c r="L1025" s="17">
        <v>734995.4496399468</v>
      </c>
      <c r="M1025" s="17">
        <v>12571088.4824</v>
      </c>
      <c r="N1025" s="86">
        <v>0.56891286119498674</v>
      </c>
      <c r="O1025" s="17">
        <v>5419234.5655424725</v>
      </c>
    </row>
    <row r="1026" spans="1:15" s="26" customFormat="1" ht="15" x14ac:dyDescent="0.35">
      <c r="A1026" s="106" t="s">
        <v>3441</v>
      </c>
      <c r="B1026" s="106" t="s">
        <v>3442</v>
      </c>
      <c r="C1026" s="106" t="s">
        <v>3443</v>
      </c>
      <c r="D1026" s="65">
        <v>5926964.4159141118</v>
      </c>
      <c r="E1026" s="17">
        <v>6576148.4675201336</v>
      </c>
      <c r="F1026" s="17">
        <v>649184</v>
      </c>
      <c r="G1026" s="3">
        <v>0.9012820262783956</v>
      </c>
      <c r="H1026" s="17">
        <v>352453</v>
      </c>
      <c r="I1026" s="17">
        <v>1694353.4569583312</v>
      </c>
      <c r="J1026" s="17">
        <v>7973770.8728724429</v>
      </c>
      <c r="K1026" s="17">
        <v>8795566.3844673</v>
      </c>
      <c r="L1026" s="17">
        <v>821795.72433498444</v>
      </c>
      <c r="M1026" s="17">
        <v>13890626.760400001</v>
      </c>
      <c r="N1026" s="86">
        <v>0.57403967512858478</v>
      </c>
      <c r="O1026" s="17">
        <v>5916855.887527558</v>
      </c>
    </row>
    <row r="1027" spans="1:15" s="26" customFormat="1" ht="15" x14ac:dyDescent="0.35">
      <c r="A1027" s="106" t="s">
        <v>3444</v>
      </c>
      <c r="B1027" s="106" t="s">
        <v>3445</v>
      </c>
      <c r="C1027" s="106" t="s">
        <v>3446</v>
      </c>
      <c r="D1027" s="65">
        <v>4835315.1191031439</v>
      </c>
      <c r="E1027" s="17">
        <v>5364930.5948732309</v>
      </c>
      <c r="F1027" s="17">
        <v>529615</v>
      </c>
      <c r="G1027" s="3">
        <v>0.90128195203938111</v>
      </c>
      <c r="H1027" s="17">
        <v>352453</v>
      </c>
      <c r="I1027" s="17">
        <v>1370917.3934228229</v>
      </c>
      <c r="J1027" s="17">
        <v>6558685.5125259664</v>
      </c>
      <c r="K1027" s="17">
        <v>7229120.375770526</v>
      </c>
      <c r="L1027" s="17">
        <v>670434.11403304187</v>
      </c>
      <c r="M1027" s="17">
        <v>10484300.978800001</v>
      </c>
      <c r="N1027" s="86">
        <v>0.6255720363034305</v>
      </c>
      <c r="O1027" s="17">
        <v>3925615.4662740342</v>
      </c>
    </row>
    <row r="1028" spans="1:15" s="26" customFormat="1" ht="15" x14ac:dyDescent="0.35">
      <c r="A1028" s="106" t="s">
        <v>3447</v>
      </c>
      <c r="B1028" s="106" t="s">
        <v>3448</v>
      </c>
      <c r="C1028" s="106" t="s">
        <v>3449</v>
      </c>
      <c r="D1028" s="65">
        <v>4131573.573795924</v>
      </c>
      <c r="E1028" s="17">
        <v>4584107.5475461194</v>
      </c>
      <c r="F1028" s="17">
        <v>452534</v>
      </c>
      <c r="G1028" s="3">
        <v>0.90128199021149979</v>
      </c>
      <c r="H1028" s="17">
        <v>352453</v>
      </c>
      <c r="I1028" s="17">
        <v>1280368.2659083901</v>
      </c>
      <c r="J1028" s="17">
        <v>5764394.8397043142</v>
      </c>
      <c r="K1028" s="17">
        <v>6337253.0107454434</v>
      </c>
      <c r="L1028" s="17">
        <v>572858.41401433782</v>
      </c>
      <c r="M1028" s="17">
        <v>10922258.851600001</v>
      </c>
      <c r="N1028" s="86">
        <v>0.52776581456498706</v>
      </c>
      <c r="O1028" s="17">
        <v>5157864.0118956864</v>
      </c>
    </row>
    <row r="1029" spans="1:15" s="26" customFormat="1" ht="15" x14ac:dyDescent="0.35">
      <c r="A1029" s="106" t="s">
        <v>3450</v>
      </c>
      <c r="B1029" s="106" t="s">
        <v>3451</v>
      </c>
      <c r="C1029" s="106" t="s">
        <v>3452</v>
      </c>
      <c r="D1029" s="65">
        <v>2988693.5675688172</v>
      </c>
      <c r="E1029" s="17">
        <v>3316047.3730430193</v>
      </c>
      <c r="F1029" s="17">
        <v>327354</v>
      </c>
      <c r="G1029" s="3">
        <v>0.90128192735262369</v>
      </c>
      <c r="H1029" s="17">
        <v>352453</v>
      </c>
      <c r="I1029" s="17">
        <v>1012861.0329026856</v>
      </c>
      <c r="J1029" s="17">
        <v>4354007.6004715031</v>
      </c>
      <c r="K1029" s="17">
        <v>4768401.4651646819</v>
      </c>
      <c r="L1029" s="17">
        <v>414393.82735807414</v>
      </c>
      <c r="M1029" s="17">
        <v>7397768.8915999997</v>
      </c>
      <c r="N1029" s="86">
        <v>0.58855685602930652</v>
      </c>
      <c r="O1029" s="17">
        <v>3043761.2911284966</v>
      </c>
    </row>
    <row r="1030" spans="1:15" s="26" customFormat="1" ht="15" x14ac:dyDescent="0.35">
      <c r="A1030" s="106" t="s">
        <v>3453</v>
      </c>
      <c r="B1030" s="106" t="s">
        <v>3454</v>
      </c>
      <c r="C1030" s="106" t="s">
        <v>3455</v>
      </c>
      <c r="D1030" s="65">
        <v>4935442.5969300456</v>
      </c>
      <c r="E1030" s="17">
        <v>5455117.1271646321</v>
      </c>
      <c r="F1030" s="17">
        <v>519675</v>
      </c>
      <c r="G1030" s="3">
        <v>0.90473632039048557</v>
      </c>
      <c r="H1030" s="17">
        <v>352453</v>
      </c>
      <c r="I1030" s="17">
        <v>1405645.7760366967</v>
      </c>
      <c r="J1030" s="17">
        <v>6693541.3729667421</v>
      </c>
      <c r="K1030" s="17">
        <v>7351392.094007141</v>
      </c>
      <c r="L1030" s="17">
        <v>657850.22571799043</v>
      </c>
      <c r="M1030" s="17">
        <v>9731685.0923999995</v>
      </c>
      <c r="N1030" s="86">
        <v>0.68780908027881948</v>
      </c>
      <c r="O1030" s="17">
        <v>3038143.7194332574</v>
      </c>
    </row>
    <row r="1031" spans="1:15" s="26" customFormat="1" ht="15" x14ac:dyDescent="0.35">
      <c r="A1031" s="106" t="s">
        <v>3456</v>
      </c>
      <c r="B1031" s="106" t="s">
        <v>3457</v>
      </c>
      <c r="C1031" s="106" t="s">
        <v>3458</v>
      </c>
      <c r="D1031" s="65">
        <v>6194375.8056123294</v>
      </c>
      <c r="E1031" s="17">
        <v>6872850.2092915121</v>
      </c>
      <c r="F1031" s="17">
        <v>678474</v>
      </c>
      <c r="G1031" s="3">
        <v>0.90128194518746496</v>
      </c>
      <c r="H1031" s="17">
        <v>352453</v>
      </c>
      <c r="I1031" s="17">
        <v>1762546.0902614333</v>
      </c>
      <c r="J1031" s="17">
        <v>8309374.8958737627</v>
      </c>
      <c r="K1031" s="17">
        <v>9168248.7673069555</v>
      </c>
      <c r="L1031" s="17">
        <v>858873.1815859793</v>
      </c>
      <c r="M1031" s="17">
        <v>13517826.471999999</v>
      </c>
      <c r="N1031" s="86">
        <v>0.61469755608161525</v>
      </c>
      <c r="O1031" s="17">
        <v>5208451.5761262365</v>
      </c>
    </row>
    <row r="1032" spans="1:15" s="26" customFormat="1" ht="15" x14ac:dyDescent="0.35">
      <c r="A1032" s="106" t="s">
        <v>3459</v>
      </c>
      <c r="B1032" s="106" t="s">
        <v>3460</v>
      </c>
      <c r="C1032" s="106" t="s">
        <v>3461</v>
      </c>
      <c r="D1032" s="65">
        <v>4403501.0622887872</v>
      </c>
      <c r="E1032" s="17">
        <v>4885819.1531791389</v>
      </c>
      <c r="F1032" s="17">
        <v>482318</v>
      </c>
      <c r="G1032" s="3">
        <v>0.90128204180940397</v>
      </c>
      <c r="H1032" s="17">
        <v>352453</v>
      </c>
      <c r="I1032" s="17">
        <v>1315079.4174799204</v>
      </c>
      <c r="J1032" s="17">
        <v>6071033.4797687074</v>
      </c>
      <c r="K1032" s="17">
        <v>6681595.0628422843</v>
      </c>
      <c r="L1032" s="17">
        <v>610562.48782813735</v>
      </c>
      <c r="M1032" s="17">
        <v>10982792.572799999</v>
      </c>
      <c r="N1032" s="86">
        <v>0.55277684974259078</v>
      </c>
      <c r="O1032" s="17">
        <v>4911759.0930312918</v>
      </c>
    </row>
    <row r="1033" spans="1:15" s="26" customFormat="1" ht="15" x14ac:dyDescent="0.35">
      <c r="A1033" s="106" t="s">
        <v>3462</v>
      </c>
      <c r="B1033" s="106" t="s">
        <v>3463</v>
      </c>
      <c r="C1033" s="106" t="s">
        <v>3464</v>
      </c>
      <c r="D1033" s="65">
        <v>5056602.3662153622</v>
      </c>
      <c r="E1033" s="17">
        <v>5610454.7284794291</v>
      </c>
      <c r="F1033" s="17">
        <v>553852</v>
      </c>
      <c r="G1033" s="3">
        <v>0.90128209047786501</v>
      </c>
      <c r="H1033" s="17">
        <v>352453</v>
      </c>
      <c r="I1033" s="17">
        <v>1434371.490081497</v>
      </c>
      <c r="J1033" s="17">
        <v>6843426.8562968597</v>
      </c>
      <c r="K1033" s="17">
        <v>7544542.9485187978</v>
      </c>
      <c r="L1033" s="17">
        <v>701116.51300858159</v>
      </c>
      <c r="M1033" s="17">
        <v>11385679.647599999</v>
      </c>
      <c r="N1033" s="86">
        <v>0.60105563023981567</v>
      </c>
      <c r="O1033" s="17">
        <v>4542252.7913031392</v>
      </c>
    </row>
    <row r="1034" spans="1:15" s="26" customFormat="1" ht="15" x14ac:dyDescent="0.35">
      <c r="A1034" s="106" t="s">
        <v>3465</v>
      </c>
      <c r="B1034" s="106" t="s">
        <v>3466</v>
      </c>
      <c r="C1034" s="106" t="s">
        <v>3467</v>
      </c>
      <c r="D1034" s="65">
        <v>4221545.6064451961</v>
      </c>
      <c r="E1034" s="17">
        <v>4675105.0497498959</v>
      </c>
      <c r="F1034" s="17">
        <v>453559</v>
      </c>
      <c r="G1034" s="3">
        <v>0.90298411725978989</v>
      </c>
      <c r="H1034" s="17">
        <v>352453</v>
      </c>
      <c r="I1034" s="17">
        <v>1234259.5630559148</v>
      </c>
      <c r="J1034" s="17">
        <v>5808258.1695011109</v>
      </c>
      <c r="K1034" s="17">
        <v>6382414.4720583856</v>
      </c>
      <c r="L1034" s="17">
        <v>574157.25530749152</v>
      </c>
      <c r="M1034" s="17">
        <v>11985931.3236</v>
      </c>
      <c r="N1034" s="86">
        <v>0.48458964203013538</v>
      </c>
      <c r="O1034" s="17">
        <v>6177673.1540988889</v>
      </c>
    </row>
    <row r="1035" spans="1:15" s="26" customFormat="1" ht="15" x14ac:dyDescent="0.35">
      <c r="A1035" s="106" t="s">
        <v>3468</v>
      </c>
      <c r="B1035" s="106" t="s">
        <v>3469</v>
      </c>
      <c r="C1035" s="106" t="s">
        <v>3470</v>
      </c>
      <c r="D1035" s="65">
        <v>3180894.1027377211</v>
      </c>
      <c r="E1035" s="17">
        <v>3515011.037971159</v>
      </c>
      <c r="F1035" s="17">
        <v>334117</v>
      </c>
      <c r="G1035" s="3">
        <v>0.9049456938757473</v>
      </c>
      <c r="H1035" s="17">
        <v>352453</v>
      </c>
      <c r="I1035" s="17">
        <v>895852.85664080374</v>
      </c>
      <c r="J1035" s="17">
        <v>4429199.9593785247</v>
      </c>
      <c r="K1035" s="17">
        <v>4852155.2014911324</v>
      </c>
      <c r="L1035" s="17">
        <v>422954.2821100562</v>
      </c>
      <c r="M1035" s="17">
        <v>6365387.0287999995</v>
      </c>
      <c r="N1035" s="86">
        <v>0.69582571167137908</v>
      </c>
      <c r="O1035" s="17">
        <v>1936187.0694214748</v>
      </c>
    </row>
    <row r="1036" spans="1:15" s="26" customFormat="1" ht="15" x14ac:dyDescent="0.35">
      <c r="A1036" s="106" t="s">
        <v>3471</v>
      </c>
      <c r="B1036" s="106" t="s">
        <v>3472</v>
      </c>
      <c r="C1036" s="106" t="s">
        <v>3473</v>
      </c>
      <c r="D1036" s="65">
        <v>7151059.2139747096</v>
      </c>
      <c r="E1036" s="17">
        <v>7602637.6495573577</v>
      </c>
      <c r="F1036" s="17">
        <v>451578</v>
      </c>
      <c r="G1036" s="3">
        <v>0.94060239927271294</v>
      </c>
      <c r="H1036" s="17">
        <v>352453</v>
      </c>
      <c r="I1036" s="17">
        <v>1884842.6300643364</v>
      </c>
      <c r="J1036" s="17">
        <v>9388354.8440390453</v>
      </c>
      <c r="K1036" s="17">
        <v>9960003.4089980386</v>
      </c>
      <c r="L1036" s="17">
        <v>571648.80609246751</v>
      </c>
      <c r="M1036" s="17">
        <v>14734368.9396</v>
      </c>
      <c r="N1036" s="86">
        <v>0.63717386761009898</v>
      </c>
      <c r="O1036" s="17">
        <v>5346014.0955609549</v>
      </c>
    </row>
    <row r="1037" spans="1:15" s="26" customFormat="1" ht="15" x14ac:dyDescent="0.35">
      <c r="A1037" s="106" t="s">
        <v>3474</v>
      </c>
      <c r="B1037" s="106" t="s">
        <v>3475</v>
      </c>
      <c r="C1037" s="106" t="s">
        <v>3476</v>
      </c>
      <c r="D1037" s="65">
        <v>2698214.1208392438</v>
      </c>
      <c r="E1037" s="17">
        <v>2989612.3021084624</v>
      </c>
      <c r="F1037" s="17">
        <v>291398</v>
      </c>
      <c r="G1037" s="3">
        <v>0.9025297758295594</v>
      </c>
      <c r="H1037" s="17">
        <v>352453</v>
      </c>
      <c r="I1037" s="17">
        <v>920472.8832326961</v>
      </c>
      <c r="J1037" s="17">
        <v>3971140.0040719397</v>
      </c>
      <c r="K1037" s="17">
        <v>4340018.0084861303</v>
      </c>
      <c r="L1037" s="17">
        <v>368878.85911109042</v>
      </c>
      <c r="M1037" s="17">
        <v>8084014.2652000003</v>
      </c>
      <c r="N1037" s="86">
        <v>0.49123367101996235</v>
      </c>
      <c r="O1037" s="17">
        <v>4112874.2611280605</v>
      </c>
    </row>
    <row r="1038" spans="1:15" s="26" customFormat="1" ht="15" x14ac:dyDescent="0.35">
      <c r="A1038" s="106" t="s">
        <v>3477</v>
      </c>
      <c r="B1038" s="106" t="s">
        <v>3478</v>
      </c>
      <c r="C1038" s="106" t="s">
        <v>3479</v>
      </c>
      <c r="D1038" s="65">
        <v>3910337.5922110635</v>
      </c>
      <c r="E1038" s="17">
        <v>4338638.347447861</v>
      </c>
      <c r="F1038" s="17">
        <v>428301</v>
      </c>
      <c r="G1038" s="3">
        <v>0.9012822178440526</v>
      </c>
      <c r="H1038" s="17">
        <v>352453</v>
      </c>
      <c r="I1038" s="17">
        <v>1140333.1512421805</v>
      </c>
      <c r="J1038" s="17">
        <v>5403123.7434532447</v>
      </c>
      <c r="K1038" s="17">
        <v>5945305.3287764397</v>
      </c>
      <c r="L1038" s="17">
        <v>542181.96393021592</v>
      </c>
      <c r="M1038" s="17">
        <v>11150557.8704</v>
      </c>
      <c r="N1038" s="86">
        <v>0.4845608449597168</v>
      </c>
      <c r="O1038" s="17">
        <v>5747434.1269467557</v>
      </c>
    </row>
    <row r="1039" spans="1:15" s="26" customFormat="1" ht="15" x14ac:dyDescent="0.35">
      <c r="A1039" s="106" t="s">
        <v>3480</v>
      </c>
      <c r="B1039" s="106" t="s">
        <v>3481</v>
      </c>
      <c r="C1039" s="106" t="s">
        <v>3482</v>
      </c>
      <c r="D1039" s="65">
        <v>11818119.331706867</v>
      </c>
      <c r="E1039" s="17">
        <v>13076646.802690635</v>
      </c>
      <c r="F1039" s="17">
        <v>1258527</v>
      </c>
      <c r="G1039" s="3">
        <v>0.90375763068519865</v>
      </c>
      <c r="H1039" s="17">
        <v>352453</v>
      </c>
      <c r="I1039" s="17">
        <v>3030216.6444211509</v>
      </c>
      <c r="J1039" s="17">
        <v>15200788.976128018</v>
      </c>
      <c r="K1039" s="17">
        <v>16793946.146755733</v>
      </c>
      <c r="L1039" s="17">
        <v>1593156.7472194543</v>
      </c>
      <c r="M1039" s="17">
        <v>21003888.722400002</v>
      </c>
      <c r="N1039" s="86">
        <v>0.72371307889842529</v>
      </c>
      <c r="O1039" s="17">
        <v>5803099.7462719847</v>
      </c>
    </row>
    <row r="1040" spans="1:15" s="26" customFormat="1" ht="15" x14ac:dyDescent="0.35">
      <c r="A1040" s="106" t="s">
        <v>3483</v>
      </c>
      <c r="B1040" s="106" t="s">
        <v>3484</v>
      </c>
      <c r="C1040" s="106" t="s">
        <v>3485</v>
      </c>
      <c r="D1040" s="65">
        <v>8060642.7982906373</v>
      </c>
      <c r="E1040" s="17">
        <v>8943529.5376459938</v>
      </c>
      <c r="F1040" s="17">
        <v>882887</v>
      </c>
      <c r="G1040" s="3">
        <v>0.90128206815452205</v>
      </c>
      <c r="H1040" s="17">
        <v>352453</v>
      </c>
      <c r="I1040" s="17">
        <v>2599131.9935330031</v>
      </c>
      <c r="J1040" s="17">
        <v>11012227.79182364</v>
      </c>
      <c r="K1040" s="17">
        <v>12129865.167316616</v>
      </c>
      <c r="L1040" s="17">
        <v>1117638.0605308611</v>
      </c>
      <c r="M1040" s="17">
        <v>17102220.537599999</v>
      </c>
      <c r="N1040" s="86">
        <v>0.64390631424806877</v>
      </c>
      <c r="O1040" s="17">
        <v>6089992.745776359</v>
      </c>
    </row>
    <row r="1041" spans="1:15" s="26" customFormat="1" ht="15" x14ac:dyDescent="0.35">
      <c r="A1041" s="106" t="s">
        <v>3486</v>
      </c>
      <c r="B1041" s="106" t="s">
        <v>3487</v>
      </c>
      <c r="C1041" s="106" t="s">
        <v>3488</v>
      </c>
      <c r="D1041" s="65">
        <v>8285159.8510350361</v>
      </c>
      <c r="E1041" s="17">
        <v>9192639.3550581168</v>
      </c>
      <c r="F1041" s="17">
        <v>907480</v>
      </c>
      <c r="G1041" s="3">
        <v>0.90128194210906865</v>
      </c>
      <c r="H1041" s="17">
        <v>352453</v>
      </c>
      <c r="I1041" s="17">
        <v>2385813.2557804217</v>
      </c>
      <c r="J1041" s="17">
        <v>11023426.106815457</v>
      </c>
      <c r="K1041" s="17">
        <v>12172195.21385921</v>
      </c>
      <c r="L1041" s="17">
        <v>1148768.6093266355</v>
      </c>
      <c r="M1041" s="17">
        <v>16975799.446400002</v>
      </c>
      <c r="N1041" s="86">
        <v>0.64936123577691984</v>
      </c>
      <c r="O1041" s="17">
        <v>5952373.3395845443</v>
      </c>
    </row>
    <row r="1042" spans="1:15" s="26" customFormat="1" ht="15" x14ac:dyDescent="0.35">
      <c r="A1042" s="106" t="s">
        <v>3489</v>
      </c>
      <c r="B1042" s="106" t="s">
        <v>3490</v>
      </c>
      <c r="C1042" s="106" t="s">
        <v>3491</v>
      </c>
      <c r="D1042" s="65">
        <v>6617902.5731223598</v>
      </c>
      <c r="E1042" s="17">
        <v>7342765.8377488051</v>
      </c>
      <c r="F1042" s="17">
        <v>724863</v>
      </c>
      <c r="G1042" s="3">
        <v>0.90128198547474325</v>
      </c>
      <c r="H1042" s="17">
        <v>352453</v>
      </c>
      <c r="I1042" s="17">
        <v>1851055.6889457686</v>
      </c>
      <c r="J1042" s="17">
        <v>8821411.2620681282</v>
      </c>
      <c r="K1042" s="17">
        <v>9739008.3224338703</v>
      </c>
      <c r="L1042" s="17">
        <v>917596.67174701183</v>
      </c>
      <c r="M1042" s="17">
        <v>17854533.071199998</v>
      </c>
      <c r="N1042" s="86">
        <v>0.49407123820546062</v>
      </c>
      <c r="O1042" s="17">
        <v>9033121.80913187</v>
      </c>
    </row>
    <row r="1043" spans="1:15" s="26" customFormat="1" ht="15" x14ac:dyDescent="0.35">
      <c r="A1043" s="106" t="s">
        <v>3492</v>
      </c>
      <c r="B1043" s="106" t="s">
        <v>3493</v>
      </c>
      <c r="C1043" s="106" t="s">
        <v>3494</v>
      </c>
      <c r="D1043" s="65">
        <v>11813142.957843838</v>
      </c>
      <c r="E1043" s="17">
        <v>13107044.16186008</v>
      </c>
      <c r="F1043" s="17">
        <v>1293901</v>
      </c>
      <c r="G1043" s="3">
        <v>0.9012819985926851</v>
      </c>
      <c r="H1043" s="17">
        <v>352453</v>
      </c>
      <c r="I1043" s="17">
        <v>3169119.2096678824</v>
      </c>
      <c r="J1043" s="17">
        <v>15334715.16751172</v>
      </c>
      <c r="K1043" s="17">
        <v>16972651.58828048</v>
      </c>
      <c r="L1043" s="17">
        <v>1637936.0358942866</v>
      </c>
      <c r="M1043" s="17">
        <v>21192282.813200001</v>
      </c>
      <c r="N1043" s="86">
        <v>0.72359902435617807</v>
      </c>
      <c r="O1043" s="17">
        <v>5857567.6456882805</v>
      </c>
    </row>
    <row r="1044" spans="1:15" s="26" customFormat="1" ht="15" x14ac:dyDescent="0.35">
      <c r="A1044" s="106" t="s">
        <v>3495</v>
      </c>
      <c r="B1044" s="106" t="s">
        <v>3496</v>
      </c>
      <c r="C1044" s="106" t="s">
        <v>3497</v>
      </c>
      <c r="D1044" s="65">
        <v>4335009.1011884762</v>
      </c>
      <c r="E1044" s="17">
        <v>4710089.0549593922</v>
      </c>
      <c r="F1044" s="17">
        <v>375080</v>
      </c>
      <c r="G1044" s="3">
        <v>0.92036669595960541</v>
      </c>
      <c r="H1044" s="17">
        <v>352453</v>
      </c>
      <c r="I1044" s="17">
        <v>1232010.1288009069</v>
      </c>
      <c r="J1044" s="17">
        <v>5919472.2299893834</v>
      </c>
      <c r="K1044" s="17">
        <v>6394282.1421176773</v>
      </c>
      <c r="L1044" s="17">
        <v>474810.76860972389</v>
      </c>
      <c r="M1044" s="17">
        <v>9536065.2092000004</v>
      </c>
      <c r="N1044" s="86">
        <v>0.62074577932610209</v>
      </c>
      <c r="O1044" s="17">
        <v>3616592.979210617</v>
      </c>
    </row>
    <row r="1045" spans="1:15" s="26" customFormat="1" ht="15" x14ac:dyDescent="0.35">
      <c r="A1045" s="106" t="s">
        <v>3498</v>
      </c>
      <c r="B1045" s="106" t="s">
        <v>3499</v>
      </c>
      <c r="C1045" s="106" t="s">
        <v>3500</v>
      </c>
      <c r="D1045" s="65">
        <v>6786602.209487793</v>
      </c>
      <c r="E1045" s="17">
        <v>7498771.9933643183</v>
      </c>
      <c r="F1045" s="17">
        <v>712170</v>
      </c>
      <c r="G1045" s="3">
        <v>0.90502847872868708</v>
      </c>
      <c r="H1045" s="17">
        <v>352453</v>
      </c>
      <c r="I1045" s="17">
        <v>1867017.8999893127</v>
      </c>
      <c r="J1045" s="17">
        <v>9006073.1094771065</v>
      </c>
      <c r="K1045" s="17">
        <v>9907601.6212070752</v>
      </c>
      <c r="L1045" s="17">
        <v>901528.7160242165</v>
      </c>
      <c r="M1045" s="17">
        <v>12391596.856800001</v>
      </c>
      <c r="N1045" s="86">
        <v>0.72678874349716616</v>
      </c>
      <c r="O1045" s="17">
        <v>3385523.7473228946</v>
      </c>
    </row>
    <row r="1046" spans="1:15" s="26" customFormat="1" ht="15" x14ac:dyDescent="0.35">
      <c r="A1046" s="106" t="s">
        <v>3501</v>
      </c>
      <c r="B1046" s="106" t="s">
        <v>3502</v>
      </c>
      <c r="C1046" s="106" t="s">
        <v>3503</v>
      </c>
      <c r="D1046" s="65">
        <v>1827053.5478932289</v>
      </c>
      <c r="E1046" s="17">
        <v>2027139.4213114148</v>
      </c>
      <c r="F1046" s="17">
        <v>200086</v>
      </c>
      <c r="G1046" s="3">
        <v>0.90129644201347303</v>
      </c>
      <c r="H1046" s="17">
        <v>352453</v>
      </c>
      <c r="I1046" s="17">
        <v>663293.31042425253</v>
      </c>
      <c r="J1046" s="17">
        <v>2842799.8583174814</v>
      </c>
      <c r="K1046" s="17">
        <v>3096086.5376525912</v>
      </c>
      <c r="L1046" s="17">
        <v>253285.94994795759</v>
      </c>
      <c r="M1046" s="17">
        <v>5049017.6984000001</v>
      </c>
      <c r="N1046" s="86">
        <v>0.56304018486969165</v>
      </c>
      <c r="O1046" s="17">
        <v>2206217.8400825188</v>
      </c>
    </row>
    <row r="1047" spans="1:15" s="26" customFormat="1" ht="15" x14ac:dyDescent="0.35">
      <c r="A1047" s="106" t="s">
        <v>3504</v>
      </c>
      <c r="B1047" s="106" t="s">
        <v>3505</v>
      </c>
      <c r="C1047" s="106" t="s">
        <v>3506</v>
      </c>
      <c r="D1047" s="65">
        <v>2726773.3269989244</v>
      </c>
      <c r="E1047" s="17">
        <v>3025439.2168857437</v>
      </c>
      <c r="F1047" s="17">
        <v>298666</v>
      </c>
      <c r="G1047" s="3">
        <v>0.90128180787110534</v>
      </c>
      <c r="H1047" s="17">
        <v>352453</v>
      </c>
      <c r="I1047" s="17">
        <v>884834.3882914132</v>
      </c>
      <c r="J1047" s="17">
        <v>3964060.7152903378</v>
      </c>
      <c r="K1047" s="17">
        <v>4342138.8383869696</v>
      </c>
      <c r="L1047" s="17">
        <v>378077.82820871484</v>
      </c>
      <c r="M1047" s="17">
        <v>8287399.6272</v>
      </c>
      <c r="N1047" s="86">
        <v>0.47832382817403057</v>
      </c>
      <c r="O1047" s="17">
        <v>4323338.9119096622</v>
      </c>
    </row>
    <row r="1048" spans="1:15" s="26" customFormat="1" ht="15" x14ac:dyDescent="0.35">
      <c r="A1048" s="106" t="s">
        <v>3507</v>
      </c>
      <c r="B1048" s="106" t="s">
        <v>3508</v>
      </c>
      <c r="C1048" s="106" t="s">
        <v>3509</v>
      </c>
      <c r="D1048" s="65">
        <v>5497623.7499974743</v>
      </c>
      <c r="E1048" s="17">
        <v>6099783.4697099263</v>
      </c>
      <c r="F1048" s="17">
        <v>602160</v>
      </c>
      <c r="G1048" s="3">
        <v>0.90128178767285205</v>
      </c>
      <c r="H1048" s="17">
        <v>352453</v>
      </c>
      <c r="I1048" s="17">
        <v>1611487.8078706486</v>
      </c>
      <c r="J1048" s="17">
        <v>7461564.5578681231</v>
      </c>
      <c r="K1048" s="17">
        <v>8223832.4442998543</v>
      </c>
      <c r="L1048" s="17">
        <v>762267.15086857683</v>
      </c>
      <c r="M1048" s="17">
        <v>10993783.704399999</v>
      </c>
      <c r="N1048" s="86">
        <v>0.67870760044895284</v>
      </c>
      <c r="O1048" s="17">
        <v>3532219.1465318762</v>
      </c>
    </row>
    <row r="1049" spans="1:15" s="26" customFormat="1" ht="15" x14ac:dyDescent="0.35">
      <c r="A1049" s="106" t="s">
        <v>3510</v>
      </c>
      <c r="B1049" s="106" t="s">
        <v>3511</v>
      </c>
      <c r="C1049" s="106" t="s">
        <v>3512</v>
      </c>
      <c r="D1049" s="65">
        <v>6840709.8301699115</v>
      </c>
      <c r="E1049" s="17">
        <v>7589977.7734882077</v>
      </c>
      <c r="F1049" s="17">
        <v>749268</v>
      </c>
      <c r="G1049" s="3">
        <v>0.90128193182126448</v>
      </c>
      <c r="H1049" s="17">
        <v>352453</v>
      </c>
      <c r="I1049" s="17">
        <v>1766625.1479216283</v>
      </c>
      <c r="J1049" s="17">
        <v>8959787.9780915398</v>
      </c>
      <c r="K1049" s="17">
        <v>9908278.6738774087</v>
      </c>
      <c r="L1049" s="17">
        <v>948491.24784983136</v>
      </c>
      <c r="M1049" s="17">
        <v>15983498.3092</v>
      </c>
      <c r="N1049" s="86">
        <v>0.56056489041165303</v>
      </c>
      <c r="O1049" s="17">
        <v>7023710.3311084602</v>
      </c>
    </row>
    <row r="1050" spans="1:15" s="26" customFormat="1" ht="15" x14ac:dyDescent="0.35">
      <c r="A1050" s="106" t="s">
        <v>3513</v>
      </c>
      <c r="B1050" s="106" t="s">
        <v>3514</v>
      </c>
      <c r="C1050" s="106" t="s">
        <v>3515</v>
      </c>
      <c r="D1050" s="65">
        <v>2776743.9248098982</v>
      </c>
      <c r="E1050" s="17">
        <v>3080882.6457467424</v>
      </c>
      <c r="F1050" s="17">
        <v>304139</v>
      </c>
      <c r="G1050" s="3">
        <v>0.90128195198972694</v>
      </c>
      <c r="H1050" s="17">
        <v>352453</v>
      </c>
      <c r="I1050" s="17">
        <v>956669.03736254654</v>
      </c>
      <c r="J1050" s="17">
        <v>4085865.9621724449</v>
      </c>
      <c r="K1050" s="17">
        <v>4470872.086629401</v>
      </c>
      <c r="L1050" s="17">
        <v>385006.3037480762</v>
      </c>
      <c r="M1050" s="17">
        <v>7862781.9399999995</v>
      </c>
      <c r="N1050" s="86">
        <v>0.5196463533328568</v>
      </c>
      <c r="O1050" s="17">
        <v>3776915.9778275546</v>
      </c>
    </row>
    <row r="1051" spans="1:15" s="26" customFormat="1" ht="15" x14ac:dyDescent="0.35">
      <c r="A1051" s="106" t="s">
        <v>3516</v>
      </c>
      <c r="B1051" s="106" t="s">
        <v>3517</v>
      </c>
      <c r="C1051" s="106" t="s">
        <v>3518</v>
      </c>
      <c r="D1051" s="65">
        <v>10477089.784025658</v>
      </c>
      <c r="E1051" s="17">
        <v>11490319.602348026</v>
      </c>
      <c r="F1051" s="17">
        <v>1013230</v>
      </c>
      <c r="G1051" s="3">
        <v>0.91181883068637049</v>
      </c>
      <c r="H1051" s="17">
        <v>352453</v>
      </c>
      <c r="I1051" s="17">
        <v>2775156.4898209423</v>
      </c>
      <c r="J1051" s="17">
        <v>13604699.2738466</v>
      </c>
      <c r="K1051" s="17">
        <v>14887336.632006356</v>
      </c>
      <c r="L1051" s="17">
        <v>1282636.5129290242</v>
      </c>
      <c r="M1051" s="17">
        <v>20925259.077600002</v>
      </c>
      <c r="N1051" s="86">
        <v>0.65015679009729022</v>
      </c>
      <c r="O1051" s="17">
        <v>7320559.8037534021</v>
      </c>
    </row>
    <row r="1052" spans="1:15" s="26" customFormat="1" ht="15" x14ac:dyDescent="0.35">
      <c r="A1052" s="106" t="s">
        <v>3519</v>
      </c>
      <c r="B1052" s="106" t="s">
        <v>3520</v>
      </c>
      <c r="C1052" s="106" t="s">
        <v>3521</v>
      </c>
      <c r="D1052" s="65">
        <v>5542808.8077998525</v>
      </c>
      <c r="E1052" s="17">
        <v>5661006.9990951177</v>
      </c>
      <c r="F1052" s="17">
        <v>118198</v>
      </c>
      <c r="G1052" s="3">
        <v>0.97912064208467531</v>
      </c>
      <c r="H1052" s="17">
        <v>352453</v>
      </c>
      <c r="I1052" s="17">
        <v>1501245.1654161334</v>
      </c>
      <c r="J1052" s="17">
        <v>7396506.973215986</v>
      </c>
      <c r="K1052" s="17">
        <v>7546132.8656647867</v>
      </c>
      <c r="L1052" s="17">
        <v>149626.51697139334</v>
      </c>
      <c r="M1052" s="17">
        <v>13065679.405200001</v>
      </c>
      <c r="N1052" s="86">
        <v>0.56610197937906359</v>
      </c>
      <c r="O1052" s="17">
        <v>5669172.4319840148</v>
      </c>
    </row>
    <row r="1053" spans="1:15" s="26" customFormat="1" ht="15" x14ac:dyDescent="0.35">
      <c r="A1053" s="106" t="s">
        <v>3522</v>
      </c>
      <c r="B1053" s="106" t="s">
        <v>3523</v>
      </c>
      <c r="C1053" s="106" t="s">
        <v>3524</v>
      </c>
      <c r="D1053" s="65">
        <v>4770401.7202380523</v>
      </c>
      <c r="E1053" s="17">
        <v>5292908.8834882062</v>
      </c>
      <c r="F1053" s="17">
        <v>522507</v>
      </c>
      <c r="G1053" s="3">
        <v>0.90128166292826795</v>
      </c>
      <c r="H1053" s="17">
        <v>352453</v>
      </c>
      <c r="I1053" s="17">
        <v>1546437.4901076201</v>
      </c>
      <c r="J1053" s="17">
        <v>6669292.2103456724</v>
      </c>
      <c r="K1053" s="17">
        <v>7330728.7328123841</v>
      </c>
      <c r="L1053" s="17">
        <v>661437.40724366438</v>
      </c>
      <c r="M1053" s="17">
        <v>11919468.712400001</v>
      </c>
      <c r="N1053" s="86">
        <v>0.55952931890391289</v>
      </c>
      <c r="O1053" s="17">
        <v>5250176.5020543281</v>
      </c>
    </row>
    <row r="1054" spans="1:15" s="26" customFormat="1" ht="15" x14ac:dyDescent="0.35">
      <c r="A1054" s="106" t="s">
        <v>3525</v>
      </c>
      <c r="B1054" s="106" t="s">
        <v>3526</v>
      </c>
      <c r="C1054" s="106" t="s">
        <v>3527</v>
      </c>
      <c r="D1054" s="65">
        <v>832809.55562087533</v>
      </c>
      <c r="E1054" s="17">
        <v>924027.56843437359</v>
      </c>
      <c r="F1054" s="17">
        <v>91218</v>
      </c>
      <c r="G1054" s="3">
        <v>0.9012821522543385</v>
      </c>
      <c r="H1054" s="17">
        <v>352453</v>
      </c>
      <c r="I1054" s="17">
        <v>386504.81142904866</v>
      </c>
      <c r="J1054" s="17">
        <v>1571767.3670499239</v>
      </c>
      <c r="K1054" s="17">
        <v>1687239.3249966488</v>
      </c>
      <c r="L1054" s="17">
        <v>115471.94837094696</v>
      </c>
      <c r="M1054" s="17">
        <v>3771742.12</v>
      </c>
      <c r="N1054" s="86">
        <v>0.41672185346805307</v>
      </c>
      <c r="O1054" s="17">
        <v>2199974.752950076</v>
      </c>
    </row>
    <row r="1055" spans="1:15" s="26" customFormat="1" ht="15" x14ac:dyDescent="0.35">
      <c r="A1055" s="106" t="s">
        <v>3528</v>
      </c>
      <c r="B1055" s="106" t="s">
        <v>3529</v>
      </c>
      <c r="C1055" s="106" t="s">
        <v>3530</v>
      </c>
      <c r="D1055" s="65">
        <v>4480519.1424864354</v>
      </c>
      <c r="E1055" s="17">
        <v>4772683.9430058664</v>
      </c>
      <c r="F1055" s="17">
        <v>292165</v>
      </c>
      <c r="G1055" s="3">
        <v>0.93878396222997662</v>
      </c>
      <c r="H1055" s="17">
        <v>352453</v>
      </c>
      <c r="I1055" s="17">
        <v>1299803.3152133215</v>
      </c>
      <c r="J1055" s="17">
        <v>6132775.4576997571</v>
      </c>
      <c r="K1055" s="17">
        <v>6502623.9176532794</v>
      </c>
      <c r="L1055" s="17">
        <v>369848.52841239225</v>
      </c>
      <c r="M1055" s="17">
        <v>11072295.517999999</v>
      </c>
      <c r="N1055" s="86">
        <v>0.55388473399484617</v>
      </c>
      <c r="O1055" s="17">
        <v>4939520.0603002422</v>
      </c>
    </row>
    <row r="1056" spans="1:15" s="26" customFormat="1" ht="15" x14ac:dyDescent="0.35">
      <c r="A1056" s="106" t="s">
        <v>3531</v>
      </c>
      <c r="B1056" s="106" t="s">
        <v>3532</v>
      </c>
      <c r="C1056" s="106" t="s">
        <v>3533</v>
      </c>
      <c r="D1056" s="65">
        <v>3341085.3581965701</v>
      </c>
      <c r="E1056" s="17">
        <v>3247411.1461844067</v>
      </c>
      <c r="F1056" s="17">
        <v>0</v>
      </c>
      <c r="G1056" s="3">
        <v>1.0288458121855704</v>
      </c>
      <c r="H1056" s="17">
        <v>352453</v>
      </c>
      <c r="I1056" s="17">
        <v>872877.61136350606</v>
      </c>
      <c r="J1056" s="17">
        <v>4566415.9695600765</v>
      </c>
      <c r="K1056" s="17">
        <v>4447834.7339407839</v>
      </c>
      <c r="L1056" s="17">
        <v>0</v>
      </c>
      <c r="M1056" s="17">
        <v>5600366.1188000003</v>
      </c>
      <c r="N1056" s="86">
        <v>0.81537811505411539</v>
      </c>
      <c r="O1056" s="17">
        <v>1033950.1492399238</v>
      </c>
    </row>
    <row r="1057" spans="1:15" s="26" customFormat="1" ht="15" x14ac:dyDescent="0.35">
      <c r="A1057" s="106" t="s">
        <v>3540</v>
      </c>
      <c r="B1057" s="106" t="s">
        <v>3541</v>
      </c>
      <c r="C1057" s="106" t="s">
        <v>3542</v>
      </c>
      <c r="D1057" s="65">
        <v>28949002.531493306</v>
      </c>
      <c r="E1057" s="17">
        <v>31995520.207601212</v>
      </c>
      <c r="F1057" s="17">
        <v>3046518</v>
      </c>
      <c r="G1057" s="3">
        <v>0.90478299285835206</v>
      </c>
      <c r="H1057" s="17">
        <v>352453</v>
      </c>
      <c r="I1057" s="17">
        <v>7303920.8583022915</v>
      </c>
      <c r="J1057" s="17">
        <v>36605376.389795601</v>
      </c>
      <c r="K1057" s="17">
        <v>40461932.240214534</v>
      </c>
      <c r="L1057" s="17">
        <v>3856555.2609827244</v>
      </c>
      <c r="M1057" s="17">
        <v>45222523.059200004</v>
      </c>
      <c r="N1057" s="86">
        <v>0.80945011276518453</v>
      </c>
      <c r="O1057" s="17">
        <v>8617146.6694044024</v>
      </c>
    </row>
    <row r="1058" spans="1:15" s="26" customFormat="1" ht="15" x14ac:dyDescent="0.35">
      <c r="A1058" s="106" t="s">
        <v>3543</v>
      </c>
      <c r="B1058" s="106" t="s">
        <v>3544</v>
      </c>
      <c r="C1058" s="106" t="s">
        <v>3545</v>
      </c>
      <c r="D1058" s="65">
        <v>30698553.575381834</v>
      </c>
      <c r="E1058" s="17">
        <v>33868138.614238881</v>
      </c>
      <c r="F1058" s="17">
        <v>3169585</v>
      </c>
      <c r="G1058" s="3">
        <v>0.90641395811683356</v>
      </c>
      <c r="H1058" s="17">
        <v>352453</v>
      </c>
      <c r="I1058" s="17">
        <v>8055869.4480416002</v>
      </c>
      <c r="J1058" s="17">
        <v>39106876.023423433</v>
      </c>
      <c r="K1058" s="17">
        <v>43119221.601086684</v>
      </c>
      <c r="L1058" s="17">
        <v>4012344.8294642325</v>
      </c>
      <c r="M1058" s="17">
        <v>48539446.178399995</v>
      </c>
      <c r="N1058" s="86">
        <v>0.8056720688507969</v>
      </c>
      <c r="O1058" s="17">
        <v>9432570.1549765617</v>
      </c>
    </row>
    <row r="1059" spans="1:15" s="26" customFormat="1" ht="15" x14ac:dyDescent="0.35">
      <c r="A1059" s="106" t="s">
        <v>3546</v>
      </c>
      <c r="B1059" s="106" t="s">
        <v>3547</v>
      </c>
      <c r="C1059" s="106" t="s">
        <v>3548</v>
      </c>
      <c r="D1059" s="65">
        <v>7600372.8620896181</v>
      </c>
      <c r="E1059" s="17">
        <v>7856389.4079323197</v>
      </c>
      <c r="F1059" s="17">
        <v>256017</v>
      </c>
      <c r="G1059" s="3">
        <v>0.96741295109631265</v>
      </c>
      <c r="H1059" s="17">
        <v>352453</v>
      </c>
      <c r="I1059" s="17">
        <v>2060033.7704862144</v>
      </c>
      <c r="J1059" s="17">
        <v>10012859.632575832</v>
      </c>
      <c r="K1059" s="17">
        <v>10336948.383288451</v>
      </c>
      <c r="L1059" s="17">
        <v>324089.65561722819</v>
      </c>
      <c r="M1059" s="17">
        <v>13006077.832800001</v>
      </c>
      <c r="N1059" s="86">
        <v>0.76986004245833606</v>
      </c>
      <c r="O1059" s="17">
        <v>2993218.2002241686</v>
      </c>
    </row>
    <row r="1060" spans="1:15" s="26" customFormat="1" ht="15" x14ac:dyDescent="0.35">
      <c r="A1060" s="106" t="s">
        <v>3549</v>
      </c>
      <c r="B1060" s="106" t="s">
        <v>3550</v>
      </c>
      <c r="C1060" s="106" t="s">
        <v>3551</v>
      </c>
      <c r="D1060" s="65">
        <v>5040942.7640737528</v>
      </c>
      <c r="E1060" s="17">
        <v>5372017.820045298</v>
      </c>
      <c r="F1060" s="17">
        <v>331075</v>
      </c>
      <c r="G1060" s="3">
        <v>0.93837044718352158</v>
      </c>
      <c r="H1060" s="17">
        <v>352453</v>
      </c>
      <c r="I1060" s="17">
        <v>1384036.4824797104</v>
      </c>
      <c r="J1060" s="17">
        <v>6777432.2465534629</v>
      </c>
      <c r="K1060" s="17">
        <v>7196536.8045371976</v>
      </c>
      <c r="L1060" s="17">
        <v>419105.349361945</v>
      </c>
      <c r="M1060" s="17">
        <v>7974771.7151999995</v>
      </c>
      <c r="N1060" s="86">
        <v>0.84985909171990526</v>
      </c>
      <c r="O1060" s="17">
        <v>1197339.4686465366</v>
      </c>
    </row>
    <row r="1061" spans="1:15" s="26" customFormat="1" ht="15" x14ac:dyDescent="0.35">
      <c r="A1061" s="106" t="s">
        <v>3552</v>
      </c>
      <c r="B1061" s="106" t="s">
        <v>3553</v>
      </c>
      <c r="C1061" s="106" t="s">
        <v>3554</v>
      </c>
      <c r="D1061" s="65">
        <v>3970494.8282828834</v>
      </c>
      <c r="E1061" s="17">
        <v>3970494.8282828834</v>
      </c>
      <c r="F1061" s="17">
        <v>0</v>
      </c>
      <c r="G1061" s="3">
        <v>1</v>
      </c>
      <c r="H1061" s="17">
        <v>352453</v>
      </c>
      <c r="I1061" s="17">
        <v>1104837.2040148289</v>
      </c>
      <c r="J1061" s="17">
        <v>5427785.0322977118</v>
      </c>
      <c r="K1061" s="17">
        <v>5427785.0322977118</v>
      </c>
      <c r="L1061" s="17">
        <v>0</v>
      </c>
      <c r="M1061" s="17">
        <v>7093986.1723999996</v>
      </c>
      <c r="N1061" s="86">
        <v>0.76512483960219113</v>
      </c>
      <c r="O1061" s="17">
        <v>1666201.1401022878</v>
      </c>
    </row>
    <row r="1062" spans="1:15" s="26" customFormat="1" ht="15" x14ac:dyDescent="0.35">
      <c r="A1062" s="106" t="s">
        <v>3555</v>
      </c>
      <c r="B1062" s="106" t="s">
        <v>3556</v>
      </c>
      <c r="C1062" s="106" t="s">
        <v>3557</v>
      </c>
      <c r="D1062" s="65">
        <v>2450815.5059929746</v>
      </c>
      <c r="E1062" s="17">
        <v>2450815.5059929746</v>
      </c>
      <c r="F1062" s="17">
        <v>0</v>
      </c>
      <c r="G1062" s="3">
        <v>1</v>
      </c>
      <c r="H1062" s="17">
        <v>352453</v>
      </c>
      <c r="I1062" s="17">
        <v>694960.83333458507</v>
      </c>
      <c r="J1062" s="17">
        <v>3498229.3393275598</v>
      </c>
      <c r="K1062" s="17">
        <v>3498229.3393275598</v>
      </c>
      <c r="L1062" s="17">
        <v>0</v>
      </c>
      <c r="M1062" s="17">
        <v>3874493.0735999998</v>
      </c>
      <c r="N1062" s="86">
        <v>0.90288697718000221</v>
      </c>
      <c r="O1062" s="17">
        <v>376263.73427243996</v>
      </c>
    </row>
    <row r="1063" spans="1:15" s="26" customFormat="1" ht="15" x14ac:dyDescent="0.35">
      <c r="A1063" s="106" t="s">
        <v>3534</v>
      </c>
      <c r="B1063" s="106" t="s">
        <v>3535</v>
      </c>
      <c r="C1063" s="106" t="s">
        <v>3536</v>
      </c>
      <c r="D1063" s="65">
        <v>1833666.3847046923</v>
      </c>
      <c r="E1063" s="17">
        <v>1833666.3847046923</v>
      </c>
      <c r="F1063" s="17">
        <v>0</v>
      </c>
      <c r="G1063" s="3">
        <v>1</v>
      </c>
      <c r="H1063" s="17">
        <v>352453</v>
      </c>
      <c r="I1063" s="17">
        <v>481178.4238971275</v>
      </c>
      <c r="J1063" s="17">
        <v>2667297.8086018199</v>
      </c>
      <c r="K1063" s="17">
        <v>2667297.8086018199</v>
      </c>
      <c r="L1063" s="17">
        <v>0</v>
      </c>
      <c r="M1063" s="17">
        <v>3150835.0020000003</v>
      </c>
      <c r="N1063" s="86">
        <v>0.84653680910258577</v>
      </c>
      <c r="O1063" s="17">
        <v>483537.19339818042</v>
      </c>
    </row>
    <row r="1064" spans="1:15" s="26" customFormat="1" ht="15" x14ac:dyDescent="0.35">
      <c r="A1064" s="106" t="s">
        <v>3537</v>
      </c>
      <c r="B1064" s="106" t="s">
        <v>3538</v>
      </c>
      <c r="C1064" s="106" t="s">
        <v>3539</v>
      </c>
      <c r="D1064" s="65">
        <v>2496070.1290340964</v>
      </c>
      <c r="E1064" s="17">
        <v>2496070.1290340964</v>
      </c>
      <c r="F1064" s="17">
        <v>0</v>
      </c>
      <c r="G1064" s="3">
        <v>1</v>
      </c>
      <c r="H1064" s="17">
        <v>352453</v>
      </c>
      <c r="I1064" s="17">
        <v>776360.27736468613</v>
      </c>
      <c r="J1064" s="17">
        <v>3624883.4063987825</v>
      </c>
      <c r="K1064" s="17">
        <v>3624883.4063987825</v>
      </c>
      <c r="L1064" s="17">
        <v>0</v>
      </c>
      <c r="M1064" s="17">
        <v>4684919.6444000006</v>
      </c>
      <c r="N1064" s="86">
        <v>0.77373438213218759</v>
      </c>
      <c r="O1064" s="17">
        <v>1060036.2380012181</v>
      </c>
    </row>
    <row r="1065" spans="1:15" s="26" customFormat="1" ht="15" x14ac:dyDescent="0.35">
      <c r="A1065" s="106" t="s">
        <v>167</v>
      </c>
      <c r="B1065" s="106" t="s">
        <v>168</v>
      </c>
      <c r="C1065" s="106" t="s">
        <v>169</v>
      </c>
      <c r="D1065" s="2" t="s">
        <v>5053</v>
      </c>
      <c r="E1065" s="1" t="s">
        <v>5053</v>
      </c>
      <c r="F1065" s="17" t="s">
        <v>5053</v>
      </c>
      <c r="G1065" s="3" t="s">
        <v>5054</v>
      </c>
      <c r="H1065" s="17" t="s">
        <v>5053</v>
      </c>
      <c r="I1065" s="17" t="s">
        <v>5053</v>
      </c>
      <c r="J1065" s="17" t="s">
        <v>5053</v>
      </c>
      <c r="K1065" s="17" t="s">
        <v>5053</v>
      </c>
      <c r="L1065" s="17" t="s">
        <v>5053</v>
      </c>
      <c r="M1065" s="17" t="s">
        <v>5053</v>
      </c>
      <c r="N1065" s="86" t="s">
        <v>5054</v>
      </c>
      <c r="O1065" s="17" t="s">
        <v>5053</v>
      </c>
    </row>
    <row r="1066" spans="1:15" s="26" customFormat="1" ht="15" x14ac:dyDescent="0.35">
      <c r="A1066" s="106" t="s">
        <v>3558</v>
      </c>
      <c r="B1066" s="106" t="s">
        <v>3559</v>
      </c>
      <c r="C1066" s="106" t="s">
        <v>3560</v>
      </c>
      <c r="D1066" s="65">
        <v>2772010.1608125446</v>
      </c>
      <c r="E1066" s="17">
        <v>3075629.5453452598</v>
      </c>
      <c r="F1066" s="17">
        <v>303619</v>
      </c>
      <c r="G1066" s="3">
        <v>0.90128219928429909</v>
      </c>
      <c r="H1066" s="17">
        <v>352453</v>
      </c>
      <c r="I1066" s="17">
        <v>934589.80628710438</v>
      </c>
      <c r="J1066" s="17">
        <v>4059052.9670996489</v>
      </c>
      <c r="K1066" s="17">
        <v>4443401.668865975</v>
      </c>
      <c r="L1066" s="17">
        <v>384347.95976437075</v>
      </c>
      <c r="M1066" s="17">
        <v>7038784.9912</v>
      </c>
      <c r="N1066" s="86">
        <v>0.57666954910177548</v>
      </c>
      <c r="O1066" s="17">
        <v>2979732.0241003511</v>
      </c>
    </row>
    <row r="1067" spans="1:15" s="26" customFormat="1" ht="15" x14ac:dyDescent="0.35">
      <c r="A1067" s="106" t="s">
        <v>3561</v>
      </c>
      <c r="B1067" s="106" t="s">
        <v>3562</v>
      </c>
      <c r="C1067" s="106" t="s">
        <v>3563</v>
      </c>
      <c r="D1067" s="65">
        <v>1407538.0694131309</v>
      </c>
      <c r="E1067" s="17">
        <v>1395404.2826866056</v>
      </c>
      <c r="F1067" s="17">
        <v>0</v>
      </c>
      <c r="G1067" s="3">
        <v>1.0086955349622146</v>
      </c>
      <c r="H1067" s="17">
        <v>352453</v>
      </c>
      <c r="I1067" s="17">
        <v>456910.85044407682</v>
      </c>
      <c r="J1067" s="17">
        <v>2216901.9198572077</v>
      </c>
      <c r="K1067" s="17">
        <v>2201541.8822132773</v>
      </c>
      <c r="L1067" s="17">
        <v>0</v>
      </c>
      <c r="M1067" s="17">
        <v>4924048.2155999998</v>
      </c>
      <c r="N1067" s="86">
        <v>0.4502193769820908</v>
      </c>
      <c r="O1067" s="17">
        <v>2707146.2957427921</v>
      </c>
    </row>
    <row r="1068" spans="1:15" s="26" customFormat="1" ht="15" x14ac:dyDescent="0.35">
      <c r="A1068" s="106" t="s">
        <v>3564</v>
      </c>
      <c r="B1068" s="106" t="s">
        <v>3565</v>
      </c>
      <c r="C1068" s="106" t="s">
        <v>3566</v>
      </c>
      <c r="D1068" s="65">
        <v>1368500.1446873173</v>
      </c>
      <c r="E1068" s="17">
        <v>1518393.8157398885</v>
      </c>
      <c r="F1068" s="17">
        <v>149894</v>
      </c>
      <c r="G1068" s="3">
        <v>0.90128142679537293</v>
      </c>
      <c r="H1068" s="17">
        <v>352453</v>
      </c>
      <c r="I1068" s="17">
        <v>480901.16076123866</v>
      </c>
      <c r="J1068" s="17">
        <v>2201854.3054485559</v>
      </c>
      <c r="K1068" s="17">
        <v>2391603.1844956274</v>
      </c>
      <c r="L1068" s="17">
        <v>189749.80662893163</v>
      </c>
      <c r="M1068" s="17">
        <v>4867893.7407999998</v>
      </c>
      <c r="N1068" s="86">
        <v>0.4523217684465517</v>
      </c>
      <c r="O1068" s="17">
        <v>2666039.4353514439</v>
      </c>
    </row>
    <row r="1069" spans="1:15" s="26" customFormat="1" ht="15" x14ac:dyDescent="0.35">
      <c r="A1069" s="106" t="s">
        <v>3567</v>
      </c>
      <c r="B1069" s="106" t="s">
        <v>3568</v>
      </c>
      <c r="C1069" s="106" t="s">
        <v>3569</v>
      </c>
      <c r="D1069" s="65">
        <v>2616062.062186169</v>
      </c>
      <c r="E1069" s="17">
        <v>2902601.4626306286</v>
      </c>
      <c r="F1069" s="17">
        <v>286539</v>
      </c>
      <c r="G1069" s="3">
        <v>0.90128186589392512</v>
      </c>
      <c r="H1069" s="17">
        <v>352453</v>
      </c>
      <c r="I1069" s="17">
        <v>813145.419851001</v>
      </c>
      <c r="J1069" s="17">
        <v>3781660.4820371699</v>
      </c>
      <c r="K1069" s="17">
        <v>4144387.8050479405</v>
      </c>
      <c r="L1069" s="17">
        <v>362727.70538381569</v>
      </c>
      <c r="M1069" s="17">
        <v>8139583.5451999996</v>
      </c>
      <c r="N1069" s="86">
        <v>0.464601224502113</v>
      </c>
      <c r="O1069" s="17">
        <v>4357923.0631628297</v>
      </c>
    </row>
    <row r="1070" spans="1:15" s="26" customFormat="1" ht="15" x14ac:dyDescent="0.35">
      <c r="A1070" s="106" t="s">
        <v>3570</v>
      </c>
      <c r="B1070" s="106" t="s">
        <v>3571</v>
      </c>
      <c r="C1070" s="106" t="s">
        <v>3572</v>
      </c>
      <c r="D1070" s="65">
        <v>4535438.3262803191</v>
      </c>
      <c r="E1070" s="17">
        <v>4535438.3262803191</v>
      </c>
      <c r="F1070" s="17">
        <v>0</v>
      </c>
      <c r="G1070" s="3">
        <v>1</v>
      </c>
      <c r="H1070" s="17">
        <v>352453</v>
      </c>
      <c r="I1070" s="17">
        <v>1251963.6758345347</v>
      </c>
      <c r="J1070" s="17">
        <v>6139855.0021148538</v>
      </c>
      <c r="K1070" s="17">
        <v>6139855.0021148538</v>
      </c>
      <c r="L1070" s="17">
        <v>0</v>
      </c>
      <c r="M1070" s="17">
        <v>11428092.512399999</v>
      </c>
      <c r="N1070" s="86">
        <v>0.53725982664673322</v>
      </c>
      <c r="O1070" s="17">
        <v>5288237.5102851456</v>
      </c>
    </row>
    <row r="1071" spans="1:15" s="26" customFormat="1" ht="15" x14ac:dyDescent="0.35">
      <c r="A1071" s="106" t="s">
        <v>3573</v>
      </c>
      <c r="B1071" s="106" t="s">
        <v>3574</v>
      </c>
      <c r="C1071" s="106" t="s">
        <v>3575</v>
      </c>
      <c r="D1071" s="65">
        <v>1244044.1918372395</v>
      </c>
      <c r="E1071" s="17">
        <v>1244044.1918372395</v>
      </c>
      <c r="F1071" s="17">
        <v>0</v>
      </c>
      <c r="G1071" s="3">
        <v>1</v>
      </c>
      <c r="H1071" s="17">
        <v>352453</v>
      </c>
      <c r="I1071" s="17">
        <v>374303.66699154465</v>
      </c>
      <c r="J1071" s="17">
        <v>1970800.8588287842</v>
      </c>
      <c r="K1071" s="17">
        <v>1970800.8588287842</v>
      </c>
      <c r="L1071" s="17">
        <v>0</v>
      </c>
      <c r="M1071" s="17">
        <v>6794145.2828000002</v>
      </c>
      <c r="N1071" s="86">
        <v>0.29007340538007725</v>
      </c>
      <c r="O1071" s="17">
        <v>4823344.4239712162</v>
      </c>
    </row>
    <row r="1072" spans="1:15" s="26" customFormat="1" ht="15" x14ac:dyDescent="0.35">
      <c r="A1072" s="106" t="s">
        <v>3576</v>
      </c>
      <c r="B1072" s="106" t="s">
        <v>3577</v>
      </c>
      <c r="C1072" s="106" t="s">
        <v>3578</v>
      </c>
      <c r="D1072" s="65">
        <v>1915028.974413729</v>
      </c>
      <c r="E1072" s="17">
        <v>2124762.5230172444</v>
      </c>
      <c r="F1072" s="17">
        <v>209734</v>
      </c>
      <c r="G1072" s="3">
        <v>0.90129082834834373</v>
      </c>
      <c r="H1072" s="17">
        <v>352453</v>
      </c>
      <c r="I1072" s="17">
        <v>697254.12842464878</v>
      </c>
      <c r="J1072" s="17">
        <v>2964736.1028383779</v>
      </c>
      <c r="K1072" s="17">
        <v>3230235.6764135952</v>
      </c>
      <c r="L1072" s="17">
        <v>265499.02403122198</v>
      </c>
      <c r="M1072" s="17">
        <v>6329926.0952000003</v>
      </c>
      <c r="N1072" s="86">
        <v>0.46836820181621791</v>
      </c>
      <c r="O1072" s="17">
        <v>3365189.9923616224</v>
      </c>
    </row>
    <row r="1073" spans="1:15" s="26" customFormat="1" ht="15" x14ac:dyDescent="0.35">
      <c r="A1073" s="106" t="s">
        <v>3579</v>
      </c>
      <c r="B1073" s="106" t="s">
        <v>3580</v>
      </c>
      <c r="C1073" s="106" t="s">
        <v>3581</v>
      </c>
      <c r="D1073" s="65">
        <v>4382402.5813921308</v>
      </c>
      <c r="E1073" s="17">
        <v>4859075.774445435</v>
      </c>
      <c r="F1073" s="17">
        <v>476673</v>
      </c>
      <c r="G1073" s="3">
        <v>0.90190044049936502</v>
      </c>
      <c r="H1073" s="17">
        <v>352453</v>
      </c>
      <c r="I1073" s="17">
        <v>1223576.3168030225</v>
      </c>
      <c r="J1073" s="17">
        <v>5958431.8981951531</v>
      </c>
      <c r="K1073" s="17">
        <v>6561847.6623065714</v>
      </c>
      <c r="L1073" s="17">
        <v>603415.88627007825</v>
      </c>
      <c r="M1073" s="17">
        <v>11306026.294</v>
      </c>
      <c r="N1073" s="86">
        <v>0.52701380160041167</v>
      </c>
      <c r="O1073" s="17">
        <v>5347594.3958048467</v>
      </c>
    </row>
    <row r="1074" spans="1:15" s="26" customFormat="1" ht="15" x14ac:dyDescent="0.35">
      <c r="A1074" s="106" t="s">
        <v>3582</v>
      </c>
      <c r="B1074" s="106" t="s">
        <v>3583</v>
      </c>
      <c r="C1074" s="106" t="s">
        <v>3584</v>
      </c>
      <c r="D1074" s="65">
        <v>2199345.8228161423</v>
      </c>
      <c r="E1074" s="17">
        <v>2199345.8228161423</v>
      </c>
      <c r="F1074" s="17">
        <v>0</v>
      </c>
      <c r="G1074" s="3">
        <v>1</v>
      </c>
      <c r="H1074" s="17">
        <v>352453</v>
      </c>
      <c r="I1074" s="17">
        <v>659206.42047208303</v>
      </c>
      <c r="J1074" s="17">
        <v>3211005.2432882255</v>
      </c>
      <c r="K1074" s="17">
        <v>3211005.2432882255</v>
      </c>
      <c r="L1074" s="17">
        <v>0</v>
      </c>
      <c r="M1074" s="17">
        <v>7073719.5747999996</v>
      </c>
      <c r="N1074" s="86">
        <v>0.45393448373715217</v>
      </c>
      <c r="O1074" s="17">
        <v>3862714.3315117741</v>
      </c>
    </row>
    <row r="1075" spans="1:15" s="26" customFormat="1" ht="15" x14ac:dyDescent="0.35">
      <c r="A1075" s="106" t="s">
        <v>3585</v>
      </c>
      <c r="B1075" s="106" t="s">
        <v>3586</v>
      </c>
      <c r="C1075" s="106" t="s">
        <v>3587</v>
      </c>
      <c r="D1075" s="65">
        <v>2184183.5650422066</v>
      </c>
      <c r="E1075" s="17">
        <v>2184183.5650422066</v>
      </c>
      <c r="F1075" s="17">
        <v>0</v>
      </c>
      <c r="G1075" s="3">
        <v>1</v>
      </c>
      <c r="H1075" s="17">
        <v>352453</v>
      </c>
      <c r="I1075" s="17">
        <v>544612.15659666841</v>
      </c>
      <c r="J1075" s="17">
        <v>3081248.7216388751</v>
      </c>
      <c r="K1075" s="17">
        <v>3081248.7216388751</v>
      </c>
      <c r="L1075" s="17">
        <v>0</v>
      </c>
      <c r="M1075" s="17">
        <v>6289195.2995999996</v>
      </c>
      <c r="N1075" s="86">
        <v>0.48992733964468338</v>
      </c>
      <c r="O1075" s="17">
        <v>3207946.5779611245</v>
      </c>
    </row>
    <row r="1076" spans="1:15" s="26" customFormat="1" ht="15" x14ac:dyDescent="0.35">
      <c r="A1076" s="106" t="s">
        <v>3588</v>
      </c>
      <c r="B1076" s="106" t="s">
        <v>3589</v>
      </c>
      <c r="C1076" s="106" t="s">
        <v>3590</v>
      </c>
      <c r="D1076" s="65">
        <v>3995868.7501027067</v>
      </c>
      <c r="E1076" s="17">
        <v>4372317.6281898329</v>
      </c>
      <c r="F1076" s="17">
        <v>376449</v>
      </c>
      <c r="G1076" s="3">
        <v>0.91390175414978292</v>
      </c>
      <c r="H1076" s="17">
        <v>352453</v>
      </c>
      <c r="I1076" s="17">
        <v>1022576.2078675592</v>
      </c>
      <c r="J1076" s="17">
        <v>5370897.9579702653</v>
      </c>
      <c r="K1076" s="17">
        <v>5847440.7775167124</v>
      </c>
      <c r="L1076" s="17">
        <v>476541.89601265965</v>
      </c>
      <c r="M1076" s="17">
        <v>9253753.7163999993</v>
      </c>
      <c r="N1076" s="86">
        <v>0.58040208574512542</v>
      </c>
      <c r="O1076" s="17">
        <v>3882855.758429734</v>
      </c>
    </row>
    <row r="1077" spans="1:15" s="26" customFormat="1" ht="15" x14ac:dyDescent="0.35">
      <c r="A1077" s="106" t="s">
        <v>3591</v>
      </c>
      <c r="B1077" s="106" t="s">
        <v>3592</v>
      </c>
      <c r="C1077" s="106" t="s">
        <v>3593</v>
      </c>
      <c r="D1077" s="65">
        <v>2030323.5170016987</v>
      </c>
      <c r="E1077" s="17">
        <v>2252706.685627318</v>
      </c>
      <c r="F1077" s="17">
        <v>222383</v>
      </c>
      <c r="G1077" s="3">
        <v>0.90128179134706499</v>
      </c>
      <c r="H1077" s="17">
        <v>352453</v>
      </c>
      <c r="I1077" s="17">
        <v>647558.23584796186</v>
      </c>
      <c r="J1077" s="17">
        <v>3030334.7528496608</v>
      </c>
      <c r="K1077" s="17">
        <v>3311847.3522098279</v>
      </c>
      <c r="L1077" s="17">
        <v>281513.43973124446</v>
      </c>
      <c r="M1077" s="17">
        <v>8235980.1072000004</v>
      </c>
      <c r="N1077" s="86">
        <v>0.36793857117266504</v>
      </c>
      <c r="O1077" s="17">
        <v>5205645.3543503396</v>
      </c>
    </row>
    <row r="1078" spans="1:15" s="26" customFormat="1" ht="15" x14ac:dyDescent="0.35">
      <c r="A1078" s="106" t="s">
        <v>3594</v>
      </c>
      <c r="B1078" s="106" t="s">
        <v>3595</v>
      </c>
      <c r="C1078" s="106" t="s">
        <v>3596</v>
      </c>
      <c r="D1078" s="65">
        <v>3232174.6749563846</v>
      </c>
      <c r="E1078" s="17">
        <v>3232174.6749563846</v>
      </c>
      <c r="F1078" s="17">
        <v>0</v>
      </c>
      <c r="G1078" s="3">
        <v>1</v>
      </c>
      <c r="H1078" s="17">
        <v>352453</v>
      </c>
      <c r="I1078" s="17">
        <v>646687.28498042398</v>
      </c>
      <c r="J1078" s="17">
        <v>4231314.9599368088</v>
      </c>
      <c r="K1078" s="17">
        <v>4231314.9599368088</v>
      </c>
      <c r="L1078" s="17">
        <v>0</v>
      </c>
      <c r="M1078" s="17">
        <v>5062943.5483999997</v>
      </c>
      <c r="N1078" s="86">
        <v>0.83574207760503205</v>
      </c>
      <c r="O1078" s="17">
        <v>831628.58846319094</v>
      </c>
    </row>
    <row r="1079" spans="1:15" s="26" customFormat="1" ht="15" x14ac:dyDescent="0.35">
      <c r="A1079" s="106" t="s">
        <v>3597</v>
      </c>
      <c r="B1079" s="106" t="s">
        <v>3598</v>
      </c>
      <c r="C1079" s="106" t="s">
        <v>3599</v>
      </c>
      <c r="D1079" s="65">
        <v>2786128.8334893542</v>
      </c>
      <c r="E1079" s="17">
        <v>3055154.0147778769</v>
      </c>
      <c r="F1079" s="17">
        <v>269025</v>
      </c>
      <c r="G1079" s="3">
        <v>0.9119438234579208</v>
      </c>
      <c r="H1079" s="17">
        <v>352453</v>
      </c>
      <c r="I1079" s="17">
        <v>800710.87311266409</v>
      </c>
      <c r="J1079" s="17">
        <v>3939292.7066020183</v>
      </c>
      <c r="K1079" s="17">
        <v>4279848.9570859298</v>
      </c>
      <c r="L1079" s="17">
        <v>340556.1870650989</v>
      </c>
      <c r="M1079" s="17">
        <v>5417530.0600000005</v>
      </c>
      <c r="N1079" s="86">
        <v>0.72713813545540673</v>
      </c>
      <c r="O1079" s="17">
        <v>1478237.3533979822</v>
      </c>
    </row>
    <row r="1080" spans="1:15" s="26" customFormat="1" ht="15" x14ac:dyDescent="0.35">
      <c r="A1080" s="106" t="s">
        <v>3600</v>
      </c>
      <c r="B1080" s="106" t="s">
        <v>3601</v>
      </c>
      <c r="C1080" s="106" t="s">
        <v>3602</v>
      </c>
      <c r="D1080" s="65">
        <v>2267768.5373392398</v>
      </c>
      <c r="E1080" s="17">
        <v>2312976.2305402849</v>
      </c>
      <c r="F1080" s="17">
        <v>45208</v>
      </c>
      <c r="G1080" s="3">
        <v>0.98045475236445256</v>
      </c>
      <c r="H1080" s="17">
        <v>352453</v>
      </c>
      <c r="I1080" s="17">
        <v>773470.16162618378</v>
      </c>
      <c r="J1080" s="17">
        <v>3393691.6989654237</v>
      </c>
      <c r="K1080" s="17">
        <v>3450919.6596189039</v>
      </c>
      <c r="L1080" s="17">
        <v>57228.335451049796</v>
      </c>
      <c r="M1080" s="17">
        <v>6712274.6364000002</v>
      </c>
      <c r="N1080" s="86">
        <v>0.50559488143732523</v>
      </c>
      <c r="O1080" s="17">
        <v>3318582.9374345765</v>
      </c>
    </row>
    <row r="1081" spans="1:15" s="26" customFormat="1" ht="15" x14ac:dyDescent="0.35">
      <c r="A1081" s="106" t="s">
        <v>3603</v>
      </c>
      <c r="B1081" s="106" t="s">
        <v>3604</v>
      </c>
      <c r="C1081" s="106" t="s">
        <v>3605</v>
      </c>
      <c r="D1081" s="65">
        <v>2512297.5178815746</v>
      </c>
      <c r="E1081" s="17">
        <v>2512297.5178815746</v>
      </c>
      <c r="F1081" s="17">
        <v>0</v>
      </c>
      <c r="G1081" s="3">
        <v>1</v>
      </c>
      <c r="H1081" s="17">
        <v>352453</v>
      </c>
      <c r="I1081" s="17">
        <v>798145.01426189614</v>
      </c>
      <c r="J1081" s="17">
        <v>3662895.5321434708</v>
      </c>
      <c r="K1081" s="17">
        <v>3662895.5321434708</v>
      </c>
      <c r="L1081" s="17">
        <v>0</v>
      </c>
      <c r="M1081" s="17">
        <v>7078229.216</v>
      </c>
      <c r="N1081" s="86">
        <v>0.51748755520147183</v>
      </c>
      <c r="O1081" s="17">
        <v>3415333.6838565292</v>
      </c>
    </row>
    <row r="1082" spans="1:15" s="26" customFormat="1" ht="15" x14ac:dyDescent="0.35">
      <c r="A1082" s="106" t="s">
        <v>3627</v>
      </c>
      <c r="B1082" s="106" t="s">
        <v>3628</v>
      </c>
      <c r="C1082" s="106" t="s">
        <v>3629</v>
      </c>
      <c r="D1082" s="65">
        <v>3380331.0107965642</v>
      </c>
      <c r="E1082" s="17">
        <v>3380331.0107965642</v>
      </c>
      <c r="F1082" s="17">
        <v>0</v>
      </c>
      <c r="G1082" s="3">
        <v>1</v>
      </c>
      <c r="H1082" s="17">
        <v>352453</v>
      </c>
      <c r="I1082" s="17">
        <v>921984.51558372856</v>
      </c>
      <c r="J1082" s="17">
        <v>4654768.5263802931</v>
      </c>
      <c r="K1082" s="17">
        <v>4654768.5263802931</v>
      </c>
      <c r="L1082" s="17">
        <v>0</v>
      </c>
      <c r="M1082" s="17">
        <v>6459525.5392000005</v>
      </c>
      <c r="N1082" s="86">
        <v>0.72060532900327801</v>
      </c>
      <c r="O1082" s="17">
        <v>1804757.0128197074</v>
      </c>
    </row>
    <row r="1083" spans="1:15" s="26" customFormat="1" ht="15" x14ac:dyDescent="0.35">
      <c r="A1083" s="106" t="s">
        <v>3606</v>
      </c>
      <c r="B1083" s="106" t="s">
        <v>3607</v>
      </c>
      <c r="C1083" s="106" t="s">
        <v>3608</v>
      </c>
      <c r="D1083" s="65">
        <v>1378478.1200844978</v>
      </c>
      <c r="E1083" s="17">
        <v>1529463.3566639379</v>
      </c>
      <c r="F1083" s="17">
        <v>150985</v>
      </c>
      <c r="G1083" s="3">
        <v>0.90128221384213558</v>
      </c>
      <c r="H1083" s="17">
        <v>352453</v>
      </c>
      <c r="I1083" s="17">
        <v>531045.06043885322</v>
      </c>
      <c r="J1083" s="17">
        <v>2261976.1805233508</v>
      </c>
      <c r="K1083" s="17">
        <v>2453106.8613081165</v>
      </c>
      <c r="L1083" s="17">
        <v>191129.94943814495</v>
      </c>
      <c r="M1083" s="17">
        <v>3555596.5384</v>
      </c>
      <c r="N1083" s="86">
        <v>0.63617346796642693</v>
      </c>
      <c r="O1083" s="17">
        <v>1293620.3578766491</v>
      </c>
    </row>
    <row r="1084" spans="1:15" s="26" customFormat="1" ht="15" x14ac:dyDescent="0.35">
      <c r="A1084" s="106" t="s">
        <v>3609</v>
      </c>
      <c r="B1084" s="106" t="s">
        <v>3610</v>
      </c>
      <c r="C1084" s="106" t="s">
        <v>3611</v>
      </c>
      <c r="D1084" s="65">
        <v>1695911.5801533444</v>
      </c>
      <c r="E1084" s="17">
        <v>1881219.3695320534</v>
      </c>
      <c r="F1084" s="17">
        <v>185308</v>
      </c>
      <c r="G1084" s="3">
        <v>0.90149591675488461</v>
      </c>
      <c r="H1084" s="17">
        <v>352453</v>
      </c>
      <c r="I1084" s="17">
        <v>574616.10069166799</v>
      </c>
      <c r="J1084" s="17">
        <v>2622980.6808450124</v>
      </c>
      <c r="K1084" s="17">
        <v>2857559.9333670801</v>
      </c>
      <c r="L1084" s="17">
        <v>234578.66939891988</v>
      </c>
      <c r="M1084" s="17">
        <v>4142183.7800000003</v>
      </c>
      <c r="N1084" s="86">
        <v>0.63323619138043463</v>
      </c>
      <c r="O1084" s="17">
        <v>1519203.0991549878</v>
      </c>
    </row>
    <row r="1085" spans="1:15" s="26" customFormat="1" ht="15" x14ac:dyDescent="0.35">
      <c r="A1085" s="106" t="s">
        <v>3612</v>
      </c>
      <c r="B1085" s="106" t="s">
        <v>3613</v>
      </c>
      <c r="C1085" s="106" t="s">
        <v>3614</v>
      </c>
      <c r="D1085" s="65">
        <v>1320846.0764844974</v>
      </c>
      <c r="E1085" s="17">
        <v>1460513.8849233405</v>
      </c>
      <c r="F1085" s="17">
        <v>139668</v>
      </c>
      <c r="G1085" s="3">
        <v>0.90437077669674193</v>
      </c>
      <c r="H1085" s="17">
        <v>352453</v>
      </c>
      <c r="I1085" s="17">
        <v>459171.24990784854</v>
      </c>
      <c r="J1085" s="17">
        <v>2132470.3263923461</v>
      </c>
      <c r="K1085" s="17">
        <v>2309274.3895934988</v>
      </c>
      <c r="L1085" s="17">
        <v>176805.01890112623</v>
      </c>
      <c r="M1085" s="17">
        <v>3155701.2564000003</v>
      </c>
      <c r="N1085" s="86">
        <v>0.6757516485654449</v>
      </c>
      <c r="O1085" s="17">
        <v>1023230.9300076542</v>
      </c>
    </row>
    <row r="1086" spans="1:15" s="26" customFormat="1" ht="15" x14ac:dyDescent="0.35">
      <c r="A1086" s="106" t="s">
        <v>3615</v>
      </c>
      <c r="B1086" s="106" t="s">
        <v>3616</v>
      </c>
      <c r="C1086" s="106" t="s">
        <v>3617</v>
      </c>
      <c r="D1086" s="65">
        <v>3267118.8917588573</v>
      </c>
      <c r="E1086" s="17">
        <v>3267118.8917588573</v>
      </c>
      <c r="F1086" s="17">
        <v>0</v>
      </c>
      <c r="G1086" s="3">
        <v>1</v>
      </c>
      <c r="H1086" s="17">
        <v>352453</v>
      </c>
      <c r="I1086" s="17">
        <v>893551.72925876582</v>
      </c>
      <c r="J1086" s="17">
        <v>4513123.6210176228</v>
      </c>
      <c r="K1086" s="17">
        <v>4513123.6210176228</v>
      </c>
      <c r="L1086" s="17">
        <v>0</v>
      </c>
      <c r="M1086" s="17">
        <v>6940711.5287999995</v>
      </c>
      <c r="N1086" s="86">
        <v>0.65023933098079789</v>
      </c>
      <c r="O1086" s="17">
        <v>2427587.9077823767</v>
      </c>
    </row>
    <row r="1087" spans="1:15" s="26" customFormat="1" ht="15" x14ac:dyDescent="0.35">
      <c r="A1087" s="106" t="s">
        <v>3630</v>
      </c>
      <c r="B1087" s="106" t="s">
        <v>3631</v>
      </c>
      <c r="C1087" s="106" t="s">
        <v>3632</v>
      </c>
      <c r="D1087" s="65">
        <v>2265855.7201492283</v>
      </c>
      <c r="E1087" s="17">
        <v>2482871.7408167846</v>
      </c>
      <c r="F1087" s="17">
        <v>217016</v>
      </c>
      <c r="G1087" s="3">
        <v>0.91259475183516126</v>
      </c>
      <c r="H1087" s="17">
        <v>352453</v>
      </c>
      <c r="I1087" s="17">
        <v>512050.18594287516</v>
      </c>
      <c r="J1087" s="17">
        <v>3130358.9060921036</v>
      </c>
      <c r="K1087" s="17">
        <v>3405077.2872469868</v>
      </c>
      <c r="L1087" s="17">
        <v>274717.82276690943</v>
      </c>
      <c r="M1087" s="17">
        <v>3711546.2927999999</v>
      </c>
      <c r="N1087" s="86">
        <v>0.84341098268521197</v>
      </c>
      <c r="O1087" s="17">
        <v>581187.38670789637</v>
      </c>
    </row>
    <row r="1088" spans="1:15" s="26" customFormat="1" ht="15" x14ac:dyDescent="0.35">
      <c r="A1088" s="106" t="s">
        <v>3633</v>
      </c>
      <c r="B1088" s="106" t="s">
        <v>3634</v>
      </c>
      <c r="C1088" s="106" t="s">
        <v>3635</v>
      </c>
      <c r="D1088" s="65">
        <v>5866998.8073694082</v>
      </c>
      <c r="E1088" s="17">
        <v>6376147.5503791953</v>
      </c>
      <c r="F1088" s="17">
        <v>509149</v>
      </c>
      <c r="G1088" s="3">
        <v>0.92014790451649642</v>
      </c>
      <c r="H1088" s="17">
        <v>352453</v>
      </c>
      <c r="I1088" s="17">
        <v>1611754.1057977735</v>
      </c>
      <c r="J1088" s="17">
        <v>7831205.9131671814</v>
      </c>
      <c r="K1088" s="17">
        <v>8475732.1468361747</v>
      </c>
      <c r="L1088" s="17">
        <v>644526.69190317404</v>
      </c>
      <c r="M1088" s="17">
        <v>9845456.2256000005</v>
      </c>
      <c r="N1088" s="86">
        <v>0.79541320724219999</v>
      </c>
      <c r="O1088" s="17">
        <v>2014250.312432819</v>
      </c>
    </row>
    <row r="1089" spans="1:15" s="26" customFormat="1" ht="15" x14ac:dyDescent="0.35">
      <c r="A1089" s="106" t="s">
        <v>3639</v>
      </c>
      <c r="B1089" s="106" t="s">
        <v>3640</v>
      </c>
      <c r="C1089" s="106" t="s">
        <v>3641</v>
      </c>
      <c r="D1089" s="65">
        <v>2468990.9103585701</v>
      </c>
      <c r="E1089" s="17">
        <v>2708945.536556927</v>
      </c>
      <c r="F1089" s="17">
        <v>239955</v>
      </c>
      <c r="G1089" s="3">
        <v>0.91142139147495027</v>
      </c>
      <c r="H1089" s="17">
        <v>352453</v>
      </c>
      <c r="I1089" s="17">
        <v>749363.93338780291</v>
      </c>
      <c r="J1089" s="17">
        <v>3570807.843746373</v>
      </c>
      <c r="K1089" s="17">
        <v>3874563.9731651293</v>
      </c>
      <c r="L1089" s="17">
        <v>303756.34474699094</v>
      </c>
      <c r="M1089" s="17">
        <v>4403160.3924000002</v>
      </c>
      <c r="N1089" s="86">
        <v>0.81096474475690339</v>
      </c>
      <c r="O1089" s="17">
        <v>832352.54865362728</v>
      </c>
    </row>
    <row r="1090" spans="1:15" s="26" customFormat="1" ht="15" x14ac:dyDescent="0.35">
      <c r="A1090" s="106" t="s">
        <v>3618</v>
      </c>
      <c r="B1090" s="106" t="s">
        <v>3619</v>
      </c>
      <c r="C1090" s="106" t="s">
        <v>3620</v>
      </c>
      <c r="D1090" s="65">
        <v>2407759.2829508097</v>
      </c>
      <c r="E1090" s="17">
        <v>2407759.2829508097</v>
      </c>
      <c r="F1090" s="17">
        <v>0</v>
      </c>
      <c r="G1090" s="3">
        <v>1</v>
      </c>
      <c r="H1090" s="17">
        <v>352453</v>
      </c>
      <c r="I1090" s="17">
        <v>659572.97173647839</v>
      </c>
      <c r="J1090" s="17">
        <v>3419785.2546872878</v>
      </c>
      <c r="K1090" s="17">
        <v>3419785.2546872878</v>
      </c>
      <c r="L1090" s="17">
        <v>0</v>
      </c>
      <c r="M1090" s="17">
        <v>4779614.0356000001</v>
      </c>
      <c r="N1090" s="86">
        <v>0.71549401880898766</v>
      </c>
      <c r="O1090" s="17">
        <v>1359828.7809127122</v>
      </c>
    </row>
    <row r="1091" spans="1:15" s="26" customFormat="1" ht="15" x14ac:dyDescent="0.35">
      <c r="A1091" s="106" t="s">
        <v>3621</v>
      </c>
      <c r="B1091" s="106" t="s">
        <v>3622</v>
      </c>
      <c r="C1091" s="106" t="s">
        <v>3623</v>
      </c>
      <c r="D1091" s="65">
        <v>1749934.055005566</v>
      </c>
      <c r="E1091" s="17">
        <v>1749934.055005566</v>
      </c>
      <c r="F1091" s="17">
        <v>0</v>
      </c>
      <c r="G1091" s="3">
        <v>1</v>
      </c>
      <c r="H1091" s="17">
        <v>352453</v>
      </c>
      <c r="I1091" s="17">
        <v>428536.02307972359</v>
      </c>
      <c r="J1091" s="17">
        <v>2530923.0780852898</v>
      </c>
      <c r="K1091" s="17">
        <v>2530923.0780852898</v>
      </c>
      <c r="L1091" s="17">
        <v>0</v>
      </c>
      <c r="M1091" s="17">
        <v>3582997.1875999998</v>
      </c>
      <c r="N1091" s="86">
        <v>0.70637037808577763</v>
      </c>
      <c r="O1091" s="17">
        <v>1052074.10951471</v>
      </c>
    </row>
    <row r="1092" spans="1:15" s="26" customFormat="1" ht="15" x14ac:dyDescent="0.35">
      <c r="A1092" s="106" t="s">
        <v>3624</v>
      </c>
      <c r="B1092" s="106" t="s">
        <v>3625</v>
      </c>
      <c r="C1092" s="106" t="s">
        <v>3626</v>
      </c>
      <c r="D1092" s="65">
        <v>2409503.7457615398</v>
      </c>
      <c r="E1092" s="17">
        <v>2409503.7457615398</v>
      </c>
      <c r="F1092" s="17">
        <v>0</v>
      </c>
      <c r="G1092" s="3">
        <v>1</v>
      </c>
      <c r="H1092" s="17">
        <v>352453</v>
      </c>
      <c r="I1092" s="17">
        <v>607209.40051335818</v>
      </c>
      <c r="J1092" s="17">
        <v>3369166.1462748982</v>
      </c>
      <c r="K1092" s="17">
        <v>3369166.1462748982</v>
      </c>
      <c r="L1092" s="17">
        <v>0</v>
      </c>
      <c r="M1092" s="17">
        <v>4340506.0120000001</v>
      </c>
      <c r="N1092" s="86">
        <v>0.77621506270474394</v>
      </c>
      <c r="O1092" s="17">
        <v>971339.8657251019</v>
      </c>
    </row>
    <row r="1093" spans="1:15" s="26" customFormat="1" ht="15" x14ac:dyDescent="0.35">
      <c r="A1093" s="106" t="s">
        <v>3642</v>
      </c>
      <c r="B1093" s="106" t="s">
        <v>3643</v>
      </c>
      <c r="C1093" s="106" t="s">
        <v>3644</v>
      </c>
      <c r="D1093" s="65">
        <v>1843068.6977230795</v>
      </c>
      <c r="E1093" s="17">
        <v>2044941.6160961958</v>
      </c>
      <c r="F1093" s="17">
        <v>201873</v>
      </c>
      <c r="G1093" s="3">
        <v>0.90128181812911967</v>
      </c>
      <c r="H1093" s="17">
        <v>352453</v>
      </c>
      <c r="I1093" s="17">
        <v>653668.99004628044</v>
      </c>
      <c r="J1093" s="17">
        <v>2849190.6877693599</v>
      </c>
      <c r="K1093" s="17">
        <v>3104739.5692016208</v>
      </c>
      <c r="L1093" s="17">
        <v>255548.51165099358</v>
      </c>
      <c r="M1093" s="17">
        <v>4861303.51</v>
      </c>
      <c r="N1093" s="86">
        <v>0.5860960299862783</v>
      </c>
      <c r="O1093" s="17">
        <v>2012112.8222306399</v>
      </c>
    </row>
    <row r="1094" spans="1:15" s="26" customFormat="1" ht="15" x14ac:dyDescent="0.35">
      <c r="A1094" s="106" t="s">
        <v>3726</v>
      </c>
      <c r="B1094" s="106" t="s">
        <v>3727</v>
      </c>
      <c r="C1094" s="106" t="s">
        <v>3728</v>
      </c>
      <c r="D1094" s="65">
        <v>15833801.39351576</v>
      </c>
      <c r="E1094" s="17">
        <v>17543061.634688921</v>
      </c>
      <c r="F1094" s="17">
        <v>1709260</v>
      </c>
      <c r="G1094" s="3">
        <v>0.90256773436893467</v>
      </c>
      <c r="H1094" s="17">
        <v>352453</v>
      </c>
      <c r="I1094" s="17">
        <v>4337423.0420085443</v>
      </c>
      <c r="J1094" s="17">
        <v>20523677.435524303</v>
      </c>
      <c r="K1094" s="17">
        <v>22687412.651860319</v>
      </c>
      <c r="L1094" s="17">
        <v>2163734.7528564911</v>
      </c>
      <c r="M1094" s="17">
        <v>25585832.089600001</v>
      </c>
      <c r="N1094" s="86">
        <v>0.80215008695639267</v>
      </c>
      <c r="O1094" s="17">
        <v>5062154.6540756971</v>
      </c>
    </row>
    <row r="1095" spans="1:15" s="26" customFormat="1" ht="15" x14ac:dyDescent="0.35">
      <c r="A1095" s="106" t="s">
        <v>3729</v>
      </c>
      <c r="B1095" s="106" t="s">
        <v>3730</v>
      </c>
      <c r="C1095" s="106" t="s">
        <v>3731</v>
      </c>
      <c r="D1095" s="65">
        <v>10595385.462131355</v>
      </c>
      <c r="E1095" s="17">
        <v>11615933.809973422</v>
      </c>
      <c r="F1095" s="17">
        <v>1020548</v>
      </c>
      <c r="G1095" s="3">
        <v>0.91214237576269364</v>
      </c>
      <c r="H1095" s="17">
        <v>352453</v>
      </c>
      <c r="I1095" s="17">
        <v>2941910.6853281464</v>
      </c>
      <c r="J1095" s="17">
        <v>13889749.147459501</v>
      </c>
      <c r="K1095" s="17">
        <v>15181650.957966607</v>
      </c>
      <c r="L1095" s="17">
        <v>1291900.9198322571</v>
      </c>
      <c r="M1095" s="17">
        <v>20534951.435600001</v>
      </c>
      <c r="N1095" s="86">
        <v>0.67639551965921962</v>
      </c>
      <c r="O1095" s="17">
        <v>6645202.2881405</v>
      </c>
    </row>
    <row r="1096" spans="1:15" s="26" customFormat="1" ht="15" x14ac:dyDescent="0.35">
      <c r="A1096" s="106" t="s">
        <v>3732</v>
      </c>
      <c r="B1096" s="106" t="s">
        <v>3733</v>
      </c>
      <c r="C1096" s="106" t="s">
        <v>3734</v>
      </c>
      <c r="D1096" s="65">
        <v>9233800.528062772</v>
      </c>
      <c r="E1096" s="17">
        <v>10245184.838098897</v>
      </c>
      <c r="F1096" s="17">
        <v>1011384</v>
      </c>
      <c r="G1096" s="3">
        <v>0.90128198504773904</v>
      </c>
      <c r="H1096" s="17">
        <v>352453</v>
      </c>
      <c r="I1096" s="17">
        <v>2698191.6895066681</v>
      </c>
      <c r="J1096" s="17">
        <v>12284445.217569441</v>
      </c>
      <c r="K1096" s="17">
        <v>13564746.365493448</v>
      </c>
      <c r="L1096" s="17">
        <v>1280300.5815651524</v>
      </c>
      <c r="M1096" s="17">
        <v>16577917.326000001</v>
      </c>
      <c r="N1096" s="86">
        <v>0.74101257570533985</v>
      </c>
      <c r="O1096" s="17">
        <v>4293472.1084305607</v>
      </c>
    </row>
    <row r="1097" spans="1:15" s="26" customFormat="1" ht="15" x14ac:dyDescent="0.35">
      <c r="A1097" s="106" t="s">
        <v>3735</v>
      </c>
      <c r="B1097" s="106" t="s">
        <v>3736</v>
      </c>
      <c r="C1097" s="106" t="s">
        <v>3737</v>
      </c>
      <c r="D1097" s="65">
        <v>10597805.415642273</v>
      </c>
      <c r="E1097" s="17">
        <v>11758591.014066776</v>
      </c>
      <c r="F1097" s="17">
        <v>1160786</v>
      </c>
      <c r="G1097" s="3">
        <v>0.90128191404600622</v>
      </c>
      <c r="H1097" s="17">
        <v>352453</v>
      </c>
      <c r="I1097" s="17">
        <v>2997393.0752154174</v>
      </c>
      <c r="J1097" s="17">
        <v>13947651.490857691</v>
      </c>
      <c r="K1097" s="17">
        <v>15417078.215604357</v>
      </c>
      <c r="L1097" s="17">
        <v>1469425.7545950853</v>
      </c>
      <c r="M1097" s="17">
        <v>20136197.469599999</v>
      </c>
      <c r="N1097" s="86">
        <v>0.69266560937906596</v>
      </c>
      <c r="O1097" s="17">
        <v>6188545.9787423089</v>
      </c>
    </row>
    <row r="1098" spans="1:15" s="26" customFormat="1" ht="15" x14ac:dyDescent="0.35">
      <c r="A1098" s="106" t="s">
        <v>3738</v>
      </c>
      <c r="B1098" s="106" t="s">
        <v>3739</v>
      </c>
      <c r="C1098" s="106" t="s">
        <v>3740</v>
      </c>
      <c r="D1098" s="65">
        <v>11349577.360376958</v>
      </c>
      <c r="E1098" s="17">
        <v>12592705.049724061</v>
      </c>
      <c r="F1098" s="17">
        <v>1243128</v>
      </c>
      <c r="G1098" s="3">
        <v>0.90128191802806157</v>
      </c>
      <c r="H1098" s="17">
        <v>352453</v>
      </c>
      <c r="I1098" s="17">
        <v>3154054.5792845888</v>
      </c>
      <c r="J1098" s="17">
        <v>14856084.939661548</v>
      </c>
      <c r="K1098" s="17">
        <v>16429747.682788705</v>
      </c>
      <c r="L1098" s="17">
        <v>1573662.2300392892</v>
      </c>
      <c r="M1098" s="17">
        <v>22846100.679200001</v>
      </c>
      <c r="N1098" s="86">
        <v>0.65026785744611193</v>
      </c>
      <c r="O1098" s="17">
        <v>7990015.7395384535</v>
      </c>
    </row>
    <row r="1099" spans="1:15" s="26" customFormat="1" ht="15" x14ac:dyDescent="0.35">
      <c r="A1099" s="106" t="s">
        <v>3741</v>
      </c>
      <c r="B1099" s="106" t="s">
        <v>3742</v>
      </c>
      <c r="C1099" s="106" t="s">
        <v>3743</v>
      </c>
      <c r="D1099" s="65">
        <v>12008936.526809584</v>
      </c>
      <c r="E1099" s="17">
        <v>13324283.123360455</v>
      </c>
      <c r="F1099" s="17">
        <v>1315347</v>
      </c>
      <c r="G1099" s="3">
        <v>0.90128199886080373</v>
      </c>
      <c r="H1099" s="17">
        <v>352453</v>
      </c>
      <c r="I1099" s="17">
        <v>3210008.4731487101</v>
      </c>
      <c r="J1099" s="17">
        <v>15571397.999958295</v>
      </c>
      <c r="K1099" s="17">
        <v>17236481.925792448</v>
      </c>
      <c r="L1099" s="17">
        <v>1665084.7933669109</v>
      </c>
      <c r="M1099" s="17">
        <v>22032712.814800002</v>
      </c>
      <c r="N1099" s="86">
        <v>0.70673993397211365</v>
      </c>
      <c r="O1099" s="17">
        <v>6461314.8148417063</v>
      </c>
    </row>
    <row r="1100" spans="1:15" s="26" customFormat="1" ht="15" x14ac:dyDescent="0.35">
      <c r="A1100" s="106" t="s">
        <v>3744</v>
      </c>
      <c r="B1100" s="106" t="s">
        <v>3745</v>
      </c>
      <c r="C1100" s="106" t="s">
        <v>3746</v>
      </c>
      <c r="D1100" s="65">
        <v>15691660.032853363</v>
      </c>
      <c r="E1100" s="17">
        <v>17410377.632450707</v>
      </c>
      <c r="F1100" s="17">
        <v>1718718</v>
      </c>
      <c r="G1100" s="3">
        <v>0.9012820034188187</v>
      </c>
      <c r="H1100" s="17">
        <v>352453</v>
      </c>
      <c r="I1100" s="17">
        <v>4110335.1349652121</v>
      </c>
      <c r="J1100" s="17">
        <v>20154448.167818576</v>
      </c>
      <c r="K1100" s="17">
        <v>22330155.358335581</v>
      </c>
      <c r="L1100" s="17">
        <v>2175707.8883191901</v>
      </c>
      <c r="M1100" s="17">
        <v>30217850.567199998</v>
      </c>
      <c r="N1100" s="86">
        <v>0.66697160087538609</v>
      </c>
      <c r="O1100" s="17">
        <v>10063402.399381422</v>
      </c>
    </row>
    <row r="1101" spans="1:15" s="26" customFormat="1" ht="15" x14ac:dyDescent="0.35">
      <c r="A1101" s="106" t="s">
        <v>3747</v>
      </c>
      <c r="B1101" s="106" t="s">
        <v>3748</v>
      </c>
      <c r="C1101" s="106" t="s">
        <v>3749</v>
      </c>
      <c r="D1101" s="65">
        <v>4447228.8408733439</v>
      </c>
      <c r="E1101" s="17">
        <v>4932698.210474723</v>
      </c>
      <c r="F1101" s="17">
        <v>485469</v>
      </c>
      <c r="G1101" s="3">
        <v>0.9015813761785646</v>
      </c>
      <c r="H1101" s="17">
        <v>352453</v>
      </c>
      <c r="I1101" s="17">
        <v>1275485.6150916356</v>
      </c>
      <c r="J1101" s="17">
        <v>6075167.4559649797</v>
      </c>
      <c r="K1101" s="17">
        <v>6689718.210821351</v>
      </c>
      <c r="L1101" s="17">
        <v>614550.22804269125</v>
      </c>
      <c r="M1101" s="17">
        <v>9749303.3863999993</v>
      </c>
      <c r="N1101" s="86">
        <v>0.62313861977458462</v>
      </c>
      <c r="O1101" s="17">
        <v>3674135.9304350195</v>
      </c>
    </row>
    <row r="1102" spans="1:15" s="26" customFormat="1" ht="15" x14ac:dyDescent="0.35">
      <c r="A1102" s="106" t="s">
        <v>3750</v>
      </c>
      <c r="B1102" s="106" t="s">
        <v>3751</v>
      </c>
      <c r="C1102" s="106" t="s">
        <v>3752</v>
      </c>
      <c r="D1102" s="65">
        <v>9532707.3054136503</v>
      </c>
      <c r="E1102" s="17">
        <v>10496904.711839106</v>
      </c>
      <c r="F1102" s="17">
        <v>964197</v>
      </c>
      <c r="G1102" s="3">
        <v>0.90814459758427934</v>
      </c>
      <c r="H1102" s="17">
        <v>352453</v>
      </c>
      <c r="I1102" s="17">
        <v>2491456.7763876505</v>
      </c>
      <c r="J1102" s="17">
        <v>12376617.081801301</v>
      </c>
      <c r="K1102" s="17">
        <v>13597184.806673136</v>
      </c>
      <c r="L1102" s="17">
        <v>1220567.7628266905</v>
      </c>
      <c r="M1102" s="17">
        <v>15411368.177200001</v>
      </c>
      <c r="N1102" s="86">
        <v>0.80308360292836334</v>
      </c>
      <c r="O1102" s="17">
        <v>3034751.0953986999</v>
      </c>
    </row>
    <row r="1103" spans="1:15" s="26" customFormat="1" ht="15" x14ac:dyDescent="0.35">
      <c r="A1103" s="106" t="s">
        <v>3753</v>
      </c>
      <c r="B1103" s="106" t="s">
        <v>3754</v>
      </c>
      <c r="C1103" s="106" t="s">
        <v>3755</v>
      </c>
      <c r="D1103" s="65">
        <v>7052330.9922283785</v>
      </c>
      <c r="E1103" s="17">
        <v>7824776.9708099691</v>
      </c>
      <c r="F1103" s="17">
        <v>772446</v>
      </c>
      <c r="G1103" s="3">
        <v>0.90128204529494316</v>
      </c>
      <c r="H1103" s="17">
        <v>352453</v>
      </c>
      <c r="I1103" s="17">
        <v>1904714.7212614317</v>
      </c>
      <c r="J1103" s="17">
        <v>9309498.71348981</v>
      </c>
      <c r="K1103" s="17">
        <v>10287330.24921135</v>
      </c>
      <c r="L1103" s="17">
        <v>977831.18032847776</v>
      </c>
      <c r="M1103" s="17">
        <v>13787655.3388</v>
      </c>
      <c r="N1103" s="86">
        <v>0.67520535469811482</v>
      </c>
      <c r="O1103" s="17">
        <v>4478156.62531019</v>
      </c>
    </row>
    <row r="1104" spans="1:15" s="26" customFormat="1" ht="15" x14ac:dyDescent="0.35">
      <c r="A1104" s="106" t="s">
        <v>3756</v>
      </c>
      <c r="B1104" s="106" t="s">
        <v>3757</v>
      </c>
      <c r="C1104" s="106" t="s">
        <v>3758</v>
      </c>
      <c r="D1104" s="65">
        <v>23451202.738490544</v>
      </c>
      <c r="E1104" s="17">
        <v>25841522.421011344</v>
      </c>
      <c r="F1104" s="17">
        <v>2390320</v>
      </c>
      <c r="G1104" s="3">
        <v>0.90750081811831385</v>
      </c>
      <c r="H1104" s="17">
        <v>352453</v>
      </c>
      <c r="I1104" s="17">
        <v>6118229.3377787704</v>
      </c>
      <c r="J1104" s="17">
        <v>29921885.076269314</v>
      </c>
      <c r="K1104" s="17">
        <v>32947766.537024248</v>
      </c>
      <c r="L1104" s="17">
        <v>3025881.8076867447</v>
      </c>
      <c r="M1104" s="17">
        <v>37481886.129600003</v>
      </c>
      <c r="N1104" s="86">
        <v>0.79830254466942518</v>
      </c>
      <c r="O1104" s="17">
        <v>7560001.0533306897</v>
      </c>
    </row>
    <row r="1105" spans="1:15" s="26" customFormat="1" ht="15" x14ac:dyDescent="0.35">
      <c r="A1105" s="106" t="s">
        <v>3759</v>
      </c>
      <c r="B1105" s="106" t="s">
        <v>3760</v>
      </c>
      <c r="C1105" s="106" t="s">
        <v>3761</v>
      </c>
      <c r="D1105" s="65">
        <v>3838235.7661942691</v>
      </c>
      <c r="E1105" s="17">
        <v>4258640.043392675</v>
      </c>
      <c r="F1105" s="17">
        <v>420404</v>
      </c>
      <c r="G1105" s="3">
        <v>0.90128203536463058</v>
      </c>
      <c r="H1105" s="17">
        <v>352453</v>
      </c>
      <c r="I1105" s="17">
        <v>1113457.4245617008</v>
      </c>
      <c r="J1105" s="17">
        <v>5304146.1907559698</v>
      </c>
      <c r="K1105" s="17">
        <v>5836331.7045593802</v>
      </c>
      <c r="L1105" s="17">
        <v>532185.84338244202</v>
      </c>
      <c r="M1105" s="17">
        <v>10637978.558</v>
      </c>
      <c r="N1105" s="86">
        <v>0.49860470782460187</v>
      </c>
      <c r="O1105" s="17">
        <v>5333832.3672440303</v>
      </c>
    </row>
    <row r="1106" spans="1:15" s="26" customFormat="1" ht="15" x14ac:dyDescent="0.35">
      <c r="A1106" s="106" t="s">
        <v>3762</v>
      </c>
      <c r="B1106" s="106" t="s">
        <v>3763</v>
      </c>
      <c r="C1106" s="106" t="s">
        <v>3764</v>
      </c>
      <c r="D1106" s="65">
        <v>5868216.4557916559</v>
      </c>
      <c r="E1106" s="17">
        <v>5760701.0174025781</v>
      </c>
      <c r="F1106" s="17">
        <v>0</v>
      </c>
      <c r="G1106" s="3">
        <v>1.0186636032774974</v>
      </c>
      <c r="H1106" s="17">
        <v>352453</v>
      </c>
      <c r="I1106" s="17">
        <v>1606891.8189401519</v>
      </c>
      <c r="J1106" s="17">
        <v>7827561.2747318074</v>
      </c>
      <c r="K1106" s="17">
        <v>7691458.5709196702</v>
      </c>
      <c r="L1106" s="17">
        <v>0</v>
      </c>
      <c r="M1106" s="17">
        <v>12874968.485199999</v>
      </c>
      <c r="N1106" s="86">
        <v>0.60796741240413332</v>
      </c>
      <c r="O1106" s="17">
        <v>5047407.2104681917</v>
      </c>
    </row>
    <row r="1107" spans="1:15" s="26" customFormat="1" ht="15" x14ac:dyDescent="0.35">
      <c r="A1107" s="106" t="s">
        <v>3765</v>
      </c>
      <c r="B1107" s="106" t="s">
        <v>3766</v>
      </c>
      <c r="C1107" s="106" t="s">
        <v>3767</v>
      </c>
      <c r="D1107" s="65">
        <v>18273601.312556814</v>
      </c>
      <c r="E1107" s="17">
        <v>20233680.694044679</v>
      </c>
      <c r="F1107" s="17">
        <v>1960079</v>
      </c>
      <c r="G1107" s="3">
        <v>0.90312788804338651</v>
      </c>
      <c r="H1107" s="17">
        <v>352453</v>
      </c>
      <c r="I1107" s="17">
        <v>4950525.4590033367</v>
      </c>
      <c r="J1107" s="17">
        <v>23576579.771560151</v>
      </c>
      <c r="K1107" s="17">
        <v>26057824.39562542</v>
      </c>
      <c r="L1107" s="17">
        <v>2481244.9345642747</v>
      </c>
      <c r="M1107" s="17">
        <v>28524974.6756</v>
      </c>
      <c r="N1107" s="86">
        <v>0.8265241263028128</v>
      </c>
      <c r="O1107" s="17">
        <v>4948394.9040398486</v>
      </c>
    </row>
    <row r="1108" spans="1:15" s="26" customFormat="1" ht="15" x14ac:dyDescent="0.35">
      <c r="A1108" s="106" t="s">
        <v>3768</v>
      </c>
      <c r="B1108" s="106" t="s">
        <v>3769</v>
      </c>
      <c r="C1108" s="106" t="s">
        <v>3770</v>
      </c>
      <c r="D1108" s="65">
        <v>8302199.0272195134</v>
      </c>
      <c r="E1108" s="17">
        <v>9211544.4256788436</v>
      </c>
      <c r="F1108" s="17">
        <v>909345</v>
      </c>
      <c r="G1108" s="3">
        <v>0.90128198308153784</v>
      </c>
      <c r="H1108" s="17">
        <v>352453</v>
      </c>
      <c r="I1108" s="17">
        <v>2395368.6519890204</v>
      </c>
      <c r="J1108" s="17">
        <v>11050020.679208534</v>
      </c>
      <c r="K1108" s="17">
        <v>12201151.803108716</v>
      </c>
      <c r="L1108" s="17">
        <v>1151130.3192199897</v>
      </c>
      <c r="M1108" s="17">
        <v>15045396.910799999</v>
      </c>
      <c r="N1108" s="86">
        <v>0.73444527550326877</v>
      </c>
      <c r="O1108" s="17">
        <v>3995376.231591465</v>
      </c>
    </row>
    <row r="1109" spans="1:15" s="26" customFormat="1" ht="15" x14ac:dyDescent="0.35">
      <c r="A1109" s="106" t="s">
        <v>3771</v>
      </c>
      <c r="B1109" s="106" t="s">
        <v>3772</v>
      </c>
      <c r="C1109" s="106" t="s">
        <v>3773</v>
      </c>
      <c r="D1109" s="65">
        <v>4836735.3587446418</v>
      </c>
      <c r="E1109" s="17">
        <v>5366505.9219310461</v>
      </c>
      <c r="F1109" s="17">
        <v>529771</v>
      </c>
      <c r="G1109" s="3">
        <v>0.9012820313825769</v>
      </c>
      <c r="H1109" s="17">
        <v>352453</v>
      </c>
      <c r="I1109" s="17">
        <v>1486514.1906709429</v>
      </c>
      <c r="J1109" s="17">
        <v>6675702.5494155847</v>
      </c>
      <c r="K1109" s="17">
        <v>7346333.7362486841</v>
      </c>
      <c r="L1109" s="17">
        <v>670630.42744986911</v>
      </c>
      <c r="M1109" s="17">
        <v>12683138.918400001</v>
      </c>
      <c r="N1109" s="86">
        <v>0.5263446684898202</v>
      </c>
      <c r="O1109" s="17">
        <v>6007436.3689844161</v>
      </c>
    </row>
    <row r="1110" spans="1:15" s="26" customFormat="1" ht="15" x14ac:dyDescent="0.35">
      <c r="A1110" s="106" t="s">
        <v>3774</v>
      </c>
      <c r="B1110" s="106" t="s">
        <v>3775</v>
      </c>
      <c r="C1110" s="106" t="s">
        <v>3776</v>
      </c>
      <c r="D1110" s="65">
        <v>4558899.4285559161</v>
      </c>
      <c r="E1110" s="17">
        <v>5058238.4228678169</v>
      </c>
      <c r="F1110" s="17">
        <v>499339</v>
      </c>
      <c r="G1110" s="3">
        <v>0.9012820368343184</v>
      </c>
      <c r="H1110" s="17">
        <v>352453</v>
      </c>
      <c r="I1110" s="17">
        <v>1615728.2107455134</v>
      </c>
      <c r="J1110" s="17">
        <v>6527080.6393014295</v>
      </c>
      <c r="K1110" s="17">
        <v>7159188.8115133476</v>
      </c>
      <c r="L1110" s="17">
        <v>632107.38958404935</v>
      </c>
      <c r="M1110" s="17">
        <v>11336289.903999999</v>
      </c>
      <c r="N1110" s="86">
        <v>0.57576867692827394</v>
      </c>
      <c r="O1110" s="17">
        <v>4809209.2646985697</v>
      </c>
    </row>
    <row r="1111" spans="1:15" s="26" customFormat="1" ht="15" x14ac:dyDescent="0.35">
      <c r="A1111" s="106" t="s">
        <v>3777</v>
      </c>
      <c r="B1111" s="106" t="s">
        <v>3778</v>
      </c>
      <c r="C1111" s="106" t="s">
        <v>3779</v>
      </c>
      <c r="D1111" s="65">
        <v>5915746.5751824416</v>
      </c>
      <c r="E1111" s="17">
        <v>6208397.5066958638</v>
      </c>
      <c r="F1111" s="17">
        <v>292651</v>
      </c>
      <c r="G1111" s="3">
        <v>0.95286208217212365</v>
      </c>
      <c r="H1111" s="17">
        <v>352453</v>
      </c>
      <c r="I1111" s="17">
        <v>1729255.7164540337</v>
      </c>
      <c r="J1111" s="17">
        <v>7997455.2916364754</v>
      </c>
      <c r="K1111" s="17">
        <v>8367919.1398884635</v>
      </c>
      <c r="L1111" s="17">
        <v>370463.24719235807</v>
      </c>
      <c r="M1111" s="17">
        <v>14320821.4068</v>
      </c>
      <c r="N1111" s="86">
        <v>0.55844948166443997</v>
      </c>
      <c r="O1111" s="17">
        <v>6323366.1151635246</v>
      </c>
    </row>
    <row r="1112" spans="1:15" s="26" customFormat="1" ht="15" x14ac:dyDescent="0.35">
      <c r="A1112" s="106" t="s">
        <v>3780</v>
      </c>
      <c r="B1112" s="106" t="s">
        <v>3781</v>
      </c>
      <c r="C1112" s="106" t="s">
        <v>3782</v>
      </c>
      <c r="D1112" s="65">
        <v>14226354.235148696</v>
      </c>
      <c r="E1112" s="17">
        <v>15784576.997455508</v>
      </c>
      <c r="F1112" s="17">
        <v>1558223</v>
      </c>
      <c r="G1112" s="3">
        <v>0.90128194359861535</v>
      </c>
      <c r="H1112" s="17">
        <v>352453</v>
      </c>
      <c r="I1112" s="17">
        <v>3897866.9841210353</v>
      </c>
      <c r="J1112" s="17">
        <v>18476674.21926973</v>
      </c>
      <c r="K1112" s="17">
        <v>20449212.621839445</v>
      </c>
      <c r="L1112" s="17">
        <v>1972539.3656127376</v>
      </c>
      <c r="M1112" s="17">
        <v>25183986.148400001</v>
      </c>
      <c r="N1112" s="86">
        <v>0.73366758186704284</v>
      </c>
      <c r="O1112" s="17">
        <v>6707311.9291302711</v>
      </c>
    </row>
    <row r="1113" spans="1:15" s="26" customFormat="1" ht="15" x14ac:dyDescent="0.35">
      <c r="A1113" s="106" t="s">
        <v>3783</v>
      </c>
      <c r="B1113" s="106" t="s">
        <v>3784</v>
      </c>
      <c r="C1113" s="106" t="s">
        <v>3785</v>
      </c>
      <c r="D1113" s="65">
        <v>5154847.9263284234</v>
      </c>
      <c r="E1113" s="17">
        <v>5719461.1690311208</v>
      </c>
      <c r="F1113" s="17">
        <v>564613</v>
      </c>
      <c r="G1113" s="3">
        <v>0.90128209178866703</v>
      </c>
      <c r="H1113" s="17">
        <v>352453</v>
      </c>
      <c r="I1113" s="17">
        <v>1458180.091224856</v>
      </c>
      <c r="J1113" s="17">
        <v>6965481.0175532792</v>
      </c>
      <c r="K1113" s="17">
        <v>7680219.1992633957</v>
      </c>
      <c r="L1113" s="17">
        <v>714737.49139434949</v>
      </c>
      <c r="M1113" s="17">
        <v>14916409.109200001</v>
      </c>
      <c r="N1113" s="86">
        <v>0.4669676841497446</v>
      </c>
      <c r="O1113" s="17">
        <v>7950928.0916467216</v>
      </c>
    </row>
    <row r="1114" spans="1:15" s="26" customFormat="1" ht="15" x14ac:dyDescent="0.35">
      <c r="A1114" s="106" t="s">
        <v>3786</v>
      </c>
      <c r="B1114" s="106" t="s">
        <v>3787</v>
      </c>
      <c r="C1114" s="106" t="s">
        <v>3788</v>
      </c>
      <c r="D1114" s="65">
        <v>10851749.749529302</v>
      </c>
      <c r="E1114" s="17">
        <v>11975879.566940863</v>
      </c>
      <c r="F1114" s="17">
        <v>1124130</v>
      </c>
      <c r="G1114" s="3">
        <v>0.90613384084834192</v>
      </c>
      <c r="H1114" s="17">
        <v>352453</v>
      </c>
      <c r="I1114" s="17">
        <v>2910464.033051488</v>
      </c>
      <c r="J1114" s="17">
        <v>14114666.782580789</v>
      </c>
      <c r="K1114" s="17">
        <v>15537691.325641202</v>
      </c>
      <c r="L1114" s="17">
        <v>1423024.4015266667</v>
      </c>
      <c r="M1114" s="17">
        <v>18305536.57</v>
      </c>
      <c r="N1114" s="86">
        <v>0.77105998661151454</v>
      </c>
      <c r="O1114" s="17">
        <v>4190869.7874192111</v>
      </c>
    </row>
    <row r="1115" spans="1:15" s="26" customFormat="1" ht="15" x14ac:dyDescent="0.35">
      <c r="A1115" s="106" t="s">
        <v>3789</v>
      </c>
      <c r="B1115" s="106" t="s">
        <v>3790</v>
      </c>
      <c r="C1115" s="106" t="s">
        <v>3791</v>
      </c>
      <c r="D1115" s="65">
        <v>9811833.9484335911</v>
      </c>
      <c r="E1115" s="17">
        <v>10886531.67192352</v>
      </c>
      <c r="F1115" s="17">
        <v>1074698</v>
      </c>
      <c r="G1115" s="3">
        <v>0.90128189988537988</v>
      </c>
      <c r="H1115" s="17">
        <v>352453</v>
      </c>
      <c r="I1115" s="17">
        <v>2679514.8060648451</v>
      </c>
      <c r="J1115" s="17">
        <v>12843801.754498437</v>
      </c>
      <c r="K1115" s="17">
        <v>14204250.710846523</v>
      </c>
      <c r="L1115" s="17">
        <v>1360448.0126899097</v>
      </c>
      <c r="M1115" s="17">
        <v>18335502.3268</v>
      </c>
      <c r="N1115" s="86">
        <v>0.70048813092648987</v>
      </c>
      <c r="O1115" s="17">
        <v>5491700.5723015629</v>
      </c>
    </row>
    <row r="1116" spans="1:15" s="26" customFormat="1" ht="15" x14ac:dyDescent="0.35">
      <c r="A1116" s="106" t="s">
        <v>3792</v>
      </c>
      <c r="B1116" s="106" t="s">
        <v>3793</v>
      </c>
      <c r="C1116" s="106" t="s">
        <v>3794</v>
      </c>
      <c r="D1116" s="65">
        <v>9426299.905220056</v>
      </c>
      <c r="E1116" s="17">
        <v>9426299.905220056</v>
      </c>
      <c r="F1116" s="17">
        <v>0</v>
      </c>
      <c r="G1116" s="3">
        <v>1</v>
      </c>
      <c r="H1116" s="17">
        <v>352453</v>
      </c>
      <c r="I1116" s="17">
        <v>2427539.0080441004</v>
      </c>
      <c r="J1116" s="17">
        <v>12206291.913264155</v>
      </c>
      <c r="K1116" s="17">
        <v>12206291.913264155</v>
      </c>
      <c r="L1116" s="17">
        <v>0</v>
      </c>
      <c r="M1116" s="17">
        <v>15484699.2524</v>
      </c>
      <c r="N1116" s="86">
        <v>0.78828085158788486</v>
      </c>
      <c r="O1116" s="17">
        <v>3278407.3391358443</v>
      </c>
    </row>
    <row r="1117" spans="1:15" s="26" customFormat="1" ht="15" x14ac:dyDescent="0.35">
      <c r="A1117" s="106" t="s">
        <v>3795</v>
      </c>
      <c r="B1117" s="106" t="s">
        <v>3796</v>
      </c>
      <c r="C1117" s="106" t="s">
        <v>3797</v>
      </c>
      <c r="D1117" s="65">
        <v>6275694.3396566529</v>
      </c>
      <c r="E1117" s="17">
        <v>6963076.015213158</v>
      </c>
      <c r="F1117" s="17">
        <v>687382</v>
      </c>
      <c r="G1117" s="3">
        <v>0.90128189408607762</v>
      </c>
      <c r="H1117" s="17">
        <v>352453</v>
      </c>
      <c r="I1117" s="17">
        <v>1722147.1282581943</v>
      </c>
      <c r="J1117" s="17">
        <v>8350294.4679148477</v>
      </c>
      <c r="K1117" s="17">
        <v>9220443.9645443615</v>
      </c>
      <c r="L1117" s="17">
        <v>870150.29675265145</v>
      </c>
      <c r="M1117" s="17">
        <v>11974577.674800001</v>
      </c>
      <c r="N1117" s="86">
        <v>0.69733519583640047</v>
      </c>
      <c r="O1117" s="17">
        <v>3624283.2068851534</v>
      </c>
    </row>
    <row r="1118" spans="1:15" s="26" customFormat="1" ht="15" x14ac:dyDescent="0.35">
      <c r="A1118" s="106" t="s">
        <v>3798</v>
      </c>
      <c r="B1118" s="106" t="s">
        <v>3799</v>
      </c>
      <c r="C1118" s="106" t="s">
        <v>3800</v>
      </c>
      <c r="D1118" s="65">
        <v>9385024.7447983231</v>
      </c>
      <c r="E1118" s="17">
        <v>10358958.855610691</v>
      </c>
      <c r="F1118" s="17">
        <v>973934</v>
      </c>
      <c r="G1118" s="3">
        <v>0.90598146740539864</v>
      </c>
      <c r="H1118" s="17">
        <v>352453</v>
      </c>
      <c r="I1118" s="17">
        <v>2532596.6732116546</v>
      </c>
      <c r="J1118" s="17">
        <v>12270074.418009978</v>
      </c>
      <c r="K1118" s="17">
        <v>13502967.738285912</v>
      </c>
      <c r="L1118" s="17">
        <v>1232893.8658469166</v>
      </c>
      <c r="M1118" s="17">
        <v>15602969.6632</v>
      </c>
      <c r="N1118" s="86">
        <v>0.78639353167168291</v>
      </c>
      <c r="O1118" s="17">
        <v>3332895.2451900225</v>
      </c>
    </row>
    <row r="1119" spans="1:15" s="26" customFormat="1" ht="15" x14ac:dyDescent="0.35">
      <c r="A1119" s="106" t="s">
        <v>3801</v>
      </c>
      <c r="B1119" s="106" t="s">
        <v>3802</v>
      </c>
      <c r="C1119" s="106" t="s">
        <v>3803</v>
      </c>
      <c r="D1119" s="65">
        <v>11981938.444120102</v>
      </c>
      <c r="E1119" s="17">
        <v>13290648.073109886</v>
      </c>
      <c r="F1119" s="17">
        <v>1308710</v>
      </c>
      <c r="G1119" s="3">
        <v>0.90153154144246639</v>
      </c>
      <c r="H1119" s="17">
        <v>352453</v>
      </c>
      <c r="I1119" s="17">
        <v>3309841.9995694323</v>
      </c>
      <c r="J1119" s="17">
        <v>15644233.443689534</v>
      </c>
      <c r="K1119" s="17">
        <v>17300915.699552272</v>
      </c>
      <c r="L1119" s="17">
        <v>1656682.9757194456</v>
      </c>
      <c r="M1119" s="17">
        <v>19874271.417999998</v>
      </c>
      <c r="N1119" s="86">
        <v>0.78716009833299627</v>
      </c>
      <c r="O1119" s="17">
        <v>4230037.9743104633</v>
      </c>
    </row>
    <row r="1120" spans="1:15" s="26" customFormat="1" ht="15" x14ac:dyDescent="0.35">
      <c r="A1120" s="106" t="s">
        <v>3804</v>
      </c>
      <c r="B1120" s="106" t="s">
        <v>3805</v>
      </c>
      <c r="C1120" s="106" t="s">
        <v>3806</v>
      </c>
      <c r="D1120" s="65">
        <v>7395599.1097573824</v>
      </c>
      <c r="E1120" s="17">
        <v>7688071.5994931022</v>
      </c>
      <c r="F1120" s="17">
        <v>292472</v>
      </c>
      <c r="G1120" s="3">
        <v>0.96195762670121288</v>
      </c>
      <c r="H1120" s="17">
        <v>352453</v>
      </c>
      <c r="I1120" s="17">
        <v>2021097.8806237674</v>
      </c>
      <c r="J1120" s="17">
        <v>9769149.9903811496</v>
      </c>
      <c r="K1120" s="17">
        <v>10139387.950995211</v>
      </c>
      <c r="L1120" s="17">
        <v>370237.18931843631</v>
      </c>
      <c r="M1120" s="17">
        <v>12318469.012800001</v>
      </c>
      <c r="N1120" s="86">
        <v>0.79304903720016839</v>
      </c>
      <c r="O1120" s="17">
        <v>2549319.022418851</v>
      </c>
    </row>
    <row r="1121" spans="1:15" s="26" customFormat="1" ht="15" x14ac:dyDescent="0.35">
      <c r="A1121" s="106" t="s">
        <v>3807</v>
      </c>
      <c r="B1121" s="106" t="s">
        <v>3808</v>
      </c>
      <c r="C1121" s="106" t="s">
        <v>3809</v>
      </c>
      <c r="D1121" s="65">
        <v>12200615.043834914</v>
      </c>
      <c r="E1121" s="17">
        <v>13536957.00009653</v>
      </c>
      <c r="F1121" s="17">
        <v>1336342</v>
      </c>
      <c r="G1121" s="3">
        <v>0.9012819530820636</v>
      </c>
      <c r="H1121" s="17">
        <v>352453</v>
      </c>
      <c r="I1121" s="17">
        <v>3281279.1971976967</v>
      </c>
      <c r="J1121" s="17">
        <v>15834347.24103261</v>
      </c>
      <c r="K1121" s="17">
        <v>17526008.979941383</v>
      </c>
      <c r="L1121" s="17">
        <v>1691662.4572633326</v>
      </c>
      <c r="M1121" s="17">
        <v>23816141.0088</v>
      </c>
      <c r="N1121" s="86">
        <v>0.66485780526668281</v>
      </c>
      <c r="O1121" s="17">
        <v>7981793.7677673902</v>
      </c>
    </row>
    <row r="1122" spans="1:15" s="26" customFormat="1" ht="15" x14ac:dyDescent="0.35">
      <c r="A1122" s="106" t="s">
        <v>3810</v>
      </c>
      <c r="B1122" s="106" t="s">
        <v>3811</v>
      </c>
      <c r="C1122" s="106" t="s">
        <v>3812</v>
      </c>
      <c r="D1122" s="65">
        <v>7508293.8820221694</v>
      </c>
      <c r="E1122" s="17">
        <v>8302675.1421903679</v>
      </c>
      <c r="F1122" s="17">
        <v>794381</v>
      </c>
      <c r="G1122" s="3">
        <v>0.90432225197737548</v>
      </c>
      <c r="H1122" s="17">
        <v>352453</v>
      </c>
      <c r="I1122" s="17">
        <v>2044572.826129023</v>
      </c>
      <c r="J1122" s="17">
        <v>9905319.7081511915</v>
      </c>
      <c r="K1122" s="17">
        <v>10910918.894524112</v>
      </c>
      <c r="L1122" s="17">
        <v>1005598.622508694</v>
      </c>
      <c r="M1122" s="17">
        <v>16254503.8024</v>
      </c>
      <c r="N1122" s="86">
        <v>0.60938923934969069</v>
      </c>
      <c r="O1122" s="17">
        <v>6349184.0942488089</v>
      </c>
    </row>
    <row r="1123" spans="1:15" s="26" customFormat="1" ht="15" x14ac:dyDescent="0.35">
      <c r="A1123" s="106" t="s">
        <v>3813</v>
      </c>
      <c r="B1123" s="106" t="s">
        <v>3814</v>
      </c>
      <c r="C1123" s="106" t="s">
        <v>3815</v>
      </c>
      <c r="D1123" s="65">
        <v>5332718.6688550776</v>
      </c>
      <c r="E1123" s="17">
        <v>5916815.4432012606</v>
      </c>
      <c r="F1123" s="17">
        <v>584097</v>
      </c>
      <c r="G1123" s="3">
        <v>0.90128190071952607</v>
      </c>
      <c r="H1123" s="17">
        <v>352453</v>
      </c>
      <c r="I1123" s="17">
        <v>1535697.8513525133</v>
      </c>
      <c r="J1123" s="17">
        <v>7220869.5202075914</v>
      </c>
      <c r="K1123" s="17">
        <v>7960271.7071640193</v>
      </c>
      <c r="L1123" s="17">
        <v>739401.59521763911</v>
      </c>
      <c r="M1123" s="17">
        <v>11673903.815200001</v>
      </c>
      <c r="N1123" s="86">
        <v>0.61854797114275184</v>
      </c>
      <c r="O1123" s="17">
        <v>4453034.2949924096</v>
      </c>
    </row>
    <row r="1124" spans="1:15" s="26" customFormat="1" ht="15" x14ac:dyDescent="0.35">
      <c r="A1124" s="106" t="s">
        <v>3816</v>
      </c>
      <c r="B1124" s="106" t="s">
        <v>3817</v>
      </c>
      <c r="C1124" s="106" t="s">
        <v>3818</v>
      </c>
      <c r="D1124" s="65">
        <v>7167739.0717963567</v>
      </c>
      <c r="E1124" s="17">
        <v>7167739.0717963567</v>
      </c>
      <c r="F1124" s="17">
        <v>0</v>
      </c>
      <c r="G1124" s="3">
        <v>1</v>
      </c>
      <c r="H1124" s="17">
        <v>352453</v>
      </c>
      <c r="I1124" s="17">
        <v>1807536.3418199839</v>
      </c>
      <c r="J1124" s="17">
        <v>9327728.4136163406</v>
      </c>
      <c r="K1124" s="17">
        <v>9327728.4136163406</v>
      </c>
      <c r="L1124" s="17">
        <v>0</v>
      </c>
      <c r="M1124" s="17">
        <v>11507175.3696</v>
      </c>
      <c r="N1124" s="86">
        <v>0.81060104795644394</v>
      </c>
      <c r="O1124" s="17">
        <v>2179446.9559836593</v>
      </c>
    </row>
    <row r="1125" spans="1:15" s="26" customFormat="1" ht="15" x14ac:dyDescent="0.35">
      <c r="A1125" s="106" t="s">
        <v>3819</v>
      </c>
      <c r="B1125" s="106" t="s">
        <v>3820</v>
      </c>
      <c r="C1125" s="106" t="s">
        <v>3821</v>
      </c>
      <c r="D1125" s="65">
        <v>9998003.4656565562</v>
      </c>
      <c r="E1125" s="17">
        <v>11093091.401019929</v>
      </c>
      <c r="F1125" s="17">
        <v>1095088</v>
      </c>
      <c r="G1125" s="3">
        <v>0.90128198752038702</v>
      </c>
      <c r="H1125" s="17">
        <v>352453</v>
      </c>
      <c r="I1125" s="17">
        <v>2888095.0071729985</v>
      </c>
      <c r="J1125" s="17">
        <v>13238551.472829554</v>
      </c>
      <c r="K1125" s="17">
        <v>14624812.191738058</v>
      </c>
      <c r="L1125" s="17">
        <v>1386260.2525570728</v>
      </c>
      <c r="M1125" s="17">
        <v>20163590.1292</v>
      </c>
      <c r="N1125" s="86">
        <v>0.65655725929769237</v>
      </c>
      <c r="O1125" s="17">
        <v>6925038.6563704461</v>
      </c>
    </row>
    <row r="1126" spans="1:15" s="26" customFormat="1" ht="15" x14ac:dyDescent="0.35">
      <c r="A1126" s="106" t="s">
        <v>3843</v>
      </c>
      <c r="B1126" s="106" t="s">
        <v>3844</v>
      </c>
      <c r="C1126" s="106" t="s">
        <v>3845</v>
      </c>
      <c r="D1126" s="65">
        <v>3160473.8087258213</v>
      </c>
      <c r="E1126" s="17">
        <v>3160473.8087258213</v>
      </c>
      <c r="F1126" s="17">
        <v>0</v>
      </c>
      <c r="G1126" s="3">
        <v>1</v>
      </c>
      <c r="H1126" s="17">
        <v>352453</v>
      </c>
      <c r="I1126" s="17">
        <v>859941.79793881637</v>
      </c>
      <c r="J1126" s="17">
        <v>4372868.606664638</v>
      </c>
      <c r="K1126" s="17">
        <v>4372868.606664638</v>
      </c>
      <c r="L1126" s="17">
        <v>0</v>
      </c>
      <c r="M1126" s="17">
        <v>5198067.3672000002</v>
      </c>
      <c r="N1126" s="86">
        <v>0.84124892921888672</v>
      </c>
      <c r="O1126" s="17">
        <v>825198.76053536218</v>
      </c>
    </row>
    <row r="1127" spans="1:15" s="26" customFormat="1" ht="15" x14ac:dyDescent="0.35">
      <c r="A1127" s="106" t="s">
        <v>3822</v>
      </c>
      <c r="B1127" s="106" t="s">
        <v>3823</v>
      </c>
      <c r="C1127" s="106" t="s">
        <v>3824</v>
      </c>
      <c r="D1127" s="65">
        <v>3973213.6380122807</v>
      </c>
      <c r="E1127" s="17">
        <v>4408403.463893678</v>
      </c>
      <c r="F1127" s="17">
        <v>435190</v>
      </c>
      <c r="G1127" s="3">
        <v>0.90128176119864034</v>
      </c>
      <c r="H1127" s="17">
        <v>352453</v>
      </c>
      <c r="I1127" s="17">
        <v>1183308.9373049513</v>
      </c>
      <c r="J1127" s="17">
        <v>5508975.5753172319</v>
      </c>
      <c r="K1127" s="17">
        <v>6059877.9653502563</v>
      </c>
      <c r="L1127" s="17">
        <v>550903.03875051124</v>
      </c>
      <c r="M1127" s="17">
        <v>9195860.6048000008</v>
      </c>
      <c r="N1127" s="86">
        <v>0.59907123564288145</v>
      </c>
      <c r="O1127" s="17">
        <v>3686885.0294827688</v>
      </c>
    </row>
    <row r="1128" spans="1:15" s="26" customFormat="1" ht="15" x14ac:dyDescent="0.35">
      <c r="A1128" s="106" t="s">
        <v>3846</v>
      </c>
      <c r="B1128" s="106" t="s">
        <v>3847</v>
      </c>
      <c r="C1128" s="106" t="s">
        <v>3848</v>
      </c>
      <c r="D1128" s="65">
        <v>5132030.710282214</v>
      </c>
      <c r="E1128" s="17">
        <v>5637032.0418817876</v>
      </c>
      <c r="F1128" s="17">
        <v>505001</v>
      </c>
      <c r="G1128" s="3">
        <v>0.91041361343211546</v>
      </c>
      <c r="H1128" s="17">
        <v>352453</v>
      </c>
      <c r="I1128" s="17">
        <v>1384879.2370961409</v>
      </c>
      <c r="J1128" s="17">
        <v>6869362.9473783551</v>
      </c>
      <c r="K1128" s="17">
        <v>7508639.0149762332</v>
      </c>
      <c r="L1128" s="17">
        <v>639275.80374397896</v>
      </c>
      <c r="M1128" s="17">
        <v>8372073.4152000006</v>
      </c>
      <c r="N1128" s="86">
        <v>0.82050916262948859</v>
      </c>
      <c r="O1128" s="17">
        <v>1502710.4678216456</v>
      </c>
    </row>
    <row r="1129" spans="1:15" s="26" customFormat="1" ht="15" x14ac:dyDescent="0.35">
      <c r="A1129" s="106" t="s">
        <v>3849</v>
      </c>
      <c r="B1129" s="106" t="s">
        <v>3850</v>
      </c>
      <c r="C1129" s="106" t="s">
        <v>3851</v>
      </c>
      <c r="D1129" s="65">
        <v>3316732.3303601816</v>
      </c>
      <c r="E1129" s="17">
        <v>3678685.0259576524</v>
      </c>
      <c r="F1129" s="17">
        <v>361953</v>
      </c>
      <c r="G1129" s="3">
        <v>0.90160813088278857</v>
      </c>
      <c r="H1129" s="17">
        <v>352453</v>
      </c>
      <c r="I1129" s="17">
        <v>939939.26170552475</v>
      </c>
      <c r="J1129" s="17">
        <v>4609124.5920657068</v>
      </c>
      <c r="K1129" s="17">
        <v>5067316.8411140228</v>
      </c>
      <c r="L1129" s="17">
        <v>458191.5489487655</v>
      </c>
      <c r="M1129" s="17">
        <v>5700495.7648</v>
      </c>
      <c r="N1129" s="86">
        <v>0.80854802498522971</v>
      </c>
      <c r="O1129" s="17">
        <v>1091371.1727342932</v>
      </c>
    </row>
    <row r="1130" spans="1:15" s="26" customFormat="1" ht="15" x14ac:dyDescent="0.35">
      <c r="A1130" s="106" t="s">
        <v>3825</v>
      </c>
      <c r="B1130" s="106" t="s">
        <v>3826</v>
      </c>
      <c r="C1130" s="106" t="s">
        <v>3827</v>
      </c>
      <c r="D1130" s="65">
        <v>4543781.251995285</v>
      </c>
      <c r="E1130" s="17">
        <v>4543781.251995285</v>
      </c>
      <c r="F1130" s="17">
        <v>0</v>
      </c>
      <c r="G1130" s="3">
        <v>1</v>
      </c>
      <c r="H1130" s="17">
        <v>352453</v>
      </c>
      <c r="I1130" s="17">
        <v>1242355.0200405109</v>
      </c>
      <c r="J1130" s="17">
        <v>6138589.2720357962</v>
      </c>
      <c r="K1130" s="17">
        <v>6138589.2720357962</v>
      </c>
      <c r="L1130" s="17">
        <v>0</v>
      </c>
      <c r="M1130" s="17">
        <v>7809195.8836000003</v>
      </c>
      <c r="N1130" s="86">
        <v>0.78607187776239229</v>
      </c>
      <c r="O1130" s="17">
        <v>1670606.6115642041</v>
      </c>
    </row>
    <row r="1131" spans="1:15" s="26" customFormat="1" ht="15" x14ac:dyDescent="0.35">
      <c r="A1131" s="106" t="s">
        <v>3852</v>
      </c>
      <c r="B1131" s="106" t="s">
        <v>3853</v>
      </c>
      <c r="C1131" s="106" t="s">
        <v>3854</v>
      </c>
      <c r="D1131" s="65">
        <v>5297633.8425462954</v>
      </c>
      <c r="E1131" s="17">
        <v>5772141.0773998303</v>
      </c>
      <c r="F1131" s="17">
        <v>474507</v>
      </c>
      <c r="G1131" s="3">
        <v>0.91779354861726881</v>
      </c>
      <c r="H1131" s="17">
        <v>352453</v>
      </c>
      <c r="I1131" s="17">
        <v>1375862.7025753714</v>
      </c>
      <c r="J1131" s="17">
        <v>7025949.545121667</v>
      </c>
      <c r="K1131" s="17">
        <v>7626623.4446994932</v>
      </c>
      <c r="L1131" s="17">
        <v>600673.44732590567</v>
      </c>
      <c r="M1131" s="17">
        <v>8876179.2640000004</v>
      </c>
      <c r="N1131" s="86">
        <v>0.79155110956552066</v>
      </c>
      <c r="O1131" s="17">
        <v>1850229.7188783335</v>
      </c>
    </row>
    <row r="1132" spans="1:15" s="26" customFormat="1" ht="15" x14ac:dyDescent="0.35">
      <c r="A1132" s="106" t="s">
        <v>3855</v>
      </c>
      <c r="B1132" s="106" t="s">
        <v>3856</v>
      </c>
      <c r="C1132" s="106" t="s">
        <v>3857</v>
      </c>
      <c r="D1132" s="65">
        <v>4965827.5319791157</v>
      </c>
      <c r="E1132" s="17">
        <v>4965827.5319791157</v>
      </c>
      <c r="F1132" s="17">
        <v>0</v>
      </c>
      <c r="G1132" s="3">
        <v>1</v>
      </c>
      <c r="H1132" s="17">
        <v>352453</v>
      </c>
      <c r="I1132" s="17">
        <v>1338054.6627572181</v>
      </c>
      <c r="J1132" s="17">
        <v>6656335.1947363336</v>
      </c>
      <c r="K1132" s="17">
        <v>6656335.1947363336</v>
      </c>
      <c r="L1132" s="17">
        <v>0</v>
      </c>
      <c r="M1132" s="17">
        <v>8094032.7640000004</v>
      </c>
      <c r="N1132" s="86">
        <v>0.82237561779362389</v>
      </c>
      <c r="O1132" s="17">
        <v>1437697.5692636669</v>
      </c>
    </row>
    <row r="1133" spans="1:15" s="26" customFormat="1" ht="15" x14ac:dyDescent="0.35">
      <c r="A1133" s="106" t="s">
        <v>3858</v>
      </c>
      <c r="B1133" s="106" t="s">
        <v>3859</v>
      </c>
      <c r="C1133" s="106" t="s">
        <v>3860</v>
      </c>
      <c r="D1133" s="65">
        <v>5504214.5940664001</v>
      </c>
      <c r="E1133" s="17">
        <v>5830033.3909267457</v>
      </c>
      <c r="F1133" s="17">
        <v>325819</v>
      </c>
      <c r="G1133" s="3">
        <v>0.94411373400237875</v>
      </c>
      <c r="H1133" s="17">
        <v>352453</v>
      </c>
      <c r="I1133" s="17">
        <v>1574345.5128703073</v>
      </c>
      <c r="J1133" s="17">
        <v>7431013.1069367072</v>
      </c>
      <c r="K1133" s="17">
        <v>7843463.8197825691</v>
      </c>
      <c r="L1133" s="17">
        <v>412450.52282785857</v>
      </c>
      <c r="M1133" s="17">
        <v>8387695.8804000001</v>
      </c>
      <c r="N1133" s="86">
        <v>0.88594212438020947</v>
      </c>
      <c r="O1133" s="17">
        <v>956682.77346329298</v>
      </c>
    </row>
    <row r="1134" spans="1:15" s="26" customFormat="1" ht="15" x14ac:dyDescent="0.35">
      <c r="A1134" s="106" t="s">
        <v>3828</v>
      </c>
      <c r="B1134" s="106" t="s">
        <v>3829</v>
      </c>
      <c r="C1134" s="106" t="s">
        <v>3830</v>
      </c>
      <c r="D1134" s="65">
        <v>4642514.3950759647</v>
      </c>
      <c r="E1134" s="17">
        <v>4885894.9267006423</v>
      </c>
      <c r="F1134" s="17">
        <v>243381</v>
      </c>
      <c r="G1134" s="3">
        <v>0.95018711305176839</v>
      </c>
      <c r="H1134" s="17">
        <v>352453</v>
      </c>
      <c r="I1134" s="17">
        <v>1458173.8253912765</v>
      </c>
      <c r="J1134" s="17">
        <v>6453141.2204672415</v>
      </c>
      <c r="K1134" s="17">
        <v>6761234.1688444018</v>
      </c>
      <c r="L1134" s="17">
        <v>308093.08659146278</v>
      </c>
      <c r="M1134" s="17">
        <v>10132004.125599999</v>
      </c>
      <c r="N1134" s="86">
        <v>0.63690669096377794</v>
      </c>
      <c r="O1134" s="17">
        <v>3678862.9051327575</v>
      </c>
    </row>
    <row r="1135" spans="1:15" s="26" customFormat="1" ht="15" x14ac:dyDescent="0.35">
      <c r="A1135" s="106" t="s">
        <v>3831</v>
      </c>
      <c r="B1135" s="106" t="s">
        <v>3832</v>
      </c>
      <c r="C1135" s="106" t="s">
        <v>3833</v>
      </c>
      <c r="D1135" s="65">
        <v>8136376.6354070799</v>
      </c>
      <c r="E1135" s="17">
        <v>8621934.183432322</v>
      </c>
      <c r="F1135" s="17">
        <v>485558</v>
      </c>
      <c r="G1135" s="3">
        <v>0.94368345458281544</v>
      </c>
      <c r="H1135" s="17">
        <v>352453</v>
      </c>
      <c r="I1135" s="17">
        <v>2357648.3338409788</v>
      </c>
      <c r="J1135" s="17">
        <v>10846477.969248058</v>
      </c>
      <c r="K1135" s="17">
        <v>11461140.34827753</v>
      </c>
      <c r="L1135" s="17">
        <v>614663.25697965291</v>
      </c>
      <c r="M1135" s="17">
        <v>13897683.682799999</v>
      </c>
      <c r="N1135" s="86">
        <v>0.78045221180791713</v>
      </c>
      <c r="O1135" s="17">
        <v>3051205.7135519404</v>
      </c>
    </row>
    <row r="1136" spans="1:15" s="26" customFormat="1" ht="15" x14ac:dyDescent="0.35">
      <c r="A1136" s="106" t="s">
        <v>3834</v>
      </c>
      <c r="B1136" s="106" t="s">
        <v>3835</v>
      </c>
      <c r="C1136" s="106" t="s">
        <v>3836</v>
      </c>
      <c r="D1136" s="65">
        <v>8304892.4491994157</v>
      </c>
      <c r="E1136" s="17">
        <v>8304892.4491994157</v>
      </c>
      <c r="F1136" s="17">
        <v>0</v>
      </c>
      <c r="G1136" s="3">
        <v>1</v>
      </c>
      <c r="H1136" s="17">
        <v>352453</v>
      </c>
      <c r="I1136" s="17">
        <v>2153816.0681276224</v>
      </c>
      <c r="J1136" s="17">
        <v>10811161.517327039</v>
      </c>
      <c r="K1136" s="17">
        <v>10811161.517327039</v>
      </c>
      <c r="L1136" s="17">
        <v>0</v>
      </c>
      <c r="M1136" s="17">
        <v>12714631.5732</v>
      </c>
      <c r="N1136" s="86">
        <v>0.85029294439918257</v>
      </c>
      <c r="O1136" s="17">
        <v>1903470.0558729619</v>
      </c>
    </row>
    <row r="1137" spans="1:15" s="26" customFormat="1" ht="15" x14ac:dyDescent="0.35">
      <c r="A1137" s="106" t="s">
        <v>3837</v>
      </c>
      <c r="B1137" s="106" t="s">
        <v>3838</v>
      </c>
      <c r="C1137" s="106" t="s">
        <v>3839</v>
      </c>
      <c r="D1137" s="65">
        <v>4247040.1455976088</v>
      </c>
      <c r="E1137" s="17">
        <v>4296146.629442038</v>
      </c>
      <c r="F1137" s="17">
        <v>49106</v>
      </c>
      <c r="G1137" s="3">
        <v>0.98856964436271888</v>
      </c>
      <c r="H1137" s="17">
        <v>352453</v>
      </c>
      <c r="I1137" s="17">
        <v>1316197.868773845</v>
      </c>
      <c r="J1137" s="17">
        <v>5915691.0143714538</v>
      </c>
      <c r="K1137" s="17">
        <v>5977854.4145870348</v>
      </c>
      <c r="L1137" s="17">
        <v>62163.932365036737</v>
      </c>
      <c r="M1137" s="17">
        <v>8429443.5795999989</v>
      </c>
      <c r="N1137" s="86">
        <v>0.70178902777022567</v>
      </c>
      <c r="O1137" s="17">
        <v>2513752.5652285451</v>
      </c>
    </row>
    <row r="1138" spans="1:15" s="26" customFormat="1" ht="15" x14ac:dyDescent="0.35">
      <c r="A1138" s="106" t="s">
        <v>3840</v>
      </c>
      <c r="B1138" s="106" t="s">
        <v>3841</v>
      </c>
      <c r="C1138" s="106" t="s">
        <v>3842</v>
      </c>
      <c r="D1138" s="65">
        <v>4438677.3741440903</v>
      </c>
      <c r="E1138" s="17">
        <v>4438677.3741440903</v>
      </c>
      <c r="F1138" s="17">
        <v>0</v>
      </c>
      <c r="G1138" s="3">
        <v>1</v>
      </c>
      <c r="H1138" s="17">
        <v>352453</v>
      </c>
      <c r="I1138" s="17">
        <v>1211185.6308997415</v>
      </c>
      <c r="J1138" s="17">
        <v>6002316.0050438317</v>
      </c>
      <c r="K1138" s="17">
        <v>6002316.0050438317</v>
      </c>
      <c r="L1138" s="17">
        <v>0</v>
      </c>
      <c r="M1138" s="17">
        <v>7618287.1512000002</v>
      </c>
      <c r="N1138" s="86">
        <v>0.78788261533281434</v>
      </c>
      <c r="O1138" s="17">
        <v>1615971.1461561685</v>
      </c>
    </row>
    <row r="1139" spans="1:15" s="26" customFormat="1" ht="15" x14ac:dyDescent="0.35">
      <c r="A1139" s="106" t="s">
        <v>3861</v>
      </c>
      <c r="B1139" s="106" t="s">
        <v>3862</v>
      </c>
      <c r="C1139" s="106" t="s">
        <v>3863</v>
      </c>
      <c r="D1139" s="65">
        <v>14561641.320427006</v>
      </c>
      <c r="E1139" s="17">
        <v>16156586.815101715</v>
      </c>
      <c r="F1139" s="17">
        <v>1594945</v>
      </c>
      <c r="G1139" s="3">
        <v>0.90128202739059349</v>
      </c>
      <c r="H1139" s="17">
        <v>352453</v>
      </c>
      <c r="I1139" s="17">
        <v>3947251.1514771464</v>
      </c>
      <c r="J1139" s="17">
        <v>18861345.471904151</v>
      </c>
      <c r="K1139" s="17">
        <v>20880370.809201818</v>
      </c>
      <c r="L1139" s="17">
        <v>2019025.9861248306</v>
      </c>
      <c r="M1139" s="17">
        <v>25946838.936799999</v>
      </c>
      <c r="N1139" s="86">
        <v>0.72692267130673083</v>
      </c>
      <c r="O1139" s="17">
        <v>7085493.4648958482</v>
      </c>
    </row>
    <row r="1140" spans="1:15" s="26" customFormat="1" ht="15" x14ac:dyDescent="0.35">
      <c r="A1140" s="106" t="s">
        <v>3864</v>
      </c>
      <c r="B1140" s="106" t="s">
        <v>3865</v>
      </c>
      <c r="C1140" s="106" t="s">
        <v>3866</v>
      </c>
      <c r="D1140" s="65">
        <v>14094568.089215703</v>
      </c>
      <c r="E1140" s="17">
        <v>15638354.703671444</v>
      </c>
      <c r="F1140" s="17">
        <v>1543787</v>
      </c>
      <c r="G1140" s="3">
        <v>0.90128203102508586</v>
      </c>
      <c r="H1140" s="17">
        <v>352453</v>
      </c>
      <c r="I1140" s="17">
        <v>3874744.4917546217</v>
      </c>
      <c r="J1140" s="17">
        <v>18321765.580970325</v>
      </c>
      <c r="K1140" s="17">
        <v>20276029.410282455</v>
      </c>
      <c r="L1140" s="17">
        <v>1954264.3711734822</v>
      </c>
      <c r="M1140" s="17">
        <v>25054555.204399999</v>
      </c>
      <c r="N1140" s="86">
        <v>0.73127482932735188</v>
      </c>
      <c r="O1140" s="17">
        <v>6732789.6234296747</v>
      </c>
    </row>
    <row r="1141" spans="1:15" s="26" customFormat="1" ht="15" x14ac:dyDescent="0.35">
      <c r="A1141" s="106" t="s">
        <v>3867</v>
      </c>
      <c r="B1141" s="106" t="s">
        <v>3868</v>
      </c>
      <c r="C1141" s="106" t="s">
        <v>3869</v>
      </c>
      <c r="D1141" s="65">
        <v>3583781.7615216449</v>
      </c>
      <c r="E1141" s="17">
        <v>3963565.9716489003</v>
      </c>
      <c r="F1141" s="17">
        <v>379784</v>
      </c>
      <c r="G1141" s="3">
        <v>0.90418118107688272</v>
      </c>
      <c r="H1141" s="17">
        <v>352453</v>
      </c>
      <c r="I1141" s="17">
        <v>1030594.9083908077</v>
      </c>
      <c r="J1141" s="17">
        <v>4966829.6699124528</v>
      </c>
      <c r="K1141" s="17">
        <v>5447594.6524856649</v>
      </c>
      <c r="L1141" s="17">
        <v>480765.60892016988</v>
      </c>
      <c r="M1141" s="17">
        <v>6688910.6867999993</v>
      </c>
      <c r="N1141" s="86">
        <v>0.74254686637004619</v>
      </c>
      <c r="O1141" s="17">
        <v>1722081.0168875465</v>
      </c>
    </row>
    <row r="1142" spans="1:15" s="26" customFormat="1" ht="15" x14ac:dyDescent="0.35">
      <c r="A1142" s="106" t="s">
        <v>3870</v>
      </c>
      <c r="B1142" s="106" t="s">
        <v>3871</v>
      </c>
      <c r="C1142" s="106" t="s">
        <v>3872</v>
      </c>
      <c r="D1142" s="65">
        <v>4882861.7706319438</v>
      </c>
      <c r="E1142" s="17">
        <v>5407839.9206763878</v>
      </c>
      <c r="F1142" s="17">
        <v>524978</v>
      </c>
      <c r="G1142" s="3">
        <v>0.90292276440409458</v>
      </c>
      <c r="H1142" s="17">
        <v>352453</v>
      </c>
      <c r="I1142" s="17">
        <v>1241156.6793684491</v>
      </c>
      <c r="J1142" s="17">
        <v>6476471.4500003932</v>
      </c>
      <c r="K1142" s="17">
        <v>7141035.9696071064</v>
      </c>
      <c r="L1142" s="17">
        <v>664564.54116626747</v>
      </c>
      <c r="M1142" s="17">
        <v>7279408.1412000004</v>
      </c>
      <c r="N1142" s="86">
        <v>0.8896975309496461</v>
      </c>
      <c r="O1142" s="17">
        <v>802936.69119960722</v>
      </c>
    </row>
    <row r="1143" spans="1:15" s="26" customFormat="1" ht="15" x14ac:dyDescent="0.35">
      <c r="A1143" s="106" t="s">
        <v>3873</v>
      </c>
      <c r="B1143" s="106" t="s">
        <v>3874</v>
      </c>
      <c r="C1143" s="106" t="s">
        <v>3875</v>
      </c>
      <c r="D1143" s="65">
        <v>6278706.4765567882</v>
      </c>
      <c r="E1143" s="17">
        <v>6966417.4500891641</v>
      </c>
      <c r="F1143" s="17">
        <v>687711</v>
      </c>
      <c r="G1143" s="3">
        <v>0.90128197477979533</v>
      </c>
      <c r="H1143" s="17">
        <v>352453</v>
      </c>
      <c r="I1143" s="17">
        <v>1811808.0738627461</v>
      </c>
      <c r="J1143" s="17">
        <v>8442967.5504195336</v>
      </c>
      <c r="K1143" s="17">
        <v>9313533.9020193424</v>
      </c>
      <c r="L1143" s="17">
        <v>870566.71915198246</v>
      </c>
      <c r="M1143" s="17">
        <v>11028832.6524</v>
      </c>
      <c r="N1143" s="86">
        <v>0.76553591994001713</v>
      </c>
      <c r="O1143" s="17">
        <v>2585865.1019804664</v>
      </c>
    </row>
    <row r="1144" spans="1:15" s="26" customFormat="1" ht="15" x14ac:dyDescent="0.35">
      <c r="A1144" s="106" t="s">
        <v>3876</v>
      </c>
      <c r="B1144" s="106" t="s">
        <v>3877</v>
      </c>
      <c r="C1144" s="106" t="s">
        <v>3878</v>
      </c>
      <c r="D1144" s="65">
        <v>5153527.7409215383</v>
      </c>
      <c r="E1144" s="17">
        <v>5717998.7708067028</v>
      </c>
      <c r="F1144" s="17">
        <v>564471</v>
      </c>
      <c r="G1144" s="3">
        <v>0.90128171541989888</v>
      </c>
      <c r="H1144" s="17">
        <v>352453</v>
      </c>
      <c r="I1144" s="17">
        <v>1440115.6930154201</v>
      </c>
      <c r="J1144" s="17">
        <v>6946096.4339369582</v>
      </c>
      <c r="K1144" s="17">
        <v>7660654.5898826541</v>
      </c>
      <c r="L1144" s="17">
        <v>714559.02465177921</v>
      </c>
      <c r="M1144" s="17">
        <v>8646898.7379999999</v>
      </c>
      <c r="N1144" s="86">
        <v>0.80330493560788108</v>
      </c>
      <c r="O1144" s="17">
        <v>1700802.3040630417</v>
      </c>
    </row>
    <row r="1145" spans="1:15" s="26" customFormat="1" ht="15" x14ac:dyDescent="0.35">
      <c r="A1145" s="106" t="s">
        <v>3879</v>
      </c>
      <c r="B1145" s="106" t="s">
        <v>3880</v>
      </c>
      <c r="C1145" s="106" t="s">
        <v>3881</v>
      </c>
      <c r="D1145" s="65">
        <v>10551351.160189681</v>
      </c>
      <c r="E1145" s="17">
        <v>10618193.127263103</v>
      </c>
      <c r="F1145" s="17">
        <v>66842</v>
      </c>
      <c r="G1145" s="3">
        <v>0.99370495843574369</v>
      </c>
      <c r="H1145" s="17">
        <v>352453</v>
      </c>
      <c r="I1145" s="17">
        <v>2219561.8934179652</v>
      </c>
      <c r="J1145" s="17">
        <v>13123366.053607646</v>
      </c>
      <c r="K1145" s="17">
        <v>13207980.622297706</v>
      </c>
      <c r="L1145" s="17">
        <v>84615.048580448507</v>
      </c>
      <c r="M1145" s="17">
        <v>14123819.3936</v>
      </c>
      <c r="N1145" s="86">
        <v>0.92916552441574729</v>
      </c>
      <c r="O1145" s="17">
        <v>1000453.3399923537</v>
      </c>
    </row>
    <row r="1146" spans="1:15" s="26" customFormat="1" ht="15" x14ac:dyDescent="0.35">
      <c r="A1146" s="106" t="s">
        <v>3882</v>
      </c>
      <c r="B1146" s="106" t="s">
        <v>3883</v>
      </c>
      <c r="C1146" s="106" t="s">
        <v>3884</v>
      </c>
      <c r="D1146" s="65">
        <v>12409912.376502652</v>
      </c>
      <c r="E1146" s="17">
        <v>13745893.786374971</v>
      </c>
      <c r="F1146" s="17">
        <v>1335981</v>
      </c>
      <c r="G1146" s="3">
        <v>0.90280869104368067</v>
      </c>
      <c r="H1146" s="17">
        <v>352453</v>
      </c>
      <c r="I1146" s="17">
        <v>3430529.7866008221</v>
      </c>
      <c r="J1146" s="17">
        <v>16192895.163103474</v>
      </c>
      <c r="K1146" s="17">
        <v>17884100.489992093</v>
      </c>
      <c r="L1146" s="17">
        <v>1691204.3926240634</v>
      </c>
      <c r="M1146" s="17">
        <v>20941539.741999999</v>
      </c>
      <c r="N1146" s="86">
        <v>0.77324281607752443</v>
      </c>
      <c r="O1146" s="17">
        <v>4748644.5788965244</v>
      </c>
    </row>
    <row r="1147" spans="1:15" s="26" customFormat="1" ht="15" x14ac:dyDescent="0.35">
      <c r="A1147" s="106" t="s">
        <v>3885</v>
      </c>
      <c r="B1147" s="106" t="s">
        <v>3886</v>
      </c>
      <c r="C1147" s="106" t="s">
        <v>3887</v>
      </c>
      <c r="D1147" s="65">
        <v>17716238.802301899</v>
      </c>
      <c r="E1147" s="17">
        <v>19648951.046026818</v>
      </c>
      <c r="F1147" s="17">
        <v>1932712</v>
      </c>
      <c r="G1147" s="3">
        <v>0.90163789205858247</v>
      </c>
      <c r="H1147" s="17">
        <v>352453</v>
      </c>
      <c r="I1147" s="17">
        <v>4710005.1712241462</v>
      </c>
      <c r="J1147" s="17">
        <v>22778696.973526046</v>
      </c>
      <c r="K1147" s="17">
        <v>25225297.815256938</v>
      </c>
      <c r="L1147" s="17">
        <v>2446600.5739036696</v>
      </c>
      <c r="M1147" s="17">
        <v>27854571.728</v>
      </c>
      <c r="N1147" s="86">
        <v>0.81777229231740156</v>
      </c>
      <c r="O1147" s="17">
        <v>5075874.7544739544</v>
      </c>
    </row>
    <row r="1148" spans="1:15" s="26" customFormat="1" ht="15" x14ac:dyDescent="0.35">
      <c r="A1148" s="106" t="s">
        <v>3888</v>
      </c>
      <c r="B1148" s="106" t="s">
        <v>3889</v>
      </c>
      <c r="C1148" s="106" t="s">
        <v>3890</v>
      </c>
      <c r="D1148" s="65">
        <v>2299998.1283975616</v>
      </c>
      <c r="E1148" s="17">
        <v>2530979.0873868032</v>
      </c>
      <c r="F1148" s="17">
        <v>230981</v>
      </c>
      <c r="G1148" s="3">
        <v>0.90873849565160736</v>
      </c>
      <c r="H1148" s="17">
        <v>352453</v>
      </c>
      <c r="I1148" s="17">
        <v>612248.69716959784</v>
      </c>
      <c r="J1148" s="17">
        <v>3264699.8255671593</v>
      </c>
      <c r="K1148" s="17">
        <v>3557096.2806119798</v>
      </c>
      <c r="L1148" s="17">
        <v>292395.9451004531</v>
      </c>
      <c r="M1148" s="17">
        <v>4221496.5152000003</v>
      </c>
      <c r="N1148" s="86">
        <v>0.77335130179835976</v>
      </c>
      <c r="O1148" s="17">
        <v>956796.68963284092</v>
      </c>
    </row>
    <row r="1149" spans="1:15" s="26" customFormat="1" ht="15" x14ac:dyDescent="0.35">
      <c r="A1149" s="106" t="s">
        <v>170</v>
      </c>
      <c r="B1149" s="106" t="s">
        <v>171</v>
      </c>
      <c r="C1149" s="106" t="s">
        <v>172</v>
      </c>
      <c r="D1149" s="2" t="s">
        <v>5053</v>
      </c>
      <c r="E1149" s="1" t="s">
        <v>5053</v>
      </c>
      <c r="F1149" s="17" t="s">
        <v>5053</v>
      </c>
      <c r="G1149" s="3" t="s">
        <v>5054</v>
      </c>
      <c r="H1149" s="17" t="s">
        <v>5053</v>
      </c>
      <c r="I1149" s="17" t="s">
        <v>5053</v>
      </c>
      <c r="J1149" s="17" t="s">
        <v>5053</v>
      </c>
      <c r="K1149" s="17" t="s">
        <v>5053</v>
      </c>
      <c r="L1149" s="17" t="s">
        <v>5053</v>
      </c>
      <c r="M1149" s="17" t="s">
        <v>5053</v>
      </c>
      <c r="N1149" s="86" t="s">
        <v>5054</v>
      </c>
      <c r="O1149" s="17" t="s">
        <v>5053</v>
      </c>
    </row>
    <row r="1150" spans="1:15" s="26" customFormat="1" ht="15" x14ac:dyDescent="0.35">
      <c r="A1150" s="106" t="s">
        <v>3891</v>
      </c>
      <c r="B1150" s="106" t="s">
        <v>3892</v>
      </c>
      <c r="C1150" s="106" t="s">
        <v>3893</v>
      </c>
      <c r="D1150" s="65">
        <v>8883397.7026143018</v>
      </c>
      <c r="E1150" s="17">
        <v>9856402.3902123813</v>
      </c>
      <c r="F1150" s="17">
        <v>973005</v>
      </c>
      <c r="G1150" s="3">
        <v>0.90128196383659276</v>
      </c>
      <c r="H1150" s="17">
        <v>352453</v>
      </c>
      <c r="I1150" s="17">
        <v>2623158.3323932462</v>
      </c>
      <c r="J1150" s="17">
        <v>11859009.035007548</v>
      </c>
      <c r="K1150" s="17">
        <v>13090725.807856008</v>
      </c>
      <c r="L1150" s="17">
        <v>1231715.9853459501</v>
      </c>
      <c r="M1150" s="17">
        <v>18354299.970800001</v>
      </c>
      <c r="N1150" s="86">
        <v>0.64611611741521813</v>
      </c>
      <c r="O1150" s="17">
        <v>6495290.9357924536</v>
      </c>
    </row>
    <row r="1151" spans="1:15" s="26" customFormat="1" ht="15" x14ac:dyDescent="0.35">
      <c r="A1151" s="106" t="s">
        <v>3894</v>
      </c>
      <c r="B1151" s="106" t="s">
        <v>3895</v>
      </c>
      <c r="C1151" s="106" t="s">
        <v>3896</v>
      </c>
      <c r="D1151" s="65">
        <v>9671882.6854743809</v>
      </c>
      <c r="E1151" s="17">
        <v>10731250.455578636</v>
      </c>
      <c r="F1151" s="17">
        <v>1059368</v>
      </c>
      <c r="G1151" s="3">
        <v>0.90128198251550973</v>
      </c>
      <c r="H1151" s="17">
        <v>352453</v>
      </c>
      <c r="I1151" s="17">
        <v>2687428.5538756382</v>
      </c>
      <c r="J1151" s="17">
        <v>12711764.239350019</v>
      </c>
      <c r="K1151" s="17">
        <v>14052807.163072783</v>
      </c>
      <c r="L1151" s="17">
        <v>1341042.7288810404</v>
      </c>
      <c r="M1151" s="17">
        <v>18895887.408799998</v>
      </c>
      <c r="N1151" s="86">
        <v>0.67272650203398365</v>
      </c>
      <c r="O1151" s="17">
        <v>6184123.1694499794</v>
      </c>
    </row>
    <row r="1152" spans="1:15" s="26" customFormat="1" ht="15" x14ac:dyDescent="0.35">
      <c r="A1152" s="106" t="s">
        <v>3897</v>
      </c>
      <c r="B1152" s="106" t="s">
        <v>3898</v>
      </c>
      <c r="C1152" s="106" t="s">
        <v>3899</v>
      </c>
      <c r="D1152" s="65">
        <v>7343078.3414988583</v>
      </c>
      <c r="E1152" s="17">
        <v>7998308.9680813411</v>
      </c>
      <c r="F1152" s="17">
        <v>655231</v>
      </c>
      <c r="G1152" s="3">
        <v>0.91807885526837041</v>
      </c>
      <c r="H1152" s="17">
        <v>352453</v>
      </c>
      <c r="I1152" s="17">
        <v>2241874.5267942403</v>
      </c>
      <c r="J1152" s="17">
        <v>9937405.8682930991</v>
      </c>
      <c r="K1152" s="17">
        <v>10766855.67786999</v>
      </c>
      <c r="L1152" s="17">
        <v>829449.9646274671</v>
      </c>
      <c r="M1152" s="17">
        <v>14873214.444</v>
      </c>
      <c r="N1152" s="86">
        <v>0.66814110061473264</v>
      </c>
      <c r="O1152" s="17">
        <v>4935808.575706901</v>
      </c>
    </row>
    <row r="1153" spans="1:15" s="26" customFormat="1" ht="15" x14ac:dyDescent="0.35">
      <c r="A1153" s="106" t="s">
        <v>3900</v>
      </c>
      <c r="B1153" s="106" t="s">
        <v>3901</v>
      </c>
      <c r="C1153" s="106" t="s">
        <v>3902</v>
      </c>
      <c r="D1153" s="65">
        <v>8725564.9022976849</v>
      </c>
      <c r="E1153" s="17">
        <v>9629957.7961932756</v>
      </c>
      <c r="F1153" s="17">
        <v>904393</v>
      </c>
      <c r="G1153" s="3">
        <v>0.90608547690072982</v>
      </c>
      <c r="H1153" s="17">
        <v>352453</v>
      </c>
      <c r="I1153" s="17">
        <v>2504528.8716926924</v>
      </c>
      <c r="J1153" s="17">
        <v>11582546.773990378</v>
      </c>
      <c r="K1153" s="17">
        <v>12727408.572555834</v>
      </c>
      <c r="L1153" s="17">
        <v>1144862.1706281397</v>
      </c>
      <c r="M1153" s="17">
        <v>16578717.723200001</v>
      </c>
      <c r="N1153" s="86">
        <v>0.69863948270148424</v>
      </c>
      <c r="O1153" s="17">
        <v>4996170.949209623</v>
      </c>
    </row>
    <row r="1154" spans="1:15" s="26" customFormat="1" ht="15" x14ac:dyDescent="0.35">
      <c r="A1154" s="106" t="s">
        <v>3903</v>
      </c>
      <c r="B1154" s="106" t="s">
        <v>3904</v>
      </c>
      <c r="C1154" s="106" t="s">
        <v>3905</v>
      </c>
      <c r="D1154" s="65">
        <v>8873820.8402742259</v>
      </c>
      <c r="E1154" s="17">
        <v>9680450.6024210751</v>
      </c>
      <c r="F1154" s="17">
        <v>806630</v>
      </c>
      <c r="G1154" s="3">
        <v>0.91667435791210883</v>
      </c>
      <c r="H1154" s="17">
        <v>352453</v>
      </c>
      <c r="I1154" s="17">
        <v>2330886.9586233231</v>
      </c>
      <c r="J1154" s="17">
        <v>11557160.79889755</v>
      </c>
      <c r="K1154" s="17">
        <v>12578265.239789452</v>
      </c>
      <c r="L1154" s="17">
        <v>1021105.3994742944</v>
      </c>
      <c r="M1154" s="17">
        <v>14031892.126400001</v>
      </c>
      <c r="N1154" s="86">
        <v>0.82363523712910947</v>
      </c>
      <c r="O1154" s="17">
        <v>2474731.3275024518</v>
      </c>
    </row>
    <row r="1155" spans="1:15" s="26" customFormat="1" ht="15" x14ac:dyDescent="0.35">
      <c r="A1155" s="106" t="s">
        <v>3906</v>
      </c>
      <c r="B1155" s="106" t="s">
        <v>3907</v>
      </c>
      <c r="C1155" s="106" t="s">
        <v>3908</v>
      </c>
      <c r="D1155" s="65">
        <v>6245394.1936729457</v>
      </c>
      <c r="E1155" s="17">
        <v>6892895.9594491934</v>
      </c>
      <c r="F1155" s="17">
        <v>647502</v>
      </c>
      <c r="G1155" s="3">
        <v>0.90606244899306598</v>
      </c>
      <c r="H1155" s="17">
        <v>352453</v>
      </c>
      <c r="I1155" s="17">
        <v>1781937.2787313089</v>
      </c>
      <c r="J1155" s="17">
        <v>8379784.4724042546</v>
      </c>
      <c r="K1155" s="17">
        <v>9199450.3954167869</v>
      </c>
      <c r="L1155" s="17">
        <v>819666.021206973</v>
      </c>
      <c r="M1155" s="17">
        <v>11745659.27</v>
      </c>
      <c r="N1155" s="86">
        <v>0.71343670710824691</v>
      </c>
      <c r="O1155" s="17">
        <v>3365874.797595745</v>
      </c>
    </row>
    <row r="1156" spans="1:15" s="26" customFormat="1" ht="15" x14ac:dyDescent="0.35">
      <c r="A1156" s="106" t="s">
        <v>3909</v>
      </c>
      <c r="B1156" s="106" t="s">
        <v>3910</v>
      </c>
      <c r="C1156" s="106" t="s">
        <v>3911</v>
      </c>
      <c r="D1156" s="65">
        <v>7405412.8650485016</v>
      </c>
      <c r="E1156" s="17">
        <v>8122904.1088984432</v>
      </c>
      <c r="F1156" s="17">
        <v>717491</v>
      </c>
      <c r="G1156" s="3">
        <v>0.91167060028888591</v>
      </c>
      <c r="H1156" s="17">
        <v>352453</v>
      </c>
      <c r="I1156" s="17">
        <v>2044981.6717700793</v>
      </c>
      <c r="J1156" s="17">
        <v>9802847.5368185807</v>
      </c>
      <c r="K1156" s="17">
        <v>10711112.430797106</v>
      </c>
      <c r="L1156" s="17">
        <v>908264.84407436266</v>
      </c>
      <c r="M1156" s="17">
        <v>13352760.311999999</v>
      </c>
      <c r="N1156" s="86">
        <v>0.73414390041951505</v>
      </c>
      <c r="O1156" s="17">
        <v>3549912.7751814183</v>
      </c>
    </row>
    <row r="1157" spans="1:15" s="26" customFormat="1" ht="15" x14ac:dyDescent="0.35">
      <c r="A1157" s="106" t="s">
        <v>3912</v>
      </c>
      <c r="B1157" s="106" t="s">
        <v>3913</v>
      </c>
      <c r="C1157" s="106" t="s">
        <v>3914</v>
      </c>
      <c r="D1157" s="65">
        <v>7834560.9560503783</v>
      </c>
      <c r="E1157" s="17">
        <v>8686439.2341791764</v>
      </c>
      <c r="F1157" s="17">
        <v>851878</v>
      </c>
      <c r="G1157" s="3">
        <v>0.90193009411994163</v>
      </c>
      <c r="H1157" s="17">
        <v>352453</v>
      </c>
      <c r="I1157" s="17">
        <v>2057961.3460298248</v>
      </c>
      <c r="J1157" s="17">
        <v>10244975.302080203</v>
      </c>
      <c r="K1157" s="17">
        <v>11323359.380770203</v>
      </c>
      <c r="L1157" s="17">
        <v>1078383.3090205018</v>
      </c>
      <c r="M1157" s="17">
        <v>13185757.535599999</v>
      </c>
      <c r="N1157" s="86">
        <v>0.77697282650768995</v>
      </c>
      <c r="O1157" s="17">
        <v>2940782.2335197963</v>
      </c>
    </row>
    <row r="1158" spans="1:15" s="26" customFormat="1" ht="15" x14ac:dyDescent="0.35">
      <c r="A1158" s="106" t="s">
        <v>3915</v>
      </c>
      <c r="B1158" s="106" t="s">
        <v>3916</v>
      </c>
      <c r="C1158" s="106" t="s">
        <v>3917</v>
      </c>
      <c r="D1158" s="65">
        <v>7585626.1011466021</v>
      </c>
      <c r="E1158" s="17">
        <v>7828147.7092551962</v>
      </c>
      <c r="F1158" s="17">
        <v>242522</v>
      </c>
      <c r="G1158" s="3">
        <v>0.96901928564507522</v>
      </c>
      <c r="H1158" s="17">
        <v>352453</v>
      </c>
      <c r="I1158" s="17">
        <v>2132444.8762466535</v>
      </c>
      <c r="J1158" s="17">
        <v>10070523.977393255</v>
      </c>
      <c r="K1158" s="17">
        <v>10377529.623196401</v>
      </c>
      <c r="L1158" s="17">
        <v>307006.42242558574</v>
      </c>
      <c r="M1158" s="17">
        <v>16946736.999600001</v>
      </c>
      <c r="N1158" s="86">
        <v>0.59424560478108279</v>
      </c>
      <c r="O1158" s="17">
        <v>6876213.022206746</v>
      </c>
    </row>
    <row r="1159" spans="1:15" s="26" customFormat="1" ht="15" x14ac:dyDescent="0.35">
      <c r="A1159" s="106" t="s">
        <v>3918</v>
      </c>
      <c r="B1159" s="106" t="s">
        <v>3919</v>
      </c>
      <c r="C1159" s="106" t="s">
        <v>3920</v>
      </c>
      <c r="D1159" s="65">
        <v>6870971.1563782217</v>
      </c>
      <c r="E1159" s="17">
        <v>7623553.0399146192</v>
      </c>
      <c r="F1159" s="17">
        <v>752582</v>
      </c>
      <c r="G1159" s="3">
        <v>0.90128200333937392</v>
      </c>
      <c r="H1159" s="17">
        <v>352453</v>
      </c>
      <c r="I1159" s="17">
        <v>1992718.3538842297</v>
      </c>
      <c r="J1159" s="17">
        <v>9216142.5102624521</v>
      </c>
      <c r="K1159" s="17">
        <v>10168828.289384384</v>
      </c>
      <c r="L1159" s="17">
        <v>952685.21630024537</v>
      </c>
      <c r="M1159" s="17">
        <v>13665355.476399999</v>
      </c>
      <c r="N1159" s="86">
        <v>0.67441659502957563</v>
      </c>
      <c r="O1159" s="17">
        <v>4449212.966137547</v>
      </c>
    </row>
    <row r="1160" spans="1:15" s="26" customFormat="1" ht="15" x14ac:dyDescent="0.35">
      <c r="A1160" s="106" t="s">
        <v>3921</v>
      </c>
      <c r="B1160" s="106" t="s">
        <v>3922</v>
      </c>
      <c r="C1160" s="106" t="s">
        <v>3923</v>
      </c>
      <c r="D1160" s="65">
        <v>9744178.2218968682</v>
      </c>
      <c r="E1160" s="17">
        <v>10279995.547329269</v>
      </c>
      <c r="F1160" s="17">
        <v>535817</v>
      </c>
      <c r="G1160" s="3">
        <v>0.94787766950233687</v>
      </c>
      <c r="H1160" s="17">
        <v>352453</v>
      </c>
      <c r="I1160" s="17">
        <v>2815572.6828665249</v>
      </c>
      <c r="J1160" s="17">
        <v>12912203.904763393</v>
      </c>
      <c r="K1160" s="17">
        <v>13590489.626641136</v>
      </c>
      <c r="L1160" s="17">
        <v>678286.6507061579</v>
      </c>
      <c r="M1160" s="17">
        <v>17768685.5656</v>
      </c>
      <c r="N1160" s="86">
        <v>0.72668312223169129</v>
      </c>
      <c r="O1160" s="17">
        <v>4856481.6608366072</v>
      </c>
    </row>
    <row r="1161" spans="1:15" s="26" customFormat="1" ht="15" x14ac:dyDescent="0.35">
      <c r="A1161" s="106" t="s">
        <v>3924</v>
      </c>
      <c r="B1161" s="106" t="s">
        <v>3925</v>
      </c>
      <c r="C1161" s="106" t="s">
        <v>3926</v>
      </c>
      <c r="D1161" s="65">
        <v>2840747.1897237189</v>
      </c>
      <c r="E1161" s="17">
        <v>3074233.6127455439</v>
      </c>
      <c r="F1161" s="17">
        <v>233486</v>
      </c>
      <c r="G1161" s="3">
        <v>0.92405052691708023</v>
      </c>
      <c r="H1161" s="17">
        <v>352453</v>
      </c>
      <c r="I1161" s="17">
        <v>979243.26929076202</v>
      </c>
      <c r="J1161" s="17">
        <v>4172443.4590144809</v>
      </c>
      <c r="K1161" s="17">
        <v>4468011.5555858389</v>
      </c>
      <c r="L1161" s="17">
        <v>295568.68719060189</v>
      </c>
      <c r="M1161" s="17">
        <v>7640872.2604</v>
      </c>
      <c r="N1161" s="86">
        <v>0.54606899799108188</v>
      </c>
      <c r="O1161" s="17">
        <v>3468428.8013855191</v>
      </c>
    </row>
    <row r="1162" spans="1:15" s="26" customFormat="1" ht="15" x14ac:dyDescent="0.35">
      <c r="A1162" s="106" t="s">
        <v>3927</v>
      </c>
      <c r="B1162" s="106" t="s">
        <v>3928</v>
      </c>
      <c r="C1162" s="106" t="s">
        <v>3929</v>
      </c>
      <c r="D1162" s="65">
        <v>4995839.8706645956</v>
      </c>
      <c r="E1162" s="17">
        <v>5543036.5701864259</v>
      </c>
      <c r="F1162" s="17">
        <v>547197</v>
      </c>
      <c r="G1162" s="3">
        <v>0.90128214154945996</v>
      </c>
      <c r="H1162" s="17">
        <v>352453</v>
      </c>
      <c r="I1162" s="17">
        <v>1515853.9564065251</v>
      </c>
      <c r="J1162" s="17">
        <v>6864146.827071121</v>
      </c>
      <c r="K1162" s="17">
        <v>7556837.5832812944</v>
      </c>
      <c r="L1162" s="17">
        <v>692690.89979543188</v>
      </c>
      <c r="M1162" s="17">
        <v>10832085.7776</v>
      </c>
      <c r="N1162" s="86">
        <v>0.6336865279691285</v>
      </c>
      <c r="O1162" s="17">
        <v>3967938.9505288787</v>
      </c>
    </row>
    <row r="1163" spans="1:15" s="26" customFormat="1" ht="15" x14ac:dyDescent="0.35">
      <c r="A1163" s="106" t="s">
        <v>3930</v>
      </c>
      <c r="B1163" s="106" t="s">
        <v>3931</v>
      </c>
      <c r="C1163" s="106" t="s">
        <v>3932</v>
      </c>
      <c r="D1163" s="65">
        <v>6268566.5395888304</v>
      </c>
      <c r="E1163" s="17">
        <v>6758733.2847207459</v>
      </c>
      <c r="F1163" s="17">
        <v>490167</v>
      </c>
      <c r="G1163" s="3">
        <v>0.92747653672915009</v>
      </c>
      <c r="H1163" s="17">
        <v>352453</v>
      </c>
      <c r="I1163" s="17">
        <v>1556577.1752974985</v>
      </c>
      <c r="J1163" s="17">
        <v>8177596.7148863291</v>
      </c>
      <c r="K1163" s="17">
        <v>8798093.8298199698</v>
      </c>
      <c r="L1163" s="17">
        <v>620497.13649791328</v>
      </c>
      <c r="M1163" s="17">
        <v>11482903.453600001</v>
      </c>
      <c r="N1163" s="86">
        <v>0.71215409481846459</v>
      </c>
      <c r="O1163" s="17">
        <v>3305306.7387136715</v>
      </c>
    </row>
    <row r="1164" spans="1:15" s="26" customFormat="1" ht="15" x14ac:dyDescent="0.35">
      <c r="A1164" s="106" t="s">
        <v>3933</v>
      </c>
      <c r="B1164" s="106" t="s">
        <v>3934</v>
      </c>
      <c r="C1164" s="106" t="s">
        <v>3935</v>
      </c>
      <c r="D1164" s="65">
        <v>5453889.8223222187</v>
      </c>
      <c r="E1164" s="17">
        <v>5748641.7340444</v>
      </c>
      <c r="F1164" s="17">
        <v>294752</v>
      </c>
      <c r="G1164" s="3">
        <v>0.94872668617064582</v>
      </c>
      <c r="H1164" s="17">
        <v>352453</v>
      </c>
      <c r="I1164" s="17">
        <v>1551880.9330297315</v>
      </c>
      <c r="J1164" s="17">
        <v>7358223.7553519504</v>
      </c>
      <c r="K1164" s="17">
        <v>7731347.2131572487</v>
      </c>
      <c r="L1164" s="17">
        <v>373124.38462047122</v>
      </c>
      <c r="M1164" s="17">
        <v>10732470.8136</v>
      </c>
      <c r="N1164" s="86">
        <v>0.68560389151282275</v>
      </c>
      <c r="O1164" s="17">
        <v>3374247.0582480496</v>
      </c>
    </row>
    <row r="1165" spans="1:15" s="26" customFormat="1" ht="15" x14ac:dyDescent="0.35">
      <c r="A1165" s="106" t="s">
        <v>3936</v>
      </c>
      <c r="B1165" s="106" t="s">
        <v>3937</v>
      </c>
      <c r="C1165" s="106" t="s">
        <v>3938</v>
      </c>
      <c r="D1165" s="65">
        <v>5349357.9859349653</v>
      </c>
      <c r="E1165" s="17">
        <v>5935276.7202402027</v>
      </c>
      <c r="F1165" s="17">
        <v>585919</v>
      </c>
      <c r="G1165" s="3">
        <v>0.90128198533571913</v>
      </c>
      <c r="H1165" s="17">
        <v>352453</v>
      </c>
      <c r="I1165" s="17">
        <v>1477771.7863692727</v>
      </c>
      <c r="J1165" s="17">
        <v>7179582.7723042378</v>
      </c>
      <c r="K1165" s="17">
        <v>7921291.3599076821</v>
      </c>
      <c r="L1165" s="17">
        <v>741707.7821244162</v>
      </c>
      <c r="M1165" s="17">
        <v>18294031.241599999</v>
      </c>
      <c r="N1165" s="86">
        <v>0.39245493120062641</v>
      </c>
      <c r="O1165" s="17">
        <v>11114448.469295762</v>
      </c>
    </row>
    <row r="1166" spans="1:15" s="26" customFormat="1" ht="15" x14ac:dyDescent="0.35">
      <c r="A1166" s="106" t="s">
        <v>3939</v>
      </c>
      <c r="B1166" s="106" t="s">
        <v>3940</v>
      </c>
      <c r="C1166" s="106" t="s">
        <v>3941</v>
      </c>
      <c r="D1166" s="65">
        <v>3762907.0528123104</v>
      </c>
      <c r="E1166" s="17">
        <v>3306746.535939368</v>
      </c>
      <c r="F1166" s="17">
        <v>0</v>
      </c>
      <c r="G1166" s="3">
        <v>1.1379484372071349</v>
      </c>
      <c r="H1166" s="17">
        <v>352453</v>
      </c>
      <c r="I1166" s="17">
        <v>983939.51155852899</v>
      </c>
      <c r="J1166" s="17">
        <v>5099299.5643708389</v>
      </c>
      <c r="K1166" s="17">
        <v>4521850.5891448176</v>
      </c>
      <c r="L1166" s="17">
        <v>0</v>
      </c>
      <c r="M1166" s="17">
        <v>6673725.1016000006</v>
      </c>
      <c r="N1166" s="86">
        <v>0.76408594701455423</v>
      </c>
      <c r="O1166" s="17">
        <v>1574425.5372291617</v>
      </c>
    </row>
    <row r="1167" spans="1:15" s="26" customFormat="1" ht="15" x14ac:dyDescent="0.35">
      <c r="A1167" s="106" t="s">
        <v>3942</v>
      </c>
      <c r="B1167" s="106" t="s">
        <v>3943</v>
      </c>
      <c r="C1167" s="106" t="s">
        <v>3944</v>
      </c>
      <c r="D1167" s="65">
        <v>4061910.1841745712</v>
      </c>
      <c r="E1167" s="17">
        <v>4198061.3956386372</v>
      </c>
      <c r="F1167" s="17">
        <v>136151</v>
      </c>
      <c r="G1167" s="3">
        <v>0.96756807520597166</v>
      </c>
      <c r="H1167" s="17">
        <v>352453</v>
      </c>
      <c r="I1167" s="17">
        <v>1119577.5775103883</v>
      </c>
      <c r="J1167" s="17">
        <v>5533940.7616849598</v>
      </c>
      <c r="K1167" s="17">
        <v>5706293.200415656</v>
      </c>
      <c r="L1167" s="17">
        <v>172353.26515588671</v>
      </c>
      <c r="M1167" s="17">
        <v>7730249.5304000005</v>
      </c>
      <c r="N1167" s="86">
        <v>0.7158812584150317</v>
      </c>
      <c r="O1167" s="17">
        <v>2196308.7687150408</v>
      </c>
    </row>
    <row r="1168" spans="1:15" s="26" customFormat="1" ht="15" x14ac:dyDescent="0.35">
      <c r="A1168" s="106" t="s">
        <v>3945</v>
      </c>
      <c r="B1168" s="106" t="s">
        <v>3946</v>
      </c>
      <c r="C1168" s="106" t="s">
        <v>3947</v>
      </c>
      <c r="D1168" s="65">
        <v>11898206.803350396</v>
      </c>
      <c r="E1168" s="17">
        <v>13201427.271872066</v>
      </c>
      <c r="F1168" s="17">
        <v>1303220</v>
      </c>
      <c r="G1168" s="3">
        <v>0.90128185069061384</v>
      </c>
      <c r="H1168" s="17">
        <v>352453</v>
      </c>
      <c r="I1168" s="17">
        <v>3161269.6866512778</v>
      </c>
      <c r="J1168" s="17">
        <v>15411929.490001675</v>
      </c>
      <c r="K1168" s="17">
        <v>17061663.073259223</v>
      </c>
      <c r="L1168" s="17">
        <v>1649732.6875782136</v>
      </c>
      <c r="M1168" s="17">
        <v>19194368.7148</v>
      </c>
      <c r="N1168" s="86">
        <v>0.80294016015844061</v>
      </c>
      <c r="O1168" s="17">
        <v>3782439.2247983254</v>
      </c>
    </row>
    <row r="1169" spans="1:15" s="26" customFormat="1" ht="15" x14ac:dyDescent="0.35">
      <c r="A1169" s="106" t="s">
        <v>3948</v>
      </c>
      <c r="B1169" s="106" t="s">
        <v>3949</v>
      </c>
      <c r="C1169" s="106" t="s">
        <v>3950</v>
      </c>
      <c r="D1169" s="65">
        <v>6279628.8581122588</v>
      </c>
      <c r="E1169" s="17">
        <v>6947669.8633540953</v>
      </c>
      <c r="F1169" s="17">
        <v>668041</v>
      </c>
      <c r="G1169" s="3">
        <v>0.90384675461258468</v>
      </c>
      <c r="H1169" s="17">
        <v>352453</v>
      </c>
      <c r="I1169" s="17">
        <v>1765552.1239211545</v>
      </c>
      <c r="J1169" s="17">
        <v>8397633.9820334129</v>
      </c>
      <c r="K1169" s="17">
        <v>9243300.3201248962</v>
      </c>
      <c r="L1169" s="17">
        <v>845666.6426357379</v>
      </c>
      <c r="M1169" s="17">
        <v>11471886.080399999</v>
      </c>
      <c r="N1169" s="86">
        <v>0.73201859948565717</v>
      </c>
      <c r="O1169" s="17">
        <v>3074252.0983665865</v>
      </c>
    </row>
    <row r="1170" spans="1:15" s="26" customFormat="1" ht="15" x14ac:dyDescent="0.35">
      <c r="A1170" s="106" t="s">
        <v>3951</v>
      </c>
      <c r="B1170" s="106" t="s">
        <v>3952</v>
      </c>
      <c r="C1170" s="106" t="s">
        <v>3953</v>
      </c>
      <c r="D1170" s="65">
        <v>4176857.2801328762</v>
      </c>
      <c r="E1170" s="17">
        <v>4176857.2801328762</v>
      </c>
      <c r="F1170" s="17">
        <v>0</v>
      </c>
      <c r="G1170" s="3">
        <v>1</v>
      </c>
      <c r="H1170" s="17">
        <v>352453</v>
      </c>
      <c r="I1170" s="17">
        <v>1236432.2408495748</v>
      </c>
      <c r="J1170" s="17">
        <v>5765742.5209824517</v>
      </c>
      <c r="K1170" s="17">
        <v>5765742.5209824517</v>
      </c>
      <c r="L1170" s="17">
        <v>0</v>
      </c>
      <c r="M1170" s="17">
        <v>9040129.9443999995</v>
      </c>
      <c r="N1170" s="86">
        <v>0.6377942083182222</v>
      </c>
      <c r="O1170" s="17">
        <v>3274387.4234175477</v>
      </c>
    </row>
    <row r="1171" spans="1:15" s="26" customFormat="1" ht="15" x14ac:dyDescent="0.35">
      <c r="A1171" s="106" t="s">
        <v>3954</v>
      </c>
      <c r="B1171" s="106" t="s">
        <v>3955</v>
      </c>
      <c r="C1171" s="106" t="s">
        <v>3956</v>
      </c>
      <c r="D1171" s="65">
        <v>10632585.00822705</v>
      </c>
      <c r="E1171" s="17">
        <v>11761058.267106134</v>
      </c>
      <c r="F1171" s="17">
        <v>1128473</v>
      </c>
      <c r="G1171" s="3">
        <v>0.90405002396465883</v>
      </c>
      <c r="H1171" s="17">
        <v>352453</v>
      </c>
      <c r="I1171" s="17">
        <v>2846997.4047256554</v>
      </c>
      <c r="J1171" s="17">
        <v>13832035.412952706</v>
      </c>
      <c r="K1171" s="17">
        <v>15260558.274547063</v>
      </c>
      <c r="L1171" s="17">
        <v>1428523.1601616542</v>
      </c>
      <c r="M1171" s="17">
        <v>16036813.820799999</v>
      </c>
      <c r="N1171" s="86">
        <v>0.86251767760827525</v>
      </c>
      <c r="O1171" s="17">
        <v>2204778.4078472927</v>
      </c>
    </row>
    <row r="1172" spans="1:15" s="26" customFormat="1" ht="15" x14ac:dyDescent="0.35">
      <c r="A1172" s="106" t="s">
        <v>3957</v>
      </c>
      <c r="B1172" s="106" t="s">
        <v>3958</v>
      </c>
      <c r="C1172" s="106" t="s">
        <v>3959</v>
      </c>
      <c r="D1172" s="65">
        <v>4445406.0105089108</v>
      </c>
      <c r="E1172" s="17">
        <v>4584365.0761080636</v>
      </c>
      <c r="F1172" s="17">
        <v>138959</v>
      </c>
      <c r="G1172" s="3">
        <v>0.96968848176526046</v>
      </c>
      <c r="H1172" s="17">
        <v>352453</v>
      </c>
      <c r="I1172" s="17">
        <v>1370270.4461057489</v>
      </c>
      <c r="J1172" s="17">
        <v>6168129.4566146601</v>
      </c>
      <c r="K1172" s="17">
        <v>6344036.3294379972</v>
      </c>
      <c r="L1172" s="17">
        <v>175906.7362968525</v>
      </c>
      <c r="M1172" s="17">
        <v>9580145.2368000001</v>
      </c>
      <c r="N1172" s="86">
        <v>0.64384508837310328</v>
      </c>
      <c r="O1172" s="17">
        <v>3412015.78018534</v>
      </c>
    </row>
    <row r="1173" spans="1:15" s="26" customFormat="1" ht="15" x14ac:dyDescent="0.35">
      <c r="A1173" s="106" t="s">
        <v>3960</v>
      </c>
      <c r="B1173" s="106" t="s">
        <v>3961</v>
      </c>
      <c r="C1173" s="106" t="s">
        <v>3962</v>
      </c>
      <c r="D1173" s="65">
        <v>4051571.565280267</v>
      </c>
      <c r="E1173" s="17">
        <v>3827629.1066937977</v>
      </c>
      <c r="F1173" s="17">
        <v>0</v>
      </c>
      <c r="G1173" s="3">
        <v>1.0585068334324337</v>
      </c>
      <c r="H1173" s="17">
        <v>352453</v>
      </c>
      <c r="I1173" s="17">
        <v>1252837.7596188621</v>
      </c>
      <c r="J1173" s="17">
        <v>5656862.3248991296</v>
      </c>
      <c r="K1173" s="17">
        <v>5373375.8361805724</v>
      </c>
      <c r="L1173" s="17">
        <v>0</v>
      </c>
      <c r="M1173" s="17">
        <v>9618785.318</v>
      </c>
      <c r="N1173" s="86">
        <v>0.58810568464536028</v>
      </c>
      <c r="O1173" s="17">
        <v>3961922.9931008704</v>
      </c>
    </row>
    <row r="1174" spans="1:15" s="26" customFormat="1" ht="15" x14ac:dyDescent="0.35">
      <c r="A1174" s="106" t="s">
        <v>3963</v>
      </c>
      <c r="B1174" s="106" t="s">
        <v>3964</v>
      </c>
      <c r="C1174" s="106" t="s">
        <v>3965</v>
      </c>
      <c r="D1174" s="65">
        <v>4117949.0452423631</v>
      </c>
      <c r="E1174" s="17">
        <v>4448437.6531843394</v>
      </c>
      <c r="F1174" s="17">
        <v>330489</v>
      </c>
      <c r="G1174" s="3">
        <v>0.92570681355837336</v>
      </c>
      <c r="H1174" s="17">
        <v>352453</v>
      </c>
      <c r="I1174" s="17">
        <v>1326456.6048017321</v>
      </c>
      <c r="J1174" s="17">
        <v>5796858.6500440957</v>
      </c>
      <c r="K1174" s="17">
        <v>6215220.8294107169</v>
      </c>
      <c r="L1174" s="17">
        <v>418361.73793456657</v>
      </c>
      <c r="M1174" s="17">
        <v>8777923.9000000004</v>
      </c>
      <c r="N1174" s="86">
        <v>0.66039062494539236</v>
      </c>
      <c r="O1174" s="17">
        <v>2981065.2499559047</v>
      </c>
    </row>
    <row r="1175" spans="1:15" s="26" customFormat="1" ht="15" x14ac:dyDescent="0.35">
      <c r="A1175" s="106" t="s">
        <v>3966</v>
      </c>
      <c r="B1175" s="106" t="s">
        <v>3967</v>
      </c>
      <c r="C1175" s="106" t="s">
        <v>3968</v>
      </c>
      <c r="D1175" s="65">
        <v>3291430.0907320012</v>
      </c>
      <c r="E1175" s="17">
        <v>3534854.6186433923</v>
      </c>
      <c r="F1175" s="17">
        <v>243425</v>
      </c>
      <c r="G1175" s="3">
        <v>0.93113591528558748</v>
      </c>
      <c r="H1175" s="17">
        <v>352453</v>
      </c>
      <c r="I1175" s="17">
        <v>993930.38320089644</v>
      </c>
      <c r="J1175" s="17">
        <v>4637813.4739328977</v>
      </c>
      <c r="K1175" s="17">
        <v>4945962.1167635163</v>
      </c>
      <c r="L1175" s="17">
        <v>308148.60957803979</v>
      </c>
      <c r="M1175" s="17">
        <v>7299081.4408</v>
      </c>
      <c r="N1175" s="86">
        <v>0.63539686624247071</v>
      </c>
      <c r="O1175" s="17">
        <v>2661267.9668671023</v>
      </c>
    </row>
    <row r="1176" spans="1:15" s="26" customFormat="1" ht="15" x14ac:dyDescent="0.35">
      <c r="A1176" s="106" t="s">
        <v>3969</v>
      </c>
      <c r="B1176" s="106" t="s">
        <v>3970</v>
      </c>
      <c r="C1176" s="106" t="s">
        <v>3971</v>
      </c>
      <c r="D1176" s="65">
        <v>4596474.5714965509</v>
      </c>
      <c r="E1176" s="17">
        <v>5094710.8734174902</v>
      </c>
      <c r="F1176" s="17">
        <v>498236</v>
      </c>
      <c r="G1176" s="3">
        <v>0.90220518606451827</v>
      </c>
      <c r="H1176" s="17">
        <v>352453</v>
      </c>
      <c r="I1176" s="17">
        <v>1192211.1203628965</v>
      </c>
      <c r="J1176" s="17">
        <v>6141138.6918594474</v>
      </c>
      <c r="K1176" s="17">
        <v>6771850.9769491842</v>
      </c>
      <c r="L1176" s="17">
        <v>630711.38306438504</v>
      </c>
      <c r="M1176" s="17">
        <v>17412410.488400001</v>
      </c>
      <c r="N1176" s="86">
        <v>0.35268745220258974</v>
      </c>
      <c r="O1176" s="17">
        <v>11271271.796540555</v>
      </c>
    </row>
    <row r="1177" spans="1:15" s="26" customFormat="1" ht="15" x14ac:dyDescent="0.35">
      <c r="A1177" s="106" t="s">
        <v>3972</v>
      </c>
      <c r="B1177" s="106" t="s">
        <v>3973</v>
      </c>
      <c r="C1177" s="106" t="s">
        <v>3974</v>
      </c>
      <c r="D1177" s="65">
        <v>11661877.991193762</v>
      </c>
      <c r="E1177" s="17">
        <v>12939211.888077365</v>
      </c>
      <c r="F1177" s="17">
        <v>1277334</v>
      </c>
      <c r="G1177" s="3">
        <v>0.90128193989460959</v>
      </c>
      <c r="H1177" s="17">
        <v>352453</v>
      </c>
      <c r="I1177" s="17">
        <v>3002986.8981434349</v>
      </c>
      <c r="J1177" s="17">
        <v>15017317.889337197</v>
      </c>
      <c r="K1177" s="17">
        <v>16634281.923912652</v>
      </c>
      <c r="L1177" s="17">
        <v>1616964.2106784021</v>
      </c>
      <c r="M1177" s="17">
        <v>18791983.1664</v>
      </c>
      <c r="N1177" s="86">
        <v>0.79913427743954712</v>
      </c>
      <c r="O1177" s="17">
        <v>3774665.2770628035</v>
      </c>
    </row>
    <row r="1178" spans="1:15" s="26" customFormat="1" ht="15" x14ac:dyDescent="0.35">
      <c r="A1178" s="106" t="s">
        <v>3990</v>
      </c>
      <c r="B1178" s="106" t="s">
        <v>3991</v>
      </c>
      <c r="C1178" s="106" t="s">
        <v>3992</v>
      </c>
      <c r="D1178" s="65">
        <v>5886650.8787470935</v>
      </c>
      <c r="E1178" s="17">
        <v>5886650.8787470935</v>
      </c>
      <c r="F1178" s="17">
        <v>0</v>
      </c>
      <c r="G1178" s="3">
        <v>1</v>
      </c>
      <c r="H1178" s="17">
        <v>352453</v>
      </c>
      <c r="I1178" s="17">
        <v>1631604.2665773407</v>
      </c>
      <c r="J1178" s="17">
        <v>7870708.1453244342</v>
      </c>
      <c r="K1178" s="17">
        <v>7870708.1453244342</v>
      </c>
      <c r="L1178" s="17">
        <v>0</v>
      </c>
      <c r="M1178" s="17">
        <v>9408821.1787999999</v>
      </c>
      <c r="N1178" s="86">
        <v>0.83652436322828105</v>
      </c>
      <c r="O1178" s="17">
        <v>1538113.0334755657</v>
      </c>
    </row>
    <row r="1179" spans="1:15" s="26" customFormat="1" ht="15" x14ac:dyDescent="0.35">
      <c r="A1179" s="106" t="s">
        <v>3993</v>
      </c>
      <c r="B1179" s="106" t="s">
        <v>3994</v>
      </c>
      <c r="C1179" s="106" t="s">
        <v>3995</v>
      </c>
      <c r="D1179" s="65">
        <v>3747696.2830382721</v>
      </c>
      <c r="E1179" s="17">
        <v>3747696.2830382721</v>
      </c>
      <c r="F1179" s="17">
        <v>0</v>
      </c>
      <c r="G1179" s="3">
        <v>1</v>
      </c>
      <c r="H1179" s="17">
        <v>352453</v>
      </c>
      <c r="I1179" s="17">
        <v>1068835.2907259401</v>
      </c>
      <c r="J1179" s="17">
        <v>5168984.5737642124</v>
      </c>
      <c r="K1179" s="17">
        <v>5168984.5737642124</v>
      </c>
      <c r="L1179" s="17">
        <v>0</v>
      </c>
      <c r="M1179" s="17">
        <v>5773018.8775999993</v>
      </c>
      <c r="N1179" s="86">
        <v>0.89536942167649725</v>
      </c>
      <c r="O1179" s="17">
        <v>604034.30383578688</v>
      </c>
    </row>
    <row r="1180" spans="1:15" s="26" customFormat="1" ht="15" x14ac:dyDescent="0.35">
      <c r="A1180" s="106" t="s">
        <v>3975</v>
      </c>
      <c r="B1180" s="106" t="s">
        <v>3976</v>
      </c>
      <c r="C1180" s="106" t="s">
        <v>3977</v>
      </c>
      <c r="D1180" s="65">
        <v>3965625.0483677736</v>
      </c>
      <c r="E1180" s="17">
        <v>3345034.9602455874</v>
      </c>
      <c r="F1180" s="17">
        <v>0</v>
      </c>
      <c r="G1180" s="3">
        <v>1.1855257405371402</v>
      </c>
      <c r="H1180" s="17">
        <v>352453</v>
      </c>
      <c r="I1180" s="17">
        <v>1127146.7044743143</v>
      </c>
      <c r="J1180" s="17">
        <v>5445224.7528420882</v>
      </c>
      <c r="K1180" s="17">
        <v>4659626.0498280805</v>
      </c>
      <c r="L1180" s="17">
        <v>0</v>
      </c>
      <c r="M1180" s="17">
        <v>7100385.1339999996</v>
      </c>
      <c r="N1180" s="86">
        <v>0.76689146434716315</v>
      </c>
      <c r="O1180" s="17">
        <v>1655160.3811579114</v>
      </c>
    </row>
    <row r="1181" spans="1:15" s="26" customFormat="1" ht="15" x14ac:dyDescent="0.35">
      <c r="A1181" s="106" t="s">
        <v>3978</v>
      </c>
      <c r="B1181" s="106" t="s">
        <v>3979</v>
      </c>
      <c r="C1181" s="106" t="s">
        <v>3980</v>
      </c>
      <c r="D1181" s="65">
        <v>3542468.8507310934</v>
      </c>
      <c r="E1181" s="17">
        <v>3918522.3359957156</v>
      </c>
      <c r="F1181" s="17">
        <v>376053</v>
      </c>
      <c r="G1181" s="3">
        <v>0.90403181275498201</v>
      </c>
      <c r="H1181" s="17">
        <v>352453</v>
      </c>
      <c r="I1181" s="17">
        <v>1048418.0720074363</v>
      </c>
      <c r="J1181" s="17">
        <v>4943339.9227385297</v>
      </c>
      <c r="K1181" s="17">
        <v>5419382.2185181854</v>
      </c>
      <c r="L1181" s="17">
        <v>476042.18913346151</v>
      </c>
      <c r="M1181" s="17">
        <v>6421662.8347999994</v>
      </c>
      <c r="N1181" s="86">
        <v>0.76979125966405371</v>
      </c>
      <c r="O1181" s="17">
        <v>1478322.9120614696</v>
      </c>
    </row>
    <row r="1182" spans="1:15" s="26" customFormat="1" ht="15" x14ac:dyDescent="0.35">
      <c r="A1182" s="106" t="s">
        <v>3981</v>
      </c>
      <c r="B1182" s="106" t="s">
        <v>3982</v>
      </c>
      <c r="C1182" s="106" t="s">
        <v>3983</v>
      </c>
      <c r="D1182" s="65">
        <v>3298626.0802168436</v>
      </c>
      <c r="E1182" s="17">
        <v>3658973.0169565845</v>
      </c>
      <c r="F1182" s="17">
        <v>360347</v>
      </c>
      <c r="G1182" s="3">
        <v>0.90151691879939966</v>
      </c>
      <c r="H1182" s="17">
        <v>352453</v>
      </c>
      <c r="I1182" s="17">
        <v>968284.32636037585</v>
      </c>
      <c r="J1182" s="17">
        <v>4619363.4065772193</v>
      </c>
      <c r="K1182" s="17">
        <v>5075522.9417615365</v>
      </c>
      <c r="L1182" s="17">
        <v>456159.01104726328</v>
      </c>
      <c r="M1182" s="17">
        <v>5729788.2344000004</v>
      </c>
      <c r="N1182" s="86">
        <v>0.80620141925034683</v>
      </c>
      <c r="O1182" s="17">
        <v>1110424.8278227812</v>
      </c>
    </row>
    <row r="1183" spans="1:15" s="26" customFormat="1" ht="15" x14ac:dyDescent="0.35">
      <c r="A1183" s="106" t="s">
        <v>3996</v>
      </c>
      <c r="B1183" s="106" t="s">
        <v>3997</v>
      </c>
      <c r="C1183" s="106" t="s">
        <v>3998</v>
      </c>
      <c r="D1183" s="65">
        <v>4395150.0430830866</v>
      </c>
      <c r="E1183" s="17">
        <v>4854712.4657404516</v>
      </c>
      <c r="F1183" s="17">
        <v>459562</v>
      </c>
      <c r="G1183" s="3">
        <v>0.90533684004964621</v>
      </c>
      <c r="H1183" s="17">
        <v>352453</v>
      </c>
      <c r="I1183" s="17">
        <v>938955.52583355759</v>
      </c>
      <c r="J1183" s="17">
        <v>5686558.568916644</v>
      </c>
      <c r="K1183" s="17">
        <v>6268313.9821976218</v>
      </c>
      <c r="L1183" s="17">
        <v>581755.97261339717</v>
      </c>
      <c r="M1183" s="17">
        <v>10246900.1428</v>
      </c>
      <c r="N1183" s="86">
        <v>0.55495403387065434</v>
      </c>
      <c r="O1183" s="17">
        <v>4560341.5738833556</v>
      </c>
    </row>
    <row r="1184" spans="1:15" s="26" customFormat="1" ht="15" x14ac:dyDescent="0.35">
      <c r="A1184" s="106" t="s">
        <v>3999</v>
      </c>
      <c r="B1184" s="106" t="s">
        <v>4000</v>
      </c>
      <c r="C1184" s="106" t="s">
        <v>4001</v>
      </c>
      <c r="D1184" s="65">
        <v>4356835.6220016619</v>
      </c>
      <c r="E1184" s="17">
        <v>4808164.4527979866</v>
      </c>
      <c r="F1184" s="17">
        <v>451329</v>
      </c>
      <c r="G1184" s="3">
        <v>0.90613282153157526</v>
      </c>
      <c r="H1184" s="17">
        <v>352453</v>
      </c>
      <c r="I1184" s="17">
        <v>1148076.155087935</v>
      </c>
      <c r="J1184" s="17">
        <v>5857364.7770895967</v>
      </c>
      <c r="K1184" s="17">
        <v>6428697.3698792709</v>
      </c>
      <c r="L1184" s="17">
        <v>571333.51484725915</v>
      </c>
      <c r="M1184" s="17">
        <v>7451696.6591999996</v>
      </c>
      <c r="N1184" s="86">
        <v>0.78604444665068163</v>
      </c>
      <c r="O1184" s="17">
        <v>1594331.8821104029</v>
      </c>
    </row>
    <row r="1185" spans="1:15" s="26" customFormat="1" ht="15" x14ac:dyDescent="0.35">
      <c r="A1185" s="106" t="s">
        <v>4002</v>
      </c>
      <c r="B1185" s="106" t="s">
        <v>4003</v>
      </c>
      <c r="C1185" s="106" t="s">
        <v>4004</v>
      </c>
      <c r="D1185" s="65">
        <v>4789936.7756329207</v>
      </c>
      <c r="E1185" s="17">
        <v>5289530.9991802145</v>
      </c>
      <c r="F1185" s="17">
        <v>499594</v>
      </c>
      <c r="G1185" s="3">
        <v>0.905550374196744</v>
      </c>
      <c r="H1185" s="17">
        <v>352453</v>
      </c>
      <c r="I1185" s="17">
        <v>1271011.8099159377</v>
      </c>
      <c r="J1185" s="17">
        <v>6413401.5855488582</v>
      </c>
      <c r="K1185" s="17">
        <v>7045832.8498631697</v>
      </c>
      <c r="L1185" s="17">
        <v>632430.61268448329</v>
      </c>
      <c r="M1185" s="17">
        <v>11742716.653999999</v>
      </c>
      <c r="N1185" s="86">
        <v>0.54615995382671678</v>
      </c>
      <c r="O1185" s="17">
        <v>5329315.068451141</v>
      </c>
    </row>
    <row r="1186" spans="1:15" s="26" customFormat="1" ht="15" x14ac:dyDescent="0.35">
      <c r="A1186" s="106" t="s">
        <v>4005</v>
      </c>
      <c r="B1186" s="106" t="s">
        <v>4006</v>
      </c>
      <c r="C1186" s="106" t="s">
        <v>4007</v>
      </c>
      <c r="D1186" s="65">
        <v>4946026.6799577391</v>
      </c>
      <c r="E1186" s="17">
        <v>5446108.3236860288</v>
      </c>
      <c r="F1186" s="17">
        <v>500082</v>
      </c>
      <c r="G1186" s="3">
        <v>0.90817633179396162</v>
      </c>
      <c r="H1186" s="17">
        <v>352453</v>
      </c>
      <c r="I1186" s="17">
        <v>1473233.7563993859</v>
      </c>
      <c r="J1186" s="17">
        <v>6771713.4363571247</v>
      </c>
      <c r="K1186" s="17">
        <v>7404761.7209386658</v>
      </c>
      <c r="L1186" s="17">
        <v>633047.31442825671</v>
      </c>
      <c r="M1186" s="17">
        <v>9101507.75</v>
      </c>
      <c r="N1186" s="86">
        <v>0.74402105918737749</v>
      </c>
      <c r="O1186" s="17">
        <v>2329794.3136428753</v>
      </c>
    </row>
    <row r="1187" spans="1:15" s="26" customFormat="1" ht="15" x14ac:dyDescent="0.35">
      <c r="A1187" s="106" t="s">
        <v>3984</v>
      </c>
      <c r="B1187" s="106" t="s">
        <v>3985</v>
      </c>
      <c r="C1187" s="106" t="s">
        <v>3986</v>
      </c>
      <c r="D1187" s="65">
        <v>3078261.2644457938</v>
      </c>
      <c r="E1187" s="17">
        <v>3237827.5833586631</v>
      </c>
      <c r="F1187" s="17">
        <v>159566</v>
      </c>
      <c r="G1187" s="3">
        <v>0.95071809267022556</v>
      </c>
      <c r="H1187" s="17">
        <v>352453</v>
      </c>
      <c r="I1187" s="17">
        <v>892577.39213716774</v>
      </c>
      <c r="J1187" s="17">
        <v>4323291.6565829618</v>
      </c>
      <c r="K1187" s="17">
        <v>4525285.0425262917</v>
      </c>
      <c r="L1187" s="17">
        <v>201992.62516929055</v>
      </c>
      <c r="M1187" s="17">
        <v>5317764.3587999996</v>
      </c>
      <c r="N1187" s="86">
        <v>0.81299045329615749</v>
      </c>
      <c r="O1187" s="17">
        <v>994472.70221703779</v>
      </c>
    </row>
    <row r="1188" spans="1:15" s="26" customFormat="1" ht="15" x14ac:dyDescent="0.35">
      <c r="A1188" s="106" t="s">
        <v>3987</v>
      </c>
      <c r="B1188" s="106" t="s">
        <v>3988</v>
      </c>
      <c r="C1188" s="106" t="s">
        <v>3989</v>
      </c>
      <c r="D1188" s="65">
        <v>4614128.2879425399</v>
      </c>
      <c r="E1188" s="17">
        <v>4614128.2879425399</v>
      </c>
      <c r="F1188" s="17">
        <v>0</v>
      </c>
      <c r="G1188" s="3">
        <v>1</v>
      </c>
      <c r="H1188" s="17">
        <v>352453</v>
      </c>
      <c r="I1188" s="17">
        <v>1202101.7386679933</v>
      </c>
      <c r="J1188" s="17">
        <v>6168683.0266105328</v>
      </c>
      <c r="K1188" s="17">
        <v>6168683.0266105328</v>
      </c>
      <c r="L1188" s="17">
        <v>0</v>
      </c>
      <c r="M1188" s="17">
        <v>6910624.2951999996</v>
      </c>
      <c r="N1188" s="86">
        <v>0.89263759149736932</v>
      </c>
      <c r="O1188" s="17">
        <v>741941.26858946681</v>
      </c>
    </row>
    <row r="1189" spans="1:15" s="26" customFormat="1" ht="15" x14ac:dyDescent="0.35">
      <c r="A1189" s="106" t="s">
        <v>4008</v>
      </c>
      <c r="B1189" s="106" t="s">
        <v>4009</v>
      </c>
      <c r="C1189" s="106" t="s">
        <v>4010</v>
      </c>
      <c r="D1189" s="65">
        <v>27775566.756107144</v>
      </c>
      <c r="E1189" s="17">
        <v>30817843.611809466</v>
      </c>
      <c r="F1189" s="17">
        <v>3042277</v>
      </c>
      <c r="G1189" s="3">
        <v>0.90128196852369924</v>
      </c>
      <c r="H1189" s="17">
        <v>352453</v>
      </c>
      <c r="I1189" s="17">
        <v>7466835.6642837124</v>
      </c>
      <c r="J1189" s="17">
        <v>35594855.420390859</v>
      </c>
      <c r="K1189" s="17">
        <v>39446042.859238118</v>
      </c>
      <c r="L1189" s="17">
        <v>3851187.3779589524</v>
      </c>
      <c r="M1189" s="17">
        <v>45903364.107199997</v>
      </c>
      <c r="N1189" s="86">
        <v>0.77543021329035366</v>
      </c>
      <c r="O1189" s="17">
        <v>10308508.686809137</v>
      </c>
    </row>
    <row r="1190" spans="1:15" s="26" customFormat="1" ht="15" x14ac:dyDescent="0.35">
      <c r="A1190" s="106" t="s">
        <v>4011</v>
      </c>
      <c r="B1190" s="106" t="s">
        <v>4012</v>
      </c>
      <c r="C1190" s="106" t="s">
        <v>4013</v>
      </c>
      <c r="D1190" s="65">
        <v>12064824.56285679</v>
      </c>
      <c r="E1190" s="17">
        <v>12064824.56285679</v>
      </c>
      <c r="F1190" s="17">
        <v>0</v>
      </c>
      <c r="G1190" s="3">
        <v>1</v>
      </c>
      <c r="H1190" s="17">
        <v>352453</v>
      </c>
      <c r="I1190" s="17">
        <v>3062529.548190163</v>
      </c>
      <c r="J1190" s="17">
        <v>15479807.111046953</v>
      </c>
      <c r="K1190" s="17">
        <v>15479807.111046953</v>
      </c>
      <c r="L1190" s="17">
        <v>0</v>
      </c>
      <c r="M1190" s="17">
        <v>20999553.830800001</v>
      </c>
      <c r="N1190" s="86">
        <v>0.73714933354168477</v>
      </c>
      <c r="O1190" s="17">
        <v>5519746.7197530475</v>
      </c>
    </row>
    <row r="1191" spans="1:15" s="26" customFormat="1" ht="15" x14ac:dyDescent="0.35">
      <c r="A1191" s="106" t="s">
        <v>4014</v>
      </c>
      <c r="B1191" s="106" t="s">
        <v>4015</v>
      </c>
      <c r="C1191" s="106" t="s">
        <v>4016</v>
      </c>
      <c r="D1191" s="65">
        <v>3388971.5232599881</v>
      </c>
      <c r="E1191" s="17">
        <v>3738057.1672836877</v>
      </c>
      <c r="F1191" s="17">
        <v>349086</v>
      </c>
      <c r="G1191" s="3">
        <v>0.90661308043146704</v>
      </c>
      <c r="H1191" s="17">
        <v>352453</v>
      </c>
      <c r="I1191" s="17">
        <v>994940.74886557611</v>
      </c>
      <c r="J1191" s="17">
        <v>4736365.2721255645</v>
      </c>
      <c r="K1191" s="17">
        <v>5178269.2509912942</v>
      </c>
      <c r="L1191" s="17">
        <v>441903.48424346664</v>
      </c>
      <c r="M1191" s="17">
        <v>6073687.6975999996</v>
      </c>
      <c r="N1191" s="86">
        <v>0.77981705809423252</v>
      </c>
      <c r="O1191" s="17">
        <v>1337322.4254744351</v>
      </c>
    </row>
    <row r="1192" spans="1:15" s="26" customFormat="1" ht="15" x14ac:dyDescent="0.35">
      <c r="A1192" s="106" t="s">
        <v>4017</v>
      </c>
      <c r="B1192" s="106" t="s">
        <v>4018</v>
      </c>
      <c r="C1192" s="106" t="s">
        <v>4019</v>
      </c>
      <c r="D1192" s="65">
        <v>10911707.930161746</v>
      </c>
      <c r="E1192" s="17">
        <v>11646565.71586589</v>
      </c>
      <c r="F1192" s="17">
        <v>734858</v>
      </c>
      <c r="G1192" s="3">
        <v>0.93690347836160315</v>
      </c>
      <c r="H1192" s="17">
        <v>352453</v>
      </c>
      <c r="I1192" s="17">
        <v>2806443.3633413259</v>
      </c>
      <c r="J1192" s="17">
        <v>14070604.293503072</v>
      </c>
      <c r="K1192" s="17">
        <v>15000853.316808866</v>
      </c>
      <c r="L1192" s="17">
        <v>930249.96379528521</v>
      </c>
      <c r="M1192" s="17">
        <v>15234057.3716</v>
      </c>
      <c r="N1192" s="86">
        <v>0.92362815435723067</v>
      </c>
      <c r="O1192" s="17">
        <v>1163453.0780969281</v>
      </c>
    </row>
    <row r="1193" spans="1:15" s="26" customFormat="1" ht="15" x14ac:dyDescent="0.35">
      <c r="A1193" s="106" t="s">
        <v>4020</v>
      </c>
      <c r="B1193" s="106" t="s">
        <v>4021</v>
      </c>
      <c r="C1193" s="106" t="s">
        <v>4022</v>
      </c>
      <c r="D1193" s="65">
        <v>4059370.2408581362</v>
      </c>
      <c r="E1193" s="17">
        <v>4457924.3044609614</v>
      </c>
      <c r="F1193" s="17">
        <v>398554</v>
      </c>
      <c r="G1193" s="3">
        <v>0.91059649370806961</v>
      </c>
      <c r="H1193" s="17">
        <v>352453</v>
      </c>
      <c r="I1193" s="17">
        <v>973940.8076241872</v>
      </c>
      <c r="J1193" s="17">
        <v>5385764.0484823231</v>
      </c>
      <c r="K1193" s="17">
        <v>5890289.5983420489</v>
      </c>
      <c r="L1193" s="17">
        <v>504525.48124776775</v>
      </c>
      <c r="M1193" s="17">
        <v>6469252.0952000003</v>
      </c>
      <c r="N1193" s="86">
        <v>0.83251726308183382</v>
      </c>
      <c r="O1193" s="17">
        <v>1083488.0467176773</v>
      </c>
    </row>
    <row r="1194" spans="1:15" s="26" customFormat="1" ht="15" x14ac:dyDescent="0.35">
      <c r="A1194" s="106" t="s">
        <v>4023</v>
      </c>
      <c r="B1194" s="106" t="s">
        <v>4024</v>
      </c>
      <c r="C1194" s="106" t="s">
        <v>4025</v>
      </c>
      <c r="D1194" s="65">
        <v>5245133.6008216478</v>
      </c>
      <c r="E1194" s="17">
        <v>5722914.2854908537</v>
      </c>
      <c r="F1194" s="17">
        <v>477781</v>
      </c>
      <c r="G1194" s="3">
        <v>0.91651444337013577</v>
      </c>
      <c r="H1194" s="17">
        <v>352453</v>
      </c>
      <c r="I1194" s="17">
        <v>1482410.0696764302</v>
      </c>
      <c r="J1194" s="17">
        <v>7079996.6704980778</v>
      </c>
      <c r="K1194" s="17">
        <v>7684814.3970218897</v>
      </c>
      <c r="L1194" s="17">
        <v>604817.84168116213</v>
      </c>
      <c r="M1194" s="17">
        <v>8868496.4199999999</v>
      </c>
      <c r="N1194" s="86">
        <v>0.79833111896301334</v>
      </c>
      <c r="O1194" s="17">
        <v>1788499.7495019222</v>
      </c>
    </row>
    <row r="1195" spans="1:15" s="26" customFormat="1" ht="15" x14ac:dyDescent="0.35">
      <c r="A1195" s="106" t="s">
        <v>4026</v>
      </c>
      <c r="B1195" s="106" t="s">
        <v>4027</v>
      </c>
      <c r="C1195" s="106" t="s">
        <v>4028</v>
      </c>
      <c r="D1195" s="65">
        <v>1454208.814932015</v>
      </c>
      <c r="E1195" s="17">
        <v>1613489.5156584461</v>
      </c>
      <c r="F1195" s="17">
        <v>159281</v>
      </c>
      <c r="G1195" s="3">
        <v>0.90128184956849222</v>
      </c>
      <c r="H1195" s="17">
        <v>352453</v>
      </c>
      <c r="I1195" s="17">
        <v>568463.05211668834</v>
      </c>
      <c r="J1195" s="17">
        <v>2375124.8670487031</v>
      </c>
      <c r="K1195" s="17">
        <v>2576756.6918244963</v>
      </c>
      <c r="L1195" s="17">
        <v>201631.72575653659</v>
      </c>
      <c r="M1195" s="17">
        <v>3030988.02</v>
      </c>
      <c r="N1195" s="86">
        <v>0.78361407282919682</v>
      </c>
      <c r="O1195" s="17">
        <v>655863.15295129688</v>
      </c>
    </row>
    <row r="1196" spans="1:15" s="26" customFormat="1" ht="15" x14ac:dyDescent="0.35">
      <c r="A1196" s="106" t="s">
        <v>173</v>
      </c>
      <c r="B1196" s="106" t="s">
        <v>174</v>
      </c>
      <c r="C1196" s="106" t="s">
        <v>175</v>
      </c>
      <c r="D1196" s="2" t="s">
        <v>5053</v>
      </c>
      <c r="E1196" s="1" t="s">
        <v>5053</v>
      </c>
      <c r="F1196" s="17" t="s">
        <v>5053</v>
      </c>
      <c r="G1196" s="3" t="s">
        <v>5054</v>
      </c>
      <c r="H1196" s="17" t="s">
        <v>5053</v>
      </c>
      <c r="I1196" s="17" t="s">
        <v>5053</v>
      </c>
      <c r="J1196" s="17" t="s">
        <v>5053</v>
      </c>
      <c r="K1196" s="17" t="s">
        <v>5053</v>
      </c>
      <c r="L1196" s="17" t="s">
        <v>5053</v>
      </c>
      <c r="M1196" s="17" t="s">
        <v>5053</v>
      </c>
      <c r="N1196" s="86" t="s">
        <v>5054</v>
      </c>
      <c r="O1196" s="17" t="s">
        <v>5053</v>
      </c>
    </row>
    <row r="1197" spans="1:15" s="26" customFormat="1" ht="15" x14ac:dyDescent="0.35">
      <c r="A1197" s="106" t="s">
        <v>4029</v>
      </c>
      <c r="B1197" s="106" t="s">
        <v>4030</v>
      </c>
      <c r="C1197" s="106" t="s">
        <v>4031</v>
      </c>
      <c r="D1197" s="65">
        <v>3446799.6323258304</v>
      </c>
      <c r="E1197" s="17">
        <v>3824328.7119724285</v>
      </c>
      <c r="F1197" s="17">
        <v>377529</v>
      </c>
      <c r="G1197" s="3">
        <v>0.90128226204387007</v>
      </c>
      <c r="H1197" s="17">
        <v>352453</v>
      </c>
      <c r="I1197" s="17">
        <v>1110905.6638364864</v>
      </c>
      <c r="J1197" s="17">
        <v>4910158.2961623166</v>
      </c>
      <c r="K1197" s="17">
        <v>5388068.5319153015</v>
      </c>
      <c r="L1197" s="17">
        <v>477910.14103903703</v>
      </c>
      <c r="M1197" s="17">
        <v>7006414.5548</v>
      </c>
      <c r="N1197" s="86">
        <v>0.7008089883574522</v>
      </c>
      <c r="O1197" s="17">
        <v>2096256.2586376835</v>
      </c>
    </row>
    <row r="1198" spans="1:15" s="26" customFormat="1" ht="15" x14ac:dyDescent="0.35">
      <c r="A1198" s="106" t="s">
        <v>4032</v>
      </c>
      <c r="B1198" s="106" t="s">
        <v>4033</v>
      </c>
      <c r="C1198" s="106" t="s">
        <v>4034</v>
      </c>
      <c r="D1198" s="65">
        <v>5274159.5476389099</v>
      </c>
      <c r="E1198" s="17">
        <v>5810458.060882885</v>
      </c>
      <c r="F1198" s="17">
        <v>536299</v>
      </c>
      <c r="G1198" s="3">
        <v>0.90770116441344972</v>
      </c>
      <c r="H1198" s="17">
        <v>352453</v>
      </c>
      <c r="I1198" s="17">
        <v>1449373.4621289966</v>
      </c>
      <c r="J1198" s="17">
        <v>7075986.0097679067</v>
      </c>
      <c r="K1198" s="17">
        <v>7754880.8624195913</v>
      </c>
      <c r="L1198" s="17">
        <v>678895.42059470573</v>
      </c>
      <c r="M1198" s="17">
        <v>10486986.85</v>
      </c>
      <c r="N1198" s="86">
        <v>0.67473966650086026</v>
      </c>
      <c r="O1198" s="17">
        <v>3411000.8402320929</v>
      </c>
    </row>
    <row r="1199" spans="1:15" s="26" customFormat="1" ht="15" x14ac:dyDescent="0.35">
      <c r="A1199" s="106" t="s">
        <v>4035</v>
      </c>
      <c r="B1199" s="106" t="s">
        <v>4036</v>
      </c>
      <c r="C1199" s="106" t="s">
        <v>4037</v>
      </c>
      <c r="D1199" s="65">
        <v>3559862.4928804222</v>
      </c>
      <c r="E1199" s="17">
        <v>3947211.6678984151</v>
      </c>
      <c r="F1199" s="17">
        <v>387349</v>
      </c>
      <c r="G1199" s="3">
        <v>0.9018676454145601</v>
      </c>
      <c r="H1199" s="17">
        <v>352453</v>
      </c>
      <c r="I1199" s="17">
        <v>1257969.477320398</v>
      </c>
      <c r="J1199" s="17">
        <v>5170284.9702008199</v>
      </c>
      <c r="K1199" s="17">
        <v>5660626.3651600126</v>
      </c>
      <c r="L1199" s="17">
        <v>490341.34114099928</v>
      </c>
      <c r="M1199" s="17">
        <v>8499903.6808000002</v>
      </c>
      <c r="N1199" s="86">
        <v>0.60827571280363013</v>
      </c>
      <c r="O1199" s="17">
        <v>3329618.7105991803</v>
      </c>
    </row>
    <row r="1200" spans="1:15" s="26" customFormat="1" ht="15" x14ac:dyDescent="0.35">
      <c r="A1200" s="106" t="s">
        <v>4038</v>
      </c>
      <c r="B1200" s="106" t="s">
        <v>4039</v>
      </c>
      <c r="C1200" s="106" t="s">
        <v>4040</v>
      </c>
      <c r="D1200" s="65">
        <v>3582163.3230936192</v>
      </c>
      <c r="E1200" s="17">
        <v>3961385.6347592245</v>
      </c>
      <c r="F1200" s="17">
        <v>379222</v>
      </c>
      <c r="G1200" s="3">
        <v>0.90427028655374653</v>
      </c>
      <c r="H1200" s="17">
        <v>352453</v>
      </c>
      <c r="I1200" s="17">
        <v>1027808.1789063655</v>
      </c>
      <c r="J1200" s="17">
        <v>4962424.5019999845</v>
      </c>
      <c r="K1200" s="17">
        <v>5442478.1830053078</v>
      </c>
      <c r="L1200" s="17">
        <v>480053.72491369344</v>
      </c>
      <c r="M1200" s="17">
        <v>8297401.1676000003</v>
      </c>
      <c r="N1200" s="86">
        <v>0.5980697331325191</v>
      </c>
      <c r="O1200" s="17">
        <v>3334976.6656000158</v>
      </c>
    </row>
    <row r="1201" spans="1:15" s="26" customFormat="1" ht="15" x14ac:dyDescent="0.35">
      <c r="A1201" s="106" t="s">
        <v>4041</v>
      </c>
      <c r="B1201" s="106" t="s">
        <v>4042</v>
      </c>
      <c r="C1201" s="106" t="s">
        <v>4043</v>
      </c>
      <c r="D1201" s="65">
        <v>4264612.6018202016</v>
      </c>
      <c r="E1201" s="17">
        <v>4375713.850635075</v>
      </c>
      <c r="F1201" s="17">
        <v>111101</v>
      </c>
      <c r="G1201" s="3">
        <v>0.97460957169337104</v>
      </c>
      <c r="H1201" s="17">
        <v>352453</v>
      </c>
      <c r="I1201" s="17">
        <v>1240870.0174821911</v>
      </c>
      <c r="J1201" s="17">
        <v>5857935.6193023929</v>
      </c>
      <c r="K1201" s="17">
        <v>5998577.5641911691</v>
      </c>
      <c r="L1201" s="17">
        <v>140641.70796485461</v>
      </c>
      <c r="M1201" s="17">
        <v>11405749.794</v>
      </c>
      <c r="N1201" s="86">
        <v>0.5135949608840239</v>
      </c>
      <c r="O1201" s="17">
        <v>5547814.1746976068</v>
      </c>
    </row>
    <row r="1202" spans="1:15" s="26" customFormat="1" ht="15" x14ac:dyDescent="0.35">
      <c r="A1202" s="106" t="s">
        <v>4044</v>
      </c>
      <c r="B1202" s="106" t="s">
        <v>4045</v>
      </c>
      <c r="C1202" s="106" t="s">
        <v>4046</v>
      </c>
      <c r="D1202" s="65">
        <v>8634120.7569405567</v>
      </c>
      <c r="E1202" s="17">
        <v>9325124.2780982312</v>
      </c>
      <c r="F1202" s="17">
        <v>691004</v>
      </c>
      <c r="G1202" s="3">
        <v>0.92589873329831929</v>
      </c>
      <c r="H1202" s="17">
        <v>352453</v>
      </c>
      <c r="I1202" s="17">
        <v>2305740.6020107605</v>
      </c>
      <c r="J1202" s="17">
        <v>11292314.358951317</v>
      </c>
      <c r="K1202" s="17">
        <v>12167048.713220768</v>
      </c>
      <c r="L1202" s="17">
        <v>874734.90907291567</v>
      </c>
      <c r="M1202" s="17">
        <v>12864248.3116</v>
      </c>
      <c r="N1202" s="86">
        <v>0.87780600043057067</v>
      </c>
      <c r="O1202" s="17">
        <v>1571933.9526486825</v>
      </c>
    </row>
    <row r="1203" spans="1:15" s="26" customFormat="1" ht="15" x14ac:dyDescent="0.35">
      <c r="A1203" s="106" t="s">
        <v>4047</v>
      </c>
      <c r="B1203" s="106" t="s">
        <v>4048</v>
      </c>
      <c r="C1203" s="106" t="s">
        <v>4049</v>
      </c>
      <c r="D1203" s="65">
        <v>9308971.7109317947</v>
      </c>
      <c r="E1203" s="17">
        <v>9906493.756019352</v>
      </c>
      <c r="F1203" s="17">
        <v>597522</v>
      </c>
      <c r="G1203" s="3">
        <v>0.93968380137276186</v>
      </c>
      <c r="H1203" s="17">
        <v>352453</v>
      </c>
      <c r="I1203" s="17">
        <v>2470265.7272220897</v>
      </c>
      <c r="J1203" s="17">
        <v>12131690.438153885</v>
      </c>
      <c r="K1203" s="17">
        <v>12888087.539279744</v>
      </c>
      <c r="L1203" s="17">
        <v>756397.57800180255</v>
      </c>
      <c r="M1203" s="17">
        <v>16664153.1076</v>
      </c>
      <c r="N1203" s="86">
        <v>0.7280112202414295</v>
      </c>
      <c r="O1203" s="17">
        <v>4532462.6694461145</v>
      </c>
    </row>
    <row r="1204" spans="1:15" s="26" customFormat="1" ht="15" x14ac:dyDescent="0.35">
      <c r="A1204" s="106" t="s">
        <v>4050</v>
      </c>
      <c r="B1204" s="106" t="s">
        <v>4051</v>
      </c>
      <c r="C1204" s="106" t="s">
        <v>4052</v>
      </c>
      <c r="D1204" s="65">
        <v>2415457.8292522663</v>
      </c>
      <c r="E1204" s="17">
        <v>2678087.7135104067</v>
      </c>
      <c r="F1204" s="17">
        <v>262630</v>
      </c>
      <c r="G1204" s="3">
        <v>0.90193380040047755</v>
      </c>
      <c r="H1204" s="17">
        <v>352453</v>
      </c>
      <c r="I1204" s="17">
        <v>876608.91526004416</v>
      </c>
      <c r="J1204" s="17">
        <v>3644519.7445123103</v>
      </c>
      <c r="K1204" s="17">
        <v>3976980.253300346</v>
      </c>
      <c r="L1204" s="17">
        <v>332459.74584380095</v>
      </c>
      <c r="M1204" s="17">
        <v>5473979.2643999998</v>
      </c>
      <c r="N1204" s="86">
        <v>0.6657898337712802</v>
      </c>
      <c r="O1204" s="17">
        <v>1829459.5198876895</v>
      </c>
    </row>
    <row r="1205" spans="1:15" s="26" customFormat="1" ht="15" x14ac:dyDescent="0.35">
      <c r="A1205" s="106" t="s">
        <v>4053</v>
      </c>
      <c r="B1205" s="106" t="s">
        <v>4054</v>
      </c>
      <c r="C1205" s="106" t="s">
        <v>4055</v>
      </c>
      <c r="D1205" s="65">
        <v>2270230.9046271476</v>
      </c>
      <c r="E1205" s="17">
        <v>2368275.165622782</v>
      </c>
      <c r="F1205" s="17">
        <v>98044</v>
      </c>
      <c r="G1205" s="3">
        <v>0.95860098420199757</v>
      </c>
      <c r="H1205" s="17">
        <v>352453</v>
      </c>
      <c r="I1205" s="17">
        <v>771610.77551149426</v>
      </c>
      <c r="J1205" s="17">
        <v>3394294.680138642</v>
      </c>
      <c r="K1205" s="17">
        <v>3518407.9164766548</v>
      </c>
      <c r="L1205" s="17">
        <v>124113.70463898842</v>
      </c>
      <c r="M1205" s="17">
        <v>5090027.8624</v>
      </c>
      <c r="N1205" s="86">
        <v>0.66685188605985302</v>
      </c>
      <c r="O1205" s="17">
        <v>1695733.182261358</v>
      </c>
    </row>
    <row r="1206" spans="1:15" s="26" customFormat="1" ht="15" x14ac:dyDescent="0.35">
      <c r="A1206" s="106" t="s">
        <v>4056</v>
      </c>
      <c r="B1206" s="106" t="s">
        <v>4057</v>
      </c>
      <c r="C1206" s="106" t="s">
        <v>4058</v>
      </c>
      <c r="D1206" s="65">
        <v>5330053.8983602552</v>
      </c>
      <c r="E1206" s="17">
        <v>5563019.8882017722</v>
      </c>
      <c r="F1206" s="17">
        <v>232966</v>
      </c>
      <c r="G1206" s="3">
        <v>0.9581223877456202</v>
      </c>
      <c r="H1206" s="17">
        <v>352453</v>
      </c>
      <c r="I1206" s="17">
        <v>1542953.6866374686</v>
      </c>
      <c r="J1206" s="17">
        <v>7225460.5849977238</v>
      </c>
      <c r="K1206" s="17">
        <v>7520369.8704806017</v>
      </c>
      <c r="L1206" s="17">
        <v>294908.36024309054</v>
      </c>
      <c r="M1206" s="17">
        <v>9802356.0632000007</v>
      </c>
      <c r="N1206" s="86">
        <v>0.73711468328757646</v>
      </c>
      <c r="O1206" s="17">
        <v>2576895.4782022769</v>
      </c>
    </row>
    <row r="1207" spans="1:15" s="26" customFormat="1" ht="15" x14ac:dyDescent="0.35">
      <c r="A1207" s="106" t="s">
        <v>4059</v>
      </c>
      <c r="B1207" s="106" t="s">
        <v>4060</v>
      </c>
      <c r="C1207" s="106" t="s">
        <v>4061</v>
      </c>
      <c r="D1207" s="65">
        <v>4600631.8096547816</v>
      </c>
      <c r="E1207" s="17">
        <v>4429681.0721077686</v>
      </c>
      <c r="F1207" s="17">
        <v>0</v>
      </c>
      <c r="G1207" s="3">
        <v>1.038592109626906</v>
      </c>
      <c r="H1207" s="17">
        <v>352453</v>
      </c>
      <c r="I1207" s="17">
        <v>1254864.7567818009</v>
      </c>
      <c r="J1207" s="17">
        <v>6207949.5664365822</v>
      </c>
      <c r="K1207" s="17">
        <v>5991544.7603227925</v>
      </c>
      <c r="L1207" s="17">
        <v>0</v>
      </c>
      <c r="M1207" s="17">
        <v>8888756.9871999994</v>
      </c>
      <c r="N1207" s="86">
        <v>0.6984046898094034</v>
      </c>
      <c r="O1207" s="17">
        <v>2680807.4207634171</v>
      </c>
    </row>
    <row r="1208" spans="1:15" s="26" customFormat="1" ht="15" x14ac:dyDescent="0.35">
      <c r="A1208" s="106" t="s">
        <v>4062</v>
      </c>
      <c r="B1208" s="106" t="s">
        <v>4063</v>
      </c>
      <c r="C1208" s="106" t="s">
        <v>4064</v>
      </c>
      <c r="D1208" s="65">
        <v>8103313.2434998797</v>
      </c>
      <c r="E1208" s="17">
        <v>8974946.2220410127</v>
      </c>
      <c r="F1208" s="17">
        <v>871633</v>
      </c>
      <c r="G1208" s="3">
        <v>0.902881537451384</v>
      </c>
      <c r="H1208" s="17">
        <v>352453</v>
      </c>
      <c r="I1208" s="17">
        <v>2255079.7710628444</v>
      </c>
      <c r="J1208" s="17">
        <v>10710846.014562722</v>
      </c>
      <c r="K1208" s="17">
        <v>11814237.368295286</v>
      </c>
      <c r="L1208" s="17">
        <v>1103390.46558229</v>
      </c>
      <c r="M1208" s="17">
        <v>13175825.105999999</v>
      </c>
      <c r="N1208" s="86">
        <v>0.81291652920356572</v>
      </c>
      <c r="O1208" s="17">
        <v>2464979.0914372765</v>
      </c>
    </row>
    <row r="1209" spans="1:15" s="26" customFormat="1" ht="15" x14ac:dyDescent="0.35">
      <c r="A1209" s="106" t="s">
        <v>4065</v>
      </c>
      <c r="B1209" s="106" t="s">
        <v>4066</v>
      </c>
      <c r="C1209" s="106" t="s">
        <v>4067</v>
      </c>
      <c r="D1209" s="65">
        <v>4967326.4602079662</v>
      </c>
      <c r="E1209" s="17">
        <v>5163233.0433647418</v>
      </c>
      <c r="F1209" s="17">
        <v>195907</v>
      </c>
      <c r="G1209" s="3">
        <v>0.96205738119674167</v>
      </c>
      <c r="H1209" s="17">
        <v>352453</v>
      </c>
      <c r="I1209" s="17">
        <v>1374665.9283617043</v>
      </c>
      <c r="J1209" s="17">
        <v>6694445.3885696707</v>
      </c>
      <c r="K1209" s="17">
        <v>6942441.5467190212</v>
      </c>
      <c r="L1209" s="17">
        <v>247995.40251263496</v>
      </c>
      <c r="M1209" s="17">
        <v>9844354.7503999993</v>
      </c>
      <c r="N1209" s="86">
        <v>0.68002886510135763</v>
      </c>
      <c r="O1209" s="17">
        <v>3149909.3618303286</v>
      </c>
    </row>
    <row r="1210" spans="1:15" s="26" customFormat="1" ht="15" x14ac:dyDescent="0.35">
      <c r="A1210" s="106" t="s">
        <v>4068</v>
      </c>
      <c r="B1210" s="106" t="s">
        <v>4069</v>
      </c>
      <c r="C1210" s="106" t="s">
        <v>4070</v>
      </c>
      <c r="D1210" s="65">
        <v>4786612.7381421793</v>
      </c>
      <c r="E1210" s="17">
        <v>5310894.2810437689</v>
      </c>
      <c r="F1210" s="17">
        <v>524282</v>
      </c>
      <c r="G1210" s="3">
        <v>0.90128187172301411</v>
      </c>
      <c r="H1210" s="17">
        <v>352453</v>
      </c>
      <c r="I1210" s="17">
        <v>1348382.3229544789</v>
      </c>
      <c r="J1210" s="17">
        <v>6487448.061096658</v>
      </c>
      <c r="K1210" s="17">
        <v>7151130.7527811872</v>
      </c>
      <c r="L1210" s="17">
        <v>663682.12227244477</v>
      </c>
      <c r="M1210" s="17">
        <v>9713103.2804000005</v>
      </c>
      <c r="N1210" s="86">
        <v>0.66790683407924134</v>
      </c>
      <c r="O1210" s="17">
        <v>3225655.2193033425</v>
      </c>
    </row>
    <row r="1211" spans="1:15" s="26" customFormat="1" ht="15" x14ac:dyDescent="0.35">
      <c r="A1211" s="106" t="s">
        <v>4071</v>
      </c>
      <c r="B1211" s="106" t="s">
        <v>4072</v>
      </c>
      <c r="C1211" s="106" t="s">
        <v>4073</v>
      </c>
      <c r="D1211" s="65">
        <v>8514699.3829497043</v>
      </c>
      <c r="E1211" s="17">
        <v>9386810.8006439134</v>
      </c>
      <c r="F1211" s="17">
        <v>872111</v>
      </c>
      <c r="G1211" s="3">
        <v>0.90709182956639711</v>
      </c>
      <c r="H1211" s="17">
        <v>352453</v>
      </c>
      <c r="I1211" s="17">
        <v>2364271.3199344138</v>
      </c>
      <c r="J1211" s="17">
        <v>11231423.702884119</v>
      </c>
      <c r="K1211" s="17">
        <v>12335420.70789169</v>
      </c>
      <c r="L1211" s="17">
        <v>1103997.2525070305</v>
      </c>
      <c r="M1211" s="17">
        <v>13293381.747200001</v>
      </c>
      <c r="N1211" s="86">
        <v>0.84488837501787728</v>
      </c>
      <c r="O1211" s="17">
        <v>2061958.044315882</v>
      </c>
    </row>
    <row r="1212" spans="1:15" s="26" customFormat="1" ht="15" x14ac:dyDescent="0.35">
      <c r="A1212" s="106" t="s">
        <v>4074</v>
      </c>
      <c r="B1212" s="106" t="s">
        <v>4075</v>
      </c>
      <c r="C1212" s="106" t="s">
        <v>4076</v>
      </c>
      <c r="D1212" s="65">
        <v>7073148.9934397079</v>
      </c>
      <c r="E1212" s="17">
        <v>7706219.4863700848</v>
      </c>
      <c r="F1212" s="17">
        <v>633070</v>
      </c>
      <c r="G1212" s="3">
        <v>0.91784940799440207</v>
      </c>
      <c r="H1212" s="17">
        <v>352453</v>
      </c>
      <c r="I1212" s="17">
        <v>1951639.5489376248</v>
      </c>
      <c r="J1212" s="17">
        <v>9377241.5423773322</v>
      </c>
      <c r="K1212" s="17">
        <v>10178639.063351955</v>
      </c>
      <c r="L1212" s="17">
        <v>801396.97565913701</v>
      </c>
      <c r="M1212" s="17">
        <v>12384969.151999999</v>
      </c>
      <c r="N1212" s="86">
        <v>0.75714694379057368</v>
      </c>
      <c r="O1212" s="17">
        <v>3007727.6096226666</v>
      </c>
    </row>
    <row r="1213" spans="1:15" s="26" customFormat="1" ht="15" x14ac:dyDescent="0.35">
      <c r="A1213" s="106" t="s">
        <v>4077</v>
      </c>
      <c r="B1213" s="106" t="s">
        <v>4078</v>
      </c>
      <c r="C1213" s="106" t="s">
        <v>4079</v>
      </c>
      <c r="D1213" s="65">
        <v>4086588.4451544918</v>
      </c>
      <c r="E1213" s="17">
        <v>4400111.1598516786</v>
      </c>
      <c r="F1213" s="17">
        <v>313523</v>
      </c>
      <c r="G1213" s="3">
        <v>0.92874663768545451</v>
      </c>
      <c r="H1213" s="17">
        <v>352453</v>
      </c>
      <c r="I1213" s="17">
        <v>1124159.468315331</v>
      </c>
      <c r="J1213" s="17">
        <v>5563200.9134698231</v>
      </c>
      <c r="K1213" s="17">
        <v>5960086.140523348</v>
      </c>
      <c r="L1213" s="17">
        <v>396884.25694806915</v>
      </c>
      <c r="M1213" s="17">
        <v>8009927.0323999999</v>
      </c>
      <c r="N1213" s="86">
        <v>0.69453827618738384</v>
      </c>
      <c r="O1213" s="17">
        <v>2446726.1189301768</v>
      </c>
    </row>
    <row r="1214" spans="1:15" s="26" customFormat="1" ht="15" x14ac:dyDescent="0.35">
      <c r="A1214" s="106" t="s">
        <v>4080</v>
      </c>
      <c r="B1214" s="106" t="s">
        <v>4081</v>
      </c>
      <c r="C1214" s="106" t="s">
        <v>4082</v>
      </c>
      <c r="D1214" s="65">
        <v>2618016.9259467679</v>
      </c>
      <c r="E1214" s="17">
        <v>2904769.9963631476</v>
      </c>
      <c r="F1214" s="17">
        <v>286753</v>
      </c>
      <c r="G1214" s="3">
        <v>0.9012820048487824</v>
      </c>
      <c r="H1214" s="17">
        <v>352453</v>
      </c>
      <c r="I1214" s="17">
        <v>757816.54288642551</v>
      </c>
      <c r="J1214" s="17">
        <v>3728286.4688331932</v>
      </c>
      <c r="K1214" s="17">
        <v>4091284.2744959206</v>
      </c>
      <c r="L1214" s="17">
        <v>362997.38846147858</v>
      </c>
      <c r="M1214" s="17">
        <v>12554643.379999999</v>
      </c>
      <c r="N1214" s="86">
        <v>0.29696474491441854</v>
      </c>
      <c r="O1214" s="17">
        <v>8826356.9111668058</v>
      </c>
    </row>
    <row r="1215" spans="1:15" s="26" customFormat="1" ht="15" x14ac:dyDescent="0.35">
      <c r="A1215" s="106" t="s">
        <v>4083</v>
      </c>
      <c r="B1215" s="106" t="s">
        <v>4084</v>
      </c>
      <c r="C1215" s="106" t="s">
        <v>4085</v>
      </c>
      <c r="D1215" s="65">
        <v>4707280.0939098215</v>
      </c>
      <c r="E1215" s="17">
        <v>5219004.0413096109</v>
      </c>
      <c r="F1215" s="17">
        <v>511724</v>
      </c>
      <c r="G1215" s="3">
        <v>0.90194988481530625</v>
      </c>
      <c r="H1215" s="17">
        <v>352453</v>
      </c>
      <c r="I1215" s="17">
        <v>1440200.281768742</v>
      </c>
      <c r="J1215" s="17">
        <v>6499933.3756785635</v>
      </c>
      <c r="K1215" s="17">
        <v>7147719.534485748</v>
      </c>
      <c r="L1215" s="17">
        <v>647786.68440080201</v>
      </c>
      <c r="M1215" s="17">
        <v>8969360.3748000003</v>
      </c>
      <c r="N1215" s="86">
        <v>0.72468192870703996</v>
      </c>
      <c r="O1215" s="17">
        <v>2469426.9991214368</v>
      </c>
    </row>
    <row r="1216" spans="1:15" s="26" customFormat="1" ht="15" x14ac:dyDescent="0.35">
      <c r="A1216" s="106" t="s">
        <v>4086</v>
      </c>
      <c r="B1216" s="106" t="s">
        <v>4087</v>
      </c>
      <c r="C1216" s="106" t="s">
        <v>4088</v>
      </c>
      <c r="D1216" s="65">
        <v>2766554.1113156099</v>
      </c>
      <c r="E1216" s="17">
        <v>3055933.3474365966</v>
      </c>
      <c r="F1216" s="17">
        <v>289379</v>
      </c>
      <c r="G1216" s="3">
        <v>0.90530577626513808</v>
      </c>
      <c r="H1216" s="17">
        <v>352453</v>
      </c>
      <c r="I1216" s="17">
        <v>929285.77816213481</v>
      </c>
      <c r="J1216" s="17">
        <v>4048292.8894777447</v>
      </c>
      <c r="K1216" s="17">
        <v>4414615.1316903401</v>
      </c>
      <c r="L1216" s="17">
        <v>366322.81876471499</v>
      </c>
      <c r="M1216" s="17">
        <v>6409384.7156000007</v>
      </c>
      <c r="N1216" s="86">
        <v>0.63161958114707617</v>
      </c>
      <c r="O1216" s="17">
        <v>2361091.826122256</v>
      </c>
    </row>
    <row r="1217" spans="1:15" s="26" customFormat="1" ht="15" x14ac:dyDescent="0.35">
      <c r="A1217" s="106" t="s">
        <v>4089</v>
      </c>
      <c r="B1217" s="106" t="s">
        <v>4090</v>
      </c>
      <c r="C1217" s="106" t="s">
        <v>4091</v>
      </c>
      <c r="D1217" s="65">
        <v>5612850.2357277097</v>
      </c>
      <c r="E1217" s="17">
        <v>6223161.1234490694</v>
      </c>
      <c r="F1217" s="17">
        <v>610311</v>
      </c>
      <c r="G1217" s="3">
        <v>0.90192912000595826</v>
      </c>
      <c r="H1217" s="17">
        <v>352453</v>
      </c>
      <c r="I1217" s="17">
        <v>1819685.7931304579</v>
      </c>
      <c r="J1217" s="17">
        <v>7784989.0288581681</v>
      </c>
      <c r="K1217" s="17">
        <v>8557575.3962621354</v>
      </c>
      <c r="L1217" s="17">
        <v>772586.49451678467</v>
      </c>
      <c r="M1217" s="17">
        <v>11897444.884</v>
      </c>
      <c r="N1217" s="86">
        <v>0.65434125602276405</v>
      </c>
      <c r="O1217" s="17">
        <v>4112455.8551418316</v>
      </c>
    </row>
    <row r="1218" spans="1:15" s="26" customFormat="1" ht="15" x14ac:dyDescent="0.35">
      <c r="A1218" s="106" t="s">
        <v>4092</v>
      </c>
      <c r="B1218" s="106" t="s">
        <v>4093</v>
      </c>
      <c r="C1218" s="106" t="s">
        <v>4094</v>
      </c>
      <c r="D1218" s="65">
        <v>1962292.215342849</v>
      </c>
      <c r="E1218" s="17">
        <v>2057845.5275494838</v>
      </c>
      <c r="F1218" s="17">
        <v>95553</v>
      </c>
      <c r="G1218" s="3">
        <v>0.95356633385382372</v>
      </c>
      <c r="H1218" s="17">
        <v>352453</v>
      </c>
      <c r="I1218" s="17">
        <v>729778.5040769655</v>
      </c>
      <c r="J1218" s="17">
        <v>3044523.7194198146</v>
      </c>
      <c r="K1218" s="17">
        <v>3165483.6889310344</v>
      </c>
      <c r="L1218" s="17">
        <v>120960.79218690358</v>
      </c>
      <c r="M1218" s="17">
        <v>5461000.5520000001</v>
      </c>
      <c r="N1218" s="86">
        <v>0.55750291369313432</v>
      </c>
      <c r="O1218" s="17">
        <v>2416476.8325801855</v>
      </c>
    </row>
    <row r="1219" spans="1:15" s="26" customFormat="1" ht="15" x14ac:dyDescent="0.35">
      <c r="A1219" s="106" t="s">
        <v>4095</v>
      </c>
      <c r="B1219" s="106" t="s">
        <v>4096</v>
      </c>
      <c r="C1219" s="106" t="s">
        <v>4097</v>
      </c>
      <c r="D1219" s="65">
        <v>3453680.9159123856</v>
      </c>
      <c r="E1219" s="17">
        <v>3453680.9159123856</v>
      </c>
      <c r="F1219" s="17">
        <v>0</v>
      </c>
      <c r="G1219" s="3">
        <v>1</v>
      </c>
      <c r="H1219" s="17">
        <v>352453</v>
      </c>
      <c r="I1219" s="17">
        <v>1099077.3364969573</v>
      </c>
      <c r="J1219" s="17">
        <v>4905211.2524093427</v>
      </c>
      <c r="K1219" s="17">
        <v>4905211.2524093427</v>
      </c>
      <c r="L1219" s="17">
        <v>0</v>
      </c>
      <c r="M1219" s="17">
        <v>8007161.3443999998</v>
      </c>
      <c r="N1219" s="86">
        <v>0.61260302389684196</v>
      </c>
      <c r="O1219" s="17">
        <v>3101950.0919906572</v>
      </c>
    </row>
    <row r="1220" spans="1:15" s="26" customFormat="1" ht="15" x14ac:dyDescent="0.35">
      <c r="A1220" s="106" t="s">
        <v>4098</v>
      </c>
      <c r="B1220" s="106" t="s">
        <v>4099</v>
      </c>
      <c r="C1220" s="106" t="s">
        <v>4100</v>
      </c>
      <c r="D1220" s="65">
        <v>12361769.561522696</v>
      </c>
      <c r="E1220" s="17">
        <v>13620927.98535285</v>
      </c>
      <c r="F1220" s="17">
        <v>1259158</v>
      </c>
      <c r="G1220" s="3">
        <v>0.90755707502571203</v>
      </c>
      <c r="H1220" s="17">
        <v>352453</v>
      </c>
      <c r="I1220" s="17">
        <v>3203806.8643634901</v>
      </c>
      <c r="J1220" s="17">
        <v>15918029.425886186</v>
      </c>
      <c r="K1220" s="17">
        <v>17511985.313327577</v>
      </c>
      <c r="L1220" s="17">
        <v>1593955.8816334002</v>
      </c>
      <c r="M1220" s="17">
        <v>19266463.9476</v>
      </c>
      <c r="N1220" s="86">
        <v>0.82620399203399619</v>
      </c>
      <c r="O1220" s="17">
        <v>3348434.5217138138</v>
      </c>
    </row>
    <row r="1221" spans="1:15" s="26" customFormat="1" ht="15" x14ac:dyDescent="0.35">
      <c r="A1221" s="106" t="s">
        <v>4101</v>
      </c>
      <c r="B1221" s="106" t="s">
        <v>4102</v>
      </c>
      <c r="C1221" s="106" t="s">
        <v>4103</v>
      </c>
      <c r="D1221" s="65">
        <v>4506775.7021537842</v>
      </c>
      <c r="E1221" s="17">
        <v>4982802.0944814775</v>
      </c>
      <c r="F1221" s="17">
        <v>476026</v>
      </c>
      <c r="G1221" s="3">
        <v>0.9044661250233279</v>
      </c>
      <c r="H1221" s="17">
        <v>352453</v>
      </c>
      <c r="I1221" s="17">
        <v>1275977.4830276193</v>
      </c>
      <c r="J1221" s="17">
        <v>6135206.1851814035</v>
      </c>
      <c r="K1221" s="17">
        <v>6737803.1708094496</v>
      </c>
      <c r="L1221" s="17">
        <v>602596.92221805814</v>
      </c>
      <c r="M1221" s="17">
        <v>8977283.0252</v>
      </c>
      <c r="N1221" s="86">
        <v>0.68341458857422188</v>
      </c>
      <c r="O1221" s="17">
        <v>2842076.8400185965</v>
      </c>
    </row>
    <row r="1222" spans="1:15" s="26" customFormat="1" ht="15" x14ac:dyDescent="0.35">
      <c r="A1222" s="106" t="s">
        <v>4104</v>
      </c>
      <c r="B1222" s="106" t="s">
        <v>4105</v>
      </c>
      <c r="C1222" s="106" t="s">
        <v>4106</v>
      </c>
      <c r="D1222" s="65">
        <v>4779850.9624708574</v>
      </c>
      <c r="E1222" s="17">
        <v>5167248.9689193787</v>
      </c>
      <c r="F1222" s="17">
        <v>387398</v>
      </c>
      <c r="G1222" s="3">
        <v>0.92502819028487082</v>
      </c>
      <c r="H1222" s="17">
        <v>352453</v>
      </c>
      <c r="I1222" s="17">
        <v>1492253.6942296815</v>
      </c>
      <c r="J1222" s="17">
        <v>6624557.6567005385</v>
      </c>
      <c r="K1222" s="17">
        <v>7114960.8668727418</v>
      </c>
      <c r="L1222" s="17">
        <v>490402.81301899586</v>
      </c>
      <c r="M1222" s="17">
        <v>11533147.3632</v>
      </c>
      <c r="N1222" s="86">
        <v>0.57439287369536229</v>
      </c>
      <c r="O1222" s="17">
        <v>4908589.7064994611</v>
      </c>
    </row>
    <row r="1223" spans="1:15" s="26" customFormat="1" ht="15" x14ac:dyDescent="0.35">
      <c r="A1223" s="106" t="s">
        <v>4112</v>
      </c>
      <c r="B1223" s="106" t="s">
        <v>4113</v>
      </c>
      <c r="C1223" s="106" t="s">
        <v>4114</v>
      </c>
      <c r="D1223" s="65">
        <v>5017922.7006732505</v>
      </c>
      <c r="E1223" s="17">
        <v>5017922.7006732505</v>
      </c>
      <c r="F1223" s="17">
        <v>0</v>
      </c>
      <c r="G1223" s="3">
        <v>1</v>
      </c>
      <c r="H1223" s="17">
        <v>352453</v>
      </c>
      <c r="I1223" s="17">
        <v>1250613.3886981721</v>
      </c>
      <c r="J1223" s="17">
        <v>6620989.0893714223</v>
      </c>
      <c r="K1223" s="17">
        <v>6620989.0893714223</v>
      </c>
      <c r="L1223" s="17">
        <v>0</v>
      </c>
      <c r="M1223" s="17">
        <v>7662758.3168000001</v>
      </c>
      <c r="N1223" s="86">
        <v>0.86404775090653974</v>
      </c>
      <c r="O1223" s="17">
        <v>1041769.2274285778</v>
      </c>
    </row>
    <row r="1224" spans="1:15" s="26" customFormat="1" ht="15" x14ac:dyDescent="0.35">
      <c r="A1224" s="106" t="s">
        <v>4107</v>
      </c>
      <c r="B1224" s="106" t="s">
        <v>3688</v>
      </c>
      <c r="C1224" s="106" t="s">
        <v>4108</v>
      </c>
      <c r="D1224" s="65">
        <v>2218288.1810975629</v>
      </c>
      <c r="E1224" s="17">
        <v>2218288.1810975629</v>
      </c>
      <c r="F1224" s="17">
        <v>0</v>
      </c>
      <c r="G1224" s="3">
        <v>1</v>
      </c>
      <c r="H1224" s="17">
        <v>352453</v>
      </c>
      <c r="I1224" s="17">
        <v>654055.90526980895</v>
      </c>
      <c r="J1224" s="17">
        <v>3224797.086367372</v>
      </c>
      <c r="K1224" s="17">
        <v>3224797.086367372</v>
      </c>
      <c r="L1224" s="17">
        <v>0</v>
      </c>
      <c r="M1224" s="17">
        <v>4728971.7823999999</v>
      </c>
      <c r="N1224" s="86">
        <v>0.68192352053552652</v>
      </c>
      <c r="O1224" s="17">
        <v>1504174.696032628</v>
      </c>
    </row>
    <row r="1225" spans="1:15" s="26" customFormat="1" ht="15" x14ac:dyDescent="0.35">
      <c r="A1225" s="106" t="s">
        <v>4115</v>
      </c>
      <c r="B1225" s="106" t="s">
        <v>4116</v>
      </c>
      <c r="C1225" s="106" t="s">
        <v>4117</v>
      </c>
      <c r="D1225" s="65">
        <v>25474197.910220843</v>
      </c>
      <c r="E1225" s="17">
        <v>28264403.590341877</v>
      </c>
      <c r="F1225" s="17">
        <v>2790206</v>
      </c>
      <c r="G1225" s="3">
        <v>0.90128198986394092</v>
      </c>
      <c r="H1225" s="17">
        <v>352453</v>
      </c>
      <c r="I1225" s="17">
        <v>7019094.8612831011</v>
      </c>
      <c r="J1225" s="17">
        <v>32845745.771503944</v>
      </c>
      <c r="K1225" s="17">
        <v>36377838.863867074</v>
      </c>
      <c r="L1225" s="17">
        <v>3532092.8081699107</v>
      </c>
      <c r="M1225" s="17">
        <v>38406822.410800003</v>
      </c>
      <c r="N1225" s="86">
        <v>0.85520602095599862</v>
      </c>
      <c r="O1225" s="17">
        <v>5561076.6392960586</v>
      </c>
    </row>
    <row r="1226" spans="1:15" s="26" customFormat="1" ht="15" x14ac:dyDescent="0.35">
      <c r="A1226" s="106" t="s">
        <v>4118</v>
      </c>
      <c r="B1226" s="106" t="s">
        <v>4119</v>
      </c>
      <c r="C1226" s="106" t="s">
        <v>4120</v>
      </c>
      <c r="D1226" s="65">
        <v>34243084.61353644</v>
      </c>
      <c r="E1226" s="17">
        <v>37964359.176572576</v>
      </c>
      <c r="F1226" s="17">
        <v>3721275</v>
      </c>
      <c r="G1226" s="3">
        <v>0.90197978725971761</v>
      </c>
      <c r="H1226" s="17">
        <v>352453</v>
      </c>
      <c r="I1226" s="17">
        <v>9053650.1859770436</v>
      </c>
      <c r="J1226" s="17">
        <v>43649187.799513482</v>
      </c>
      <c r="K1226" s="17">
        <v>48359911.554586768</v>
      </c>
      <c r="L1226" s="17">
        <v>4710722.8694562586</v>
      </c>
      <c r="M1226" s="17">
        <v>54533703.486000001</v>
      </c>
      <c r="N1226" s="86">
        <v>0.80040754632993494</v>
      </c>
      <c r="O1226" s="17">
        <v>10884515.68648652</v>
      </c>
    </row>
    <row r="1227" spans="1:15" s="26" customFormat="1" ht="15" x14ac:dyDescent="0.35">
      <c r="A1227" s="106" t="s">
        <v>4121</v>
      </c>
      <c r="B1227" s="106" t="s">
        <v>4122</v>
      </c>
      <c r="C1227" s="106" t="s">
        <v>4123</v>
      </c>
      <c r="D1227" s="65">
        <v>10574503.73083359</v>
      </c>
      <c r="E1227" s="17">
        <v>10574503.73083359</v>
      </c>
      <c r="F1227" s="17">
        <v>0</v>
      </c>
      <c r="G1227" s="3">
        <v>1</v>
      </c>
      <c r="H1227" s="17">
        <v>352453</v>
      </c>
      <c r="I1227" s="17">
        <v>2989327.3809403232</v>
      </c>
      <c r="J1227" s="17">
        <v>13916284.111773914</v>
      </c>
      <c r="K1227" s="17">
        <v>13916284.111773914</v>
      </c>
      <c r="L1227" s="17">
        <v>0</v>
      </c>
      <c r="M1227" s="17">
        <v>18540498.068799999</v>
      </c>
      <c r="N1227" s="86">
        <v>0.75058847179473975</v>
      </c>
      <c r="O1227" s="17">
        <v>4624213.9570260849</v>
      </c>
    </row>
    <row r="1228" spans="1:15" s="26" customFormat="1" ht="15" x14ac:dyDescent="0.35">
      <c r="A1228" s="106" t="s">
        <v>4124</v>
      </c>
      <c r="B1228" s="106" t="s">
        <v>4125</v>
      </c>
      <c r="C1228" s="106" t="s">
        <v>4126</v>
      </c>
      <c r="D1228" s="65">
        <v>23259824.926663589</v>
      </c>
      <c r="E1228" s="17">
        <v>25791782.993686896</v>
      </c>
      <c r="F1228" s="17">
        <v>2531958</v>
      </c>
      <c r="G1228" s="3">
        <v>0.90183082466058828</v>
      </c>
      <c r="H1228" s="17">
        <v>352453</v>
      </c>
      <c r="I1228" s="17">
        <v>6353102.5430445177</v>
      </c>
      <c r="J1228" s="17">
        <v>29965380.469708107</v>
      </c>
      <c r="K1228" s="17">
        <v>33170560.525931846</v>
      </c>
      <c r="L1228" s="17">
        <v>3205179.4120924422</v>
      </c>
      <c r="M1228" s="17">
        <v>37574020.060800001</v>
      </c>
      <c r="N1228" s="86">
        <v>0.79750264734036835</v>
      </c>
      <c r="O1228" s="17">
        <v>7608639.5910918936</v>
      </c>
    </row>
    <row r="1229" spans="1:15" s="26" customFormat="1" ht="15" x14ac:dyDescent="0.35">
      <c r="A1229" s="106" t="s">
        <v>4127</v>
      </c>
      <c r="B1229" s="106" t="s">
        <v>4128</v>
      </c>
      <c r="C1229" s="106" t="s">
        <v>4129</v>
      </c>
      <c r="D1229" s="65">
        <v>8329447.437607958</v>
      </c>
      <c r="E1229" s="17">
        <v>9241778.6758029871</v>
      </c>
      <c r="F1229" s="17">
        <v>912331</v>
      </c>
      <c r="G1229" s="3">
        <v>0.9012818559934016</v>
      </c>
      <c r="H1229" s="17">
        <v>352453</v>
      </c>
      <c r="I1229" s="17">
        <v>2224713.975078634</v>
      </c>
      <c r="J1229" s="17">
        <v>10906614.412686594</v>
      </c>
      <c r="K1229" s="17">
        <v>12061525.280847389</v>
      </c>
      <c r="L1229" s="17">
        <v>1154911.8311986846</v>
      </c>
      <c r="M1229" s="17">
        <v>15276730.338</v>
      </c>
      <c r="N1229" s="86">
        <v>0.71393643609437873</v>
      </c>
      <c r="O1229" s="17">
        <v>4370115.9253134057</v>
      </c>
    </row>
    <row r="1230" spans="1:15" s="26" customFormat="1" ht="15" x14ac:dyDescent="0.35">
      <c r="A1230" s="106" t="s">
        <v>4130</v>
      </c>
      <c r="B1230" s="106" t="s">
        <v>4131</v>
      </c>
      <c r="C1230" s="106" t="s">
        <v>4132</v>
      </c>
      <c r="D1230" s="65">
        <v>5641847.3524448648</v>
      </c>
      <c r="E1230" s="17">
        <v>5641847.3524448648</v>
      </c>
      <c r="F1230" s="17">
        <v>0</v>
      </c>
      <c r="G1230" s="3">
        <v>1</v>
      </c>
      <c r="H1230" s="17">
        <v>352453</v>
      </c>
      <c r="I1230" s="17">
        <v>1558210.9914033294</v>
      </c>
      <c r="J1230" s="17">
        <v>7552511.343848194</v>
      </c>
      <c r="K1230" s="17">
        <v>7552511.343848194</v>
      </c>
      <c r="L1230" s="17">
        <v>0</v>
      </c>
      <c r="M1230" s="17">
        <v>13870291.393199999</v>
      </c>
      <c r="N1230" s="86">
        <v>0.54450992626952754</v>
      </c>
      <c r="O1230" s="17">
        <v>6317780.0493518049</v>
      </c>
    </row>
    <row r="1231" spans="1:15" s="26" customFormat="1" ht="15" x14ac:dyDescent="0.35">
      <c r="A1231" s="106" t="s">
        <v>4133</v>
      </c>
      <c r="B1231" s="106" t="s">
        <v>4134</v>
      </c>
      <c r="C1231" s="106" t="s">
        <v>4135</v>
      </c>
      <c r="D1231" s="65">
        <v>6738805.4600102752</v>
      </c>
      <c r="E1231" s="17">
        <v>7476910.2542189779</v>
      </c>
      <c r="F1231" s="17">
        <v>738105</v>
      </c>
      <c r="G1231" s="3">
        <v>0.90128211131165925</v>
      </c>
      <c r="H1231" s="17">
        <v>352453</v>
      </c>
      <c r="I1231" s="17">
        <v>1902122.2326179512</v>
      </c>
      <c r="J1231" s="17">
        <v>8993380.6926282272</v>
      </c>
      <c r="K1231" s="17">
        <v>9927740.071092248</v>
      </c>
      <c r="L1231" s="17">
        <v>934358.66480202624</v>
      </c>
      <c r="M1231" s="17">
        <v>16001618.7732</v>
      </c>
      <c r="N1231" s="86">
        <v>0.56202943090299184</v>
      </c>
      <c r="O1231" s="17">
        <v>7008238.0805717725</v>
      </c>
    </row>
    <row r="1232" spans="1:15" s="26" customFormat="1" ht="15" x14ac:dyDescent="0.35">
      <c r="A1232" s="106" t="s">
        <v>4136</v>
      </c>
      <c r="B1232" s="106" t="s">
        <v>4137</v>
      </c>
      <c r="C1232" s="106" t="s">
        <v>4138</v>
      </c>
      <c r="D1232" s="65">
        <v>2316865.4946538894</v>
      </c>
      <c r="E1232" s="17">
        <v>2390031.2907357509</v>
      </c>
      <c r="F1232" s="17">
        <v>73166</v>
      </c>
      <c r="G1232" s="3">
        <v>0.96938709699514525</v>
      </c>
      <c r="H1232" s="17">
        <v>352453</v>
      </c>
      <c r="I1232" s="17">
        <v>806603.88959409809</v>
      </c>
      <c r="J1232" s="17">
        <v>3475922.3842479875</v>
      </c>
      <c r="K1232" s="17">
        <v>3568542.2239892581</v>
      </c>
      <c r="L1232" s="17">
        <v>92620.273466653933</v>
      </c>
      <c r="M1232" s="17">
        <v>7285566.7520000003</v>
      </c>
      <c r="N1232" s="86">
        <v>0.47709704715749029</v>
      </c>
      <c r="O1232" s="17">
        <v>3809644.3677520128</v>
      </c>
    </row>
    <row r="1233" spans="1:15" s="26" customFormat="1" ht="15" x14ac:dyDescent="0.35">
      <c r="A1233" s="106" t="s">
        <v>4139</v>
      </c>
      <c r="B1233" s="106" t="s">
        <v>4140</v>
      </c>
      <c r="C1233" s="106" t="s">
        <v>4141</v>
      </c>
      <c r="D1233" s="65">
        <v>1965799.2155086263</v>
      </c>
      <c r="E1233" s="17">
        <v>2007602.3421439065</v>
      </c>
      <c r="F1233" s="17">
        <v>41803</v>
      </c>
      <c r="G1233" s="3">
        <v>0.97917758623919571</v>
      </c>
      <c r="H1233" s="17">
        <v>352453</v>
      </c>
      <c r="I1233" s="17">
        <v>802037.66337310383</v>
      </c>
      <c r="J1233" s="17">
        <v>3120289.8788817301</v>
      </c>
      <c r="K1233" s="17">
        <v>3173208.0332241189</v>
      </c>
      <c r="L1233" s="17">
        <v>52917.372136060803</v>
      </c>
      <c r="M1233" s="17">
        <v>6238459.1475999998</v>
      </c>
      <c r="N1233" s="86">
        <v>0.50016996265530378</v>
      </c>
      <c r="O1233" s="17">
        <v>3118169.2687182697</v>
      </c>
    </row>
    <row r="1234" spans="1:15" s="26" customFormat="1" ht="15" x14ac:dyDescent="0.35">
      <c r="A1234" s="106" t="s">
        <v>4142</v>
      </c>
      <c r="B1234" s="106" t="s">
        <v>4143</v>
      </c>
      <c r="C1234" s="106" t="s">
        <v>4144</v>
      </c>
      <c r="D1234" s="65">
        <v>1394198.4966881857</v>
      </c>
      <c r="E1234" s="17">
        <v>1544188.7337608575</v>
      </c>
      <c r="F1234" s="17">
        <v>149990</v>
      </c>
      <c r="G1234" s="3">
        <v>0.90286793719355019</v>
      </c>
      <c r="H1234" s="17">
        <v>352453</v>
      </c>
      <c r="I1234" s="17">
        <v>424582.28209111653</v>
      </c>
      <c r="J1234" s="17">
        <v>2171233.7787793023</v>
      </c>
      <c r="K1234" s="17">
        <v>2361104.8997725444</v>
      </c>
      <c r="L1234" s="17">
        <v>189870.76742111726</v>
      </c>
      <c r="M1234" s="17">
        <v>4277449.1195999999</v>
      </c>
      <c r="N1234" s="86">
        <v>0.50760014159615352</v>
      </c>
      <c r="O1234" s="17">
        <v>2106215.3408206976</v>
      </c>
    </row>
    <row r="1235" spans="1:15" s="26" customFormat="1" ht="15" x14ac:dyDescent="0.35">
      <c r="A1235" s="106" t="s">
        <v>4145</v>
      </c>
      <c r="B1235" s="106" t="s">
        <v>4146</v>
      </c>
      <c r="C1235" s="106" t="s">
        <v>4147</v>
      </c>
      <c r="D1235" s="65">
        <v>1897457.6366584857</v>
      </c>
      <c r="E1235" s="17">
        <v>1897457.6366584857</v>
      </c>
      <c r="F1235" s="17">
        <v>0</v>
      </c>
      <c r="G1235" s="3">
        <v>1</v>
      </c>
      <c r="H1235" s="17">
        <v>352453</v>
      </c>
      <c r="I1235" s="17">
        <v>638266.0046496985</v>
      </c>
      <c r="J1235" s="17">
        <v>2888176.6413081847</v>
      </c>
      <c r="K1235" s="17">
        <v>2888176.6413081847</v>
      </c>
      <c r="L1235" s="17">
        <v>0</v>
      </c>
      <c r="M1235" s="17">
        <v>5212755.4532000003</v>
      </c>
      <c r="N1235" s="86">
        <v>0.55405949257320219</v>
      </c>
      <c r="O1235" s="17">
        <v>2324578.8118918156</v>
      </c>
    </row>
    <row r="1236" spans="1:15" s="26" customFormat="1" ht="15" x14ac:dyDescent="0.35">
      <c r="A1236" s="106" t="s">
        <v>4148</v>
      </c>
      <c r="B1236" s="106" t="s">
        <v>4149</v>
      </c>
      <c r="C1236" s="106" t="s">
        <v>4150</v>
      </c>
      <c r="D1236" s="65">
        <v>3312567.6117623327</v>
      </c>
      <c r="E1236" s="17">
        <v>3649676.5258538853</v>
      </c>
      <c r="F1236" s="17">
        <v>337109</v>
      </c>
      <c r="G1236" s="3">
        <v>0.90763320757236643</v>
      </c>
      <c r="H1236" s="17">
        <v>352453</v>
      </c>
      <c r="I1236" s="17">
        <v>971942.00671235577</v>
      </c>
      <c r="J1236" s="17">
        <v>4636962.6184746884</v>
      </c>
      <c r="K1236" s="17">
        <v>5063705.3763007559</v>
      </c>
      <c r="L1236" s="17">
        <v>426743.72594397672</v>
      </c>
      <c r="M1236" s="17">
        <v>6402594.0439999998</v>
      </c>
      <c r="N1236" s="86">
        <v>0.72423186393022676</v>
      </c>
      <c r="O1236" s="17">
        <v>1765631.4255253114</v>
      </c>
    </row>
    <row r="1237" spans="1:15" s="26" customFormat="1" ht="15" x14ac:dyDescent="0.35">
      <c r="A1237" s="106" t="s">
        <v>4151</v>
      </c>
      <c r="B1237" s="106" t="s">
        <v>4152</v>
      </c>
      <c r="C1237" s="106" t="s">
        <v>4153</v>
      </c>
      <c r="D1237" s="65">
        <v>7794355.7128687855</v>
      </c>
      <c r="E1237" s="17">
        <v>8648077.7604247946</v>
      </c>
      <c r="F1237" s="17">
        <v>853722</v>
      </c>
      <c r="G1237" s="3">
        <v>0.90128187197127207</v>
      </c>
      <c r="H1237" s="17">
        <v>352453</v>
      </c>
      <c r="I1237" s="17">
        <v>2047412.8151988899</v>
      </c>
      <c r="J1237" s="17">
        <v>10194221.528067674</v>
      </c>
      <c r="K1237" s="17">
        <v>11274939.615789397</v>
      </c>
      <c r="L1237" s="17">
        <v>1080717.2574205676</v>
      </c>
      <c r="M1237" s="17">
        <v>16798239.131999999</v>
      </c>
      <c r="N1237" s="86">
        <v>0.60686250790703855</v>
      </c>
      <c r="O1237" s="17">
        <v>6604017.6039323248</v>
      </c>
    </row>
    <row r="1238" spans="1:15" s="26" customFormat="1" ht="15" x14ac:dyDescent="0.35">
      <c r="A1238" s="106" t="s">
        <v>4154</v>
      </c>
      <c r="B1238" s="106" t="s">
        <v>4155</v>
      </c>
      <c r="C1238" s="106" t="s">
        <v>4156</v>
      </c>
      <c r="D1238" s="65">
        <v>6743913.1930209585</v>
      </c>
      <c r="E1238" s="17">
        <v>7482578.6705358997</v>
      </c>
      <c r="F1238" s="17">
        <v>738665</v>
      </c>
      <c r="G1238" s="3">
        <v>0.90128196307195818</v>
      </c>
      <c r="H1238" s="17">
        <v>352453</v>
      </c>
      <c r="I1238" s="17">
        <v>1949725.3367791155</v>
      </c>
      <c r="J1238" s="17">
        <v>9046091.5298000742</v>
      </c>
      <c r="K1238" s="17">
        <v>9981160.6715790648</v>
      </c>
      <c r="L1238" s="17">
        <v>935068.5658446966</v>
      </c>
      <c r="M1238" s="17">
        <v>13603615.376</v>
      </c>
      <c r="N1238" s="86">
        <v>0.66497701381351326</v>
      </c>
      <c r="O1238" s="17">
        <v>4557523.846199926</v>
      </c>
    </row>
    <row r="1239" spans="1:15" s="26" customFormat="1" ht="15" x14ac:dyDescent="0.35">
      <c r="A1239" s="106" t="s">
        <v>4157</v>
      </c>
      <c r="B1239" s="106" t="s">
        <v>4158</v>
      </c>
      <c r="C1239" s="106" t="s">
        <v>4159</v>
      </c>
      <c r="D1239" s="65">
        <v>7983816.2502186988</v>
      </c>
      <c r="E1239" s="17">
        <v>8858289.8093777597</v>
      </c>
      <c r="F1239" s="17">
        <v>874474</v>
      </c>
      <c r="G1239" s="3">
        <v>0.90128189775036416</v>
      </c>
      <c r="H1239" s="17">
        <v>352453</v>
      </c>
      <c r="I1239" s="17">
        <v>2218739.5027606678</v>
      </c>
      <c r="J1239" s="17">
        <v>10555008.752979366</v>
      </c>
      <c r="K1239" s="17">
        <v>11661995.968927525</v>
      </c>
      <c r="L1239" s="17">
        <v>1106987.5619269954</v>
      </c>
      <c r="M1239" s="17">
        <v>18228938.468800001</v>
      </c>
      <c r="N1239" s="86">
        <v>0.57902487141777026</v>
      </c>
      <c r="O1239" s="17">
        <v>7673929.7158206347</v>
      </c>
    </row>
    <row r="1240" spans="1:15" s="26" customFormat="1" ht="15" x14ac:dyDescent="0.35">
      <c r="A1240" s="106" t="s">
        <v>4160</v>
      </c>
      <c r="B1240" s="106" t="s">
        <v>4161</v>
      </c>
      <c r="C1240" s="106" t="s">
        <v>4162</v>
      </c>
      <c r="D1240" s="65">
        <v>3444627.8167011281</v>
      </c>
      <c r="E1240" s="17">
        <v>3821920.5766387815</v>
      </c>
      <c r="F1240" s="17">
        <v>377293</v>
      </c>
      <c r="G1240" s="3">
        <v>0.90128189417544979</v>
      </c>
      <c r="H1240" s="17">
        <v>352453</v>
      </c>
      <c r="I1240" s="17">
        <v>982274.36628480104</v>
      </c>
      <c r="J1240" s="17">
        <v>4779355.1829859288</v>
      </c>
      <c r="K1240" s="17">
        <v>5256966.2640144071</v>
      </c>
      <c r="L1240" s="17">
        <v>477610.71350427967</v>
      </c>
      <c r="M1240" s="17">
        <v>8048273.5152000003</v>
      </c>
      <c r="N1240" s="86">
        <v>0.59383607850300069</v>
      </c>
      <c r="O1240" s="17">
        <v>3268918.3322140714</v>
      </c>
    </row>
    <row r="1241" spans="1:15" s="26" customFormat="1" ht="15" x14ac:dyDescent="0.35">
      <c r="A1241" s="106" t="s">
        <v>4163</v>
      </c>
      <c r="B1241" s="106" t="s">
        <v>4164</v>
      </c>
      <c r="C1241" s="106" t="s">
        <v>4165</v>
      </c>
      <c r="D1241" s="65">
        <v>3545157.1044287239</v>
      </c>
      <c r="E1241" s="17">
        <v>3932823.7845293987</v>
      </c>
      <c r="F1241" s="17">
        <v>387667</v>
      </c>
      <c r="G1241" s="3">
        <v>0.90142790489987268</v>
      </c>
      <c r="H1241" s="17">
        <v>352453</v>
      </c>
      <c r="I1241" s="17">
        <v>1016573.5392984854</v>
      </c>
      <c r="J1241" s="17">
        <v>4914183.6437272094</v>
      </c>
      <c r="K1241" s="17">
        <v>5404926.9651527274</v>
      </c>
      <c r="L1241" s="17">
        <v>490743.88279368682</v>
      </c>
      <c r="M1241" s="17">
        <v>7962436.2315999996</v>
      </c>
      <c r="N1241" s="86">
        <v>0.61717086338784233</v>
      </c>
      <c r="O1241" s="17">
        <v>3048252.5878727902</v>
      </c>
    </row>
    <row r="1242" spans="1:15" s="26" customFormat="1" ht="15" x14ac:dyDescent="0.35">
      <c r="A1242" s="106" t="s">
        <v>4166</v>
      </c>
      <c r="B1242" s="106" t="s">
        <v>4167</v>
      </c>
      <c r="C1242" s="106" t="s">
        <v>4168</v>
      </c>
      <c r="D1242" s="65">
        <v>3580854.0347899743</v>
      </c>
      <c r="E1242" s="17">
        <v>3973066.9942263975</v>
      </c>
      <c r="F1242" s="17">
        <v>392213</v>
      </c>
      <c r="G1242" s="3">
        <v>0.90128206747925943</v>
      </c>
      <c r="H1242" s="17">
        <v>352453</v>
      </c>
      <c r="I1242" s="17">
        <v>1134230.2293358361</v>
      </c>
      <c r="J1242" s="17">
        <v>5067537.2641258109</v>
      </c>
      <c r="K1242" s="17">
        <v>5564035.6744869417</v>
      </c>
      <c r="L1242" s="17">
        <v>496498.44375969353</v>
      </c>
      <c r="M1242" s="17">
        <v>8554773.675999999</v>
      </c>
      <c r="N1242" s="86">
        <v>0.5923636855925879</v>
      </c>
      <c r="O1242" s="17">
        <v>3487236.4118741881</v>
      </c>
    </row>
    <row r="1243" spans="1:15" s="26" customFormat="1" ht="15" x14ac:dyDescent="0.35">
      <c r="A1243" s="106" t="s">
        <v>4169</v>
      </c>
      <c r="B1243" s="106" t="s">
        <v>4170</v>
      </c>
      <c r="C1243" s="106" t="s">
        <v>4171</v>
      </c>
      <c r="D1243" s="65">
        <v>5267941.0293100923</v>
      </c>
      <c r="E1243" s="17">
        <v>5844942.6666101646</v>
      </c>
      <c r="F1243" s="17">
        <v>577002</v>
      </c>
      <c r="G1243" s="3">
        <v>0.90128189954774862</v>
      </c>
      <c r="H1243" s="17">
        <v>352453</v>
      </c>
      <c r="I1243" s="17">
        <v>1669833.6837037094</v>
      </c>
      <c r="J1243" s="17">
        <v>7290227.7130138017</v>
      </c>
      <c r="K1243" s="17">
        <v>8020648.2378911637</v>
      </c>
      <c r="L1243" s="17">
        <v>730420.75213871407</v>
      </c>
      <c r="M1243" s="17">
        <v>12489134.4212</v>
      </c>
      <c r="N1243" s="86">
        <v>0.58372561837742887</v>
      </c>
      <c r="O1243" s="17">
        <v>5198906.708186198</v>
      </c>
    </row>
    <row r="1244" spans="1:15" s="26" customFormat="1" ht="15" x14ac:dyDescent="0.35">
      <c r="A1244" s="106" t="s">
        <v>4172</v>
      </c>
      <c r="B1244" s="106" t="s">
        <v>4173</v>
      </c>
      <c r="C1244" s="106" t="s">
        <v>4174</v>
      </c>
      <c r="D1244" s="65">
        <v>2031746.0011533836</v>
      </c>
      <c r="E1244" s="17">
        <v>2226434.4554818454</v>
      </c>
      <c r="F1244" s="17">
        <v>194688</v>
      </c>
      <c r="G1244" s="3">
        <v>0.91255594619050784</v>
      </c>
      <c r="H1244" s="17">
        <v>352453</v>
      </c>
      <c r="I1244" s="17">
        <v>645045.63658261893</v>
      </c>
      <c r="J1244" s="17">
        <v>3029244.6377360024</v>
      </c>
      <c r="K1244" s="17">
        <v>3275698.7789470498</v>
      </c>
      <c r="L1244" s="17">
        <v>246454.6396351069</v>
      </c>
      <c r="M1244" s="17">
        <v>4623786.4416000005</v>
      </c>
      <c r="N1244" s="86">
        <v>0.65514371738323018</v>
      </c>
      <c r="O1244" s="17">
        <v>1594541.803863998</v>
      </c>
    </row>
    <row r="1245" spans="1:15" s="26" customFormat="1" ht="15" x14ac:dyDescent="0.35">
      <c r="A1245" s="106" t="s">
        <v>4175</v>
      </c>
      <c r="B1245" s="106" t="s">
        <v>4176</v>
      </c>
      <c r="C1245" s="106" t="s">
        <v>4177</v>
      </c>
      <c r="D1245" s="65">
        <v>4902999.6478191866</v>
      </c>
      <c r="E1245" s="17">
        <v>5440030.0193789862</v>
      </c>
      <c r="F1245" s="17">
        <v>537030</v>
      </c>
      <c r="G1245" s="3">
        <v>0.90128172645247551</v>
      </c>
      <c r="H1245" s="17">
        <v>352453</v>
      </c>
      <c r="I1245" s="17">
        <v>1367176.6907759157</v>
      </c>
      <c r="J1245" s="17">
        <v>6622629.3385951025</v>
      </c>
      <c r="K1245" s="17">
        <v>7302450.643271571</v>
      </c>
      <c r="L1245" s="17">
        <v>679821.46469226805</v>
      </c>
      <c r="M1245" s="17">
        <v>11042533.9</v>
      </c>
      <c r="N1245" s="86">
        <v>0.59973819402040529</v>
      </c>
      <c r="O1245" s="17">
        <v>4419904.5614048978</v>
      </c>
    </row>
    <row r="1246" spans="1:15" s="26" customFormat="1" ht="15" x14ac:dyDescent="0.35">
      <c r="A1246" s="106" t="s">
        <v>4178</v>
      </c>
      <c r="B1246" s="106" t="s">
        <v>4179</v>
      </c>
      <c r="C1246" s="106" t="s">
        <v>4180</v>
      </c>
      <c r="D1246" s="65">
        <v>6108682.456818237</v>
      </c>
      <c r="E1246" s="17">
        <v>6777772.1584950583</v>
      </c>
      <c r="F1246" s="17">
        <v>669090</v>
      </c>
      <c r="G1246" s="3">
        <v>0.90128176544881278</v>
      </c>
      <c r="H1246" s="17">
        <v>352453</v>
      </c>
      <c r="I1246" s="17">
        <v>1822033.9142643414</v>
      </c>
      <c r="J1246" s="17">
        <v>8283169.3710825779</v>
      </c>
      <c r="K1246" s="17">
        <v>9130163.2433628086</v>
      </c>
      <c r="L1246" s="17">
        <v>846993.24542218028</v>
      </c>
      <c r="M1246" s="17">
        <v>14070571.783599999</v>
      </c>
      <c r="N1246" s="86">
        <v>0.58868747471492622</v>
      </c>
      <c r="O1246" s="17">
        <v>5787402.4125174209</v>
      </c>
    </row>
    <row r="1247" spans="1:15" s="26" customFormat="1" ht="15" x14ac:dyDescent="0.35">
      <c r="A1247" s="106" t="s">
        <v>4181</v>
      </c>
      <c r="B1247" s="106" t="s">
        <v>4182</v>
      </c>
      <c r="C1247" s="106" t="s">
        <v>4183</v>
      </c>
      <c r="D1247" s="65">
        <v>4417210.8408953175</v>
      </c>
      <c r="E1247" s="17">
        <v>4901032.1166477678</v>
      </c>
      <c r="F1247" s="17">
        <v>483821</v>
      </c>
      <c r="G1247" s="3">
        <v>0.9012817577528186</v>
      </c>
      <c r="H1247" s="17">
        <v>352453</v>
      </c>
      <c r="I1247" s="17">
        <v>1269628.6271532832</v>
      </c>
      <c r="J1247" s="17">
        <v>6039292.4680486005</v>
      </c>
      <c r="K1247" s="17">
        <v>6651756.9176046699</v>
      </c>
      <c r="L1247" s="17">
        <v>612464.15011841943</v>
      </c>
      <c r="M1247" s="17">
        <v>11731086.866</v>
      </c>
      <c r="N1247" s="86">
        <v>0.51481099211294512</v>
      </c>
      <c r="O1247" s="17">
        <v>5691794.3979513999</v>
      </c>
    </row>
    <row r="1248" spans="1:15" s="26" customFormat="1" ht="15" x14ac:dyDescent="0.35">
      <c r="A1248" s="106" t="s">
        <v>4184</v>
      </c>
      <c r="B1248" s="106" t="s">
        <v>4185</v>
      </c>
      <c r="C1248" s="106" t="s">
        <v>4186</v>
      </c>
      <c r="D1248" s="65">
        <v>6747446.6992545491</v>
      </c>
      <c r="E1248" s="17">
        <v>7196570.1200914048</v>
      </c>
      <c r="F1248" s="17">
        <v>449123</v>
      </c>
      <c r="G1248" s="3">
        <v>0.93759201767756117</v>
      </c>
      <c r="H1248" s="17">
        <v>352453</v>
      </c>
      <c r="I1248" s="17">
        <v>2002151.5663380297</v>
      </c>
      <c r="J1248" s="17">
        <v>9102051.2655925788</v>
      </c>
      <c r="K1248" s="17">
        <v>9670592.0522658918</v>
      </c>
      <c r="L1248" s="17">
        <v>568541.5018079289</v>
      </c>
      <c r="M1248" s="17">
        <v>14850602.113600001</v>
      </c>
      <c r="N1248" s="86">
        <v>0.61290789396727763</v>
      </c>
      <c r="O1248" s="17">
        <v>5748550.8480074219</v>
      </c>
    </row>
    <row r="1249" spans="1:15" s="26" customFormat="1" ht="15" x14ac:dyDescent="0.35">
      <c r="A1249" s="106" t="s">
        <v>4187</v>
      </c>
      <c r="B1249" s="106" t="s">
        <v>4188</v>
      </c>
      <c r="C1249" s="106" t="s">
        <v>4189</v>
      </c>
      <c r="D1249" s="65">
        <v>1485026.878483885</v>
      </c>
      <c r="E1249" s="17">
        <v>1647682.772447909</v>
      </c>
      <c r="F1249" s="17">
        <v>162656</v>
      </c>
      <c r="G1249" s="3">
        <v>0.90128203275296048</v>
      </c>
      <c r="H1249" s="17">
        <v>352453</v>
      </c>
      <c r="I1249" s="17">
        <v>492080.97432529897</v>
      </c>
      <c r="J1249" s="17">
        <v>2329560.8528091838</v>
      </c>
      <c r="K1249" s="17">
        <v>2535465.3004976274</v>
      </c>
      <c r="L1249" s="17">
        <v>205905.01275920431</v>
      </c>
      <c r="M1249" s="17">
        <v>4066798.75</v>
      </c>
      <c r="N1249" s="86">
        <v>0.57282422760880014</v>
      </c>
      <c r="O1249" s="17">
        <v>1737237.8971908162</v>
      </c>
    </row>
    <row r="1250" spans="1:15" s="26" customFormat="1" ht="15" x14ac:dyDescent="0.35">
      <c r="A1250" s="106" t="s">
        <v>4190</v>
      </c>
      <c r="B1250" s="106" t="s">
        <v>4191</v>
      </c>
      <c r="C1250" s="106" t="s">
        <v>4192</v>
      </c>
      <c r="D1250" s="65">
        <v>9534669.1542651523</v>
      </c>
      <c r="E1250" s="17">
        <v>10579008.249373427</v>
      </c>
      <c r="F1250" s="17">
        <v>1044339</v>
      </c>
      <c r="G1250" s="3">
        <v>0.90128194718345844</v>
      </c>
      <c r="H1250" s="17">
        <v>352453</v>
      </c>
      <c r="I1250" s="17">
        <v>2543757.689274977</v>
      </c>
      <c r="J1250" s="17">
        <v>12430879.843540128</v>
      </c>
      <c r="K1250" s="17">
        <v>13752898.119897695</v>
      </c>
      <c r="L1250" s="17">
        <v>1322018.1741229885</v>
      </c>
      <c r="M1250" s="17">
        <v>18376997.090800002</v>
      </c>
      <c r="N1250" s="86">
        <v>0.67643694898136253</v>
      </c>
      <c r="O1250" s="17">
        <v>5946117.2472598739</v>
      </c>
    </row>
    <row r="1251" spans="1:15" s="26" customFormat="1" ht="15" x14ac:dyDescent="0.35">
      <c r="A1251" s="106" t="s">
        <v>4193</v>
      </c>
      <c r="B1251" s="106" t="s">
        <v>4194</v>
      </c>
      <c r="C1251" s="106" t="s">
        <v>4195</v>
      </c>
      <c r="D1251" s="65">
        <v>5621443.6898617279</v>
      </c>
      <c r="E1251" s="17">
        <v>5747879.8892791094</v>
      </c>
      <c r="F1251" s="17">
        <v>126436</v>
      </c>
      <c r="G1251" s="3">
        <v>0.97800298512618378</v>
      </c>
      <c r="H1251" s="17">
        <v>352453</v>
      </c>
      <c r="I1251" s="17">
        <v>1546912.1270012604</v>
      </c>
      <c r="J1251" s="17">
        <v>7520808.8168629883</v>
      </c>
      <c r="K1251" s="17">
        <v>7680863.1203032313</v>
      </c>
      <c r="L1251" s="17">
        <v>160054.92362894918</v>
      </c>
      <c r="M1251" s="17">
        <v>11286898.937200001</v>
      </c>
      <c r="N1251" s="86">
        <v>0.66633083708010188</v>
      </c>
      <c r="O1251" s="17">
        <v>3766090.1203370122</v>
      </c>
    </row>
    <row r="1252" spans="1:15" s="26" customFormat="1" ht="15" x14ac:dyDescent="0.35">
      <c r="A1252" s="106" t="s">
        <v>4196</v>
      </c>
      <c r="B1252" s="106" t="s">
        <v>4197</v>
      </c>
      <c r="C1252" s="106" t="s">
        <v>4198</v>
      </c>
      <c r="D1252" s="65">
        <v>4272171.5822871933</v>
      </c>
      <c r="E1252" s="17">
        <v>4740105.9593168488</v>
      </c>
      <c r="F1252" s="17">
        <v>467934</v>
      </c>
      <c r="G1252" s="3">
        <v>0.90128187406656735</v>
      </c>
      <c r="H1252" s="17">
        <v>352453</v>
      </c>
      <c r="I1252" s="17">
        <v>1287826.1743262815</v>
      </c>
      <c r="J1252" s="17">
        <v>5912450.7566134743</v>
      </c>
      <c r="K1252" s="17">
        <v>6504804.1420864752</v>
      </c>
      <c r="L1252" s="17">
        <v>592352.93119449192</v>
      </c>
      <c r="M1252" s="17">
        <v>10323449.2776</v>
      </c>
      <c r="N1252" s="86">
        <v>0.572720473324978</v>
      </c>
      <c r="O1252" s="17">
        <v>4410998.5209865253</v>
      </c>
    </row>
    <row r="1253" spans="1:15" s="26" customFormat="1" ht="15" x14ac:dyDescent="0.35">
      <c r="A1253" s="106" t="s">
        <v>4199</v>
      </c>
      <c r="B1253" s="106" t="s">
        <v>4200</v>
      </c>
      <c r="C1253" s="106" t="s">
        <v>4201</v>
      </c>
      <c r="D1253" s="65">
        <v>8217648.2628964176</v>
      </c>
      <c r="E1253" s="17">
        <v>9117731.7570477165</v>
      </c>
      <c r="F1253" s="17">
        <v>900083</v>
      </c>
      <c r="G1253" s="3">
        <v>0.90128208219598449</v>
      </c>
      <c r="H1253" s="17">
        <v>352453</v>
      </c>
      <c r="I1253" s="17">
        <v>2293566.0873659686</v>
      </c>
      <c r="J1253" s="17">
        <v>10863667.350262387</v>
      </c>
      <c r="K1253" s="17">
        <v>12003073.923366334</v>
      </c>
      <c r="L1253" s="17">
        <v>1139407.0371968921</v>
      </c>
      <c r="M1253" s="17">
        <v>14344180.514800001</v>
      </c>
      <c r="N1253" s="86">
        <v>0.75735712744645822</v>
      </c>
      <c r="O1253" s="17">
        <v>3480513.1645376142</v>
      </c>
    </row>
    <row r="1254" spans="1:15" s="26" customFormat="1" ht="15" x14ac:dyDescent="0.35">
      <c r="A1254" s="106" t="s">
        <v>4202</v>
      </c>
      <c r="B1254" s="106" t="s">
        <v>4203</v>
      </c>
      <c r="C1254" s="106" t="s">
        <v>4204</v>
      </c>
      <c r="D1254" s="65">
        <v>16578218.018709807</v>
      </c>
      <c r="E1254" s="17">
        <v>18317754.251022164</v>
      </c>
      <c r="F1254" s="17">
        <v>1739536</v>
      </c>
      <c r="G1254" s="3">
        <v>0.90503550771158059</v>
      </c>
      <c r="H1254" s="17">
        <v>352453</v>
      </c>
      <c r="I1254" s="17">
        <v>4412215.1645291587</v>
      </c>
      <c r="J1254" s="17">
        <v>21342886.183238968</v>
      </c>
      <c r="K1254" s="17">
        <v>23544947.469917785</v>
      </c>
      <c r="L1254" s="17">
        <v>2202061.4773054807</v>
      </c>
      <c r="M1254" s="17">
        <v>25901631.428400002</v>
      </c>
      <c r="N1254" s="86">
        <v>0.82399775636670636</v>
      </c>
      <c r="O1254" s="17">
        <v>4558745.2451610342</v>
      </c>
    </row>
    <row r="1255" spans="1:15" s="26" customFormat="1" ht="15" x14ac:dyDescent="0.35">
      <c r="A1255" s="106" t="s">
        <v>4205</v>
      </c>
      <c r="B1255" s="106" t="s">
        <v>4206</v>
      </c>
      <c r="C1255" s="106" t="s">
        <v>4207</v>
      </c>
      <c r="D1255" s="65">
        <v>4827897.8267393885</v>
      </c>
      <c r="E1255" s="17">
        <v>4508539.2544056801</v>
      </c>
      <c r="F1255" s="17">
        <v>0</v>
      </c>
      <c r="G1255" s="3">
        <v>1.070834155879121</v>
      </c>
      <c r="H1255" s="17">
        <v>352453</v>
      </c>
      <c r="I1255" s="17">
        <v>1366744.3482589365</v>
      </c>
      <c r="J1255" s="17">
        <v>6547095.1749983253</v>
      </c>
      <c r="K1255" s="17">
        <v>6142822.3949078219</v>
      </c>
      <c r="L1255" s="17">
        <v>0</v>
      </c>
      <c r="M1255" s="17">
        <v>9848398.8339999989</v>
      </c>
      <c r="N1255" s="86">
        <v>0.66478777772438924</v>
      </c>
      <c r="O1255" s="17">
        <v>3301303.6590016736</v>
      </c>
    </row>
    <row r="1256" spans="1:15" s="26" customFormat="1" ht="15" x14ac:dyDescent="0.35">
      <c r="A1256" s="106" t="s">
        <v>4208</v>
      </c>
      <c r="B1256" s="106" t="s">
        <v>4209</v>
      </c>
      <c r="C1256" s="106" t="s">
        <v>4210</v>
      </c>
      <c r="D1256" s="65">
        <v>3547844.8208467583</v>
      </c>
      <c r="E1256" s="17">
        <v>3925640.2410004227</v>
      </c>
      <c r="F1256" s="17">
        <v>377795</v>
      </c>
      <c r="G1256" s="3">
        <v>0.90376208797539082</v>
      </c>
      <c r="H1256" s="17">
        <v>352453</v>
      </c>
      <c r="I1256" s="17">
        <v>1089174.1865247015</v>
      </c>
      <c r="J1256" s="17">
        <v>4989472.0073714601</v>
      </c>
      <c r="K1256" s="17">
        <v>5467719.4008730389</v>
      </c>
      <c r="L1256" s="17">
        <v>478247.24488611449</v>
      </c>
      <c r="M1256" s="17">
        <v>8002333.3024000004</v>
      </c>
      <c r="N1256" s="86">
        <v>0.62350214853898356</v>
      </c>
      <c r="O1256" s="17">
        <v>3012861.2950285403</v>
      </c>
    </row>
    <row r="1257" spans="1:15" s="26" customFormat="1" ht="15" x14ac:dyDescent="0.35">
      <c r="A1257" s="106" t="s">
        <v>4211</v>
      </c>
      <c r="B1257" s="106" t="s">
        <v>4212</v>
      </c>
      <c r="C1257" s="106" t="s">
        <v>4213</v>
      </c>
      <c r="D1257" s="65">
        <v>4076315.2355219135</v>
      </c>
      <c r="E1257" s="17">
        <v>4522796.1101277806</v>
      </c>
      <c r="F1257" s="17">
        <v>446481</v>
      </c>
      <c r="G1257" s="3">
        <v>0.90128211315869977</v>
      </c>
      <c r="H1257" s="17">
        <v>352453</v>
      </c>
      <c r="I1257" s="17">
        <v>1437322.6976973985</v>
      </c>
      <c r="J1257" s="17">
        <v>5866090.9332193118</v>
      </c>
      <c r="K1257" s="17">
        <v>6431286.5474004233</v>
      </c>
      <c r="L1257" s="17">
        <v>565196.24186662945</v>
      </c>
      <c r="M1257" s="17">
        <v>10894128.4396</v>
      </c>
      <c r="N1257" s="86">
        <v>0.53846353710097228</v>
      </c>
      <c r="O1257" s="17">
        <v>5028037.5063806884</v>
      </c>
    </row>
    <row r="1258" spans="1:15" s="26" customFormat="1" ht="15" x14ac:dyDescent="0.35">
      <c r="A1258" s="106" t="s">
        <v>4214</v>
      </c>
      <c r="B1258" s="106" t="s">
        <v>4215</v>
      </c>
      <c r="C1258" s="106" t="s">
        <v>4216</v>
      </c>
      <c r="D1258" s="65">
        <v>3830270.0087643359</v>
      </c>
      <c r="E1258" s="17">
        <v>3830270.0087643359</v>
      </c>
      <c r="F1258" s="17">
        <v>0</v>
      </c>
      <c r="G1258" s="3">
        <v>1</v>
      </c>
      <c r="H1258" s="17">
        <v>352453</v>
      </c>
      <c r="I1258" s="17">
        <v>1130461.3304378216</v>
      </c>
      <c r="J1258" s="17">
        <v>5313184.3392021572</v>
      </c>
      <c r="K1258" s="17">
        <v>5313184.3392021572</v>
      </c>
      <c r="L1258" s="17">
        <v>0</v>
      </c>
      <c r="M1258" s="17">
        <v>10205588.890799999</v>
      </c>
      <c r="N1258" s="86">
        <v>0.52061516449989642</v>
      </c>
      <c r="O1258" s="17">
        <v>4892404.551597842</v>
      </c>
    </row>
    <row r="1259" spans="1:15" s="26" customFormat="1" ht="15" x14ac:dyDescent="0.35">
      <c r="A1259" s="106" t="s">
        <v>4217</v>
      </c>
      <c r="B1259" s="106" t="s">
        <v>4218</v>
      </c>
      <c r="C1259" s="106" t="s">
        <v>4219</v>
      </c>
      <c r="D1259" s="65">
        <v>8983016.5951429605</v>
      </c>
      <c r="E1259" s="17">
        <v>9945602.6468499694</v>
      </c>
      <c r="F1259" s="17">
        <v>962586</v>
      </c>
      <c r="G1259" s="3">
        <v>0.90321490955483885</v>
      </c>
      <c r="H1259" s="17">
        <v>352453</v>
      </c>
      <c r="I1259" s="17">
        <v>2458501.6246767496</v>
      </c>
      <c r="J1259" s="17">
        <v>11793971.21981971</v>
      </c>
      <c r="K1259" s="17">
        <v>13012499.147084177</v>
      </c>
      <c r="L1259" s="17">
        <v>1218527.2930699643</v>
      </c>
      <c r="M1259" s="17">
        <v>14751235.399599999</v>
      </c>
      <c r="N1259" s="86">
        <v>0.7995243042585789</v>
      </c>
      <c r="O1259" s="17">
        <v>2957264.1797802895</v>
      </c>
    </row>
    <row r="1260" spans="1:15" s="26" customFormat="1" ht="15" x14ac:dyDescent="0.35">
      <c r="A1260" s="106" t="s">
        <v>4220</v>
      </c>
      <c r="B1260" s="106" t="s">
        <v>4221</v>
      </c>
      <c r="C1260" s="106" t="s">
        <v>4222</v>
      </c>
      <c r="D1260" s="65">
        <v>4406858.7743737036</v>
      </c>
      <c r="E1260" s="17">
        <v>4461649.4647680931</v>
      </c>
      <c r="F1260" s="17">
        <v>54791</v>
      </c>
      <c r="G1260" s="3">
        <v>0.98771963355098824</v>
      </c>
      <c r="H1260" s="17">
        <v>352453</v>
      </c>
      <c r="I1260" s="17">
        <v>1270385.2265579968</v>
      </c>
      <c r="J1260" s="17">
        <v>6029697.0009317007</v>
      </c>
      <c r="K1260" s="17">
        <v>6099055.9806107311</v>
      </c>
      <c r="L1260" s="17">
        <v>69358.125054447999</v>
      </c>
      <c r="M1260" s="17">
        <v>14234444.6972</v>
      </c>
      <c r="N1260" s="86">
        <v>0.42359903243136543</v>
      </c>
      <c r="O1260" s="17">
        <v>8204747.6962682996</v>
      </c>
    </row>
    <row r="1261" spans="1:15" s="26" customFormat="1" ht="15" x14ac:dyDescent="0.35">
      <c r="A1261" s="106" t="s">
        <v>4223</v>
      </c>
      <c r="B1261" s="106" t="s">
        <v>4224</v>
      </c>
      <c r="C1261" s="106" t="s">
        <v>4225</v>
      </c>
      <c r="D1261" s="65">
        <v>15698762.124670541</v>
      </c>
      <c r="E1261" s="17">
        <v>17387774.629453368</v>
      </c>
      <c r="F1261" s="17">
        <v>1689013</v>
      </c>
      <c r="G1261" s="3">
        <v>0.90286206597583862</v>
      </c>
      <c r="H1261" s="17">
        <v>352453</v>
      </c>
      <c r="I1261" s="17">
        <v>3994282.4983241898</v>
      </c>
      <c r="J1261" s="17">
        <v>20045497.622994732</v>
      </c>
      <c r="K1261" s="17">
        <v>22183601.435040444</v>
      </c>
      <c r="L1261" s="17">
        <v>2138102.9626957057</v>
      </c>
      <c r="M1261" s="17">
        <v>25126065.257600002</v>
      </c>
      <c r="N1261" s="86">
        <v>0.79779692592064222</v>
      </c>
      <c r="O1261" s="17">
        <v>5080567.6346052699</v>
      </c>
    </row>
    <row r="1262" spans="1:15" s="26" customFormat="1" ht="15" x14ac:dyDescent="0.35">
      <c r="A1262" s="106" t="s">
        <v>4226</v>
      </c>
      <c r="B1262" s="106" t="s">
        <v>4227</v>
      </c>
      <c r="C1262" s="106" t="s">
        <v>4228</v>
      </c>
      <c r="D1262" s="65">
        <v>3983756.1141581396</v>
      </c>
      <c r="E1262" s="17">
        <v>4013829.9695417006</v>
      </c>
      <c r="F1262" s="17">
        <v>30074</v>
      </c>
      <c r="G1262" s="3">
        <v>0.99250744161766402</v>
      </c>
      <c r="H1262" s="17">
        <v>352453</v>
      </c>
      <c r="I1262" s="17">
        <v>1117418.9978422821</v>
      </c>
      <c r="J1262" s="17">
        <v>5453628.1120004216</v>
      </c>
      <c r="K1262" s="17">
        <v>5491698.300738764</v>
      </c>
      <c r="L1262" s="17">
        <v>38070.922117973038</v>
      </c>
      <c r="M1262" s="17">
        <v>10629193.8948</v>
      </c>
      <c r="N1262" s="86">
        <v>0.51308012310025108</v>
      </c>
      <c r="O1262" s="17">
        <v>5175565.7827995783</v>
      </c>
    </row>
    <row r="1263" spans="1:15" s="26" customFormat="1" ht="15" x14ac:dyDescent="0.35">
      <c r="A1263" s="106" t="s">
        <v>4229</v>
      </c>
      <c r="B1263" s="106" t="s">
        <v>4230</v>
      </c>
      <c r="C1263" s="106" t="s">
        <v>4231</v>
      </c>
      <c r="D1263" s="65">
        <v>8127719.8467425136</v>
      </c>
      <c r="E1263" s="17">
        <v>9016635.0700719096</v>
      </c>
      <c r="F1263" s="17">
        <v>888915</v>
      </c>
      <c r="G1263" s="3">
        <v>0.90141386266370138</v>
      </c>
      <c r="H1263" s="17">
        <v>352453</v>
      </c>
      <c r="I1263" s="17">
        <v>2208488.5990247549</v>
      </c>
      <c r="J1263" s="17">
        <v>10688661.445767269</v>
      </c>
      <c r="K1263" s="17">
        <v>11813930.218025662</v>
      </c>
      <c r="L1263" s="17">
        <v>1125268.5052576689</v>
      </c>
      <c r="M1263" s="17">
        <v>14612403.580400001</v>
      </c>
      <c r="N1263" s="86">
        <v>0.73147866379109927</v>
      </c>
      <c r="O1263" s="17">
        <v>3923742.1346327327</v>
      </c>
    </row>
    <row r="1264" spans="1:15" s="26" customFormat="1" ht="15" x14ac:dyDescent="0.35">
      <c r="A1264" s="106" t="s">
        <v>4232</v>
      </c>
      <c r="B1264" s="106" t="s">
        <v>4233</v>
      </c>
      <c r="C1264" s="106" t="s">
        <v>4234</v>
      </c>
      <c r="D1264" s="65">
        <v>7943728.1026418926</v>
      </c>
      <c r="E1264" s="17">
        <v>7943728.1026418926</v>
      </c>
      <c r="F1264" s="17">
        <v>0</v>
      </c>
      <c r="G1264" s="3">
        <v>1</v>
      </c>
      <c r="H1264" s="17">
        <v>352453</v>
      </c>
      <c r="I1264" s="17">
        <v>2085729.9539953703</v>
      </c>
      <c r="J1264" s="17">
        <v>10381911.056637263</v>
      </c>
      <c r="K1264" s="17">
        <v>10381911.056637263</v>
      </c>
      <c r="L1264" s="17">
        <v>0</v>
      </c>
      <c r="M1264" s="17">
        <v>14269589.6788</v>
      </c>
      <c r="N1264" s="86">
        <v>0.72755498163072119</v>
      </c>
      <c r="O1264" s="17">
        <v>3887678.622162737</v>
      </c>
    </row>
    <row r="1265" spans="1:15" s="26" customFormat="1" ht="15" x14ac:dyDescent="0.35">
      <c r="A1265" s="106" t="s">
        <v>4235</v>
      </c>
      <c r="B1265" s="106" t="s">
        <v>3388</v>
      </c>
      <c r="C1265" s="106" t="s">
        <v>4236</v>
      </c>
      <c r="D1265" s="65">
        <v>4351872.855118718</v>
      </c>
      <c r="E1265" s="17">
        <v>4828537.1197020523</v>
      </c>
      <c r="F1265" s="17">
        <v>476664</v>
      </c>
      <c r="G1265" s="3">
        <v>0.90128184732423733</v>
      </c>
      <c r="H1265" s="17">
        <v>352453</v>
      </c>
      <c r="I1265" s="17">
        <v>1201799.4121977868</v>
      </c>
      <c r="J1265" s="17">
        <v>5906125.2673165053</v>
      </c>
      <c r="K1265" s="17">
        <v>6509529.7289682766</v>
      </c>
      <c r="L1265" s="17">
        <v>603403.98848723934</v>
      </c>
      <c r="M1265" s="17">
        <v>9660598.2340000011</v>
      </c>
      <c r="N1265" s="86">
        <v>0.61136227014701716</v>
      </c>
      <c r="O1265" s="17">
        <v>3754472.9666834958</v>
      </c>
    </row>
    <row r="1266" spans="1:15" s="26" customFormat="1" ht="15" x14ac:dyDescent="0.35">
      <c r="A1266" s="106" t="s">
        <v>4237</v>
      </c>
      <c r="B1266" s="106" t="s">
        <v>4238</v>
      </c>
      <c r="C1266" s="106" t="s">
        <v>4239</v>
      </c>
      <c r="D1266" s="65">
        <v>4137888.3027808201</v>
      </c>
      <c r="E1266" s="17">
        <v>4589918.4383542063</v>
      </c>
      <c r="F1266" s="17">
        <v>452030</v>
      </c>
      <c r="G1266" s="3">
        <v>0.90151673899123375</v>
      </c>
      <c r="H1266" s="17">
        <v>352453</v>
      </c>
      <c r="I1266" s="17">
        <v>1250002.4699241796</v>
      </c>
      <c r="J1266" s="17">
        <v>5740343.7727049999</v>
      </c>
      <c r="K1266" s="17">
        <v>6312564.1401043916</v>
      </c>
      <c r="L1266" s="17">
        <v>572219.89966869541</v>
      </c>
      <c r="M1266" s="17">
        <v>9580205.2503999993</v>
      </c>
      <c r="N1266" s="86">
        <v>0.59918797381353861</v>
      </c>
      <c r="O1266" s="17">
        <v>3839861.4776949994</v>
      </c>
    </row>
    <row r="1267" spans="1:15" s="26" customFormat="1" ht="15" x14ac:dyDescent="0.35">
      <c r="A1267" s="106" t="s">
        <v>4279</v>
      </c>
      <c r="B1267" s="106" t="s">
        <v>4280</v>
      </c>
      <c r="C1267" s="106" t="s">
        <v>4281</v>
      </c>
      <c r="D1267" s="65">
        <v>3294309.0996530866</v>
      </c>
      <c r="E1267" s="17">
        <v>3636763.2760295705</v>
      </c>
      <c r="F1267" s="17">
        <v>342454</v>
      </c>
      <c r="G1267" s="3">
        <v>0.90583545026599654</v>
      </c>
      <c r="H1267" s="17">
        <v>352453</v>
      </c>
      <c r="I1267" s="17">
        <v>978716.93927009159</v>
      </c>
      <c r="J1267" s="17">
        <v>4625479.0389231779</v>
      </c>
      <c r="K1267" s="17">
        <v>5058988.3101027189</v>
      </c>
      <c r="L1267" s="17">
        <v>433509.59845121735</v>
      </c>
      <c r="M1267" s="17">
        <v>6082152.6723999996</v>
      </c>
      <c r="N1267" s="86">
        <v>0.76050031757883796</v>
      </c>
      <c r="O1267" s="17">
        <v>1456673.6334768217</v>
      </c>
    </row>
    <row r="1268" spans="1:15" s="26" customFormat="1" ht="15" x14ac:dyDescent="0.35">
      <c r="A1268" s="106" t="s">
        <v>4282</v>
      </c>
      <c r="B1268" s="106" t="s">
        <v>4283</v>
      </c>
      <c r="C1268" s="106" t="s">
        <v>4284</v>
      </c>
      <c r="D1268" s="65">
        <v>3243848.309336863</v>
      </c>
      <c r="E1268" s="17">
        <v>3243848.309336863</v>
      </c>
      <c r="F1268" s="17">
        <v>0</v>
      </c>
      <c r="G1268" s="3">
        <v>1</v>
      </c>
      <c r="H1268" s="17">
        <v>352453</v>
      </c>
      <c r="I1268" s="17">
        <v>905149.7872142517</v>
      </c>
      <c r="J1268" s="17">
        <v>4501451.0965511147</v>
      </c>
      <c r="K1268" s="17">
        <v>4501451.0965511147</v>
      </c>
      <c r="L1268" s="17">
        <v>0</v>
      </c>
      <c r="M1268" s="17">
        <v>4899620.7916000001</v>
      </c>
      <c r="N1268" s="86">
        <v>0.91873458947445186</v>
      </c>
      <c r="O1268" s="17">
        <v>398169.69504888542</v>
      </c>
    </row>
    <row r="1269" spans="1:15" s="26" customFormat="1" ht="15" x14ac:dyDescent="0.35">
      <c r="A1269" s="106" t="s">
        <v>4285</v>
      </c>
      <c r="B1269" s="106" t="s">
        <v>4286</v>
      </c>
      <c r="C1269" s="106" t="s">
        <v>4287</v>
      </c>
      <c r="D1269" s="65">
        <v>8827621.4099448957</v>
      </c>
      <c r="E1269" s="17">
        <v>9612394.3622569572</v>
      </c>
      <c r="F1269" s="17">
        <v>784773</v>
      </c>
      <c r="G1269" s="3">
        <v>0.91835822348347773</v>
      </c>
      <c r="H1269" s="17">
        <v>352453</v>
      </c>
      <c r="I1269" s="17">
        <v>2054895.7869510991</v>
      </c>
      <c r="J1269" s="17">
        <v>11234970.196895994</v>
      </c>
      <c r="K1269" s="17">
        <v>12228406.323731853</v>
      </c>
      <c r="L1269" s="17">
        <v>993437.10548439482</v>
      </c>
      <c r="M1269" s="17">
        <v>19125392.683600001</v>
      </c>
      <c r="N1269" s="86">
        <v>0.5874373605165224</v>
      </c>
      <c r="O1269" s="17">
        <v>7890422.4867040068</v>
      </c>
    </row>
    <row r="1270" spans="1:15" s="26" customFormat="1" ht="15" x14ac:dyDescent="0.35">
      <c r="A1270" s="106" t="s">
        <v>4240</v>
      </c>
      <c r="B1270" s="106" t="s">
        <v>4241</v>
      </c>
      <c r="C1270" s="106" t="s">
        <v>4242</v>
      </c>
      <c r="D1270" s="65">
        <v>2516421.3831139999</v>
      </c>
      <c r="E1270" s="17">
        <v>2516421.3831139999</v>
      </c>
      <c r="F1270" s="17">
        <v>0</v>
      </c>
      <c r="G1270" s="3">
        <v>1</v>
      </c>
      <c r="H1270" s="17">
        <v>352453</v>
      </c>
      <c r="I1270" s="17">
        <v>876200.06961898762</v>
      </c>
      <c r="J1270" s="17">
        <v>3745074.4527329877</v>
      </c>
      <c r="K1270" s="17">
        <v>3745074.4527329877</v>
      </c>
      <c r="L1270" s="17">
        <v>0</v>
      </c>
      <c r="M1270" s="17">
        <v>5749113.5243999995</v>
      </c>
      <c r="N1270" s="86">
        <v>0.65141772498288575</v>
      </c>
      <c r="O1270" s="17">
        <v>2004039.0716670118</v>
      </c>
    </row>
    <row r="1271" spans="1:15" s="26" customFormat="1" ht="15" x14ac:dyDescent="0.35">
      <c r="A1271" s="106" t="s">
        <v>4243</v>
      </c>
      <c r="B1271" s="106" t="s">
        <v>4244</v>
      </c>
      <c r="C1271" s="106" t="s">
        <v>4245</v>
      </c>
      <c r="D1271" s="65">
        <v>2440120.2294235723</v>
      </c>
      <c r="E1271" s="17">
        <v>2692777.4466884956</v>
      </c>
      <c r="F1271" s="17">
        <v>252657</v>
      </c>
      <c r="G1271" s="3">
        <v>0.90617226181256305</v>
      </c>
      <c r="H1271" s="17">
        <v>352453</v>
      </c>
      <c r="I1271" s="17">
        <v>683190.4649556654</v>
      </c>
      <c r="J1271" s="17">
        <v>3475763.6943792375</v>
      </c>
      <c r="K1271" s="17">
        <v>3795599.9050912792</v>
      </c>
      <c r="L1271" s="17">
        <v>319836.19825262355</v>
      </c>
      <c r="M1271" s="17">
        <v>3976493.0543999998</v>
      </c>
      <c r="N1271" s="86">
        <v>0.87407764752243089</v>
      </c>
      <c r="O1271" s="17">
        <v>500729.36002076231</v>
      </c>
    </row>
    <row r="1272" spans="1:15" s="26" customFormat="1" ht="15" x14ac:dyDescent="0.35">
      <c r="A1272" s="106" t="s">
        <v>4246</v>
      </c>
      <c r="B1272" s="106" t="s">
        <v>4247</v>
      </c>
      <c r="C1272" s="106" t="s">
        <v>4248</v>
      </c>
      <c r="D1272" s="65">
        <v>3837797.8638943331</v>
      </c>
      <c r="E1272" s="17">
        <v>3837797.8638943331</v>
      </c>
      <c r="F1272" s="17">
        <v>0</v>
      </c>
      <c r="G1272" s="3">
        <v>1</v>
      </c>
      <c r="H1272" s="17">
        <v>352453</v>
      </c>
      <c r="I1272" s="17">
        <v>1076374.654980364</v>
      </c>
      <c r="J1272" s="17">
        <v>5266625.5188746974</v>
      </c>
      <c r="K1272" s="17">
        <v>5266625.5188746974</v>
      </c>
      <c r="L1272" s="17">
        <v>0</v>
      </c>
      <c r="M1272" s="17">
        <v>6038257.5184000004</v>
      </c>
      <c r="N1272" s="86">
        <v>0.87220949136833636</v>
      </c>
      <c r="O1272" s="17">
        <v>771631.99952530302</v>
      </c>
    </row>
    <row r="1273" spans="1:15" s="26" customFormat="1" ht="15" x14ac:dyDescent="0.35">
      <c r="A1273" s="106" t="s">
        <v>4288</v>
      </c>
      <c r="B1273" s="106" t="s">
        <v>4289</v>
      </c>
      <c r="C1273" s="106" t="s">
        <v>4290</v>
      </c>
      <c r="D1273" s="65">
        <v>4132922.0126754669</v>
      </c>
      <c r="E1273" s="17">
        <v>4456891.2872703765</v>
      </c>
      <c r="F1273" s="17">
        <v>323969</v>
      </c>
      <c r="G1273" s="3">
        <v>0.92731048308936326</v>
      </c>
      <c r="H1273" s="17">
        <v>352453</v>
      </c>
      <c r="I1273" s="17">
        <v>1216636.9061138271</v>
      </c>
      <c r="J1273" s="17">
        <v>5702011.9187892936</v>
      </c>
      <c r="K1273" s="17">
        <v>6112121.3401438287</v>
      </c>
      <c r="L1273" s="17">
        <v>410108.64257256739</v>
      </c>
      <c r="M1273" s="17">
        <v>7142216.4523999998</v>
      </c>
      <c r="N1273" s="86">
        <v>0.79835327825625413</v>
      </c>
      <c r="O1273" s="17">
        <v>1440204.5336107062</v>
      </c>
    </row>
    <row r="1274" spans="1:15" s="26" customFormat="1" ht="15" x14ac:dyDescent="0.35">
      <c r="A1274" s="106" t="s">
        <v>4249</v>
      </c>
      <c r="B1274" s="106" t="s">
        <v>4250</v>
      </c>
      <c r="C1274" s="106" t="s">
        <v>4251</v>
      </c>
      <c r="D1274" s="65">
        <v>2794755.4961073087</v>
      </c>
      <c r="E1274" s="17">
        <v>3099544.91945181</v>
      </c>
      <c r="F1274" s="17">
        <v>304789</v>
      </c>
      <c r="G1274" s="3">
        <v>0.901666395788706</v>
      </c>
      <c r="H1274" s="17">
        <v>352453</v>
      </c>
      <c r="I1274" s="17">
        <v>842861.13560134778</v>
      </c>
      <c r="J1274" s="17">
        <v>3990069.6317086564</v>
      </c>
      <c r="K1274" s="17">
        <v>4375899.4737487445</v>
      </c>
      <c r="L1274" s="17">
        <v>385829.23372770823</v>
      </c>
      <c r="M1274" s="17">
        <v>6316398.3056000005</v>
      </c>
      <c r="N1274" s="86">
        <v>0.63170013014713389</v>
      </c>
      <c r="O1274" s="17">
        <v>2326328.6738913441</v>
      </c>
    </row>
    <row r="1275" spans="1:15" s="26" customFormat="1" ht="15" x14ac:dyDescent="0.35">
      <c r="A1275" s="106" t="s">
        <v>4291</v>
      </c>
      <c r="B1275" s="106" t="s">
        <v>4292</v>
      </c>
      <c r="C1275" s="106" t="s">
        <v>4293</v>
      </c>
      <c r="D1275" s="65">
        <v>5058513.7615110697</v>
      </c>
      <c r="E1275" s="17">
        <v>5599464.2387580471</v>
      </c>
      <c r="F1275" s="17">
        <v>540950</v>
      </c>
      <c r="G1275" s="3">
        <v>0.90339245788862121</v>
      </c>
      <c r="H1275" s="17">
        <v>352453</v>
      </c>
      <c r="I1275" s="17">
        <v>1410315.3885117513</v>
      </c>
      <c r="J1275" s="17">
        <v>6821282.1500228215</v>
      </c>
      <c r="K1275" s="17">
        <v>7506065.8767593056</v>
      </c>
      <c r="L1275" s="17">
        <v>684782.84013573721</v>
      </c>
      <c r="M1275" s="17">
        <v>7933620.9903999995</v>
      </c>
      <c r="N1275" s="86">
        <v>0.85979430556070768</v>
      </c>
      <c r="O1275" s="17">
        <v>1112338.840377178</v>
      </c>
    </row>
    <row r="1276" spans="1:15" s="26" customFormat="1" ht="15" x14ac:dyDescent="0.35">
      <c r="A1276" s="106" t="s">
        <v>4294</v>
      </c>
      <c r="B1276" s="106" t="s">
        <v>4295</v>
      </c>
      <c r="C1276" s="106" t="s">
        <v>4296</v>
      </c>
      <c r="D1276" s="65">
        <v>6330012.6604099805</v>
      </c>
      <c r="E1276" s="17">
        <v>6975047.0269260155</v>
      </c>
      <c r="F1276" s="17">
        <v>645034</v>
      </c>
      <c r="G1276" s="3">
        <v>0.90752257812370485</v>
      </c>
      <c r="H1276" s="17">
        <v>352453</v>
      </c>
      <c r="I1276" s="17">
        <v>1747031.8863188168</v>
      </c>
      <c r="J1276" s="17">
        <v>8429497.5467287973</v>
      </c>
      <c r="K1276" s="17">
        <v>9246040.0140243582</v>
      </c>
      <c r="L1276" s="17">
        <v>816542.85321198334</v>
      </c>
      <c r="M1276" s="17">
        <v>10006668.2204</v>
      </c>
      <c r="N1276" s="86">
        <v>0.84238803176706523</v>
      </c>
      <c r="O1276" s="17">
        <v>1577170.6736712027</v>
      </c>
    </row>
    <row r="1277" spans="1:15" s="26" customFormat="1" ht="15" x14ac:dyDescent="0.35">
      <c r="A1277" s="106" t="s">
        <v>4252</v>
      </c>
      <c r="B1277" s="106" t="s">
        <v>4253</v>
      </c>
      <c r="C1277" s="106" t="s">
        <v>4254</v>
      </c>
      <c r="D1277" s="65">
        <v>3763274.4513205886</v>
      </c>
      <c r="E1277" s="17">
        <v>3763274.4513205886</v>
      </c>
      <c r="F1277" s="17">
        <v>0</v>
      </c>
      <c r="G1277" s="3">
        <v>1</v>
      </c>
      <c r="H1277" s="17">
        <v>352453</v>
      </c>
      <c r="I1277" s="17">
        <v>959866.17894643999</v>
      </c>
      <c r="J1277" s="17">
        <v>5075593.6302670287</v>
      </c>
      <c r="K1277" s="17">
        <v>5075593.6302670287</v>
      </c>
      <c r="L1277" s="17">
        <v>0</v>
      </c>
      <c r="M1277" s="17">
        <v>6028140.5099999998</v>
      </c>
      <c r="N1277" s="86">
        <v>0.84198329847275388</v>
      </c>
      <c r="O1277" s="17">
        <v>952546.87973297108</v>
      </c>
    </row>
    <row r="1278" spans="1:15" s="26" customFormat="1" ht="15" x14ac:dyDescent="0.35">
      <c r="A1278" s="106" t="s">
        <v>4255</v>
      </c>
      <c r="B1278" s="106" t="s">
        <v>4256</v>
      </c>
      <c r="C1278" s="106" t="s">
        <v>4257</v>
      </c>
      <c r="D1278" s="65">
        <v>3700860.1951442896</v>
      </c>
      <c r="E1278" s="17">
        <v>3700860.1951442896</v>
      </c>
      <c r="F1278" s="17">
        <v>0</v>
      </c>
      <c r="G1278" s="3">
        <v>1</v>
      </c>
      <c r="H1278" s="17">
        <v>352453</v>
      </c>
      <c r="I1278" s="17">
        <v>1153145.2144536767</v>
      </c>
      <c r="J1278" s="17">
        <v>5206458.4095979668</v>
      </c>
      <c r="K1278" s="17">
        <v>5206458.4095979668</v>
      </c>
      <c r="L1278" s="17">
        <v>0</v>
      </c>
      <c r="M1278" s="17">
        <v>7504932.1864</v>
      </c>
      <c r="N1278" s="86">
        <v>0.69373823510794763</v>
      </c>
      <c r="O1278" s="17">
        <v>2298473.7768020332</v>
      </c>
    </row>
    <row r="1279" spans="1:15" s="26" customFormat="1" ht="15" x14ac:dyDescent="0.35">
      <c r="A1279" s="106" t="s">
        <v>4258</v>
      </c>
      <c r="B1279" s="106" t="s">
        <v>4259</v>
      </c>
      <c r="C1279" s="106" t="s">
        <v>4260</v>
      </c>
      <c r="D1279" s="65">
        <v>3700507.9559642714</v>
      </c>
      <c r="E1279" s="17">
        <v>3870263.4746514987</v>
      </c>
      <c r="F1279" s="17">
        <v>169756</v>
      </c>
      <c r="G1279" s="3">
        <v>0.95613851103444236</v>
      </c>
      <c r="H1279" s="17">
        <v>352453</v>
      </c>
      <c r="I1279" s="17">
        <v>1037623.6072085096</v>
      </c>
      <c r="J1279" s="17">
        <v>5090584.5631727809</v>
      </c>
      <c r="K1279" s="17">
        <v>5305476.3538452405</v>
      </c>
      <c r="L1279" s="17">
        <v>214891.80472955047</v>
      </c>
      <c r="M1279" s="17">
        <v>9365810.8027999997</v>
      </c>
      <c r="N1279" s="86">
        <v>0.54352844301007031</v>
      </c>
      <c r="O1279" s="17">
        <v>4275226.2396272188</v>
      </c>
    </row>
    <row r="1280" spans="1:15" s="26" customFormat="1" ht="15" x14ac:dyDescent="0.35">
      <c r="A1280" s="106" t="s">
        <v>4261</v>
      </c>
      <c r="B1280" s="106" t="s">
        <v>4262</v>
      </c>
      <c r="C1280" s="106" t="s">
        <v>4263</v>
      </c>
      <c r="D1280" s="65">
        <v>2205564.6911511025</v>
      </c>
      <c r="E1280" s="17">
        <v>2407213.5935631907</v>
      </c>
      <c r="F1280" s="17">
        <v>201649</v>
      </c>
      <c r="G1280" s="3">
        <v>0.91623140424626603</v>
      </c>
      <c r="H1280" s="17">
        <v>352453</v>
      </c>
      <c r="I1280" s="17">
        <v>689811.88459070586</v>
      </c>
      <c r="J1280" s="17">
        <v>3247829.5757418084</v>
      </c>
      <c r="K1280" s="17">
        <v>3503094.8776393547</v>
      </c>
      <c r="L1280" s="17">
        <v>255264.94782668722</v>
      </c>
      <c r="M1280" s="17">
        <v>3916780.1112000002</v>
      </c>
      <c r="N1280" s="86">
        <v>0.82920906549097984</v>
      </c>
      <c r="O1280" s="17">
        <v>668950.53545819176</v>
      </c>
    </row>
    <row r="1281" spans="1:15" s="26" customFormat="1" ht="15" x14ac:dyDescent="0.35">
      <c r="A1281" s="106" t="s">
        <v>4264</v>
      </c>
      <c r="B1281" s="106" t="s">
        <v>4265</v>
      </c>
      <c r="C1281" s="106" t="s">
        <v>4266</v>
      </c>
      <c r="D1281" s="65">
        <v>3974715.8333356874</v>
      </c>
      <c r="E1281" s="17">
        <v>4183688.3317997204</v>
      </c>
      <c r="F1281" s="17">
        <v>208972</v>
      </c>
      <c r="G1281" s="3">
        <v>0.95005065342089234</v>
      </c>
      <c r="H1281" s="17">
        <v>352453</v>
      </c>
      <c r="I1281" s="17">
        <v>1128174.3011813373</v>
      </c>
      <c r="J1281" s="17">
        <v>5455343.1345170252</v>
      </c>
      <c r="K1281" s="17">
        <v>5719879.3024337422</v>
      </c>
      <c r="L1281" s="17">
        <v>264535.30362133973</v>
      </c>
      <c r="M1281" s="17">
        <v>6695093.9204000002</v>
      </c>
      <c r="N1281" s="86">
        <v>0.81482697619738453</v>
      </c>
      <c r="O1281" s="17">
        <v>1239750.785882975</v>
      </c>
    </row>
    <row r="1282" spans="1:15" s="26" customFormat="1" ht="15" x14ac:dyDescent="0.35">
      <c r="A1282" s="106" t="s">
        <v>4267</v>
      </c>
      <c r="B1282" s="106" t="s">
        <v>4268</v>
      </c>
      <c r="C1282" s="106" t="s">
        <v>4269</v>
      </c>
      <c r="D1282" s="65">
        <v>9415711.2278496232</v>
      </c>
      <c r="E1282" s="17">
        <v>10373064.195897391</v>
      </c>
      <c r="F1282" s="17">
        <v>957353</v>
      </c>
      <c r="G1282" s="3">
        <v>0.90770779492269926</v>
      </c>
      <c r="H1282" s="17">
        <v>352453</v>
      </c>
      <c r="I1282" s="17">
        <v>2505304.2685981444</v>
      </c>
      <c r="J1282" s="17">
        <v>12273468.496447768</v>
      </c>
      <c r="K1282" s="17">
        <v>13485371.91614412</v>
      </c>
      <c r="L1282" s="17">
        <v>1211904.19395678</v>
      </c>
      <c r="M1282" s="17">
        <v>14519753.758000001</v>
      </c>
      <c r="N1282" s="86">
        <v>0.84529453467386872</v>
      </c>
      <c r="O1282" s="17">
        <v>2246285.2615522332</v>
      </c>
    </row>
    <row r="1283" spans="1:15" s="26" customFormat="1" ht="15" x14ac:dyDescent="0.35">
      <c r="A1283" s="106" t="s">
        <v>4297</v>
      </c>
      <c r="B1283" s="106" t="s">
        <v>4298</v>
      </c>
      <c r="C1283" s="106" t="s">
        <v>4299</v>
      </c>
      <c r="D1283" s="65">
        <v>3153649.9296242003</v>
      </c>
      <c r="E1283" s="17">
        <v>3153649.9296242003</v>
      </c>
      <c r="F1283" s="17">
        <v>0</v>
      </c>
      <c r="G1283" s="3">
        <v>1</v>
      </c>
      <c r="H1283" s="17">
        <v>352453</v>
      </c>
      <c r="I1283" s="17">
        <v>907386.68980210065</v>
      </c>
      <c r="J1283" s="17">
        <v>4413489.6194263007</v>
      </c>
      <c r="K1283" s="17">
        <v>4413489.6194263007</v>
      </c>
      <c r="L1283" s="17">
        <v>0</v>
      </c>
      <c r="M1283" s="17">
        <v>6134141.4019999998</v>
      </c>
      <c r="N1283" s="86">
        <v>0.71949590499940363</v>
      </c>
      <c r="O1283" s="17">
        <v>1720651.782573699</v>
      </c>
    </row>
    <row r="1284" spans="1:15" s="26" customFormat="1" ht="15" x14ac:dyDescent="0.35">
      <c r="A1284" s="106" t="s">
        <v>4270</v>
      </c>
      <c r="B1284" s="106" t="s">
        <v>4271</v>
      </c>
      <c r="C1284" s="106" t="s">
        <v>4272</v>
      </c>
      <c r="D1284" s="65">
        <v>2412668.6741163828</v>
      </c>
      <c r="E1284" s="17">
        <v>2670918.0440990948</v>
      </c>
      <c r="F1284" s="17">
        <v>258249</v>
      </c>
      <c r="G1284" s="3">
        <v>0.90331063487579977</v>
      </c>
      <c r="H1284" s="17">
        <v>352453</v>
      </c>
      <c r="I1284" s="17">
        <v>655493.91407628322</v>
      </c>
      <c r="J1284" s="17">
        <v>3420615.5881926659</v>
      </c>
      <c r="K1284" s="17">
        <v>3747530.8483549561</v>
      </c>
      <c r="L1284" s="17">
        <v>326915.37904126651</v>
      </c>
      <c r="M1284" s="17">
        <v>5483763.0996000003</v>
      </c>
      <c r="N1284" s="86">
        <v>0.62377158277354727</v>
      </c>
      <c r="O1284" s="17">
        <v>2063147.5114073344</v>
      </c>
    </row>
    <row r="1285" spans="1:15" s="26" customFormat="1" ht="15" x14ac:dyDescent="0.35">
      <c r="A1285" s="106" t="s">
        <v>4300</v>
      </c>
      <c r="B1285" s="106" t="s">
        <v>4301</v>
      </c>
      <c r="C1285" s="106" t="s">
        <v>4302</v>
      </c>
      <c r="D1285" s="65">
        <v>5014423.670317702</v>
      </c>
      <c r="E1285" s="17">
        <v>5014423.670317702</v>
      </c>
      <c r="F1285" s="17">
        <v>0</v>
      </c>
      <c r="G1285" s="3">
        <v>1</v>
      </c>
      <c r="H1285" s="17">
        <v>352453</v>
      </c>
      <c r="I1285" s="17">
        <v>1269976.3809169403</v>
      </c>
      <c r="J1285" s="17">
        <v>6636853.051234642</v>
      </c>
      <c r="K1285" s="17">
        <v>6636853.051234642</v>
      </c>
      <c r="L1285" s="17">
        <v>0</v>
      </c>
      <c r="M1285" s="17">
        <v>7544017.7772000004</v>
      </c>
      <c r="N1285" s="86">
        <v>0.87975045224481729</v>
      </c>
      <c r="O1285" s="17">
        <v>907164.72596535832</v>
      </c>
    </row>
    <row r="1286" spans="1:15" s="26" customFormat="1" ht="15" x14ac:dyDescent="0.35">
      <c r="A1286" s="106" t="s">
        <v>4303</v>
      </c>
      <c r="B1286" s="106" t="s">
        <v>4304</v>
      </c>
      <c r="C1286" s="106" t="s">
        <v>4305</v>
      </c>
      <c r="D1286" s="65">
        <v>3355503.3991832761</v>
      </c>
      <c r="E1286" s="17">
        <v>3355503.3991832761</v>
      </c>
      <c r="F1286" s="17">
        <v>0</v>
      </c>
      <c r="G1286" s="3">
        <v>1</v>
      </c>
      <c r="H1286" s="17">
        <v>352453</v>
      </c>
      <c r="I1286" s="17">
        <v>859243.15749471227</v>
      </c>
      <c r="J1286" s="17">
        <v>4567199.5566779887</v>
      </c>
      <c r="K1286" s="17">
        <v>4567199.5566779887</v>
      </c>
      <c r="L1286" s="17">
        <v>0</v>
      </c>
      <c r="M1286" s="17">
        <v>6005754.3887999998</v>
      </c>
      <c r="N1286" s="86">
        <v>0.76047058554296854</v>
      </c>
      <c r="O1286" s="17">
        <v>1438554.8321220111</v>
      </c>
    </row>
    <row r="1287" spans="1:15" s="26" customFormat="1" ht="15" x14ac:dyDescent="0.35">
      <c r="A1287" s="106" t="s">
        <v>4273</v>
      </c>
      <c r="B1287" s="106" t="s">
        <v>4274</v>
      </c>
      <c r="C1287" s="106" t="s">
        <v>4275</v>
      </c>
      <c r="D1287" s="65">
        <v>4216667.3385409648</v>
      </c>
      <c r="E1287" s="17">
        <v>4216667.3385409648</v>
      </c>
      <c r="F1287" s="17">
        <v>0</v>
      </c>
      <c r="G1287" s="3">
        <v>1</v>
      </c>
      <c r="H1287" s="17">
        <v>352453</v>
      </c>
      <c r="I1287" s="17">
        <v>1062956.3723700598</v>
      </c>
      <c r="J1287" s="17">
        <v>5632076.7109110244</v>
      </c>
      <c r="K1287" s="17">
        <v>5632076.7109110244</v>
      </c>
      <c r="L1287" s="17">
        <v>0</v>
      </c>
      <c r="M1287" s="17">
        <v>8363217.7119999994</v>
      </c>
      <c r="N1287" s="86">
        <v>0.67343418584330461</v>
      </c>
      <c r="O1287" s="17">
        <v>2731141.001088975</v>
      </c>
    </row>
    <row r="1288" spans="1:15" s="26" customFormat="1" ht="15" x14ac:dyDescent="0.35">
      <c r="A1288" s="106" t="s">
        <v>4276</v>
      </c>
      <c r="B1288" s="106" t="s">
        <v>4277</v>
      </c>
      <c r="C1288" s="106" t="s">
        <v>4278</v>
      </c>
      <c r="D1288" s="65">
        <v>2143599.9926134264</v>
      </c>
      <c r="E1288" s="17">
        <v>2143599.9926134264</v>
      </c>
      <c r="F1288" s="17">
        <v>0</v>
      </c>
      <c r="G1288" s="3">
        <v>1</v>
      </c>
      <c r="H1288" s="17">
        <v>352453</v>
      </c>
      <c r="I1288" s="17">
        <v>624387.18327130773</v>
      </c>
      <c r="J1288" s="17">
        <v>3120440.1758847339</v>
      </c>
      <c r="K1288" s="17">
        <v>3120440.1758847339</v>
      </c>
      <c r="L1288" s="17">
        <v>0</v>
      </c>
      <c r="M1288" s="17">
        <v>6120277.1036</v>
      </c>
      <c r="N1288" s="86">
        <v>0.50985276043289995</v>
      </c>
      <c r="O1288" s="17">
        <v>2999836.9277152661</v>
      </c>
    </row>
    <row r="1289" spans="1:15" s="26" customFormat="1" ht="15" x14ac:dyDescent="0.35">
      <c r="A1289" s="106" t="s">
        <v>4306</v>
      </c>
      <c r="B1289" s="106" t="s">
        <v>4307</v>
      </c>
      <c r="C1289" s="106" t="s">
        <v>4308</v>
      </c>
      <c r="D1289" s="65">
        <v>4346045.4824608965</v>
      </c>
      <c r="E1289" s="17">
        <v>4346045.4824608965</v>
      </c>
      <c r="F1289" s="17">
        <v>0</v>
      </c>
      <c r="G1289" s="3">
        <v>1</v>
      </c>
      <c r="H1289" s="17">
        <v>352453</v>
      </c>
      <c r="I1289" s="17">
        <v>976638.24898012273</v>
      </c>
      <c r="J1289" s="17">
        <v>5675136.7314410191</v>
      </c>
      <c r="K1289" s="17">
        <v>5675136.7314410191</v>
      </c>
      <c r="L1289" s="17">
        <v>0</v>
      </c>
      <c r="M1289" s="17">
        <v>8400949.2479999997</v>
      </c>
      <c r="N1289" s="86">
        <v>0.67553517631261606</v>
      </c>
      <c r="O1289" s="17">
        <v>2725812.5165589806</v>
      </c>
    </row>
    <row r="1290" spans="1:15" s="26" customFormat="1" ht="15" x14ac:dyDescent="0.35">
      <c r="A1290" s="106" t="s">
        <v>4309</v>
      </c>
      <c r="B1290" s="106" t="s">
        <v>4310</v>
      </c>
      <c r="C1290" s="106" t="s">
        <v>4311</v>
      </c>
      <c r="D1290" s="65">
        <v>15353834.947411237</v>
      </c>
      <c r="E1290" s="17">
        <v>15353834.947411237</v>
      </c>
      <c r="F1290" s="17">
        <v>0</v>
      </c>
      <c r="G1290" s="3">
        <v>1</v>
      </c>
      <c r="H1290" s="17">
        <v>352453</v>
      </c>
      <c r="I1290" s="17">
        <v>4442183.0800810764</v>
      </c>
      <c r="J1290" s="17">
        <v>20148471.027492315</v>
      </c>
      <c r="K1290" s="17">
        <v>20148471.027492315</v>
      </c>
      <c r="L1290" s="17">
        <v>0</v>
      </c>
      <c r="M1290" s="17">
        <v>27668019.880400002</v>
      </c>
      <c r="N1290" s="86">
        <v>0.72822237061371609</v>
      </c>
      <c r="O1290" s="17">
        <v>7519548.8529076874</v>
      </c>
    </row>
    <row r="1291" spans="1:15" s="26" customFormat="1" ht="15" x14ac:dyDescent="0.35">
      <c r="A1291" s="106" t="s">
        <v>4312</v>
      </c>
      <c r="B1291" s="106" t="s">
        <v>4313</v>
      </c>
      <c r="C1291" s="106" t="s">
        <v>4314</v>
      </c>
      <c r="D1291" s="65">
        <v>22452623.330889434</v>
      </c>
      <c r="E1291" s="17">
        <v>22452623.330889434</v>
      </c>
      <c r="F1291" s="17">
        <v>0</v>
      </c>
      <c r="G1291" s="3">
        <v>1</v>
      </c>
      <c r="H1291" s="17">
        <v>352453</v>
      </c>
      <c r="I1291" s="17">
        <v>5707532.1428996231</v>
      </c>
      <c r="J1291" s="17">
        <v>28512608.473789059</v>
      </c>
      <c r="K1291" s="17">
        <v>28512608.473789059</v>
      </c>
      <c r="L1291" s="17">
        <v>0</v>
      </c>
      <c r="M1291" s="17">
        <v>36858792.609200001</v>
      </c>
      <c r="N1291" s="86">
        <v>0.77356327908235056</v>
      </c>
      <c r="O1291" s="17">
        <v>8346184.1354109421</v>
      </c>
    </row>
    <row r="1292" spans="1:15" s="26" customFormat="1" ht="15" x14ac:dyDescent="0.35">
      <c r="A1292" s="106" t="s">
        <v>4315</v>
      </c>
      <c r="B1292" s="106" t="s">
        <v>4316</v>
      </c>
      <c r="C1292" s="106" t="s">
        <v>4317</v>
      </c>
      <c r="D1292" s="65">
        <v>9844670.6506908368</v>
      </c>
      <c r="E1292" s="17">
        <v>10509312.26982501</v>
      </c>
      <c r="F1292" s="17">
        <v>664642</v>
      </c>
      <c r="G1292" s="3">
        <v>0.93675688740903307</v>
      </c>
      <c r="H1292" s="17">
        <v>352453</v>
      </c>
      <c r="I1292" s="17">
        <v>2426675.8894685367</v>
      </c>
      <c r="J1292" s="17">
        <v>12623799.540159374</v>
      </c>
      <c r="K1292" s="17">
        <v>13465162.629829176</v>
      </c>
      <c r="L1292" s="17">
        <v>841363.61117597413</v>
      </c>
      <c r="M1292" s="17">
        <v>14938680.102400001</v>
      </c>
      <c r="N1292" s="86">
        <v>0.84504115849774941</v>
      </c>
      <c r="O1292" s="17">
        <v>2314880.5622406267</v>
      </c>
    </row>
    <row r="1293" spans="1:15" s="26" customFormat="1" ht="15" x14ac:dyDescent="0.35">
      <c r="A1293" s="106" t="s">
        <v>176</v>
      </c>
      <c r="B1293" s="106" t="s">
        <v>177</v>
      </c>
      <c r="C1293" s="106" t="s">
        <v>178</v>
      </c>
      <c r="D1293" s="2" t="s">
        <v>5053</v>
      </c>
      <c r="E1293" s="1" t="s">
        <v>5053</v>
      </c>
      <c r="F1293" s="17" t="s">
        <v>5053</v>
      </c>
      <c r="G1293" s="3" t="s">
        <v>5054</v>
      </c>
      <c r="H1293" s="17" t="s">
        <v>5053</v>
      </c>
      <c r="I1293" s="17" t="s">
        <v>5053</v>
      </c>
      <c r="J1293" s="17" t="s">
        <v>5053</v>
      </c>
      <c r="K1293" s="17" t="s">
        <v>5053</v>
      </c>
      <c r="L1293" s="17" t="s">
        <v>5053</v>
      </c>
      <c r="M1293" s="17" t="s">
        <v>5053</v>
      </c>
      <c r="N1293" s="86" t="s">
        <v>5054</v>
      </c>
      <c r="O1293" s="17" t="s">
        <v>5053</v>
      </c>
    </row>
    <row r="1294" spans="1:15" s="26" customFormat="1" ht="15" x14ac:dyDescent="0.35">
      <c r="A1294" s="106" t="s">
        <v>4318</v>
      </c>
      <c r="B1294" s="106" t="s">
        <v>4319</v>
      </c>
      <c r="C1294" s="106" t="s">
        <v>4320</v>
      </c>
      <c r="D1294" s="65">
        <v>4795260.2064901404</v>
      </c>
      <c r="E1294" s="17">
        <v>4795260.2064901404</v>
      </c>
      <c r="F1294" s="17">
        <v>0</v>
      </c>
      <c r="G1294" s="3">
        <v>1</v>
      </c>
      <c r="H1294" s="17">
        <v>352453</v>
      </c>
      <c r="I1294" s="17">
        <v>1296682.9300907759</v>
      </c>
      <c r="J1294" s="17">
        <v>6444396.1365809161</v>
      </c>
      <c r="K1294" s="17">
        <v>6444396.1365809161</v>
      </c>
      <c r="L1294" s="17">
        <v>0</v>
      </c>
      <c r="M1294" s="17">
        <v>8600537.6928000003</v>
      </c>
      <c r="N1294" s="86">
        <v>0.7493015398299907</v>
      </c>
      <c r="O1294" s="17">
        <v>2156141.5562190842</v>
      </c>
    </row>
    <row r="1295" spans="1:15" s="26" customFormat="1" ht="15" x14ac:dyDescent="0.35">
      <c r="A1295" s="106" t="s">
        <v>4321</v>
      </c>
      <c r="B1295" s="106" t="s">
        <v>4322</v>
      </c>
      <c r="C1295" s="106" t="s">
        <v>4323</v>
      </c>
      <c r="D1295" s="65">
        <v>3170224.3567692805</v>
      </c>
      <c r="E1295" s="17">
        <v>3141108.5945841619</v>
      </c>
      <c r="F1295" s="17">
        <v>0</v>
      </c>
      <c r="G1295" s="3">
        <v>1.0092692631624769</v>
      </c>
      <c r="H1295" s="17">
        <v>352453</v>
      </c>
      <c r="I1295" s="17">
        <v>880346.48499016149</v>
      </c>
      <c r="J1295" s="17">
        <v>4403023.8417594424</v>
      </c>
      <c r="K1295" s="17">
        <v>4366166.4934909502</v>
      </c>
      <c r="L1295" s="17">
        <v>0</v>
      </c>
      <c r="M1295" s="17">
        <v>7314487.0515999999</v>
      </c>
      <c r="N1295" s="86">
        <v>0.60195934597988077</v>
      </c>
      <c r="O1295" s="17">
        <v>2911463.2098405575</v>
      </c>
    </row>
    <row r="1296" spans="1:15" s="26" customFormat="1" ht="15" x14ac:dyDescent="0.35">
      <c r="A1296" s="106" t="s">
        <v>4324</v>
      </c>
      <c r="B1296" s="106" t="s">
        <v>4325</v>
      </c>
      <c r="C1296" s="106" t="s">
        <v>4326</v>
      </c>
      <c r="D1296" s="65">
        <v>4066385.8424401758</v>
      </c>
      <c r="E1296" s="17">
        <v>4425282.8135874299</v>
      </c>
      <c r="F1296" s="17">
        <v>358897</v>
      </c>
      <c r="G1296" s="3">
        <v>0.91889852326606258</v>
      </c>
      <c r="H1296" s="17">
        <v>352453</v>
      </c>
      <c r="I1296" s="17">
        <v>1236997.7323301164</v>
      </c>
      <c r="J1296" s="17">
        <v>5655836.5747702923</v>
      </c>
      <c r="K1296" s="17">
        <v>6110160.6132061537</v>
      </c>
      <c r="L1296" s="17">
        <v>454324.7695263974</v>
      </c>
      <c r="M1296" s="17">
        <v>9728605.9864000008</v>
      </c>
      <c r="N1296" s="86">
        <v>0.58136145946056483</v>
      </c>
      <c r="O1296" s="17">
        <v>4072769.4116297085</v>
      </c>
    </row>
    <row r="1297" spans="1:15" s="26" customFormat="1" ht="15" x14ac:dyDescent="0.35">
      <c r="A1297" s="106" t="s">
        <v>4327</v>
      </c>
      <c r="B1297" s="106" t="s">
        <v>4328</v>
      </c>
      <c r="C1297" s="106" t="s">
        <v>4329</v>
      </c>
      <c r="D1297" s="65">
        <v>6239467.6880947715</v>
      </c>
      <c r="E1297" s="17">
        <v>6880633.9709211271</v>
      </c>
      <c r="F1297" s="17">
        <v>641166</v>
      </c>
      <c r="G1297" s="3">
        <v>0.90681581297071656</v>
      </c>
      <c r="H1297" s="17">
        <v>352453</v>
      </c>
      <c r="I1297" s="17">
        <v>1653617.7064001991</v>
      </c>
      <c r="J1297" s="17">
        <v>8245538.3944949703</v>
      </c>
      <c r="K1297" s="17">
        <v>9057184.2938499171</v>
      </c>
      <c r="L1297" s="17">
        <v>811644.93261031678</v>
      </c>
      <c r="M1297" s="17">
        <v>12839766.0748</v>
      </c>
      <c r="N1297" s="86">
        <v>0.64218758709927726</v>
      </c>
      <c r="O1297" s="17">
        <v>4594227.6803050293</v>
      </c>
    </row>
    <row r="1298" spans="1:15" s="26" customFormat="1" ht="15" x14ac:dyDescent="0.35">
      <c r="A1298" s="106" t="s">
        <v>4330</v>
      </c>
      <c r="B1298" s="106" t="s">
        <v>4331</v>
      </c>
      <c r="C1298" s="106" t="s">
        <v>4332</v>
      </c>
      <c r="D1298" s="65">
        <v>4254258.5857145917</v>
      </c>
      <c r="E1298" s="17">
        <v>4641636.3856544318</v>
      </c>
      <c r="F1298" s="17">
        <v>387378</v>
      </c>
      <c r="G1298" s="3">
        <v>0.91654283796613611</v>
      </c>
      <c r="H1298" s="17">
        <v>352453</v>
      </c>
      <c r="I1298" s="17">
        <v>1197424.2939009645</v>
      </c>
      <c r="J1298" s="17">
        <v>5804135.8796155564</v>
      </c>
      <c r="K1298" s="17">
        <v>6294513.5105732083</v>
      </c>
      <c r="L1298" s="17">
        <v>490377.03448951332</v>
      </c>
      <c r="M1298" s="17">
        <v>8591009.4935999997</v>
      </c>
      <c r="N1298" s="86">
        <v>0.67560580440976514</v>
      </c>
      <c r="O1298" s="17">
        <v>2786873.6139844432</v>
      </c>
    </row>
    <row r="1299" spans="1:15" s="26" customFormat="1" ht="15" x14ac:dyDescent="0.35">
      <c r="A1299" s="106" t="s">
        <v>4333</v>
      </c>
      <c r="B1299" s="106" t="s">
        <v>4334</v>
      </c>
      <c r="C1299" s="106" t="s">
        <v>4335</v>
      </c>
      <c r="D1299" s="65">
        <v>3649824.4408173095</v>
      </c>
      <c r="E1299" s="17">
        <v>3908053.0307344464</v>
      </c>
      <c r="F1299" s="17">
        <v>258229</v>
      </c>
      <c r="G1299" s="3">
        <v>0.93392398007746391</v>
      </c>
      <c r="H1299" s="17">
        <v>352453</v>
      </c>
      <c r="I1299" s="17">
        <v>1208577.4776723124</v>
      </c>
      <c r="J1299" s="17">
        <v>5210854.918489622</v>
      </c>
      <c r="K1299" s="17">
        <v>5537743.873377502</v>
      </c>
      <c r="L1299" s="17">
        <v>326889.60051178397</v>
      </c>
      <c r="M1299" s="17">
        <v>9236472.3452000003</v>
      </c>
      <c r="N1299" s="86">
        <v>0.56416072324382516</v>
      </c>
      <c r="O1299" s="17">
        <v>4025617.4267103784</v>
      </c>
    </row>
    <row r="1300" spans="1:15" s="26" customFormat="1" ht="15" x14ac:dyDescent="0.35">
      <c r="A1300" s="106" t="s">
        <v>4336</v>
      </c>
      <c r="B1300" s="106" t="s">
        <v>4337</v>
      </c>
      <c r="C1300" s="106" t="s">
        <v>4338</v>
      </c>
      <c r="D1300" s="65">
        <v>2407177.3064173306</v>
      </c>
      <c r="E1300" s="17">
        <v>2670836.5753426487</v>
      </c>
      <c r="F1300" s="17">
        <v>263659</v>
      </c>
      <c r="G1300" s="3">
        <v>0.90128214082454949</v>
      </c>
      <c r="H1300" s="17">
        <v>352453</v>
      </c>
      <c r="I1300" s="17">
        <v>898774.3015472031</v>
      </c>
      <c r="J1300" s="17">
        <v>3658404.6079645338</v>
      </c>
      <c r="K1300" s="17">
        <v>3992168.2043701694</v>
      </c>
      <c r="L1300" s="17">
        <v>333764.53602837422</v>
      </c>
      <c r="M1300" s="17">
        <v>7200845.4563999996</v>
      </c>
      <c r="N1300" s="86">
        <v>0.50805209334315049</v>
      </c>
      <c r="O1300" s="17">
        <v>3542440.8484354657</v>
      </c>
    </row>
    <row r="1301" spans="1:15" s="26" customFormat="1" ht="15" x14ac:dyDescent="0.35">
      <c r="A1301" s="106" t="s">
        <v>4339</v>
      </c>
      <c r="B1301" s="106" t="s">
        <v>4340</v>
      </c>
      <c r="C1301" s="106" t="s">
        <v>4341</v>
      </c>
      <c r="D1301" s="65">
        <v>3392977.1139196139</v>
      </c>
      <c r="E1301" s="17">
        <v>3696359.6002209592</v>
      </c>
      <c r="F1301" s="17">
        <v>303382</v>
      </c>
      <c r="G1301" s="3">
        <v>0.91792397950588744</v>
      </c>
      <c r="H1301" s="17">
        <v>352453</v>
      </c>
      <c r="I1301" s="17">
        <v>1012646.4281025908</v>
      </c>
      <c r="J1301" s="17">
        <v>4758076.542022205</v>
      </c>
      <c r="K1301" s="17">
        <v>5142125.3567183502</v>
      </c>
      <c r="L1301" s="17">
        <v>384048.53222961182</v>
      </c>
      <c r="M1301" s="17">
        <v>8205872.9619999994</v>
      </c>
      <c r="N1301" s="86">
        <v>0.57983794826657042</v>
      </c>
      <c r="O1301" s="17">
        <v>3447796.4199777944</v>
      </c>
    </row>
    <row r="1302" spans="1:15" s="26" customFormat="1" ht="15" x14ac:dyDescent="0.35">
      <c r="A1302" s="106" t="s">
        <v>4342</v>
      </c>
      <c r="B1302" s="106" t="s">
        <v>4343</v>
      </c>
      <c r="C1302" s="106" t="s">
        <v>4344</v>
      </c>
      <c r="D1302" s="65">
        <v>5298128.1104422519</v>
      </c>
      <c r="E1302" s="17">
        <v>5878435.7834109841</v>
      </c>
      <c r="F1302" s="17">
        <v>580308</v>
      </c>
      <c r="G1302" s="3">
        <v>0.9012819575904244</v>
      </c>
      <c r="H1302" s="17">
        <v>352453</v>
      </c>
      <c r="I1302" s="17">
        <v>1455866.4321756591</v>
      </c>
      <c r="J1302" s="17">
        <v>7106447.5426179115</v>
      </c>
      <c r="K1302" s="17">
        <v>7841053.1445423085</v>
      </c>
      <c r="L1302" s="17">
        <v>734604.8057700966</v>
      </c>
      <c r="M1302" s="17">
        <v>10304417.4396</v>
      </c>
      <c r="N1302" s="86">
        <v>0.689650587650666</v>
      </c>
      <c r="O1302" s="17">
        <v>3197969.8969820887</v>
      </c>
    </row>
    <row r="1303" spans="1:15" s="26" customFormat="1" ht="15" x14ac:dyDescent="0.35">
      <c r="A1303" s="106" t="s">
        <v>4345</v>
      </c>
      <c r="B1303" s="106" t="s">
        <v>4346</v>
      </c>
      <c r="C1303" s="106" t="s">
        <v>4347</v>
      </c>
      <c r="D1303" s="65">
        <v>5671876.0710317856</v>
      </c>
      <c r="E1303" s="17">
        <v>6293120.1387676271</v>
      </c>
      <c r="F1303" s="17">
        <v>621244</v>
      </c>
      <c r="G1303" s="3">
        <v>0.90128202639756072</v>
      </c>
      <c r="H1303" s="17">
        <v>352453</v>
      </c>
      <c r="I1303" s="17">
        <v>1746265.888163734</v>
      </c>
      <c r="J1303" s="17">
        <v>7770594.9591955198</v>
      </c>
      <c r="K1303" s="17">
        <v>8557021.5283745192</v>
      </c>
      <c r="L1303" s="17">
        <v>786425.59892125044</v>
      </c>
      <c r="M1303" s="17">
        <v>12070344.752799999</v>
      </c>
      <c r="N1303" s="86">
        <v>0.6437757262395466</v>
      </c>
      <c r="O1303" s="17">
        <v>4299749.7936044792</v>
      </c>
    </row>
    <row r="1304" spans="1:15" s="26" customFormat="1" ht="15" x14ac:dyDescent="0.35">
      <c r="A1304" s="106" t="s">
        <v>4348</v>
      </c>
      <c r="B1304" s="106" t="s">
        <v>4349</v>
      </c>
      <c r="C1304" s="106" t="s">
        <v>4350</v>
      </c>
      <c r="D1304" s="65">
        <v>6019052.062334355</v>
      </c>
      <c r="E1304" s="17">
        <v>6677677.4498256799</v>
      </c>
      <c r="F1304" s="17">
        <v>658625</v>
      </c>
      <c r="G1304" s="3">
        <v>0.90136909240674412</v>
      </c>
      <c r="H1304" s="17">
        <v>352453</v>
      </c>
      <c r="I1304" s="17">
        <v>1971644.7890982826</v>
      </c>
      <c r="J1304" s="17">
        <v>8343149.8514326373</v>
      </c>
      <c r="K1304" s="17">
        <v>9176897.0544389002</v>
      </c>
      <c r="L1304" s="17">
        <v>833747.04719581152</v>
      </c>
      <c r="M1304" s="17">
        <v>13385121.078</v>
      </c>
      <c r="N1304" s="86">
        <v>0.62331523210093132</v>
      </c>
      <c r="O1304" s="17">
        <v>5041971.2265673624</v>
      </c>
    </row>
    <row r="1305" spans="1:15" s="26" customFormat="1" ht="15" x14ac:dyDescent="0.35">
      <c r="A1305" s="106" t="s">
        <v>4351</v>
      </c>
      <c r="B1305" s="106" t="s">
        <v>4352</v>
      </c>
      <c r="C1305" s="106" t="s">
        <v>4353</v>
      </c>
      <c r="D1305" s="65">
        <v>5121976.2850935692</v>
      </c>
      <c r="E1305" s="17">
        <v>5173653.3637908027</v>
      </c>
      <c r="F1305" s="17">
        <v>51677</v>
      </c>
      <c r="G1305" s="3">
        <v>0.99001149186783377</v>
      </c>
      <c r="H1305" s="17">
        <v>352453</v>
      </c>
      <c r="I1305" s="17">
        <v>1463423.0274724264</v>
      </c>
      <c r="J1305" s="17">
        <v>6937852.3125659954</v>
      </c>
      <c r="K1305" s="17">
        <v>7003269.8027533451</v>
      </c>
      <c r="L1305" s="17">
        <v>65417.975971245105</v>
      </c>
      <c r="M1305" s="17">
        <v>9329968.4279999994</v>
      </c>
      <c r="N1305" s="86">
        <v>0.74360940941074705</v>
      </c>
      <c r="O1305" s="17">
        <v>2392116.115434004</v>
      </c>
    </row>
    <row r="1306" spans="1:15" s="26" customFormat="1" ht="15" x14ac:dyDescent="0.35">
      <c r="A1306" s="106" t="s">
        <v>4354</v>
      </c>
      <c r="B1306" s="106" t="s">
        <v>4355</v>
      </c>
      <c r="C1306" s="106" t="s">
        <v>4356</v>
      </c>
      <c r="D1306" s="65">
        <v>6444614.1389986565</v>
      </c>
      <c r="E1306" s="17">
        <v>7150498.1570530124</v>
      </c>
      <c r="F1306" s="17">
        <v>705884</v>
      </c>
      <c r="G1306" s="3">
        <v>0.9012818404326004</v>
      </c>
      <c r="H1306" s="17">
        <v>352453</v>
      </c>
      <c r="I1306" s="17">
        <v>1806193.8869755957</v>
      </c>
      <c r="J1306" s="17">
        <v>8603261.0259742513</v>
      </c>
      <c r="K1306" s="17">
        <v>9496832.4504547473</v>
      </c>
      <c r="L1306" s="17">
        <v>893571.08226936439</v>
      </c>
      <c r="M1306" s="17">
        <v>13823162.874400001</v>
      </c>
      <c r="N1306" s="86">
        <v>0.62238006628042997</v>
      </c>
      <c r="O1306" s="17">
        <v>5219901.8484257497</v>
      </c>
    </row>
    <row r="1307" spans="1:15" s="26" customFormat="1" ht="15" x14ac:dyDescent="0.35">
      <c r="A1307" s="106" t="s">
        <v>4357</v>
      </c>
      <c r="B1307" s="106" t="s">
        <v>4358</v>
      </c>
      <c r="C1307" s="106" t="s">
        <v>4359</v>
      </c>
      <c r="D1307" s="65">
        <v>5221640.1716041351</v>
      </c>
      <c r="E1307" s="17">
        <v>5793569.3317116853</v>
      </c>
      <c r="F1307" s="17">
        <v>571929</v>
      </c>
      <c r="G1307" s="3">
        <v>0.90128207200748622</v>
      </c>
      <c r="H1307" s="17">
        <v>352453</v>
      </c>
      <c r="I1307" s="17">
        <v>1491118.0118934137</v>
      </c>
      <c r="J1307" s="17">
        <v>7065211.183497549</v>
      </c>
      <c r="K1307" s="17">
        <v>7789210.510905304</v>
      </c>
      <c r="L1307" s="17">
        <v>723999.91533377639</v>
      </c>
      <c r="M1307" s="17">
        <v>10790081.2084</v>
      </c>
      <c r="N1307" s="86">
        <v>0.65478758195048004</v>
      </c>
      <c r="O1307" s="17">
        <v>3724870.0249024509</v>
      </c>
    </row>
    <row r="1308" spans="1:15" s="26" customFormat="1" ht="15" x14ac:dyDescent="0.35">
      <c r="A1308" s="106" t="s">
        <v>4360</v>
      </c>
      <c r="B1308" s="106" t="s">
        <v>4361</v>
      </c>
      <c r="C1308" s="106" t="s">
        <v>4362</v>
      </c>
      <c r="D1308" s="65">
        <v>5189721.3151820712</v>
      </c>
      <c r="E1308" s="17">
        <v>5758155.0363896852</v>
      </c>
      <c r="F1308" s="17">
        <v>568434</v>
      </c>
      <c r="G1308" s="3">
        <v>0.90128197007282784</v>
      </c>
      <c r="H1308" s="17">
        <v>352453</v>
      </c>
      <c r="I1308" s="17">
        <v>1518775.4013129247</v>
      </c>
      <c r="J1308" s="17">
        <v>7060949.7164949961</v>
      </c>
      <c r="K1308" s="17">
        <v>7780524.2032248024</v>
      </c>
      <c r="L1308" s="17">
        <v>719573.94011801947</v>
      </c>
      <c r="M1308" s="17">
        <v>10109950.2884</v>
      </c>
      <c r="N1308" s="86">
        <v>0.69841586902723152</v>
      </c>
      <c r="O1308" s="17">
        <v>3049000.5719050039</v>
      </c>
    </row>
    <row r="1309" spans="1:15" s="26" customFormat="1" ht="15" x14ac:dyDescent="0.35">
      <c r="A1309" s="106" t="s">
        <v>4363</v>
      </c>
      <c r="B1309" s="106" t="s">
        <v>4364</v>
      </c>
      <c r="C1309" s="106" t="s">
        <v>4365</v>
      </c>
      <c r="D1309" s="65">
        <v>3393469.9442800069</v>
      </c>
      <c r="E1309" s="17">
        <v>3753118.3768028077</v>
      </c>
      <c r="F1309" s="17">
        <v>359648</v>
      </c>
      <c r="G1309" s="3">
        <v>0.9041734375484376</v>
      </c>
      <c r="H1309" s="17">
        <v>352453</v>
      </c>
      <c r="I1309" s="17">
        <v>956543.72069095832</v>
      </c>
      <c r="J1309" s="17">
        <v>4702466.6649709651</v>
      </c>
      <c r="K1309" s="17">
        <v>5157741.9707462396</v>
      </c>
      <c r="L1309" s="17">
        <v>455274.60918963462</v>
      </c>
      <c r="M1309" s="17">
        <v>7514744.0460000001</v>
      </c>
      <c r="N1309" s="86">
        <v>0.62576538018936612</v>
      </c>
      <c r="O1309" s="17">
        <v>2812277.381029035</v>
      </c>
    </row>
    <row r="1310" spans="1:15" s="26" customFormat="1" ht="15" x14ac:dyDescent="0.35">
      <c r="A1310" s="106" t="s">
        <v>4366</v>
      </c>
      <c r="B1310" s="106" t="s">
        <v>4367</v>
      </c>
      <c r="C1310" s="106" t="s">
        <v>4368</v>
      </c>
      <c r="D1310" s="65">
        <v>6740748.4899576707</v>
      </c>
      <c r="E1310" s="17">
        <v>6669054.8221420739</v>
      </c>
      <c r="F1310" s="17">
        <v>0</v>
      </c>
      <c r="G1310" s="3">
        <v>1.0107501992002772</v>
      </c>
      <c r="H1310" s="17">
        <v>352453</v>
      </c>
      <c r="I1310" s="17">
        <v>1894080.0352187799</v>
      </c>
      <c r="J1310" s="17">
        <v>8987281.5251764506</v>
      </c>
      <c r="K1310" s="17">
        <v>8896525.2376877591</v>
      </c>
      <c r="L1310" s="17">
        <v>0</v>
      </c>
      <c r="M1310" s="17">
        <v>12810939.158399999</v>
      </c>
      <c r="N1310" s="86">
        <v>0.7015318247986202</v>
      </c>
      <c r="O1310" s="17">
        <v>3823657.6332235485</v>
      </c>
    </row>
    <row r="1311" spans="1:15" s="26" customFormat="1" ht="15" x14ac:dyDescent="0.35">
      <c r="A1311" s="106" t="s">
        <v>4369</v>
      </c>
      <c r="B1311" s="106" t="s">
        <v>4370</v>
      </c>
      <c r="C1311" s="106" t="s">
        <v>4371</v>
      </c>
      <c r="D1311" s="65">
        <v>13938823.105534298</v>
      </c>
      <c r="E1311" s="17">
        <v>15387460.279047213</v>
      </c>
      <c r="F1311" s="17">
        <v>1448637</v>
      </c>
      <c r="G1311" s="3">
        <v>0.90585599265620886</v>
      </c>
      <c r="H1311" s="17">
        <v>352453</v>
      </c>
      <c r="I1311" s="17">
        <v>3557796.698890591</v>
      </c>
      <c r="J1311" s="17">
        <v>17849072.804424889</v>
      </c>
      <c r="K1311" s="17">
        <v>19682887.920765512</v>
      </c>
      <c r="L1311" s="17">
        <v>1833815.1836486128</v>
      </c>
      <c r="M1311" s="17">
        <v>21727608.941199999</v>
      </c>
      <c r="N1311" s="86">
        <v>0.82149273087198238</v>
      </c>
      <c r="O1311" s="17">
        <v>3878536.1367751099</v>
      </c>
    </row>
    <row r="1312" spans="1:15" s="26" customFormat="1" ht="15" x14ac:dyDescent="0.35">
      <c r="A1312" s="106" t="s">
        <v>4372</v>
      </c>
      <c r="B1312" s="106" t="s">
        <v>4373</v>
      </c>
      <c r="C1312" s="106" t="s">
        <v>4374</v>
      </c>
      <c r="D1312" s="65">
        <v>4051305.2802887359</v>
      </c>
      <c r="E1312" s="17">
        <v>4495047.2051595282</v>
      </c>
      <c r="F1312" s="17">
        <v>443742</v>
      </c>
      <c r="G1312" s="3">
        <v>0.90128203228623405</v>
      </c>
      <c r="H1312" s="17">
        <v>352453</v>
      </c>
      <c r="I1312" s="17">
        <v>1159729.0390872406</v>
      </c>
      <c r="J1312" s="17">
        <v>5563487.319375976</v>
      </c>
      <c r="K1312" s="17">
        <v>6125215.7248460911</v>
      </c>
      <c r="L1312" s="17">
        <v>561728.03816933522</v>
      </c>
      <c r="M1312" s="17">
        <v>10351734.3824</v>
      </c>
      <c r="N1312" s="86">
        <v>0.53744494534510145</v>
      </c>
      <c r="O1312" s="17">
        <v>4788247.0630240245</v>
      </c>
    </row>
    <row r="1313" spans="1:15" s="26" customFormat="1" ht="15" x14ac:dyDescent="0.35">
      <c r="A1313" s="106" t="s">
        <v>4375</v>
      </c>
      <c r="B1313" s="106" t="s">
        <v>4376</v>
      </c>
      <c r="C1313" s="106" t="s">
        <v>4377</v>
      </c>
      <c r="D1313" s="65">
        <v>4292869.8639243087</v>
      </c>
      <c r="E1313" s="17">
        <v>4763070.4088185821</v>
      </c>
      <c r="F1313" s="17">
        <v>470201</v>
      </c>
      <c r="G1313" s="3">
        <v>0.90128205032961073</v>
      </c>
      <c r="H1313" s="17">
        <v>352453</v>
      </c>
      <c r="I1313" s="17">
        <v>1312366.3115400365</v>
      </c>
      <c r="J1313" s="17">
        <v>5957689.1754643451</v>
      </c>
      <c r="K1313" s="17">
        <v>6552911.2798700687</v>
      </c>
      <c r="L1313" s="17">
        <v>595222.2798222698</v>
      </c>
      <c r="M1313" s="17">
        <v>10558782.3916</v>
      </c>
      <c r="N1313" s="86">
        <v>0.56424017036320051</v>
      </c>
      <c r="O1313" s="17">
        <v>4601093.2161356546</v>
      </c>
    </row>
    <row r="1314" spans="1:15" s="26" customFormat="1" ht="15" x14ac:dyDescent="0.35">
      <c r="A1314" s="106" t="s">
        <v>4423</v>
      </c>
      <c r="B1314" s="106" t="s">
        <v>4424</v>
      </c>
      <c r="C1314" s="106" t="s">
        <v>4425</v>
      </c>
      <c r="D1314" s="65">
        <v>7484866.1147517702</v>
      </c>
      <c r="E1314" s="17">
        <v>7586110.1620660909</v>
      </c>
      <c r="F1314" s="17">
        <v>101244</v>
      </c>
      <c r="G1314" s="3">
        <v>0.98665402358370879</v>
      </c>
      <c r="H1314" s="17">
        <v>352453</v>
      </c>
      <c r="I1314" s="17">
        <v>2057015.2051593342</v>
      </c>
      <c r="J1314" s="17">
        <v>9894334.3199111037</v>
      </c>
      <c r="K1314" s="17">
        <v>10022498.133320833</v>
      </c>
      <c r="L1314" s="17">
        <v>128162.91673154006</v>
      </c>
      <c r="M1314" s="17">
        <v>12667953.056</v>
      </c>
      <c r="N1314" s="86">
        <v>0.78105233546194663</v>
      </c>
      <c r="O1314" s="17">
        <v>2773618.7360888962</v>
      </c>
    </row>
    <row r="1315" spans="1:15" s="26" customFormat="1" ht="15" x14ac:dyDescent="0.35">
      <c r="A1315" s="106" t="s">
        <v>4378</v>
      </c>
      <c r="B1315" s="106" t="s">
        <v>4379</v>
      </c>
      <c r="C1315" s="106" t="s">
        <v>4380</v>
      </c>
      <c r="D1315" s="65">
        <v>4501107.2653334262</v>
      </c>
      <c r="E1315" s="17">
        <v>4916834.941736212</v>
      </c>
      <c r="F1315" s="17">
        <v>415728</v>
      </c>
      <c r="G1315" s="3">
        <v>0.91544811218413902</v>
      </c>
      <c r="H1315" s="17">
        <v>352453</v>
      </c>
      <c r="I1315" s="17">
        <v>1539410.3577483129</v>
      </c>
      <c r="J1315" s="17">
        <v>6392970.6230817391</v>
      </c>
      <c r="K1315" s="17">
        <v>6919236.0753342621</v>
      </c>
      <c r="L1315" s="17">
        <v>526264.71345670254</v>
      </c>
      <c r="M1315" s="17">
        <v>9504131.4543999992</v>
      </c>
      <c r="N1315" s="86">
        <v>0.67265174663825511</v>
      </c>
      <c r="O1315" s="17">
        <v>3111160.8313182602</v>
      </c>
    </row>
    <row r="1316" spans="1:15" s="26" customFormat="1" ht="15" x14ac:dyDescent="0.35">
      <c r="A1316" s="106" t="s">
        <v>4381</v>
      </c>
      <c r="B1316" s="106" t="s">
        <v>4382</v>
      </c>
      <c r="C1316" s="106" t="s">
        <v>4383</v>
      </c>
      <c r="D1316" s="65">
        <v>5415919.559896782</v>
      </c>
      <c r="E1316" s="17">
        <v>5993765.6940063322</v>
      </c>
      <c r="F1316" s="17">
        <v>577846</v>
      </c>
      <c r="G1316" s="3">
        <v>0.90359213829673279</v>
      </c>
      <c r="H1316" s="17">
        <v>352453</v>
      </c>
      <c r="I1316" s="17">
        <v>1489921.2376797467</v>
      </c>
      <c r="J1316" s="17">
        <v>7258293.797576529</v>
      </c>
      <c r="K1316" s="17">
        <v>7989783.3624062259</v>
      </c>
      <c r="L1316" s="17">
        <v>731489.56963033252</v>
      </c>
      <c r="M1316" s="17">
        <v>11451397.422</v>
      </c>
      <c r="N1316" s="86">
        <v>0.63383476532149374</v>
      </c>
      <c r="O1316" s="17">
        <v>4193103.6244234713</v>
      </c>
    </row>
    <row r="1317" spans="1:15" s="26" customFormat="1" ht="15" x14ac:dyDescent="0.35">
      <c r="A1317" s="106" t="s">
        <v>4384</v>
      </c>
      <c r="B1317" s="106" t="s">
        <v>4385</v>
      </c>
      <c r="C1317" s="106" t="s">
        <v>4386</v>
      </c>
      <c r="D1317" s="65">
        <v>5794226.3157849601</v>
      </c>
      <c r="E1317" s="17">
        <v>6428872.2750444617</v>
      </c>
      <c r="F1317" s="17">
        <v>634646</v>
      </c>
      <c r="G1317" s="3">
        <v>0.90128191506882716</v>
      </c>
      <c r="H1317" s="17">
        <v>352453</v>
      </c>
      <c r="I1317" s="17">
        <v>1700802.5661699378</v>
      </c>
      <c r="J1317" s="17">
        <v>7847481.8819548981</v>
      </c>
      <c r="K1317" s="17">
        <v>8650873.7697885651</v>
      </c>
      <c r="L1317" s="17">
        <v>803391.83724831766</v>
      </c>
      <c r="M1317" s="17">
        <v>12466061.7424</v>
      </c>
      <c r="N1317" s="86">
        <v>0.62950770212085283</v>
      </c>
      <c r="O1317" s="17">
        <v>4618579.8604451017</v>
      </c>
    </row>
    <row r="1318" spans="1:15" s="26" customFormat="1" ht="15" x14ac:dyDescent="0.35">
      <c r="A1318" s="106" t="s">
        <v>4387</v>
      </c>
      <c r="B1318" s="106" t="s">
        <v>4388</v>
      </c>
      <c r="C1318" s="106" t="s">
        <v>4389</v>
      </c>
      <c r="D1318" s="65">
        <v>9216525.4764844012</v>
      </c>
      <c r="E1318" s="17">
        <v>10140760.210875459</v>
      </c>
      <c r="F1318" s="17">
        <v>924235</v>
      </c>
      <c r="G1318" s="3">
        <v>0.90885942324128099</v>
      </c>
      <c r="H1318" s="17">
        <v>352453</v>
      </c>
      <c r="I1318" s="17">
        <v>2257723.9528333549</v>
      </c>
      <c r="J1318" s="17">
        <v>11826702.429317756</v>
      </c>
      <c r="K1318" s="17">
        <v>12996681.812673869</v>
      </c>
      <c r="L1318" s="17">
        <v>1169980.3731630836</v>
      </c>
      <c r="M1318" s="17">
        <v>13879454.024</v>
      </c>
      <c r="N1318" s="86">
        <v>0.85210141615565871</v>
      </c>
      <c r="O1318" s="17">
        <v>2052751.5946822446</v>
      </c>
    </row>
    <row r="1319" spans="1:15" s="26" customFormat="1" ht="15" x14ac:dyDescent="0.35">
      <c r="A1319" s="106" t="s">
        <v>4390</v>
      </c>
      <c r="B1319" s="106" t="s">
        <v>4391</v>
      </c>
      <c r="C1319" s="106" t="s">
        <v>4392</v>
      </c>
      <c r="D1319" s="65">
        <v>7881547.1935573667</v>
      </c>
      <c r="E1319" s="17">
        <v>8168773.3251188919</v>
      </c>
      <c r="F1319" s="17">
        <v>287226</v>
      </c>
      <c r="G1319" s="3">
        <v>0.96483852346859622</v>
      </c>
      <c r="H1319" s="17">
        <v>352453</v>
      </c>
      <c r="I1319" s="17">
        <v>2079363.8670786908</v>
      </c>
      <c r="J1319" s="17">
        <v>10313364.060636058</v>
      </c>
      <c r="K1319" s="17">
        <v>10676960.709608058</v>
      </c>
      <c r="L1319" s="17">
        <v>363596.24353099335</v>
      </c>
      <c r="M1319" s="17">
        <v>13269431.4712</v>
      </c>
      <c r="N1319" s="86">
        <v>0.77722727480979148</v>
      </c>
      <c r="O1319" s="17">
        <v>2956067.410563942</v>
      </c>
    </row>
    <row r="1320" spans="1:15" s="26" customFormat="1" ht="15" x14ac:dyDescent="0.35">
      <c r="A1320" s="106" t="s">
        <v>4393</v>
      </c>
      <c r="B1320" s="106" t="s">
        <v>4394</v>
      </c>
      <c r="C1320" s="106" t="s">
        <v>4395</v>
      </c>
      <c r="D1320" s="65">
        <v>4188869.853755692</v>
      </c>
      <c r="E1320" s="17">
        <v>4647680.7643704284</v>
      </c>
      <c r="F1320" s="17">
        <v>458811</v>
      </c>
      <c r="G1320" s="3">
        <v>0.90128175021571499</v>
      </c>
      <c r="H1320" s="17">
        <v>352453</v>
      </c>
      <c r="I1320" s="17">
        <v>1319990.2645477823</v>
      </c>
      <c r="J1320" s="17">
        <v>5861313.118303474</v>
      </c>
      <c r="K1320" s="17">
        <v>6442117.2001060927</v>
      </c>
      <c r="L1320" s="17">
        <v>580804.14998635242</v>
      </c>
      <c r="M1320" s="17">
        <v>9711585.560800001</v>
      </c>
      <c r="N1320" s="86">
        <v>0.60353822572105753</v>
      </c>
      <c r="O1320" s="17">
        <v>3850272.442496527</v>
      </c>
    </row>
    <row r="1321" spans="1:15" s="26" customFormat="1" ht="15" x14ac:dyDescent="0.35">
      <c r="A1321" s="106" t="s">
        <v>4396</v>
      </c>
      <c r="B1321" s="106" t="s">
        <v>4397</v>
      </c>
      <c r="C1321" s="106" t="s">
        <v>4398</v>
      </c>
      <c r="D1321" s="65">
        <v>15915624.465952536</v>
      </c>
      <c r="E1321" s="17">
        <v>17538602.692609962</v>
      </c>
      <c r="F1321" s="17">
        <v>1622978</v>
      </c>
      <c r="G1321" s="3">
        <v>0.90746251254432708</v>
      </c>
      <c r="H1321" s="17">
        <v>352453</v>
      </c>
      <c r="I1321" s="17">
        <v>4114121.2649055696</v>
      </c>
      <c r="J1321" s="17">
        <v>20382198.730858106</v>
      </c>
      <c r="K1321" s="17">
        <v>22436710.419467311</v>
      </c>
      <c r="L1321" s="17">
        <v>2054511.1234393308</v>
      </c>
      <c r="M1321" s="17">
        <v>24611420.652000003</v>
      </c>
      <c r="N1321" s="86">
        <v>0.82816018705534511</v>
      </c>
      <c r="O1321" s="17">
        <v>4229221.9211418964</v>
      </c>
    </row>
    <row r="1322" spans="1:15" s="26" customFormat="1" ht="15" x14ac:dyDescent="0.35">
      <c r="A1322" s="106" t="s">
        <v>4399</v>
      </c>
      <c r="B1322" s="106" t="s">
        <v>4400</v>
      </c>
      <c r="C1322" s="106" t="s">
        <v>4401</v>
      </c>
      <c r="D1322" s="65">
        <v>4681747.8710718621</v>
      </c>
      <c r="E1322" s="17">
        <v>5194543.0943043688</v>
      </c>
      <c r="F1322" s="17">
        <v>512795</v>
      </c>
      <c r="G1322" s="3">
        <v>0.90128193877248441</v>
      </c>
      <c r="H1322" s="17">
        <v>352453</v>
      </c>
      <c r="I1322" s="17">
        <v>1233686.2392833987</v>
      </c>
      <c r="J1322" s="17">
        <v>6267887.1103552608</v>
      </c>
      <c r="K1322" s="17">
        <v>6917029.3863819437</v>
      </c>
      <c r="L1322" s="17">
        <v>649143.03164434026</v>
      </c>
      <c r="M1322" s="17">
        <v>10210421.403200001</v>
      </c>
      <c r="N1322" s="86">
        <v>0.61387153995337274</v>
      </c>
      <c r="O1322" s="17">
        <v>3942534.2928447397</v>
      </c>
    </row>
    <row r="1323" spans="1:15" s="26" customFormat="1" ht="15" x14ac:dyDescent="0.35">
      <c r="A1323" s="106" t="s">
        <v>4426</v>
      </c>
      <c r="B1323" s="106" t="s">
        <v>4427</v>
      </c>
      <c r="C1323" s="106" t="s">
        <v>4428</v>
      </c>
      <c r="D1323" s="65">
        <v>4760997.4375602212</v>
      </c>
      <c r="E1323" s="17">
        <v>5244396.5278284838</v>
      </c>
      <c r="F1323" s="17">
        <v>483399</v>
      </c>
      <c r="G1323" s="3">
        <v>0.90782560248768585</v>
      </c>
      <c r="H1323" s="17">
        <v>352453</v>
      </c>
      <c r="I1323" s="17">
        <v>1238404.4119686938</v>
      </c>
      <c r="J1323" s="17">
        <v>6351854.8495289152</v>
      </c>
      <c r="K1323" s="17">
        <v>6963784.8587593064</v>
      </c>
      <c r="L1323" s="17">
        <v>611930.73285451322</v>
      </c>
      <c r="M1323" s="17">
        <v>7140633.0899999999</v>
      </c>
      <c r="N1323" s="86">
        <v>0.88953665164847662</v>
      </c>
      <c r="O1323" s="17">
        <v>788778.2404710846</v>
      </c>
    </row>
    <row r="1324" spans="1:15" s="26" customFormat="1" ht="15" x14ac:dyDescent="0.35">
      <c r="A1324" s="106" t="s">
        <v>4402</v>
      </c>
      <c r="B1324" s="106" t="s">
        <v>4403</v>
      </c>
      <c r="C1324" s="106" t="s">
        <v>4404</v>
      </c>
      <c r="D1324" s="65">
        <v>4182324.1718594041</v>
      </c>
      <c r="E1324" s="17">
        <v>4182324.1718594041</v>
      </c>
      <c r="F1324" s="17">
        <v>0</v>
      </c>
      <c r="G1324" s="3">
        <v>1</v>
      </c>
      <c r="H1324" s="17">
        <v>352453</v>
      </c>
      <c r="I1324" s="17">
        <v>1167287.2008424026</v>
      </c>
      <c r="J1324" s="17">
        <v>5702064.3727018069</v>
      </c>
      <c r="K1324" s="17">
        <v>5702064.3727018069</v>
      </c>
      <c r="L1324" s="17">
        <v>0</v>
      </c>
      <c r="M1324" s="17">
        <v>6844460.6995999999</v>
      </c>
      <c r="N1324" s="86">
        <v>0.83309184214251442</v>
      </c>
      <c r="O1324" s="17">
        <v>1142396.326898193</v>
      </c>
    </row>
    <row r="1325" spans="1:15" s="26" customFormat="1" ht="15" x14ac:dyDescent="0.35">
      <c r="A1325" s="106" t="s">
        <v>4405</v>
      </c>
      <c r="B1325" s="106" t="s">
        <v>4406</v>
      </c>
      <c r="C1325" s="106" t="s">
        <v>4407</v>
      </c>
      <c r="D1325" s="65">
        <v>2209004.212371232</v>
      </c>
      <c r="E1325" s="17">
        <v>2296248.9494021055</v>
      </c>
      <c r="F1325" s="17">
        <v>87245</v>
      </c>
      <c r="G1325" s="3">
        <v>0.96200554079574419</v>
      </c>
      <c r="H1325" s="17">
        <v>352453</v>
      </c>
      <c r="I1325" s="17">
        <v>716076.69249719311</v>
      </c>
      <c r="J1325" s="17">
        <v>3277533.9048684249</v>
      </c>
      <c r="K1325" s="17">
        <v>3387976.1332701747</v>
      </c>
      <c r="L1325" s="17">
        <v>110443.15215806199</v>
      </c>
      <c r="M1325" s="17">
        <v>5209688.6664000005</v>
      </c>
      <c r="N1325" s="86">
        <v>0.62912279691624384</v>
      </c>
      <c r="O1325" s="17">
        <v>1932154.7615315756</v>
      </c>
    </row>
    <row r="1326" spans="1:15" s="26" customFormat="1" ht="15" x14ac:dyDescent="0.35">
      <c r="A1326" s="106" t="s">
        <v>4429</v>
      </c>
      <c r="B1326" s="106" t="s">
        <v>4430</v>
      </c>
      <c r="C1326" s="106" t="s">
        <v>4431</v>
      </c>
      <c r="D1326" s="65">
        <v>5895993.438158147</v>
      </c>
      <c r="E1326" s="17">
        <v>5996739.2616261896</v>
      </c>
      <c r="F1326" s="17">
        <v>100746</v>
      </c>
      <c r="G1326" s="3">
        <v>0.9831998992998201</v>
      </c>
      <c r="H1326" s="17">
        <v>352453</v>
      </c>
      <c r="I1326" s="17">
        <v>1637631.9984807321</v>
      </c>
      <c r="J1326" s="17">
        <v>7886078.4366388787</v>
      </c>
      <c r="K1326" s="17">
        <v>8013611.5535309901</v>
      </c>
      <c r="L1326" s="17">
        <v>127532.33424112322</v>
      </c>
      <c r="M1326" s="17">
        <v>9282942.998399999</v>
      </c>
      <c r="N1326" s="86">
        <v>0.84952352265850573</v>
      </c>
      <c r="O1326" s="17">
        <v>1396864.5617611203</v>
      </c>
    </row>
    <row r="1327" spans="1:15" s="26" customFormat="1" ht="15" x14ac:dyDescent="0.35">
      <c r="A1327" s="106" t="s">
        <v>4408</v>
      </c>
      <c r="B1327" s="106" t="s">
        <v>4409</v>
      </c>
      <c r="C1327" s="106" t="s">
        <v>4410</v>
      </c>
      <c r="D1327" s="65">
        <v>2385019.3618379794</v>
      </c>
      <c r="E1327" s="17">
        <v>2385019.3618379794</v>
      </c>
      <c r="F1327" s="17">
        <v>0</v>
      </c>
      <c r="G1327" s="3">
        <v>1</v>
      </c>
      <c r="H1327" s="17">
        <v>352453</v>
      </c>
      <c r="I1327" s="17">
        <v>691574.15028491453</v>
      </c>
      <c r="J1327" s="17">
        <v>3429046.5121228937</v>
      </c>
      <c r="K1327" s="17">
        <v>3429046.5121228937</v>
      </c>
      <c r="L1327" s="17">
        <v>0</v>
      </c>
      <c r="M1327" s="17">
        <v>4369602.4831999997</v>
      </c>
      <c r="N1327" s="86">
        <v>0.78475022048497489</v>
      </c>
      <c r="O1327" s="17">
        <v>940555.97107710596</v>
      </c>
    </row>
    <row r="1328" spans="1:15" s="26" customFormat="1" ht="15" x14ac:dyDescent="0.35">
      <c r="A1328" s="106" t="s">
        <v>4432</v>
      </c>
      <c r="B1328" s="106" t="s">
        <v>4433</v>
      </c>
      <c r="C1328" s="106" t="s">
        <v>4434</v>
      </c>
      <c r="D1328" s="65">
        <v>4377498.0118161682</v>
      </c>
      <c r="E1328" s="17">
        <v>4377498.0118161682</v>
      </c>
      <c r="F1328" s="17">
        <v>0</v>
      </c>
      <c r="G1328" s="3">
        <v>1</v>
      </c>
      <c r="H1328" s="17">
        <v>352453</v>
      </c>
      <c r="I1328" s="17">
        <v>1178153.7227274925</v>
      </c>
      <c r="J1328" s="17">
        <v>5908104.7345436607</v>
      </c>
      <c r="K1328" s="17">
        <v>5908104.7345436607</v>
      </c>
      <c r="L1328" s="17">
        <v>0</v>
      </c>
      <c r="M1328" s="17">
        <v>6775250.7779999999</v>
      </c>
      <c r="N1328" s="86">
        <v>0.87201270154131272</v>
      </c>
      <c r="O1328" s="17">
        <v>867146.04345633928</v>
      </c>
    </row>
    <row r="1329" spans="1:15" s="26" customFormat="1" ht="15" x14ac:dyDescent="0.35">
      <c r="A1329" s="106" t="s">
        <v>4435</v>
      </c>
      <c r="B1329" s="106" t="s">
        <v>4436</v>
      </c>
      <c r="C1329" s="106" t="s">
        <v>4437</v>
      </c>
      <c r="D1329" s="65">
        <v>4522524.2444155561</v>
      </c>
      <c r="E1329" s="17">
        <v>4470972.098640969</v>
      </c>
      <c r="F1329" s="17">
        <v>0</v>
      </c>
      <c r="G1329" s="3">
        <v>1.011530410979361</v>
      </c>
      <c r="H1329" s="17">
        <v>352453</v>
      </c>
      <c r="I1329" s="17">
        <v>1139849.115598171</v>
      </c>
      <c r="J1329" s="17">
        <v>6014826.3600137271</v>
      </c>
      <c r="K1329" s="17">
        <v>5949567.0211469885</v>
      </c>
      <c r="L1329" s="17">
        <v>0</v>
      </c>
      <c r="M1329" s="17">
        <v>6434844.4643999999</v>
      </c>
      <c r="N1329" s="86">
        <v>0.93472754365548816</v>
      </c>
      <c r="O1329" s="17">
        <v>420018.10438627284</v>
      </c>
    </row>
    <row r="1330" spans="1:15" s="26" customFormat="1" ht="15" x14ac:dyDescent="0.35">
      <c r="A1330" s="106" t="s">
        <v>4411</v>
      </c>
      <c r="B1330" s="106" t="s">
        <v>4412</v>
      </c>
      <c r="C1330" s="106" t="s">
        <v>4413</v>
      </c>
      <c r="D1330" s="65">
        <v>2826338.0430898</v>
      </c>
      <c r="E1330" s="17">
        <v>2826338.0430898</v>
      </c>
      <c r="F1330" s="17">
        <v>0</v>
      </c>
      <c r="G1330" s="3">
        <v>1</v>
      </c>
      <c r="H1330" s="17">
        <v>352453</v>
      </c>
      <c r="I1330" s="17">
        <v>929649.19650974055</v>
      </c>
      <c r="J1330" s="17">
        <v>4108440.2395995408</v>
      </c>
      <c r="K1330" s="17">
        <v>4108440.2395995408</v>
      </c>
      <c r="L1330" s="17">
        <v>0</v>
      </c>
      <c r="M1330" s="17">
        <v>4936702.1736000003</v>
      </c>
      <c r="N1330" s="86">
        <v>0.83222363738494187</v>
      </c>
      <c r="O1330" s="17">
        <v>828261.9340004595</v>
      </c>
    </row>
    <row r="1331" spans="1:15" s="26" customFormat="1" ht="15" x14ac:dyDescent="0.35">
      <c r="A1331" s="106" t="s">
        <v>4438</v>
      </c>
      <c r="B1331" s="106" t="s">
        <v>4439</v>
      </c>
      <c r="C1331" s="106" t="s">
        <v>4440</v>
      </c>
      <c r="D1331" s="65">
        <v>2018613.1449872863</v>
      </c>
      <c r="E1331" s="17">
        <v>2227920.0758669265</v>
      </c>
      <c r="F1331" s="17">
        <v>209307</v>
      </c>
      <c r="G1331" s="3">
        <v>0.90605276502201504</v>
      </c>
      <c r="H1331" s="17">
        <v>352453</v>
      </c>
      <c r="I1331" s="17">
        <v>646583.89872636378</v>
      </c>
      <c r="J1331" s="17">
        <v>3017650.0437136497</v>
      </c>
      <c r="K1331" s="17">
        <v>3282609.5662358874</v>
      </c>
      <c r="L1331" s="17">
        <v>264959.65787589626</v>
      </c>
      <c r="M1331" s="17">
        <v>3661956.9003999997</v>
      </c>
      <c r="N1331" s="86">
        <v>0.82405394869175774</v>
      </c>
      <c r="O1331" s="17">
        <v>644306.85668634996</v>
      </c>
    </row>
    <row r="1332" spans="1:15" s="26" customFormat="1" ht="15" x14ac:dyDescent="0.35">
      <c r="A1332" s="106" t="s">
        <v>4414</v>
      </c>
      <c r="B1332" s="106" t="s">
        <v>4415</v>
      </c>
      <c r="C1332" s="106" t="s">
        <v>4416</v>
      </c>
      <c r="D1332" s="65">
        <v>4881296.1824427946</v>
      </c>
      <c r="E1332" s="17">
        <v>4881296.1824427946</v>
      </c>
      <c r="F1332" s="17">
        <v>0</v>
      </c>
      <c r="G1332" s="3">
        <v>1</v>
      </c>
      <c r="H1332" s="17">
        <v>352453</v>
      </c>
      <c r="I1332" s="17">
        <v>1385527.7508716097</v>
      </c>
      <c r="J1332" s="17">
        <v>6619276.9333144045</v>
      </c>
      <c r="K1332" s="17">
        <v>6619276.9333144045</v>
      </c>
      <c r="L1332" s="17">
        <v>0</v>
      </c>
      <c r="M1332" s="17">
        <v>8174253.9663999993</v>
      </c>
      <c r="N1332" s="86">
        <v>0.80977138225980294</v>
      </c>
      <c r="O1332" s="17">
        <v>1554977.0330855949</v>
      </c>
    </row>
    <row r="1333" spans="1:15" s="26" customFormat="1" ht="15" x14ac:dyDescent="0.35">
      <c r="A1333" s="106" t="s">
        <v>4441</v>
      </c>
      <c r="B1333" s="106" t="s">
        <v>4442</v>
      </c>
      <c r="C1333" s="106" t="s">
        <v>4443</v>
      </c>
      <c r="D1333" s="65">
        <v>4465442.9177507535</v>
      </c>
      <c r="E1333" s="17">
        <v>4531291.7530450244</v>
      </c>
      <c r="F1333" s="17">
        <v>65849</v>
      </c>
      <c r="G1333" s="3">
        <v>0.98546797715021983</v>
      </c>
      <c r="H1333" s="17">
        <v>352453</v>
      </c>
      <c r="I1333" s="17">
        <v>1165747.3722402628</v>
      </c>
      <c r="J1333" s="17">
        <v>5983643.2899910165</v>
      </c>
      <c r="K1333" s="17">
        <v>6067000.6632270152</v>
      </c>
      <c r="L1333" s="17">
        <v>83357.849527227285</v>
      </c>
      <c r="M1333" s="17">
        <v>6799988.4824000001</v>
      </c>
      <c r="N1333" s="86">
        <v>0.87994903307235295</v>
      </c>
      <c r="O1333" s="17">
        <v>816345.1924089836</v>
      </c>
    </row>
    <row r="1334" spans="1:15" s="26" customFormat="1" ht="15" x14ac:dyDescent="0.35">
      <c r="A1334" s="106" t="s">
        <v>4417</v>
      </c>
      <c r="B1334" s="106" t="s">
        <v>4418</v>
      </c>
      <c r="C1334" s="106" t="s">
        <v>4419</v>
      </c>
      <c r="D1334" s="65">
        <v>4058558.1442384482</v>
      </c>
      <c r="E1334" s="17">
        <v>4118896.073494554</v>
      </c>
      <c r="F1334" s="17">
        <v>60338</v>
      </c>
      <c r="G1334" s="3">
        <v>0.98535094642363386</v>
      </c>
      <c r="H1334" s="17">
        <v>352453</v>
      </c>
      <c r="I1334" s="17">
        <v>1073822.8942551496</v>
      </c>
      <c r="J1334" s="17">
        <v>5484834.0384935979</v>
      </c>
      <c r="K1334" s="17">
        <v>5561215.2116276668</v>
      </c>
      <c r="L1334" s="17">
        <v>76381.782856513644</v>
      </c>
      <c r="M1334" s="17">
        <v>8914734.2259999998</v>
      </c>
      <c r="N1334" s="86">
        <v>0.61525491388144471</v>
      </c>
      <c r="O1334" s="17">
        <v>3429900.1875064019</v>
      </c>
    </row>
    <row r="1335" spans="1:15" s="26" customFormat="1" ht="15" x14ac:dyDescent="0.35">
      <c r="A1335" s="106" t="s">
        <v>4420</v>
      </c>
      <c r="B1335" s="106" t="s">
        <v>4421</v>
      </c>
      <c r="C1335" s="106" t="s">
        <v>4422</v>
      </c>
      <c r="D1335" s="65">
        <v>3719163.8198023392</v>
      </c>
      <c r="E1335" s="17">
        <v>3719163.8198023392</v>
      </c>
      <c r="F1335" s="17">
        <v>0</v>
      </c>
      <c r="G1335" s="3">
        <v>1</v>
      </c>
      <c r="H1335" s="17">
        <v>352453</v>
      </c>
      <c r="I1335" s="17">
        <v>1005071.0353050855</v>
      </c>
      <c r="J1335" s="17">
        <v>5076687.8551074248</v>
      </c>
      <c r="K1335" s="17">
        <v>5076687.8551074248</v>
      </c>
      <c r="L1335" s="17">
        <v>0</v>
      </c>
      <c r="M1335" s="17">
        <v>6459355.7176000001</v>
      </c>
      <c r="N1335" s="86">
        <v>0.78594337842005224</v>
      </c>
      <c r="O1335" s="17">
        <v>1382667.8624925753</v>
      </c>
    </row>
    <row r="1336" spans="1:15" s="26" customFormat="1" ht="15" x14ac:dyDescent="0.35">
      <c r="A1336" s="106" t="s">
        <v>4444</v>
      </c>
      <c r="B1336" s="106" t="s">
        <v>4445</v>
      </c>
      <c r="C1336" s="106" t="s">
        <v>4446</v>
      </c>
      <c r="D1336" s="65">
        <v>30391204.617723607</v>
      </c>
      <c r="E1336" s="17">
        <v>33648776.340083055</v>
      </c>
      <c r="F1336" s="17">
        <v>3257572</v>
      </c>
      <c r="G1336" s="3">
        <v>0.90318899892716253</v>
      </c>
      <c r="H1336" s="17">
        <v>352453</v>
      </c>
      <c r="I1336" s="17">
        <v>7786270.9930787683</v>
      </c>
      <c r="J1336" s="17">
        <v>38529928.610802375</v>
      </c>
      <c r="K1336" s="17">
        <v>42653655.639386222</v>
      </c>
      <c r="L1336" s="17">
        <v>4123727.9064664971</v>
      </c>
      <c r="M1336" s="17">
        <v>46295886.568399996</v>
      </c>
      <c r="N1336" s="86">
        <v>0.83225382354167077</v>
      </c>
      <c r="O1336" s="17">
        <v>7765957.9575976208</v>
      </c>
    </row>
    <row r="1337" spans="1:15" s="26" customFormat="1" ht="15" x14ac:dyDescent="0.35">
      <c r="A1337" s="106" t="s">
        <v>4447</v>
      </c>
      <c r="B1337" s="106" t="s">
        <v>4448</v>
      </c>
      <c r="C1337" s="106" t="s">
        <v>4449</v>
      </c>
      <c r="D1337" s="65">
        <v>23031601.833282989</v>
      </c>
      <c r="E1337" s="17">
        <v>25554268.56251847</v>
      </c>
      <c r="F1337" s="17">
        <v>2522667</v>
      </c>
      <c r="G1337" s="3">
        <v>0.90128198257509184</v>
      </c>
      <c r="H1337" s="17">
        <v>352453</v>
      </c>
      <c r="I1337" s="17">
        <v>6307004.8054008065</v>
      </c>
      <c r="J1337" s="17">
        <v>29691059.638683796</v>
      </c>
      <c r="K1337" s="17">
        <v>32884477.884567529</v>
      </c>
      <c r="L1337" s="17">
        <v>3193418.453757023</v>
      </c>
      <c r="M1337" s="17">
        <v>37171916.238800004</v>
      </c>
      <c r="N1337" s="86">
        <v>0.79874977248798118</v>
      </c>
      <c r="O1337" s="17">
        <v>7480856.6001162082</v>
      </c>
    </row>
    <row r="1338" spans="1:15" s="26" customFormat="1" ht="15" x14ac:dyDescent="0.35">
      <c r="A1338" s="106" t="s">
        <v>4450</v>
      </c>
      <c r="B1338" s="106" t="s">
        <v>4451</v>
      </c>
      <c r="C1338" s="106" t="s">
        <v>4452</v>
      </c>
      <c r="D1338" s="65">
        <v>19094435.823802907</v>
      </c>
      <c r="E1338" s="17">
        <v>21076658.28619146</v>
      </c>
      <c r="F1338" s="17">
        <v>1982222</v>
      </c>
      <c r="G1338" s="3">
        <v>0.90595176733081917</v>
      </c>
      <c r="H1338" s="17">
        <v>352453</v>
      </c>
      <c r="I1338" s="17">
        <v>5067857.892152953</v>
      </c>
      <c r="J1338" s="17">
        <v>24514746.715955861</v>
      </c>
      <c r="K1338" s="17">
        <v>27024022.041718204</v>
      </c>
      <c r="L1338" s="17">
        <v>2509276.1109307436</v>
      </c>
      <c r="M1338" s="17">
        <v>29777780.5836</v>
      </c>
      <c r="N1338" s="86">
        <v>0.82325634199404585</v>
      </c>
      <c r="O1338" s="17">
        <v>5263033.8676441386</v>
      </c>
    </row>
    <row r="1339" spans="1:15" s="26" customFormat="1" ht="15" x14ac:dyDescent="0.35">
      <c r="A1339" s="106" t="s">
        <v>4453</v>
      </c>
      <c r="B1339" s="106" t="s">
        <v>4454</v>
      </c>
      <c r="C1339" s="106" t="s">
        <v>4455</v>
      </c>
      <c r="D1339" s="65">
        <v>5573616.7466104515</v>
      </c>
      <c r="E1339" s="17">
        <v>5573616.7466104515</v>
      </c>
      <c r="F1339" s="17">
        <v>0</v>
      </c>
      <c r="G1339" s="3">
        <v>1</v>
      </c>
      <c r="H1339" s="17">
        <v>352453</v>
      </c>
      <c r="I1339" s="17">
        <v>1536661.2232653473</v>
      </c>
      <c r="J1339" s="17">
        <v>7462730.9698757986</v>
      </c>
      <c r="K1339" s="17">
        <v>7462730.9698757986</v>
      </c>
      <c r="L1339" s="17">
        <v>0</v>
      </c>
      <c r="M1339" s="17">
        <v>8722448.4255999997</v>
      </c>
      <c r="N1339" s="86">
        <v>0.85557754035816524</v>
      </c>
      <c r="O1339" s="17">
        <v>1259717.4557242012</v>
      </c>
    </row>
    <row r="1340" spans="1:15" s="26" customFormat="1" ht="15" x14ac:dyDescent="0.35">
      <c r="A1340" s="106" t="s">
        <v>4456</v>
      </c>
      <c r="B1340" s="106" t="s">
        <v>4457</v>
      </c>
      <c r="C1340" s="106" t="s">
        <v>4458</v>
      </c>
      <c r="D1340" s="65">
        <v>9962015.1583242752</v>
      </c>
      <c r="E1340" s="17">
        <v>10003379.805838933</v>
      </c>
      <c r="F1340" s="17">
        <v>41365</v>
      </c>
      <c r="G1340" s="3">
        <v>0.99586493282095379</v>
      </c>
      <c r="H1340" s="17">
        <v>352453</v>
      </c>
      <c r="I1340" s="17">
        <v>2579386.7854658905</v>
      </c>
      <c r="J1340" s="17">
        <v>12893854.943790166</v>
      </c>
      <c r="K1340" s="17">
        <v>12946218.031857645</v>
      </c>
      <c r="L1340" s="17">
        <v>52362.142270284799</v>
      </c>
      <c r="M1340" s="17">
        <v>15291577.2304</v>
      </c>
      <c r="N1340" s="86">
        <v>0.84319980532530625</v>
      </c>
      <c r="O1340" s="17">
        <v>2397722.2866098341</v>
      </c>
    </row>
    <row r="1341" spans="1:15" s="26" customFormat="1" ht="15" x14ac:dyDescent="0.35">
      <c r="A1341" s="106" t="s">
        <v>4459</v>
      </c>
      <c r="B1341" s="106" t="s">
        <v>4460</v>
      </c>
      <c r="C1341" s="106" t="s">
        <v>4461</v>
      </c>
      <c r="D1341" s="65">
        <v>4194101.6886195913</v>
      </c>
      <c r="E1341" s="17">
        <v>3948521.7402250282</v>
      </c>
      <c r="F1341" s="17">
        <v>0</v>
      </c>
      <c r="G1341" s="3">
        <v>1.0621954150315929</v>
      </c>
      <c r="H1341" s="17">
        <v>352453</v>
      </c>
      <c r="I1341" s="17">
        <v>1045964.9981610978</v>
      </c>
      <c r="J1341" s="17">
        <v>5592519.6867806893</v>
      </c>
      <c r="K1341" s="17">
        <v>5281642.5190051207</v>
      </c>
      <c r="L1341" s="17">
        <v>0</v>
      </c>
      <c r="M1341" s="17">
        <v>5825576.8584000003</v>
      </c>
      <c r="N1341" s="86">
        <v>0.9599941469687655</v>
      </c>
      <c r="O1341" s="17">
        <v>233057.17161931098</v>
      </c>
    </row>
    <row r="1342" spans="1:15" s="26" customFormat="1" ht="15" x14ac:dyDescent="0.35">
      <c r="A1342" s="106" t="s">
        <v>4462</v>
      </c>
      <c r="B1342" s="106" t="s">
        <v>4463</v>
      </c>
      <c r="C1342" s="106" t="s">
        <v>4464</v>
      </c>
      <c r="D1342" s="65">
        <v>3316246.7939864346</v>
      </c>
      <c r="E1342" s="17">
        <v>3679477.7959109014</v>
      </c>
      <c r="F1342" s="17">
        <v>363231</v>
      </c>
      <c r="G1342" s="3">
        <v>0.90128191496952781</v>
      </c>
      <c r="H1342" s="17">
        <v>352453</v>
      </c>
      <c r="I1342" s="17">
        <v>1069884.8178504913</v>
      </c>
      <c r="J1342" s="17">
        <v>4738584.6118369261</v>
      </c>
      <c r="K1342" s="17">
        <v>5198395.0559092415</v>
      </c>
      <c r="L1342" s="17">
        <v>459809.64741474128</v>
      </c>
      <c r="M1342" s="17">
        <v>6337966.3127999995</v>
      </c>
      <c r="N1342" s="86">
        <v>0.74765064659100477</v>
      </c>
      <c r="O1342" s="17">
        <v>1599381.7009630734</v>
      </c>
    </row>
    <row r="1343" spans="1:15" s="26" customFormat="1" ht="15" x14ac:dyDescent="0.35">
      <c r="A1343" s="106" t="s">
        <v>4465</v>
      </c>
      <c r="B1343" s="106" t="s">
        <v>4466</v>
      </c>
      <c r="C1343" s="106" t="s">
        <v>4467</v>
      </c>
      <c r="D1343" s="65">
        <v>4309787.8997041276</v>
      </c>
      <c r="E1343" s="17">
        <v>4613091.10289401</v>
      </c>
      <c r="F1343" s="17">
        <v>303303</v>
      </c>
      <c r="G1343" s="3">
        <v>0.9342516337907123</v>
      </c>
      <c r="H1343" s="17">
        <v>352453</v>
      </c>
      <c r="I1343" s="17">
        <v>1249797.263874454</v>
      </c>
      <c r="J1343" s="17">
        <v>5912038.1635785811</v>
      </c>
      <c r="K1343" s="17">
        <v>6295986.614587442</v>
      </c>
      <c r="L1343" s="17">
        <v>383949.3840392952</v>
      </c>
      <c r="M1343" s="17">
        <v>6866762.6084000003</v>
      </c>
      <c r="N1343" s="86">
        <v>0.86096440211089864</v>
      </c>
      <c r="O1343" s="17">
        <v>954724.44482141919</v>
      </c>
    </row>
    <row r="1344" spans="1:15" s="26" customFormat="1" ht="15" x14ac:dyDescent="0.35">
      <c r="A1344" s="106" t="s">
        <v>179</v>
      </c>
      <c r="B1344" s="106" t="s">
        <v>180</v>
      </c>
      <c r="C1344" s="106" t="s">
        <v>181</v>
      </c>
      <c r="D1344" s="2" t="s">
        <v>5053</v>
      </c>
      <c r="E1344" s="1" t="s">
        <v>5053</v>
      </c>
      <c r="F1344" s="17" t="s">
        <v>5053</v>
      </c>
      <c r="G1344" s="3" t="s">
        <v>5054</v>
      </c>
      <c r="H1344" s="17" t="s">
        <v>5053</v>
      </c>
      <c r="I1344" s="17" t="s">
        <v>5053</v>
      </c>
      <c r="J1344" s="17" t="s">
        <v>5053</v>
      </c>
      <c r="K1344" s="17" t="s">
        <v>5053</v>
      </c>
      <c r="L1344" s="17" t="s">
        <v>5053</v>
      </c>
      <c r="M1344" s="17" t="s">
        <v>5053</v>
      </c>
      <c r="N1344" s="86" t="s">
        <v>5054</v>
      </c>
      <c r="O1344" s="17" t="s">
        <v>5053</v>
      </c>
    </row>
    <row r="1345" spans="1:15" s="26" customFormat="1" ht="15" x14ac:dyDescent="0.35">
      <c r="A1345" s="106" t="s">
        <v>4468</v>
      </c>
      <c r="B1345" s="106" t="s">
        <v>4469</v>
      </c>
      <c r="C1345" s="106" t="s">
        <v>4470</v>
      </c>
      <c r="D1345" s="65">
        <v>2913847.1551452419</v>
      </c>
      <c r="E1345" s="17">
        <v>2988052.0464153606</v>
      </c>
      <c r="F1345" s="17">
        <v>74205</v>
      </c>
      <c r="G1345" s="3">
        <v>0.97516613160766752</v>
      </c>
      <c r="H1345" s="17">
        <v>352453</v>
      </c>
      <c r="I1345" s="17">
        <v>852245.78784490738</v>
      </c>
      <c r="J1345" s="17">
        <v>4118545.9429901494</v>
      </c>
      <c r="K1345" s="17">
        <v>4212481.1627992401</v>
      </c>
      <c r="L1345" s="17">
        <v>93934.978470259142</v>
      </c>
      <c r="M1345" s="17">
        <v>6001956.96</v>
      </c>
      <c r="N1345" s="86">
        <v>0.68620051267247828</v>
      </c>
      <c r="O1345" s="17">
        <v>1883411.0170098506</v>
      </c>
    </row>
    <row r="1346" spans="1:15" s="26" customFormat="1" ht="15" x14ac:dyDescent="0.35">
      <c r="A1346" s="106" t="s">
        <v>4471</v>
      </c>
      <c r="B1346" s="106" t="s">
        <v>4472</v>
      </c>
      <c r="C1346" s="106" t="s">
        <v>4473</v>
      </c>
      <c r="D1346" s="65">
        <v>6985614.4805412134</v>
      </c>
      <c r="E1346" s="17">
        <v>7706110.0927893408</v>
      </c>
      <c r="F1346" s="17">
        <v>720496</v>
      </c>
      <c r="G1346" s="3">
        <v>0.90650333260586302</v>
      </c>
      <c r="H1346" s="17">
        <v>352453</v>
      </c>
      <c r="I1346" s="17">
        <v>1960501.0040773039</v>
      </c>
      <c r="J1346" s="17">
        <v>9298568.4846185166</v>
      </c>
      <c r="K1346" s="17">
        <v>10210636.578103714</v>
      </c>
      <c r="L1346" s="17">
        <v>912068.16865492822</v>
      </c>
      <c r="M1346" s="17">
        <v>13571763.6908</v>
      </c>
      <c r="N1346" s="86">
        <v>0.6851407596288912</v>
      </c>
      <c r="O1346" s="17">
        <v>4273195.2061814833</v>
      </c>
    </row>
    <row r="1347" spans="1:15" s="26" customFormat="1" ht="15" x14ac:dyDescent="0.35">
      <c r="A1347" s="106" t="s">
        <v>4474</v>
      </c>
      <c r="B1347" s="106" t="s">
        <v>4475</v>
      </c>
      <c r="C1347" s="106" t="s">
        <v>4476</v>
      </c>
      <c r="D1347" s="65">
        <v>4048654.2484677061</v>
      </c>
      <c r="E1347" s="17">
        <v>4472792.675092048</v>
      </c>
      <c r="F1347" s="17">
        <v>424138</v>
      </c>
      <c r="G1347" s="3">
        <v>0.9051736895863135</v>
      </c>
      <c r="H1347" s="17">
        <v>352453</v>
      </c>
      <c r="I1347" s="17">
        <v>1048093.8151197019</v>
      </c>
      <c r="J1347" s="17">
        <v>5449201.0635874085</v>
      </c>
      <c r="K1347" s="17">
        <v>5986113.5993043529</v>
      </c>
      <c r="L1347" s="17">
        <v>536913.22909676388</v>
      </c>
      <c r="M1347" s="17">
        <v>8414989.6092000008</v>
      </c>
      <c r="N1347" s="86">
        <v>0.64755885825810966</v>
      </c>
      <c r="O1347" s="17">
        <v>2965788.5456125923</v>
      </c>
    </row>
    <row r="1348" spans="1:15" s="26" customFormat="1" ht="15" x14ac:dyDescent="0.35">
      <c r="A1348" s="106" t="s">
        <v>4477</v>
      </c>
      <c r="B1348" s="106" t="s">
        <v>4478</v>
      </c>
      <c r="C1348" s="106" t="s">
        <v>4479</v>
      </c>
      <c r="D1348" s="65">
        <v>5326677.462349304</v>
      </c>
      <c r="E1348" s="17">
        <v>5898141.8050509924</v>
      </c>
      <c r="F1348" s="17">
        <v>571464</v>
      </c>
      <c r="G1348" s="3">
        <v>0.9031111218431026</v>
      </c>
      <c r="H1348" s="17">
        <v>352453</v>
      </c>
      <c r="I1348" s="17">
        <v>1525260.5390676127</v>
      </c>
      <c r="J1348" s="17">
        <v>7204391.001416917</v>
      </c>
      <c r="K1348" s="17">
        <v>7927801.9211814106</v>
      </c>
      <c r="L1348" s="17">
        <v>723410.97508329165</v>
      </c>
      <c r="M1348" s="17">
        <v>10889762.354</v>
      </c>
      <c r="N1348" s="86">
        <v>0.66157467603235787</v>
      </c>
      <c r="O1348" s="17">
        <v>3685371.3525830833</v>
      </c>
    </row>
    <row r="1349" spans="1:15" s="26" customFormat="1" ht="15" x14ac:dyDescent="0.35">
      <c r="A1349" s="106" t="s">
        <v>4480</v>
      </c>
      <c r="B1349" s="106" t="s">
        <v>4481</v>
      </c>
      <c r="C1349" s="106" t="s">
        <v>4482</v>
      </c>
      <c r="D1349" s="65">
        <v>2569419.4318932835</v>
      </c>
      <c r="E1349" s="17">
        <v>2850849.7672083955</v>
      </c>
      <c r="F1349" s="17">
        <v>281430</v>
      </c>
      <c r="G1349" s="3">
        <v>0.90128194808711593</v>
      </c>
      <c r="H1349" s="17">
        <v>352453</v>
      </c>
      <c r="I1349" s="17">
        <v>888598.58781424304</v>
      </c>
      <c r="J1349" s="17">
        <v>3810471.0197075265</v>
      </c>
      <c r="K1349" s="17">
        <v>4166730.8289502729</v>
      </c>
      <c r="L1349" s="17">
        <v>356259.27744752652</v>
      </c>
      <c r="M1349" s="17">
        <v>6888157.6255999999</v>
      </c>
      <c r="N1349" s="86">
        <v>0.55319161186814614</v>
      </c>
      <c r="O1349" s="17">
        <v>3077686.6058924734</v>
      </c>
    </row>
    <row r="1350" spans="1:15" s="26" customFormat="1" ht="15" x14ac:dyDescent="0.35">
      <c r="A1350" s="106" t="s">
        <v>4483</v>
      </c>
      <c r="B1350" s="106" t="s">
        <v>4484</v>
      </c>
      <c r="C1350" s="106" t="s">
        <v>4485</v>
      </c>
      <c r="D1350" s="65">
        <v>2232095.0012542079</v>
      </c>
      <c r="E1350" s="17">
        <v>2476578.5958209545</v>
      </c>
      <c r="F1350" s="17">
        <v>244484</v>
      </c>
      <c r="G1350" s="3">
        <v>0.90128171382111799</v>
      </c>
      <c r="H1350" s="17">
        <v>352453</v>
      </c>
      <c r="I1350" s="17">
        <v>780079.04959406541</v>
      </c>
      <c r="J1350" s="17">
        <v>3364627.0508482736</v>
      </c>
      <c r="K1350" s="17">
        <v>3674116.3554245066</v>
      </c>
      <c r="L1350" s="17">
        <v>309489.09311112709</v>
      </c>
      <c r="M1350" s="17">
        <v>6351239.5319999997</v>
      </c>
      <c r="N1350" s="86">
        <v>0.52975911771174455</v>
      </c>
      <c r="O1350" s="17">
        <v>2986612.4811517261</v>
      </c>
    </row>
    <row r="1351" spans="1:15" s="26" customFormat="1" ht="15" x14ac:dyDescent="0.35">
      <c r="A1351" s="106" t="s">
        <v>4486</v>
      </c>
      <c r="B1351" s="106" t="s">
        <v>4487</v>
      </c>
      <c r="C1351" s="106" t="s">
        <v>4488</v>
      </c>
      <c r="D1351" s="65">
        <v>2050205.5622599013</v>
      </c>
      <c r="E1351" s="17">
        <v>2183740.4638367402</v>
      </c>
      <c r="F1351" s="17">
        <v>133535</v>
      </c>
      <c r="G1351" s="3">
        <v>0.9388503790682966</v>
      </c>
      <c r="H1351" s="17">
        <v>352453</v>
      </c>
      <c r="I1351" s="17">
        <v>738013.37585870363</v>
      </c>
      <c r="J1351" s="17">
        <v>3140671.9381186049</v>
      </c>
      <c r="K1351" s="17">
        <v>3309712.4166787677</v>
      </c>
      <c r="L1351" s="17">
        <v>169039.73263548777</v>
      </c>
      <c r="M1351" s="17">
        <v>5160149.7048000004</v>
      </c>
      <c r="N1351" s="86">
        <v>0.60863969415405417</v>
      </c>
      <c r="O1351" s="17">
        <v>2019477.7666813955</v>
      </c>
    </row>
    <row r="1352" spans="1:15" s="26" customFormat="1" ht="15" x14ac:dyDescent="0.35">
      <c r="A1352" s="106" t="s">
        <v>4489</v>
      </c>
      <c r="B1352" s="106" t="s">
        <v>4490</v>
      </c>
      <c r="C1352" s="106" t="s">
        <v>4491</v>
      </c>
      <c r="D1352" s="65">
        <v>2687314.2836922989</v>
      </c>
      <c r="E1352" s="17">
        <v>2908666.328749666</v>
      </c>
      <c r="F1352" s="17">
        <v>221352</v>
      </c>
      <c r="G1352" s="3">
        <v>0.92389912762784354</v>
      </c>
      <c r="H1352" s="17">
        <v>352453</v>
      </c>
      <c r="I1352" s="17">
        <v>988715.64320443338</v>
      </c>
      <c r="J1352" s="17">
        <v>4028482.9268967323</v>
      </c>
      <c r="K1352" s="17">
        <v>4308690.2373820525</v>
      </c>
      <c r="L1352" s="17">
        <v>280206.66658286523</v>
      </c>
      <c r="M1352" s="17">
        <v>8175768.7432000004</v>
      </c>
      <c r="N1352" s="86">
        <v>0.49273445145416161</v>
      </c>
      <c r="O1352" s="17">
        <v>4147285.8163032681</v>
      </c>
    </row>
    <row r="1353" spans="1:15" s="26" customFormat="1" ht="15" x14ac:dyDescent="0.35">
      <c r="A1353" s="106" t="s">
        <v>4492</v>
      </c>
      <c r="B1353" s="106" t="s">
        <v>4493</v>
      </c>
      <c r="C1353" s="106" t="s">
        <v>4494</v>
      </c>
      <c r="D1353" s="65">
        <v>5028263.301757725</v>
      </c>
      <c r="E1353" s="17">
        <v>5573037.9227353521</v>
      </c>
      <c r="F1353" s="17">
        <v>544775</v>
      </c>
      <c r="G1353" s="3">
        <v>0.90224817621369402</v>
      </c>
      <c r="H1353" s="17">
        <v>352453</v>
      </c>
      <c r="I1353" s="17">
        <v>1357091.8316298572</v>
      </c>
      <c r="J1353" s="17">
        <v>6737808.1333875824</v>
      </c>
      <c r="K1353" s="17">
        <v>7427432.8049158659</v>
      </c>
      <c r="L1353" s="17">
        <v>689625.23775082512</v>
      </c>
      <c r="M1353" s="17">
        <v>8810311.2139999997</v>
      </c>
      <c r="N1353" s="86">
        <v>0.76476391919968589</v>
      </c>
      <c r="O1353" s="17">
        <v>2072503.0806124173</v>
      </c>
    </row>
    <row r="1354" spans="1:15" s="26" customFormat="1" ht="15" x14ac:dyDescent="0.35">
      <c r="A1354" s="106" t="s">
        <v>4495</v>
      </c>
      <c r="B1354" s="106" t="s">
        <v>4496</v>
      </c>
      <c r="C1354" s="106" t="s">
        <v>4497</v>
      </c>
      <c r="D1354" s="65">
        <v>10894972.648971871</v>
      </c>
      <c r="E1354" s="17">
        <v>12084341.11452459</v>
      </c>
      <c r="F1354" s="17">
        <v>1189368</v>
      </c>
      <c r="G1354" s="3">
        <v>0.90157771497171857</v>
      </c>
      <c r="H1354" s="17">
        <v>352453</v>
      </c>
      <c r="I1354" s="17">
        <v>2900853.8107990697</v>
      </c>
      <c r="J1354" s="17">
        <v>14148279.45977094</v>
      </c>
      <c r="K1354" s="17">
        <v>15653888.946334336</v>
      </c>
      <c r="L1354" s="17">
        <v>1505608.8951694197</v>
      </c>
      <c r="M1354" s="17">
        <v>19172938.134800002</v>
      </c>
      <c r="N1354" s="86">
        <v>0.73792964647869941</v>
      </c>
      <c r="O1354" s="17">
        <v>5024658.6750290617</v>
      </c>
    </row>
    <row r="1355" spans="1:15" s="26" customFormat="1" ht="15" x14ac:dyDescent="0.35">
      <c r="A1355" s="106" t="s">
        <v>4498</v>
      </c>
      <c r="B1355" s="106" t="s">
        <v>4499</v>
      </c>
      <c r="C1355" s="106" t="s">
        <v>4500</v>
      </c>
      <c r="D1355" s="65">
        <v>9889976.3768422045</v>
      </c>
      <c r="E1355" s="17">
        <v>10875332.326057917</v>
      </c>
      <c r="F1355" s="17">
        <v>985356</v>
      </c>
      <c r="G1355" s="3">
        <v>0.90939532515666277</v>
      </c>
      <c r="H1355" s="17">
        <v>352453</v>
      </c>
      <c r="I1355" s="17">
        <v>2738108.1823242926</v>
      </c>
      <c r="J1355" s="17">
        <v>12980537.559166497</v>
      </c>
      <c r="K1355" s="17">
        <v>14227889.668919481</v>
      </c>
      <c r="L1355" s="17">
        <v>1247351.6549589615</v>
      </c>
      <c r="M1355" s="17">
        <v>15872504.7556</v>
      </c>
      <c r="N1355" s="86">
        <v>0.81780019971875051</v>
      </c>
      <c r="O1355" s="17">
        <v>2891967.1964335032</v>
      </c>
    </row>
    <row r="1356" spans="1:15" s="26" customFormat="1" ht="15" x14ac:dyDescent="0.35">
      <c r="A1356" s="106" t="s">
        <v>4501</v>
      </c>
      <c r="B1356" s="106" t="s">
        <v>4502</v>
      </c>
      <c r="C1356" s="106" t="s">
        <v>4503</v>
      </c>
      <c r="D1356" s="65">
        <v>6937658.3027544897</v>
      </c>
      <c r="E1356" s="17">
        <v>7656930.3115372565</v>
      </c>
      <c r="F1356" s="17">
        <v>719272</v>
      </c>
      <c r="G1356" s="3">
        <v>0.90606261523642351</v>
      </c>
      <c r="H1356" s="17">
        <v>352453</v>
      </c>
      <c r="I1356" s="17">
        <v>1868355.6554585164</v>
      </c>
      <c r="J1356" s="17">
        <v>9158466.9582130052</v>
      </c>
      <c r="K1356" s="17">
        <v>10068986.104472345</v>
      </c>
      <c r="L1356" s="17">
        <v>910519.47392217454</v>
      </c>
      <c r="M1356" s="17">
        <v>13660254.24</v>
      </c>
      <c r="N1356" s="86">
        <v>0.67044630336345812</v>
      </c>
      <c r="O1356" s="17">
        <v>4501787.281786995</v>
      </c>
    </row>
    <row r="1357" spans="1:15" s="26" customFormat="1" ht="15" x14ac:dyDescent="0.35">
      <c r="A1357" s="106" t="s">
        <v>4504</v>
      </c>
      <c r="B1357" s="106" t="s">
        <v>4505</v>
      </c>
      <c r="C1357" s="106" t="s">
        <v>4506</v>
      </c>
      <c r="D1357" s="65">
        <v>3171932.2025911468</v>
      </c>
      <c r="E1357" s="17">
        <v>3519192.9036341272</v>
      </c>
      <c r="F1357" s="17">
        <v>347261</v>
      </c>
      <c r="G1357" s="3">
        <v>0.90132376639985312</v>
      </c>
      <c r="H1357" s="17">
        <v>352453</v>
      </c>
      <c r="I1357" s="17">
        <v>894179.87907510158</v>
      </c>
      <c r="J1357" s="17">
        <v>4418565.0816662479</v>
      </c>
      <c r="K1357" s="17">
        <v>4858158.8837080691</v>
      </c>
      <c r="L1357" s="17">
        <v>439593.33140907757</v>
      </c>
      <c r="M1357" s="17">
        <v>7661097.7995999996</v>
      </c>
      <c r="N1357" s="86">
        <v>0.57675351460686863</v>
      </c>
      <c r="O1357" s="17">
        <v>3242532.7179337516</v>
      </c>
    </row>
    <row r="1358" spans="1:15" s="26" customFormat="1" ht="15" x14ac:dyDescent="0.35">
      <c r="A1358" s="106" t="s">
        <v>4507</v>
      </c>
      <c r="B1358" s="106" t="s">
        <v>4508</v>
      </c>
      <c r="C1358" s="106" t="s">
        <v>4509</v>
      </c>
      <c r="D1358" s="65">
        <v>5433698.7768325647</v>
      </c>
      <c r="E1358" s="17">
        <v>6028855.5863093752</v>
      </c>
      <c r="F1358" s="17">
        <v>595157</v>
      </c>
      <c r="G1358" s="3">
        <v>0.90128195957648705</v>
      </c>
      <c r="H1358" s="17">
        <v>352453</v>
      </c>
      <c r="I1358" s="17">
        <v>1607537.1997988313</v>
      </c>
      <c r="J1358" s="17">
        <v>7393688.9766313955</v>
      </c>
      <c r="K1358" s="17">
        <v>8147091.9499687357</v>
      </c>
      <c r="L1358" s="17">
        <v>753403.30265422538</v>
      </c>
      <c r="M1358" s="17">
        <v>10463993.889599999</v>
      </c>
      <c r="N1358" s="86">
        <v>0.70658383927191204</v>
      </c>
      <c r="O1358" s="17">
        <v>3070304.9129686039</v>
      </c>
    </row>
    <row r="1359" spans="1:15" s="26" customFormat="1" ht="15" x14ac:dyDescent="0.35">
      <c r="A1359" s="106" t="s">
        <v>4510</v>
      </c>
      <c r="B1359" s="106" t="s">
        <v>4511</v>
      </c>
      <c r="C1359" s="106" t="s">
        <v>4512</v>
      </c>
      <c r="D1359" s="65">
        <v>2510055.3940032548</v>
      </c>
      <c r="E1359" s="17">
        <v>2577627.9308721526</v>
      </c>
      <c r="F1359" s="17">
        <v>67573</v>
      </c>
      <c r="G1359" s="3">
        <v>0.97378499198445823</v>
      </c>
      <c r="H1359" s="17">
        <v>352453</v>
      </c>
      <c r="I1359" s="17">
        <v>857654.76868233213</v>
      </c>
      <c r="J1359" s="17">
        <v>3720163.1626855871</v>
      </c>
      <c r="K1359" s="17">
        <v>3805702.5522755808</v>
      </c>
      <c r="L1359" s="17">
        <v>85539.109714204154</v>
      </c>
      <c r="M1359" s="17">
        <v>6232758.6348000001</v>
      </c>
      <c r="N1359" s="86">
        <v>0.59687264992332911</v>
      </c>
      <c r="O1359" s="17">
        <v>2512595.472114413</v>
      </c>
    </row>
    <row r="1360" spans="1:15" s="26" customFormat="1" ht="15" x14ac:dyDescent="0.35">
      <c r="A1360" s="106" t="s">
        <v>4513</v>
      </c>
      <c r="B1360" s="106" t="s">
        <v>4514</v>
      </c>
      <c r="C1360" s="106" t="s">
        <v>4515</v>
      </c>
      <c r="D1360" s="65">
        <v>2519821.5160814566</v>
      </c>
      <c r="E1360" s="17">
        <v>2634459.3428644948</v>
      </c>
      <c r="F1360" s="17">
        <v>114638</v>
      </c>
      <c r="G1360" s="3">
        <v>0.95648525489924985</v>
      </c>
      <c r="H1360" s="17">
        <v>352453</v>
      </c>
      <c r="I1360" s="17">
        <v>926354.93450536625</v>
      </c>
      <c r="J1360" s="17">
        <v>3798629.4505868228</v>
      </c>
      <c r="K1360" s="17">
        <v>3943748.3136830823</v>
      </c>
      <c r="L1360" s="17">
        <v>145119.24023957647</v>
      </c>
      <c r="M1360" s="17">
        <v>6962709.9204000002</v>
      </c>
      <c r="N1360" s="86">
        <v>0.54556767322120403</v>
      </c>
      <c r="O1360" s="17">
        <v>3164080.4698131774</v>
      </c>
    </row>
    <row r="1361" spans="1:15" s="26" customFormat="1" ht="15" x14ac:dyDescent="0.35">
      <c r="A1361" s="106" t="s">
        <v>4516</v>
      </c>
      <c r="B1361" s="106" t="s">
        <v>4517</v>
      </c>
      <c r="C1361" s="106" t="s">
        <v>4518</v>
      </c>
      <c r="D1361" s="65">
        <v>6521826.3268747684</v>
      </c>
      <c r="E1361" s="17">
        <v>7236167.4532864038</v>
      </c>
      <c r="F1361" s="17">
        <v>714341</v>
      </c>
      <c r="G1361" s="3">
        <v>0.90128184138591105</v>
      </c>
      <c r="H1361" s="17">
        <v>352453</v>
      </c>
      <c r="I1361" s="17">
        <v>1861966.0716659143</v>
      </c>
      <c r="J1361" s="17">
        <v>8736245.3985406831</v>
      </c>
      <c r="K1361" s="17">
        <v>9640522.5907797832</v>
      </c>
      <c r="L1361" s="17">
        <v>904277.10385980888</v>
      </c>
      <c r="M1361" s="17">
        <v>14735468.7468</v>
      </c>
      <c r="N1361" s="86">
        <v>0.59287190306978688</v>
      </c>
      <c r="O1361" s="17">
        <v>5999223.3482593168</v>
      </c>
    </row>
    <row r="1362" spans="1:15" s="26" customFormat="1" ht="15" x14ac:dyDescent="0.35">
      <c r="A1362" s="106" t="s">
        <v>4519</v>
      </c>
      <c r="B1362" s="106" t="s">
        <v>4520</v>
      </c>
      <c r="C1362" s="106" t="s">
        <v>4521</v>
      </c>
      <c r="D1362" s="65">
        <v>3553937.7736441884</v>
      </c>
      <c r="E1362" s="17">
        <v>3943203.002089195</v>
      </c>
      <c r="F1362" s="17">
        <v>389265</v>
      </c>
      <c r="G1362" s="3">
        <v>0.90128197096655549</v>
      </c>
      <c r="H1362" s="17">
        <v>352453</v>
      </c>
      <c r="I1362" s="17">
        <v>1097518.7103940793</v>
      </c>
      <c r="J1362" s="17">
        <v>5003909.4840382673</v>
      </c>
      <c r="K1362" s="17">
        <v>5496676.3916119495</v>
      </c>
      <c r="L1362" s="17">
        <v>492766.50587615604</v>
      </c>
      <c r="M1362" s="17">
        <v>8402029.9132000003</v>
      </c>
      <c r="N1362" s="86">
        <v>0.59555958925793406</v>
      </c>
      <c r="O1362" s="17">
        <v>3398120.429161733</v>
      </c>
    </row>
    <row r="1363" spans="1:15" s="26" customFormat="1" ht="15" x14ac:dyDescent="0.35">
      <c r="A1363" s="106" t="s">
        <v>4522</v>
      </c>
      <c r="B1363" s="106" t="s">
        <v>4523</v>
      </c>
      <c r="C1363" s="106" t="s">
        <v>4524</v>
      </c>
      <c r="D1363" s="65">
        <v>4220044.1003004638</v>
      </c>
      <c r="E1363" s="17">
        <v>4682267.6108596744</v>
      </c>
      <c r="F1363" s="17">
        <v>462224</v>
      </c>
      <c r="G1363" s="3">
        <v>0.90128212460834867</v>
      </c>
      <c r="H1363" s="17">
        <v>352453</v>
      </c>
      <c r="I1363" s="17">
        <v>1247281.5316923212</v>
      </c>
      <c r="J1363" s="17">
        <v>5819778.6319927853</v>
      </c>
      <c r="K1363" s="17">
        <v>6404902.6894791871</v>
      </c>
      <c r="L1363" s="17">
        <v>585125.02812037326</v>
      </c>
      <c r="M1363" s="17">
        <v>9782135.9551999997</v>
      </c>
      <c r="N1363" s="86">
        <v>0.59493945480272126</v>
      </c>
      <c r="O1363" s="17">
        <v>3962357.3232072145</v>
      </c>
    </row>
    <row r="1364" spans="1:15" s="26" customFormat="1" ht="15" x14ac:dyDescent="0.35">
      <c r="A1364" s="106" t="s">
        <v>4525</v>
      </c>
      <c r="B1364" s="106" t="s">
        <v>4526</v>
      </c>
      <c r="C1364" s="106" t="s">
        <v>4527</v>
      </c>
      <c r="D1364" s="65">
        <v>4227292.520229171</v>
      </c>
      <c r="E1364" s="17">
        <v>4690310.4193095779</v>
      </c>
      <c r="F1364" s="17">
        <v>463018</v>
      </c>
      <c r="G1364" s="3">
        <v>0.9012820351560944</v>
      </c>
      <c r="H1364" s="17">
        <v>352453</v>
      </c>
      <c r="I1364" s="17">
        <v>1327341.6537948237</v>
      </c>
      <c r="J1364" s="17">
        <v>5907087.1740239952</v>
      </c>
      <c r="K1364" s="17">
        <v>6493216.8398884321</v>
      </c>
      <c r="L1364" s="17">
        <v>586130.39077018911</v>
      </c>
      <c r="M1364" s="17">
        <v>9922129.4688000008</v>
      </c>
      <c r="N1364" s="86">
        <v>0.59534469819193037</v>
      </c>
      <c r="O1364" s="17">
        <v>4015042.2947760057</v>
      </c>
    </row>
    <row r="1365" spans="1:15" s="26" customFormat="1" ht="15" x14ac:dyDescent="0.35">
      <c r="A1365" s="106" t="s">
        <v>4528</v>
      </c>
      <c r="B1365" s="106" t="s">
        <v>4529</v>
      </c>
      <c r="C1365" s="106" t="s">
        <v>4530</v>
      </c>
      <c r="D1365" s="65">
        <v>1258068.4242170467</v>
      </c>
      <c r="E1365" s="17">
        <v>1220468.7233654086</v>
      </c>
      <c r="F1365" s="17">
        <v>0</v>
      </c>
      <c r="G1365" s="3">
        <v>1.0308075906672627</v>
      </c>
      <c r="H1365" s="17">
        <v>352453</v>
      </c>
      <c r="I1365" s="17">
        <v>420346.57859143615</v>
      </c>
      <c r="J1365" s="17">
        <v>2030868.0028084829</v>
      </c>
      <c r="K1365" s="17">
        <v>1983270.9225648392</v>
      </c>
      <c r="L1365" s="17">
        <v>0</v>
      </c>
      <c r="M1365" s="17">
        <v>4015160.0104</v>
      </c>
      <c r="N1365" s="86">
        <v>0.50580001732139257</v>
      </c>
      <c r="O1365" s="17">
        <v>1984292.0075915172</v>
      </c>
    </row>
    <row r="1366" spans="1:15" s="26" customFormat="1" ht="15" x14ac:dyDescent="0.35">
      <c r="A1366" s="106" t="s">
        <v>4531</v>
      </c>
      <c r="B1366" s="106" t="s">
        <v>4532</v>
      </c>
      <c r="C1366" s="106" t="s">
        <v>4533</v>
      </c>
      <c r="D1366" s="65">
        <v>4778033.0425369702</v>
      </c>
      <c r="E1366" s="17">
        <v>5271872.0807211557</v>
      </c>
      <c r="F1366" s="17">
        <v>493839</v>
      </c>
      <c r="G1366" s="3">
        <v>0.90632567888167881</v>
      </c>
      <c r="H1366" s="17">
        <v>352453</v>
      </c>
      <c r="I1366" s="17">
        <v>1326735.4343960159</v>
      </c>
      <c r="J1366" s="17">
        <v>6457221.4769329857</v>
      </c>
      <c r="K1366" s="17">
        <v>7082367.3104236377</v>
      </c>
      <c r="L1366" s="17">
        <v>625145.20365998149</v>
      </c>
      <c r="M1366" s="17">
        <v>8969170.6963999998</v>
      </c>
      <c r="N1366" s="86">
        <v>0.71993517522470085</v>
      </c>
      <c r="O1366" s="17">
        <v>2511949.2194670141</v>
      </c>
    </row>
    <row r="1367" spans="1:15" s="26" customFormat="1" ht="15" x14ac:dyDescent="0.35">
      <c r="A1367" s="106" t="s">
        <v>4534</v>
      </c>
      <c r="B1367" s="106" t="s">
        <v>4535</v>
      </c>
      <c r="C1367" s="106" t="s">
        <v>4536</v>
      </c>
      <c r="D1367" s="65">
        <v>2193172.7055946351</v>
      </c>
      <c r="E1367" s="17">
        <v>2433393.578547352</v>
      </c>
      <c r="F1367" s="17">
        <v>240221</v>
      </c>
      <c r="G1367" s="3">
        <v>0.90128153740911898</v>
      </c>
      <c r="H1367" s="17">
        <v>352453</v>
      </c>
      <c r="I1367" s="17">
        <v>819871.79219849652</v>
      </c>
      <c r="J1367" s="17">
        <v>3365497.4977931315</v>
      </c>
      <c r="K1367" s="17">
        <v>3669590.6662798817</v>
      </c>
      <c r="L1367" s="17">
        <v>304093.44859406987</v>
      </c>
      <c r="M1367" s="17">
        <v>7412393.1292000003</v>
      </c>
      <c r="N1367" s="86">
        <v>0.45403656270405623</v>
      </c>
      <c r="O1367" s="17">
        <v>4046895.6314068688</v>
      </c>
    </row>
    <row r="1368" spans="1:15" s="26" customFormat="1" ht="15" x14ac:dyDescent="0.35">
      <c r="A1368" s="106" t="s">
        <v>4537</v>
      </c>
      <c r="B1368" s="106" t="s">
        <v>4538</v>
      </c>
      <c r="C1368" s="106" t="s">
        <v>4539</v>
      </c>
      <c r="D1368" s="65">
        <v>4236640.8125445135</v>
      </c>
      <c r="E1368" s="17">
        <v>4677254.3647846533</v>
      </c>
      <c r="F1368" s="17">
        <v>440614</v>
      </c>
      <c r="G1368" s="3">
        <v>0.90579653833720331</v>
      </c>
      <c r="H1368" s="17">
        <v>352453</v>
      </c>
      <c r="I1368" s="17">
        <v>1172176.1174927366</v>
      </c>
      <c r="J1368" s="17">
        <v>5761269.9300372498</v>
      </c>
      <c r="K1368" s="17">
        <v>6319038.1602995694</v>
      </c>
      <c r="L1368" s="17">
        <v>557768.05944807001</v>
      </c>
      <c r="M1368" s="17">
        <v>8750753.8103999998</v>
      </c>
      <c r="N1368" s="86">
        <v>0.65837413037379233</v>
      </c>
      <c r="O1368" s="17">
        <v>2989483.88036275</v>
      </c>
    </row>
    <row r="1369" spans="1:15" s="26" customFormat="1" ht="15" x14ac:dyDescent="0.35">
      <c r="A1369" s="106" t="s">
        <v>4540</v>
      </c>
      <c r="B1369" s="106" t="s">
        <v>4541</v>
      </c>
      <c r="C1369" s="106" t="s">
        <v>4542</v>
      </c>
      <c r="D1369" s="65">
        <v>2634877.0554958032</v>
      </c>
      <c r="E1369" s="17">
        <v>2923476.5906253974</v>
      </c>
      <c r="F1369" s="17">
        <v>288600</v>
      </c>
      <c r="G1369" s="3">
        <v>0.90128207762804213</v>
      </c>
      <c r="H1369" s="17">
        <v>352453</v>
      </c>
      <c r="I1369" s="17">
        <v>806376.75312684453</v>
      </c>
      <c r="J1369" s="17">
        <v>3793706.808622648</v>
      </c>
      <c r="K1369" s="17">
        <v>4159042.0352523322</v>
      </c>
      <c r="L1369" s="17">
        <v>365335.30278915615</v>
      </c>
      <c r="M1369" s="17">
        <v>7870819.102</v>
      </c>
      <c r="N1369" s="86">
        <v>0.48199644274109349</v>
      </c>
      <c r="O1369" s="17">
        <v>4077112.2933773519</v>
      </c>
    </row>
    <row r="1370" spans="1:15" s="26" customFormat="1" ht="15" x14ac:dyDescent="0.35">
      <c r="A1370" s="106" t="s">
        <v>4543</v>
      </c>
      <c r="B1370" s="106" t="s">
        <v>4544</v>
      </c>
      <c r="C1370" s="106" t="s">
        <v>4545</v>
      </c>
      <c r="D1370" s="65">
        <v>5887243.7406659685</v>
      </c>
      <c r="E1370" s="17">
        <v>6493300.983548264</v>
      </c>
      <c r="F1370" s="17">
        <v>606057</v>
      </c>
      <c r="G1370" s="3">
        <v>0.90666423065589741</v>
      </c>
      <c r="H1370" s="17">
        <v>352453</v>
      </c>
      <c r="I1370" s="17">
        <v>1702854.6266671943</v>
      </c>
      <c r="J1370" s="17">
        <v>7942551.3673331626</v>
      </c>
      <c r="K1370" s="17">
        <v>8709753.0888450854</v>
      </c>
      <c r="L1370" s="17">
        <v>767200.76481875754</v>
      </c>
      <c r="M1370" s="17">
        <v>10859142.169600001</v>
      </c>
      <c r="N1370" s="86">
        <v>0.73141609560727661</v>
      </c>
      <c r="O1370" s="17">
        <v>2916590.802266838</v>
      </c>
    </row>
    <row r="1371" spans="1:15" s="26" customFormat="1" ht="15" x14ac:dyDescent="0.35">
      <c r="A1371" s="106" t="s">
        <v>4546</v>
      </c>
      <c r="B1371" s="106" t="s">
        <v>4547</v>
      </c>
      <c r="C1371" s="106" t="s">
        <v>4548</v>
      </c>
      <c r="D1371" s="65">
        <v>10714378.362267178</v>
      </c>
      <c r="E1371" s="17">
        <v>11887931.040075729</v>
      </c>
      <c r="F1371" s="17">
        <v>1173553</v>
      </c>
      <c r="G1371" s="3">
        <v>0.90128200829460103</v>
      </c>
      <c r="H1371" s="17">
        <v>352453</v>
      </c>
      <c r="I1371" s="17">
        <v>2945912.986526994</v>
      </c>
      <c r="J1371" s="17">
        <v>14012744.348794172</v>
      </c>
      <c r="K1371" s="17">
        <v>15498332.789941648</v>
      </c>
      <c r="L1371" s="17">
        <v>1485588.8925805832</v>
      </c>
      <c r="M1371" s="17">
        <v>18739093.032400001</v>
      </c>
      <c r="N1371" s="86">
        <v>0.7477813533753237</v>
      </c>
      <c r="O1371" s="17">
        <v>4726348.6836058293</v>
      </c>
    </row>
    <row r="1372" spans="1:15" s="26" customFormat="1" ht="15" x14ac:dyDescent="0.35">
      <c r="A1372" s="106" t="s">
        <v>4572</v>
      </c>
      <c r="B1372" s="106" t="s">
        <v>4573</v>
      </c>
      <c r="C1372" s="106" t="s">
        <v>4574</v>
      </c>
      <c r="D1372" s="65">
        <v>5020941.4104150627</v>
      </c>
      <c r="E1372" s="17">
        <v>5020941.4104150627</v>
      </c>
      <c r="F1372" s="17">
        <v>0</v>
      </c>
      <c r="G1372" s="3">
        <v>1</v>
      </c>
      <c r="H1372" s="17">
        <v>352453</v>
      </c>
      <c r="I1372" s="17">
        <v>1323303.3240528947</v>
      </c>
      <c r="J1372" s="17">
        <v>6696697.7344679572</v>
      </c>
      <c r="K1372" s="17">
        <v>6696697.7344679572</v>
      </c>
      <c r="L1372" s="17">
        <v>0</v>
      </c>
      <c r="M1372" s="17">
        <v>7344851.7288000006</v>
      </c>
      <c r="N1372" s="86">
        <v>0.91175397158930283</v>
      </c>
      <c r="O1372" s="17">
        <v>648153.99433204345</v>
      </c>
    </row>
    <row r="1373" spans="1:15" s="26" customFormat="1" ht="15" x14ac:dyDescent="0.35">
      <c r="A1373" s="106" t="s">
        <v>4575</v>
      </c>
      <c r="B1373" s="106" t="s">
        <v>4576</v>
      </c>
      <c r="C1373" s="106" t="s">
        <v>4577</v>
      </c>
      <c r="D1373" s="65">
        <v>2076217.6048312304</v>
      </c>
      <c r="E1373" s="17">
        <v>2303627.8657769146</v>
      </c>
      <c r="F1373" s="17">
        <v>227410</v>
      </c>
      <c r="G1373" s="3">
        <v>0.90128168515230711</v>
      </c>
      <c r="H1373" s="17">
        <v>352453</v>
      </c>
      <c r="I1373" s="17">
        <v>750872.43282204564</v>
      </c>
      <c r="J1373" s="17">
        <v>3179543.0376532758</v>
      </c>
      <c r="K1373" s="17">
        <v>3467419.382232972</v>
      </c>
      <c r="L1373" s="17">
        <v>287876.77058579907</v>
      </c>
      <c r="M1373" s="17">
        <v>4454057.8191999998</v>
      </c>
      <c r="N1373" s="86">
        <v>0.71385311253645967</v>
      </c>
      <c r="O1373" s="17">
        <v>1274514.781546724</v>
      </c>
    </row>
    <row r="1374" spans="1:15" s="26" customFormat="1" ht="15" x14ac:dyDescent="0.35">
      <c r="A1374" s="106" t="s">
        <v>4549</v>
      </c>
      <c r="B1374" s="106" t="s">
        <v>4550</v>
      </c>
      <c r="C1374" s="106" t="s">
        <v>4551</v>
      </c>
      <c r="D1374" s="65">
        <v>2787063.5935965022</v>
      </c>
      <c r="E1374" s="17">
        <v>2672777.9220248736</v>
      </c>
      <c r="F1374" s="17">
        <v>0</v>
      </c>
      <c r="G1374" s="3">
        <v>1.0427591348423915</v>
      </c>
      <c r="H1374" s="17">
        <v>352453</v>
      </c>
      <c r="I1374" s="17">
        <v>832582.03561432741</v>
      </c>
      <c r="J1374" s="17">
        <v>3972098.6292108297</v>
      </c>
      <c r="K1374" s="17">
        <v>3827425.55582768</v>
      </c>
      <c r="L1374" s="17">
        <v>0</v>
      </c>
      <c r="M1374" s="17">
        <v>5660608.3052000003</v>
      </c>
      <c r="N1374" s="86">
        <v>0.70170879436436961</v>
      </c>
      <c r="O1374" s="17">
        <v>1688509.6759891706</v>
      </c>
    </row>
    <row r="1375" spans="1:15" s="26" customFormat="1" ht="15" x14ac:dyDescent="0.35">
      <c r="A1375" s="106" t="s">
        <v>4578</v>
      </c>
      <c r="B1375" s="106" t="s">
        <v>4579</v>
      </c>
      <c r="C1375" s="106" t="s">
        <v>4580</v>
      </c>
      <c r="D1375" s="65">
        <v>4958262.9817339415</v>
      </c>
      <c r="E1375" s="17">
        <v>5487891.1000535702</v>
      </c>
      <c r="F1375" s="17">
        <v>529628</v>
      </c>
      <c r="G1375" s="3">
        <v>0.9034915036279676</v>
      </c>
      <c r="H1375" s="17">
        <v>352453</v>
      </c>
      <c r="I1375" s="17">
        <v>1338776.8000772449</v>
      </c>
      <c r="J1375" s="17">
        <v>6649492.7818111861</v>
      </c>
      <c r="K1375" s="17">
        <v>7319943.6491310811</v>
      </c>
      <c r="L1375" s="17">
        <v>670449.97774349141</v>
      </c>
      <c r="M1375" s="17">
        <v>8677304.307599999</v>
      </c>
      <c r="N1375" s="86">
        <v>0.76630858456666562</v>
      </c>
      <c r="O1375" s="17">
        <v>2027811.5257888129</v>
      </c>
    </row>
    <row r="1376" spans="1:15" s="26" customFormat="1" ht="15" x14ac:dyDescent="0.35">
      <c r="A1376" s="106" t="s">
        <v>4581</v>
      </c>
      <c r="B1376" s="106" t="s">
        <v>4582</v>
      </c>
      <c r="C1376" s="106" t="s">
        <v>4583</v>
      </c>
      <c r="D1376" s="65">
        <v>3170088.5862830183</v>
      </c>
      <c r="E1376" s="17">
        <v>3517310.517856787</v>
      </c>
      <c r="F1376" s="17">
        <v>347222</v>
      </c>
      <c r="G1376" s="3">
        <v>0.90128197956621059</v>
      </c>
      <c r="H1376" s="17">
        <v>352453</v>
      </c>
      <c r="I1376" s="17">
        <v>884467.83702701773</v>
      </c>
      <c r="J1376" s="17">
        <v>4407009.4233100358</v>
      </c>
      <c r="K1376" s="17">
        <v>4846554.1474737013</v>
      </c>
      <c r="L1376" s="17">
        <v>439543.75731391844</v>
      </c>
      <c r="M1376" s="17">
        <v>5456246.2359999996</v>
      </c>
      <c r="N1376" s="86">
        <v>0.80769987876148996</v>
      </c>
      <c r="O1376" s="17">
        <v>1049236.8126899637</v>
      </c>
    </row>
    <row r="1377" spans="1:15" s="26" customFormat="1" ht="15" x14ac:dyDescent="0.35">
      <c r="A1377" s="106" t="s">
        <v>4552</v>
      </c>
      <c r="B1377" s="106" t="s">
        <v>4553</v>
      </c>
      <c r="C1377" s="106" t="s">
        <v>4554</v>
      </c>
      <c r="D1377" s="65">
        <v>5561718.0859445566</v>
      </c>
      <c r="E1377" s="17">
        <v>5955082.5036585927</v>
      </c>
      <c r="F1377" s="17">
        <v>393364</v>
      </c>
      <c r="G1377" s="3">
        <v>0.9339447576969141</v>
      </c>
      <c r="H1377" s="17">
        <v>352453</v>
      </c>
      <c r="I1377" s="17">
        <v>1562232.0901029152</v>
      </c>
      <c r="J1377" s="17">
        <v>7476403.1760474723</v>
      </c>
      <c r="K1377" s="17">
        <v>7974359.2057724651</v>
      </c>
      <c r="L1377" s="17">
        <v>497955.92215735448</v>
      </c>
      <c r="M1377" s="17">
        <v>9809445.2692000009</v>
      </c>
      <c r="N1377" s="86">
        <v>0.76216370761781138</v>
      </c>
      <c r="O1377" s="17">
        <v>2333042.0931525286</v>
      </c>
    </row>
    <row r="1378" spans="1:15" s="26" customFormat="1" ht="15" x14ac:dyDescent="0.35">
      <c r="A1378" s="106" t="s">
        <v>4555</v>
      </c>
      <c r="B1378" s="106" t="s">
        <v>4556</v>
      </c>
      <c r="C1378" s="106" t="s">
        <v>4557</v>
      </c>
      <c r="D1378" s="65">
        <v>6066847.9382423721</v>
      </c>
      <c r="E1378" s="17">
        <v>6260954.955175194</v>
      </c>
      <c r="F1378" s="17">
        <v>194107</v>
      </c>
      <c r="G1378" s="3">
        <v>0.96899721874338407</v>
      </c>
      <c r="H1378" s="17">
        <v>352453</v>
      </c>
      <c r="I1378" s="17">
        <v>1739852.8074952089</v>
      </c>
      <c r="J1378" s="17">
        <v>8159153.7457375806</v>
      </c>
      <c r="K1378" s="17">
        <v>8404871.8512422238</v>
      </c>
      <c r="L1378" s="17">
        <v>245718.96006295388</v>
      </c>
      <c r="M1378" s="17">
        <v>11539005.986400001</v>
      </c>
      <c r="N1378" s="86">
        <v>0.70709329342181193</v>
      </c>
      <c r="O1378" s="17">
        <v>3379852.2406624202</v>
      </c>
    </row>
    <row r="1379" spans="1:15" s="26" customFormat="1" ht="15" x14ac:dyDescent="0.35">
      <c r="A1379" s="106" t="s">
        <v>4584</v>
      </c>
      <c r="B1379" s="106" t="s">
        <v>4585</v>
      </c>
      <c r="C1379" s="106" t="s">
        <v>4586</v>
      </c>
      <c r="D1379" s="65">
        <v>2751757.7025485947</v>
      </c>
      <c r="E1379" s="17">
        <v>3053158.6861550435</v>
      </c>
      <c r="F1379" s="17">
        <v>301401</v>
      </c>
      <c r="G1379" s="3">
        <v>0.90128224092210074</v>
      </c>
      <c r="H1379" s="17">
        <v>352453</v>
      </c>
      <c r="I1379" s="17">
        <v>917047.03872315434</v>
      </c>
      <c r="J1379" s="17">
        <v>4021257.7412717491</v>
      </c>
      <c r="K1379" s="17">
        <v>4402798.1917885058</v>
      </c>
      <c r="L1379" s="17">
        <v>381540.0830145895</v>
      </c>
      <c r="M1379" s="17">
        <v>5628376.8332000002</v>
      </c>
      <c r="N1379" s="86">
        <v>0.71446135545715983</v>
      </c>
      <c r="O1379" s="17">
        <v>1607119.0919282511</v>
      </c>
    </row>
    <row r="1380" spans="1:15" s="26" customFormat="1" ht="15" x14ac:dyDescent="0.35">
      <c r="A1380" s="106" t="s">
        <v>4587</v>
      </c>
      <c r="B1380" s="106" t="s">
        <v>4588</v>
      </c>
      <c r="C1380" s="106" t="s">
        <v>4589</v>
      </c>
      <c r="D1380" s="65">
        <v>4442335.7597700898</v>
      </c>
      <c r="E1380" s="17">
        <v>4922516.5263285143</v>
      </c>
      <c r="F1380" s="17">
        <v>480181</v>
      </c>
      <c r="G1380" s="3">
        <v>0.90245217786672016</v>
      </c>
      <c r="H1380" s="17">
        <v>352453</v>
      </c>
      <c r="I1380" s="17">
        <v>1195525.7463264037</v>
      </c>
      <c r="J1380" s="17">
        <v>5990314.5060964935</v>
      </c>
      <c r="K1380" s="17">
        <v>6598170.4719595816</v>
      </c>
      <c r="L1380" s="17">
        <v>607855.74223247869</v>
      </c>
      <c r="M1380" s="17">
        <v>7590968.6652000006</v>
      </c>
      <c r="N1380" s="86">
        <v>0.78913703511364253</v>
      </c>
      <c r="O1380" s="17">
        <v>1600654.1591035072</v>
      </c>
    </row>
    <row r="1381" spans="1:15" s="26" customFormat="1" ht="15" x14ac:dyDescent="0.35">
      <c r="A1381" s="106" t="s">
        <v>4558</v>
      </c>
      <c r="B1381" s="106" t="s">
        <v>4559</v>
      </c>
      <c r="C1381" s="106" t="s">
        <v>4560</v>
      </c>
      <c r="D1381" s="65">
        <v>2249828.3892743876</v>
      </c>
      <c r="E1381" s="17">
        <v>2249828.3892743876</v>
      </c>
      <c r="F1381" s="17">
        <v>0</v>
      </c>
      <c r="G1381" s="3">
        <v>1</v>
      </c>
      <c r="H1381" s="17">
        <v>352453</v>
      </c>
      <c r="I1381" s="17">
        <v>713116.08613092243</v>
      </c>
      <c r="J1381" s="17">
        <v>3315397.4754053103</v>
      </c>
      <c r="K1381" s="17">
        <v>3315397.4754053103</v>
      </c>
      <c r="L1381" s="17">
        <v>0</v>
      </c>
      <c r="M1381" s="17">
        <v>3893492.014</v>
      </c>
      <c r="N1381" s="86">
        <v>0.85152286520275122</v>
      </c>
      <c r="O1381" s="17">
        <v>578094.53859468969</v>
      </c>
    </row>
    <row r="1382" spans="1:15" s="26" customFormat="1" ht="15" x14ac:dyDescent="0.35">
      <c r="A1382" s="106" t="s">
        <v>4561</v>
      </c>
      <c r="B1382" s="106" t="s">
        <v>4562</v>
      </c>
      <c r="C1382" s="106" t="s">
        <v>4563</v>
      </c>
      <c r="D1382" s="65">
        <v>4618314.6006904608</v>
      </c>
      <c r="E1382" s="17">
        <v>4744658.041633483</v>
      </c>
      <c r="F1382" s="17">
        <v>126343</v>
      </c>
      <c r="G1382" s="3">
        <v>0.97337143376100399</v>
      </c>
      <c r="H1382" s="17">
        <v>352453</v>
      </c>
      <c r="I1382" s="17">
        <v>1395535.8535563205</v>
      </c>
      <c r="J1382" s="17">
        <v>6366303.4542467818</v>
      </c>
      <c r="K1382" s="17">
        <v>6526240.3356744191</v>
      </c>
      <c r="L1382" s="17">
        <v>159935.94580056955</v>
      </c>
      <c r="M1382" s="17">
        <v>8822525.8332000002</v>
      </c>
      <c r="N1382" s="86">
        <v>0.72159646507236952</v>
      </c>
      <c r="O1382" s="17">
        <v>2456222.3789532185</v>
      </c>
    </row>
    <row r="1383" spans="1:15" s="26" customFormat="1" ht="15" x14ac:dyDescent="0.35">
      <c r="A1383" s="106" t="s">
        <v>4590</v>
      </c>
      <c r="B1383" s="106" t="s">
        <v>4591</v>
      </c>
      <c r="C1383" s="106" t="s">
        <v>4592</v>
      </c>
      <c r="D1383" s="65">
        <v>4310368.4616940655</v>
      </c>
      <c r="E1383" s="17">
        <v>4310368.4616940655</v>
      </c>
      <c r="F1383" s="17">
        <v>0</v>
      </c>
      <c r="G1383" s="3">
        <v>1</v>
      </c>
      <c r="H1383" s="17">
        <v>352453</v>
      </c>
      <c r="I1383" s="17">
        <v>1066863.1196068213</v>
      </c>
      <c r="J1383" s="17">
        <v>5729684.5813008863</v>
      </c>
      <c r="K1383" s="17">
        <v>5729684.5813008863</v>
      </c>
      <c r="L1383" s="17">
        <v>0</v>
      </c>
      <c r="M1383" s="17">
        <v>6601732.9956</v>
      </c>
      <c r="N1383" s="86">
        <v>0.86790613693702445</v>
      </c>
      <c r="O1383" s="17">
        <v>872048.41429911368</v>
      </c>
    </row>
    <row r="1384" spans="1:15" s="26" customFormat="1" ht="15" x14ac:dyDescent="0.35">
      <c r="A1384" s="106" t="s">
        <v>4593</v>
      </c>
      <c r="B1384" s="106" t="s">
        <v>4594</v>
      </c>
      <c r="C1384" s="106" t="s">
        <v>4595</v>
      </c>
      <c r="D1384" s="65">
        <v>3239216.0016521332</v>
      </c>
      <c r="E1384" s="17">
        <v>3239216.0016521332</v>
      </c>
      <c r="F1384" s="17">
        <v>0</v>
      </c>
      <c r="G1384" s="3">
        <v>1</v>
      </c>
      <c r="H1384" s="17">
        <v>352453</v>
      </c>
      <c r="I1384" s="17">
        <v>940796.11444750894</v>
      </c>
      <c r="J1384" s="17">
        <v>4532465.1160996426</v>
      </c>
      <c r="K1384" s="17">
        <v>4532465.1160996426</v>
      </c>
      <c r="L1384" s="17">
        <v>0</v>
      </c>
      <c r="M1384" s="17">
        <v>5464313.4727999996</v>
      </c>
      <c r="N1384" s="86">
        <v>0.82946652651996122</v>
      </c>
      <c r="O1384" s="17">
        <v>931848.35670035705</v>
      </c>
    </row>
    <row r="1385" spans="1:15" s="26" customFormat="1" ht="15" x14ac:dyDescent="0.35">
      <c r="A1385" s="106" t="s">
        <v>4596</v>
      </c>
      <c r="B1385" s="106" t="s">
        <v>4597</v>
      </c>
      <c r="C1385" s="106" t="s">
        <v>4598</v>
      </c>
      <c r="D1385" s="65">
        <v>3692884.0516493055</v>
      </c>
      <c r="E1385" s="17">
        <v>3712848.9331643539</v>
      </c>
      <c r="F1385" s="17">
        <v>19965</v>
      </c>
      <c r="G1385" s="3">
        <v>0.99462275953736878</v>
      </c>
      <c r="H1385" s="17">
        <v>352453</v>
      </c>
      <c r="I1385" s="17">
        <v>1112421.9955627033</v>
      </c>
      <c r="J1385" s="17">
        <v>5157759.0472120084</v>
      </c>
      <c r="K1385" s="17">
        <v>5183032.3883823594</v>
      </c>
      <c r="L1385" s="17">
        <v>25272.873711837481</v>
      </c>
      <c r="M1385" s="17">
        <v>7282318.1231999993</v>
      </c>
      <c r="N1385" s="86">
        <v>0.70825785964779908</v>
      </c>
      <c r="O1385" s="17">
        <v>2124559.0759879909</v>
      </c>
    </row>
    <row r="1386" spans="1:15" s="26" customFormat="1" ht="15" x14ac:dyDescent="0.35">
      <c r="A1386" s="106" t="s">
        <v>4564</v>
      </c>
      <c r="B1386" s="106" t="s">
        <v>4565</v>
      </c>
      <c r="C1386" s="106" t="s">
        <v>4566</v>
      </c>
      <c r="D1386" s="65">
        <v>3651856.7422033348</v>
      </c>
      <c r="E1386" s="17">
        <v>3717700.2232755162</v>
      </c>
      <c r="F1386" s="17">
        <v>65843</v>
      </c>
      <c r="G1386" s="3">
        <v>0.98228919032794704</v>
      </c>
      <c r="H1386" s="17">
        <v>352453</v>
      </c>
      <c r="I1386" s="17">
        <v>1025674.6625725768</v>
      </c>
      <c r="J1386" s="17">
        <v>5029984.4047759119</v>
      </c>
      <c r="K1386" s="17">
        <v>5113335.0001564315</v>
      </c>
      <c r="L1386" s="17">
        <v>83349.917672001917</v>
      </c>
      <c r="M1386" s="17">
        <v>5997642.2540000007</v>
      </c>
      <c r="N1386" s="86">
        <v>0.83866029212083637</v>
      </c>
      <c r="O1386" s="17">
        <v>967657.84922408871</v>
      </c>
    </row>
    <row r="1387" spans="1:15" s="26" customFormat="1" ht="15" x14ac:dyDescent="0.35">
      <c r="A1387" s="106" t="s">
        <v>4567</v>
      </c>
      <c r="B1387" s="106" t="s">
        <v>4568</v>
      </c>
      <c r="C1387" s="106" t="s">
        <v>4569</v>
      </c>
      <c r="D1387" s="65">
        <v>3480070.019870792</v>
      </c>
      <c r="E1387" s="17">
        <v>3541464.2606976246</v>
      </c>
      <c r="F1387" s="17">
        <v>61394</v>
      </c>
      <c r="G1387" s="3">
        <v>0.98266416478964025</v>
      </c>
      <c r="H1387" s="17">
        <v>352453</v>
      </c>
      <c r="I1387" s="17">
        <v>956216.3308864343</v>
      </c>
      <c r="J1387" s="17">
        <v>4788739.3507572263</v>
      </c>
      <c r="K1387" s="17">
        <v>4866457.6980031999</v>
      </c>
      <c r="L1387" s="17">
        <v>77718.300461988649</v>
      </c>
      <c r="M1387" s="17">
        <v>6334956.6667999998</v>
      </c>
      <c r="N1387" s="86">
        <v>0.75592298458075802</v>
      </c>
      <c r="O1387" s="17">
        <v>1546217.3160427734</v>
      </c>
    </row>
    <row r="1388" spans="1:15" s="26" customFormat="1" ht="15" x14ac:dyDescent="0.35">
      <c r="A1388" s="106" t="s">
        <v>4570</v>
      </c>
      <c r="B1388" s="106" t="s">
        <v>1908</v>
      </c>
      <c r="C1388" s="106" t="s">
        <v>4571</v>
      </c>
      <c r="D1388" s="65">
        <v>2119185.5046091825</v>
      </c>
      <c r="E1388" s="17">
        <v>2119185.5046091825</v>
      </c>
      <c r="F1388" s="17">
        <v>0</v>
      </c>
      <c r="G1388" s="3">
        <v>1</v>
      </c>
      <c r="H1388" s="17">
        <v>352453</v>
      </c>
      <c r="I1388" s="17">
        <v>645222.64638123719</v>
      </c>
      <c r="J1388" s="17">
        <v>3116861.1509904196</v>
      </c>
      <c r="K1388" s="17">
        <v>3116861.1509904196</v>
      </c>
      <c r="L1388" s="17">
        <v>0</v>
      </c>
      <c r="M1388" s="17">
        <v>3966479.3136</v>
      </c>
      <c r="N1388" s="86">
        <v>0.78580043019600121</v>
      </c>
      <c r="O1388" s="17">
        <v>849618.16260958044</v>
      </c>
    </row>
    <row r="1389" spans="1:15" s="26" customFormat="1" ht="15" x14ac:dyDescent="0.35">
      <c r="A1389" s="106" t="s">
        <v>4599</v>
      </c>
      <c r="B1389" s="106" t="s">
        <v>4600</v>
      </c>
      <c r="C1389" s="106" t="s">
        <v>4601</v>
      </c>
      <c r="D1389" s="65">
        <v>3930951.2366064675</v>
      </c>
      <c r="E1389" s="17">
        <v>3930951.2366064675</v>
      </c>
      <c r="F1389" s="17">
        <v>0</v>
      </c>
      <c r="G1389" s="3">
        <v>1</v>
      </c>
      <c r="H1389" s="17">
        <v>352453</v>
      </c>
      <c r="I1389" s="17">
        <v>1000880.7590988558</v>
      </c>
      <c r="J1389" s="17">
        <v>5284284.9957053233</v>
      </c>
      <c r="K1389" s="17">
        <v>5284284.9957053233</v>
      </c>
      <c r="L1389" s="17">
        <v>0</v>
      </c>
      <c r="M1389" s="17">
        <v>6778381.3339999998</v>
      </c>
      <c r="N1389" s="86">
        <v>0.77957918495963496</v>
      </c>
      <c r="O1389" s="17">
        <v>1494096.3382946765</v>
      </c>
    </row>
    <row r="1390" spans="1:15" s="26" customFormat="1" ht="15" x14ac:dyDescent="0.35">
      <c r="A1390" s="106" t="s">
        <v>4602</v>
      </c>
      <c r="B1390" s="106" t="s">
        <v>4603</v>
      </c>
      <c r="C1390" s="106" t="s">
        <v>4604</v>
      </c>
      <c r="D1390" s="65">
        <v>3575400.760502758</v>
      </c>
      <c r="E1390" s="17">
        <v>3754802.4181779823</v>
      </c>
      <c r="F1390" s="17">
        <v>179402</v>
      </c>
      <c r="G1390" s="3">
        <v>0.9522207462084572</v>
      </c>
      <c r="H1390" s="17">
        <v>352453</v>
      </c>
      <c r="I1390" s="17">
        <v>922806.90624102601</v>
      </c>
      <c r="J1390" s="17">
        <v>4850660.6667437842</v>
      </c>
      <c r="K1390" s="17">
        <v>5077763.4069997165</v>
      </c>
      <c r="L1390" s="17">
        <v>227102.89584900887</v>
      </c>
      <c r="M1390" s="17">
        <v>6214123.4452</v>
      </c>
      <c r="N1390" s="86">
        <v>0.780586467185585</v>
      </c>
      <c r="O1390" s="17">
        <v>1363462.7784562157</v>
      </c>
    </row>
    <row r="1391" spans="1:15" s="26" customFormat="1" ht="15" x14ac:dyDescent="0.35">
      <c r="A1391" s="106" t="s">
        <v>182</v>
      </c>
      <c r="B1391" s="106" t="s">
        <v>183</v>
      </c>
      <c r="C1391" s="106" t="s">
        <v>184</v>
      </c>
      <c r="D1391" s="2" t="s">
        <v>5053</v>
      </c>
      <c r="E1391" s="1" t="s">
        <v>5053</v>
      </c>
      <c r="F1391" s="17" t="s">
        <v>5053</v>
      </c>
      <c r="G1391" s="3" t="s">
        <v>5054</v>
      </c>
      <c r="H1391" s="17" t="s">
        <v>5053</v>
      </c>
      <c r="I1391" s="17" t="s">
        <v>5053</v>
      </c>
      <c r="J1391" s="17" t="s">
        <v>5053</v>
      </c>
      <c r="K1391" s="17" t="s">
        <v>5053</v>
      </c>
      <c r="L1391" s="17" t="s">
        <v>5053</v>
      </c>
      <c r="M1391" s="17" t="s">
        <v>5053</v>
      </c>
      <c r="N1391" s="86" t="s">
        <v>5054</v>
      </c>
      <c r="O1391" s="17" t="s">
        <v>5053</v>
      </c>
    </row>
    <row r="1392" spans="1:15" s="26" customFormat="1" ht="15" x14ac:dyDescent="0.35">
      <c r="A1392" s="106" t="s">
        <v>4605</v>
      </c>
      <c r="B1392" s="106" t="s">
        <v>4606</v>
      </c>
      <c r="C1392" s="106" t="s">
        <v>4607</v>
      </c>
      <c r="D1392" s="65">
        <v>4130052.8020733399</v>
      </c>
      <c r="E1392" s="17">
        <v>4579744.4841221571</v>
      </c>
      <c r="F1392" s="17">
        <v>449692</v>
      </c>
      <c r="G1392" s="3">
        <v>0.9018085651704183</v>
      </c>
      <c r="H1392" s="17">
        <v>352453</v>
      </c>
      <c r="I1392" s="17">
        <v>1175171.1859436939</v>
      </c>
      <c r="J1392" s="17">
        <v>5657676.9880170338</v>
      </c>
      <c r="K1392" s="17">
        <v>6226937.1307993699</v>
      </c>
      <c r="L1392" s="17">
        <v>569259.33470582485</v>
      </c>
      <c r="M1392" s="17">
        <v>8839211.0888</v>
      </c>
      <c r="N1392" s="86">
        <v>0.64006583066963652</v>
      </c>
      <c r="O1392" s="17">
        <v>3181534.1007829662</v>
      </c>
    </row>
    <row r="1393" spans="1:15" s="26" customFormat="1" ht="15" x14ac:dyDescent="0.35">
      <c r="A1393" s="106" t="s">
        <v>4608</v>
      </c>
      <c r="B1393" s="106" t="s">
        <v>4609</v>
      </c>
      <c r="C1393" s="106" t="s">
        <v>4610</v>
      </c>
      <c r="D1393" s="65">
        <v>7172474.850831842</v>
      </c>
      <c r="E1393" s="17">
        <v>7876385.9469320523</v>
      </c>
      <c r="F1393" s="17">
        <v>703911</v>
      </c>
      <c r="G1393" s="3">
        <v>0.91063019247115584</v>
      </c>
      <c r="H1393" s="17">
        <v>352453</v>
      </c>
      <c r="I1393" s="17">
        <v>1962407.383943839</v>
      </c>
      <c r="J1393" s="17">
        <v>9487335.234775681</v>
      </c>
      <c r="K1393" s="17">
        <v>10378409.15734954</v>
      </c>
      <c r="L1393" s="17">
        <v>891074.530837178</v>
      </c>
      <c r="M1393" s="17">
        <v>12929803.7816</v>
      </c>
      <c r="N1393" s="86">
        <v>0.73375709291712621</v>
      </c>
      <c r="O1393" s="17">
        <v>3442468.5468243193</v>
      </c>
    </row>
    <row r="1394" spans="1:15" s="26" customFormat="1" ht="15" x14ac:dyDescent="0.35">
      <c r="A1394" s="106" t="s">
        <v>4611</v>
      </c>
      <c r="B1394" s="106" t="s">
        <v>4612</v>
      </c>
      <c r="C1394" s="106" t="s">
        <v>4613</v>
      </c>
      <c r="D1394" s="65">
        <v>7275212.4870589031</v>
      </c>
      <c r="E1394" s="17">
        <v>8072073.2143284604</v>
      </c>
      <c r="F1394" s="17">
        <v>796861</v>
      </c>
      <c r="G1394" s="3">
        <v>0.9012817765509018</v>
      </c>
      <c r="H1394" s="17">
        <v>352453</v>
      </c>
      <c r="I1394" s="17">
        <v>2262371.6348908818</v>
      </c>
      <c r="J1394" s="17">
        <v>9890037.1219497845</v>
      </c>
      <c r="K1394" s="17">
        <v>10898775.040597478</v>
      </c>
      <c r="L1394" s="17">
        <v>1008737.6542141348</v>
      </c>
      <c r="M1394" s="17">
        <v>15944064.266800001</v>
      </c>
      <c r="N1394" s="86">
        <v>0.62029586411938931</v>
      </c>
      <c r="O1394" s="17">
        <v>6054027.1448502168</v>
      </c>
    </row>
    <row r="1395" spans="1:15" s="26" customFormat="1" ht="15" x14ac:dyDescent="0.35">
      <c r="A1395" s="106" t="s">
        <v>4614</v>
      </c>
      <c r="B1395" s="106" t="s">
        <v>4615</v>
      </c>
      <c r="C1395" s="106" t="s">
        <v>4616</v>
      </c>
      <c r="D1395" s="65">
        <v>4780963.7044668952</v>
      </c>
      <c r="E1395" s="17">
        <v>5249536.2346546967</v>
      </c>
      <c r="F1395" s="17">
        <v>468573</v>
      </c>
      <c r="G1395" s="3">
        <v>0.91074020461187977</v>
      </c>
      <c r="H1395" s="17">
        <v>352453</v>
      </c>
      <c r="I1395" s="17">
        <v>1239056.0586609521</v>
      </c>
      <c r="J1395" s="17">
        <v>6372472.7631278476</v>
      </c>
      <c r="K1395" s="17">
        <v>6965633.9802162079</v>
      </c>
      <c r="L1395" s="17">
        <v>593161.98042747891</v>
      </c>
      <c r="M1395" s="17">
        <v>10166970.714</v>
      </c>
      <c r="N1395" s="86">
        <v>0.62678185492881389</v>
      </c>
      <c r="O1395" s="17">
        <v>3794497.9508721521</v>
      </c>
    </row>
    <row r="1396" spans="1:15" s="26" customFormat="1" ht="15" x14ac:dyDescent="0.35">
      <c r="A1396" s="106" t="s">
        <v>4617</v>
      </c>
      <c r="B1396" s="106" t="s">
        <v>4618</v>
      </c>
      <c r="C1396" s="106" t="s">
        <v>4619</v>
      </c>
      <c r="D1396" s="65">
        <v>6648618.5954340901</v>
      </c>
      <c r="E1396" s="17">
        <v>7376845.6399605032</v>
      </c>
      <c r="F1396" s="17">
        <v>728227</v>
      </c>
      <c r="G1396" s="3">
        <v>0.90128205467909017</v>
      </c>
      <c r="H1396" s="17">
        <v>352453</v>
      </c>
      <c r="I1396" s="17">
        <v>1937765.4269344187</v>
      </c>
      <c r="J1396" s="17">
        <v>8938837.0223685093</v>
      </c>
      <c r="K1396" s="17">
        <v>9860692.2576184738</v>
      </c>
      <c r="L1396" s="17">
        <v>921856.07800303597</v>
      </c>
      <c r="M1396" s="17">
        <v>13423304.5272</v>
      </c>
      <c r="N1396" s="86">
        <v>0.66591926036211913</v>
      </c>
      <c r="O1396" s="17">
        <v>4484467.504831491</v>
      </c>
    </row>
    <row r="1397" spans="1:15" s="26" customFormat="1" ht="15" x14ac:dyDescent="0.35">
      <c r="A1397" s="106" t="s">
        <v>4620</v>
      </c>
      <c r="B1397" s="106" t="s">
        <v>4621</v>
      </c>
      <c r="C1397" s="106" t="s">
        <v>4622</v>
      </c>
      <c r="D1397" s="65">
        <v>5565416.8646035604</v>
      </c>
      <c r="E1397" s="17">
        <v>6169603.7154568229</v>
      </c>
      <c r="F1397" s="17">
        <v>604187</v>
      </c>
      <c r="G1397" s="3">
        <v>0.90207039564962954</v>
      </c>
      <c r="H1397" s="17">
        <v>352453</v>
      </c>
      <c r="I1397" s="17">
        <v>1639192.1910420049</v>
      </c>
      <c r="J1397" s="17">
        <v>7557062.0556455655</v>
      </c>
      <c r="K1397" s="17">
        <v>8321896.0668439344</v>
      </c>
      <c r="L1397" s="17">
        <v>764833.10603398539</v>
      </c>
      <c r="M1397" s="17">
        <v>12876748.8956</v>
      </c>
      <c r="N1397" s="86">
        <v>0.58687655687902884</v>
      </c>
      <c r="O1397" s="17">
        <v>5319686.8399544349</v>
      </c>
    </row>
    <row r="1398" spans="1:15" s="26" customFormat="1" ht="15" x14ac:dyDescent="0.35">
      <c r="A1398" s="106" t="s">
        <v>4623</v>
      </c>
      <c r="B1398" s="106" t="s">
        <v>4624</v>
      </c>
      <c r="C1398" s="106" t="s">
        <v>4625</v>
      </c>
      <c r="D1398" s="65">
        <v>2933243.8038669685</v>
      </c>
      <c r="E1398" s="17">
        <v>3254523.101475188</v>
      </c>
      <c r="F1398" s="17">
        <v>321279</v>
      </c>
      <c r="G1398" s="3">
        <v>0.90128221936338626</v>
      </c>
      <c r="H1398" s="17">
        <v>352453</v>
      </c>
      <c r="I1398" s="17">
        <v>814122.88988938881</v>
      </c>
      <c r="J1398" s="17">
        <v>4099819.6937563573</v>
      </c>
      <c r="K1398" s="17">
        <v>4506523.9005057486</v>
      </c>
      <c r="L1398" s="17">
        <v>406703.89371707733</v>
      </c>
      <c r="M1398" s="17">
        <v>11984896.690400001</v>
      </c>
      <c r="N1398" s="86">
        <v>0.34208218891368053</v>
      </c>
      <c r="O1398" s="17">
        <v>7885076.9966436438</v>
      </c>
    </row>
    <row r="1399" spans="1:15" s="26" customFormat="1" ht="15" x14ac:dyDescent="0.35">
      <c r="A1399" s="106" t="s">
        <v>4626</v>
      </c>
      <c r="B1399" s="106" t="s">
        <v>4627</v>
      </c>
      <c r="C1399" s="106" t="s">
        <v>4628</v>
      </c>
      <c r="D1399" s="65">
        <v>5659847.8885273738</v>
      </c>
      <c r="E1399" s="17">
        <v>5452835.712272468</v>
      </c>
      <c r="F1399" s="17">
        <v>0</v>
      </c>
      <c r="G1399" s="3">
        <v>1.0379641322750641</v>
      </c>
      <c r="H1399" s="17">
        <v>352453</v>
      </c>
      <c r="I1399" s="17">
        <v>1490359.8460303051</v>
      </c>
      <c r="J1399" s="17">
        <v>7502660.7345576789</v>
      </c>
      <c r="K1399" s="17">
        <v>7240606.1186580742</v>
      </c>
      <c r="L1399" s="17">
        <v>0</v>
      </c>
      <c r="M1399" s="17">
        <v>9077221.7571999989</v>
      </c>
      <c r="N1399" s="86">
        <v>0.82653712063458318</v>
      </c>
      <c r="O1399" s="17">
        <v>1574561.02264232</v>
      </c>
    </row>
    <row r="1400" spans="1:15" s="26" customFormat="1" ht="15" x14ac:dyDescent="0.35">
      <c r="A1400" s="106" t="s">
        <v>4629</v>
      </c>
      <c r="B1400" s="106" t="s">
        <v>4630</v>
      </c>
      <c r="C1400" s="106" t="s">
        <v>4631</v>
      </c>
      <c r="D1400" s="65">
        <v>1669086.6543723242</v>
      </c>
      <c r="E1400" s="17">
        <v>1841475.3190758126</v>
      </c>
      <c r="F1400" s="17">
        <v>172389</v>
      </c>
      <c r="G1400" s="3">
        <v>0.90638556872431741</v>
      </c>
      <c r="H1400" s="17">
        <v>352453</v>
      </c>
      <c r="I1400" s="17">
        <v>551678.45041584678</v>
      </c>
      <c r="J1400" s="17">
        <v>2573218.1047881711</v>
      </c>
      <c r="K1400" s="17">
        <v>2791443.1683162772</v>
      </c>
      <c r="L1400" s="17">
        <v>218225.16688801243</v>
      </c>
      <c r="M1400" s="17">
        <v>4794601.8940000003</v>
      </c>
      <c r="N1400" s="86">
        <v>0.5366906703992077</v>
      </c>
      <c r="O1400" s="17">
        <v>2221383.7892118292</v>
      </c>
    </row>
    <row r="1401" spans="1:15" s="26" customFormat="1" ht="15" x14ac:dyDescent="0.35">
      <c r="A1401" s="106" t="s">
        <v>4632</v>
      </c>
      <c r="B1401" s="106" t="s">
        <v>4633</v>
      </c>
      <c r="C1401" s="106" t="s">
        <v>4634</v>
      </c>
      <c r="D1401" s="65">
        <v>4401612.0628660033</v>
      </c>
      <c r="E1401" s="17">
        <v>4883722.0922919074</v>
      </c>
      <c r="F1401" s="17">
        <v>482110</v>
      </c>
      <c r="G1401" s="3">
        <v>0.90128225555937558</v>
      </c>
      <c r="H1401" s="17">
        <v>352453</v>
      </c>
      <c r="I1401" s="17">
        <v>1211722.9261291758</v>
      </c>
      <c r="J1401" s="17">
        <v>5965787.9889951795</v>
      </c>
      <c r="K1401" s="17">
        <v>6576086.189169568</v>
      </c>
      <c r="L1401" s="17">
        <v>610298.75364189246</v>
      </c>
      <c r="M1401" s="17">
        <v>8846133.5688000005</v>
      </c>
      <c r="N1401" s="86">
        <v>0.67439497070633236</v>
      </c>
      <c r="O1401" s="17">
        <v>2880345.5798048209</v>
      </c>
    </row>
    <row r="1402" spans="1:15" s="26" customFormat="1" ht="15" x14ac:dyDescent="0.35">
      <c r="A1402" s="106" t="s">
        <v>4635</v>
      </c>
      <c r="B1402" s="106" t="s">
        <v>4636</v>
      </c>
      <c r="C1402" s="106" t="s">
        <v>4637</v>
      </c>
      <c r="D1402" s="65">
        <v>6702779.373723845</v>
      </c>
      <c r="E1402" s="17">
        <v>7436939.116643684</v>
      </c>
      <c r="F1402" s="17">
        <v>734160</v>
      </c>
      <c r="G1402" s="3">
        <v>0.90128200172073381</v>
      </c>
      <c r="H1402" s="17">
        <v>352453</v>
      </c>
      <c r="I1402" s="17">
        <v>2136486.3389053722</v>
      </c>
      <c r="J1402" s="17">
        <v>9191718.7126292177</v>
      </c>
      <c r="K1402" s="17">
        <v>10121084.090648867</v>
      </c>
      <c r="L1402" s="17">
        <v>929365.56193765649</v>
      </c>
      <c r="M1402" s="17">
        <v>15356772.789999999</v>
      </c>
      <c r="N1402" s="86">
        <v>0.59854494419652204</v>
      </c>
      <c r="O1402" s="17">
        <v>6165054.0773707815</v>
      </c>
    </row>
    <row r="1403" spans="1:15" s="26" customFormat="1" ht="15" x14ac:dyDescent="0.35">
      <c r="A1403" s="106" t="s">
        <v>4638</v>
      </c>
      <c r="B1403" s="106" t="s">
        <v>4639</v>
      </c>
      <c r="C1403" s="106" t="s">
        <v>4640</v>
      </c>
      <c r="D1403" s="65">
        <v>3078517.7106828275</v>
      </c>
      <c r="E1403" s="17">
        <v>3078517.7106828275</v>
      </c>
      <c r="F1403" s="17">
        <v>0</v>
      </c>
      <c r="G1403" s="3">
        <v>1</v>
      </c>
      <c r="H1403" s="17">
        <v>352453</v>
      </c>
      <c r="I1403" s="17">
        <v>1123167.9001513897</v>
      </c>
      <c r="J1403" s="17">
        <v>4554138.6108342167</v>
      </c>
      <c r="K1403" s="17">
        <v>4554138.6108342167</v>
      </c>
      <c r="L1403" s="17">
        <v>0</v>
      </c>
      <c r="M1403" s="17">
        <v>8111126.4495999999</v>
      </c>
      <c r="N1403" s="86">
        <v>0.56146808203918508</v>
      </c>
      <c r="O1403" s="17">
        <v>3556987.8387657832</v>
      </c>
    </row>
    <row r="1404" spans="1:15" s="26" customFormat="1" ht="15" x14ac:dyDescent="0.35">
      <c r="A1404" s="106" t="s">
        <v>4641</v>
      </c>
      <c r="B1404" s="106" t="s">
        <v>4642</v>
      </c>
      <c r="C1404" s="106" t="s">
        <v>4643</v>
      </c>
      <c r="D1404" s="65">
        <v>2887707.6827140311</v>
      </c>
      <c r="E1404" s="17">
        <v>3194517.8495050743</v>
      </c>
      <c r="F1404" s="17">
        <v>306810</v>
      </c>
      <c r="G1404" s="3">
        <v>0.90395728518512508</v>
      </c>
      <c r="H1404" s="17">
        <v>352453</v>
      </c>
      <c r="I1404" s="17">
        <v>862451.26428736968</v>
      </c>
      <c r="J1404" s="17">
        <v>4102611.9470014009</v>
      </c>
      <c r="K1404" s="17">
        <v>4490999.8276906898</v>
      </c>
      <c r="L1404" s="17">
        <v>388387.25703788968</v>
      </c>
      <c r="M1404" s="17">
        <v>7481796.8440000005</v>
      </c>
      <c r="N1404" s="86">
        <v>0.54834580950851075</v>
      </c>
      <c r="O1404" s="17">
        <v>3379184.8969985996</v>
      </c>
    </row>
    <row r="1405" spans="1:15" s="26" customFormat="1" ht="15" x14ac:dyDescent="0.35">
      <c r="A1405" s="106" t="s">
        <v>4644</v>
      </c>
      <c r="B1405" s="106" t="s">
        <v>4645</v>
      </c>
      <c r="C1405" s="106" t="s">
        <v>4646</v>
      </c>
      <c r="D1405" s="65">
        <v>8965809.2395240627</v>
      </c>
      <c r="E1405" s="17">
        <v>9943048.9849727564</v>
      </c>
      <c r="F1405" s="17">
        <v>977240</v>
      </c>
      <c r="G1405" s="3">
        <v>0.90171628974918794</v>
      </c>
      <c r="H1405" s="17">
        <v>352453</v>
      </c>
      <c r="I1405" s="17">
        <v>2355724.7229320998</v>
      </c>
      <c r="J1405" s="17">
        <v>11673986.962456163</v>
      </c>
      <c r="K1405" s="17">
        <v>12911064.852116365</v>
      </c>
      <c r="L1405" s="17">
        <v>1237077.9194783007</v>
      </c>
      <c r="M1405" s="17">
        <v>14937891.0624</v>
      </c>
      <c r="N1405" s="86">
        <v>0.78150168010266363</v>
      </c>
      <c r="O1405" s="17">
        <v>3263904.0999438372</v>
      </c>
    </row>
    <row r="1406" spans="1:15" s="26" customFormat="1" ht="15" x14ac:dyDescent="0.35">
      <c r="A1406" s="106" t="s">
        <v>4647</v>
      </c>
      <c r="B1406" s="106" t="s">
        <v>4648</v>
      </c>
      <c r="C1406" s="106" t="s">
        <v>4649</v>
      </c>
      <c r="D1406" s="65">
        <v>4904744.0280223098</v>
      </c>
      <c r="E1406" s="17">
        <v>5429059.1704644458</v>
      </c>
      <c r="F1406" s="17">
        <v>524315</v>
      </c>
      <c r="G1406" s="3">
        <v>0.90342430870995982</v>
      </c>
      <c r="H1406" s="17">
        <v>352453</v>
      </c>
      <c r="I1406" s="17">
        <v>1379935.4944019872</v>
      </c>
      <c r="J1406" s="17">
        <v>6637132.5224242974</v>
      </c>
      <c r="K1406" s="17">
        <v>7300857.7474266803</v>
      </c>
      <c r="L1406" s="17">
        <v>663725.74747618439</v>
      </c>
      <c r="M1406" s="17">
        <v>8782010.3092</v>
      </c>
      <c r="N1406" s="86">
        <v>0.75576460158231229</v>
      </c>
      <c r="O1406" s="17">
        <v>2144877.7867757026</v>
      </c>
    </row>
    <row r="1407" spans="1:15" s="26" customFormat="1" ht="15" x14ac:dyDescent="0.35">
      <c r="A1407" s="106" t="s">
        <v>4650</v>
      </c>
      <c r="B1407" s="106" t="s">
        <v>4651</v>
      </c>
      <c r="C1407" s="106" t="s">
        <v>4652</v>
      </c>
      <c r="D1407" s="65">
        <v>9634554.5576761477</v>
      </c>
      <c r="E1407" s="17">
        <v>10689833.796237731</v>
      </c>
      <c r="F1407" s="17">
        <v>1055279</v>
      </c>
      <c r="G1407" s="3">
        <v>0.90128197887108519</v>
      </c>
      <c r="H1407" s="17">
        <v>352453</v>
      </c>
      <c r="I1407" s="17">
        <v>2795741.3195876954</v>
      </c>
      <c r="J1407" s="17">
        <v>12782748.877263844</v>
      </c>
      <c r="K1407" s="17">
        <v>14118616.170343081</v>
      </c>
      <c r="L1407" s="17">
        <v>1335867.1933464855</v>
      </c>
      <c r="M1407" s="17">
        <v>18006619.443999998</v>
      </c>
      <c r="N1407" s="86">
        <v>0.70989165495598872</v>
      </c>
      <c r="O1407" s="17">
        <v>5223870.5667361543</v>
      </c>
    </row>
    <row r="1408" spans="1:15" s="26" customFormat="1" ht="15" x14ac:dyDescent="0.35">
      <c r="A1408" s="106" t="s">
        <v>4653</v>
      </c>
      <c r="B1408" s="106" t="s">
        <v>4654</v>
      </c>
      <c r="C1408" s="106" t="s">
        <v>4655</v>
      </c>
      <c r="D1408" s="65">
        <v>9971387.3612948842</v>
      </c>
      <c r="E1408" s="17">
        <v>10950622.787214708</v>
      </c>
      <c r="F1408" s="17">
        <v>979235</v>
      </c>
      <c r="G1408" s="3">
        <v>0.91057719319278163</v>
      </c>
      <c r="H1408" s="17">
        <v>352453</v>
      </c>
      <c r="I1408" s="17">
        <v>2669887.3527700831</v>
      </c>
      <c r="J1408" s="17">
        <v>12993727.714064967</v>
      </c>
      <c r="K1408" s="17">
        <v>14233331.915407803</v>
      </c>
      <c r="L1408" s="17">
        <v>1239604.2153675817</v>
      </c>
      <c r="M1408" s="17">
        <v>16030397.0524</v>
      </c>
      <c r="N1408" s="86">
        <v>0.81056805215686178</v>
      </c>
      <c r="O1408" s="17">
        <v>3036669.3383350335</v>
      </c>
    </row>
    <row r="1409" spans="1:15" s="26" customFormat="1" ht="15" x14ac:dyDescent="0.35">
      <c r="A1409" s="106" t="s">
        <v>4656</v>
      </c>
      <c r="B1409" s="106" t="s">
        <v>4657</v>
      </c>
      <c r="C1409" s="106" t="s">
        <v>4658</v>
      </c>
      <c r="D1409" s="65">
        <v>14939551.36144398</v>
      </c>
      <c r="E1409" s="17">
        <v>16575890.79953065</v>
      </c>
      <c r="F1409" s="17">
        <v>1636339</v>
      </c>
      <c r="G1409" s="3">
        <v>0.90128196077805944</v>
      </c>
      <c r="H1409" s="17">
        <v>352453</v>
      </c>
      <c r="I1409" s="17">
        <v>4173735.9720384609</v>
      </c>
      <c r="J1409" s="17">
        <v>19465740.333482441</v>
      </c>
      <c r="K1409" s="17">
        <v>21537165.844227076</v>
      </c>
      <c r="L1409" s="17">
        <v>2071425.8047074284</v>
      </c>
      <c r="M1409" s="17">
        <v>24300909.270800002</v>
      </c>
      <c r="N1409" s="86">
        <v>0.80102929962676317</v>
      </c>
      <c r="O1409" s="17">
        <v>4835168.9373175614</v>
      </c>
    </row>
    <row r="1410" spans="1:15" s="26" customFormat="1" ht="15" x14ac:dyDescent="0.35">
      <c r="A1410" s="106" t="s">
        <v>4659</v>
      </c>
      <c r="B1410" s="106" t="s">
        <v>4660</v>
      </c>
      <c r="C1410" s="106" t="s">
        <v>4661</v>
      </c>
      <c r="D1410" s="65">
        <v>5944020.8785105692</v>
      </c>
      <c r="E1410" s="17">
        <v>6595074.8974860227</v>
      </c>
      <c r="F1410" s="17">
        <v>651054</v>
      </c>
      <c r="G1410" s="3">
        <v>0.9012817854087406</v>
      </c>
      <c r="H1410" s="17">
        <v>352453</v>
      </c>
      <c r="I1410" s="17">
        <v>1742157.0677940366</v>
      </c>
      <c r="J1410" s="17">
        <v>8038630.9463046063</v>
      </c>
      <c r="K1410" s="17">
        <v>8862793.6306407321</v>
      </c>
      <c r="L1410" s="17">
        <v>824163.38311975822</v>
      </c>
      <c r="M1410" s="17">
        <v>14694537.3092</v>
      </c>
      <c r="N1410" s="86">
        <v>0.54704893234520258</v>
      </c>
      <c r="O1410" s="17">
        <v>6655906.3628953937</v>
      </c>
    </row>
    <row r="1411" spans="1:15" s="26" customFormat="1" ht="15" x14ac:dyDescent="0.35">
      <c r="A1411" s="106" t="s">
        <v>4662</v>
      </c>
      <c r="B1411" s="106" t="s">
        <v>4663</v>
      </c>
      <c r="C1411" s="106" t="s">
        <v>4664</v>
      </c>
      <c r="D1411" s="65">
        <v>7768417.9570150683</v>
      </c>
      <c r="E1411" s="17">
        <v>8619298.9225535505</v>
      </c>
      <c r="F1411" s="17">
        <v>850881</v>
      </c>
      <c r="G1411" s="3">
        <v>0.90128188229879835</v>
      </c>
      <c r="H1411" s="17">
        <v>352453</v>
      </c>
      <c r="I1411" s="17">
        <v>2198236.1288304469</v>
      </c>
      <c r="J1411" s="17">
        <v>10319107.085845515</v>
      </c>
      <c r="K1411" s="17">
        <v>11396228.676634971</v>
      </c>
      <c r="L1411" s="17">
        <v>1077122.1440396681</v>
      </c>
      <c r="M1411" s="17">
        <v>14139644.7404</v>
      </c>
      <c r="N1411" s="86">
        <v>0.72979960071851113</v>
      </c>
      <c r="O1411" s="17">
        <v>3820537.6545544844</v>
      </c>
    </row>
    <row r="1412" spans="1:15" s="26" customFormat="1" ht="15" x14ac:dyDescent="0.35">
      <c r="A1412" s="106" t="s">
        <v>4665</v>
      </c>
      <c r="B1412" s="106" t="s">
        <v>4666</v>
      </c>
      <c r="C1412" s="106" t="s">
        <v>4667</v>
      </c>
      <c r="D1412" s="65">
        <v>7088947.4355201377</v>
      </c>
      <c r="E1412" s="17">
        <v>7865404.7423469545</v>
      </c>
      <c r="F1412" s="17">
        <v>776457</v>
      </c>
      <c r="G1412" s="3">
        <v>0.90128196421394458</v>
      </c>
      <c r="H1412" s="17">
        <v>352453</v>
      </c>
      <c r="I1412" s="17">
        <v>1960013.8355165049</v>
      </c>
      <c r="J1412" s="17">
        <v>9401414.2710366435</v>
      </c>
      <c r="K1412" s="17">
        <v>10384323.706529913</v>
      </c>
      <c r="L1412" s="17">
        <v>982909.55063652049</v>
      </c>
      <c r="M1412" s="17">
        <v>13789785.533199999</v>
      </c>
      <c r="N1412" s="86">
        <v>0.681766532800818</v>
      </c>
      <c r="O1412" s="17">
        <v>4388371.2621633559</v>
      </c>
    </row>
    <row r="1413" spans="1:15" s="26" customFormat="1" ht="15" x14ac:dyDescent="0.35">
      <c r="A1413" s="106" t="s">
        <v>4668</v>
      </c>
      <c r="B1413" s="106" t="s">
        <v>4669</v>
      </c>
      <c r="C1413" s="106" t="s">
        <v>4670</v>
      </c>
      <c r="D1413" s="65">
        <v>2269615.3827174152</v>
      </c>
      <c r="E1413" s="17">
        <v>2518208.1222709697</v>
      </c>
      <c r="F1413" s="17">
        <v>248593</v>
      </c>
      <c r="G1413" s="3">
        <v>0.90128189272562242</v>
      </c>
      <c r="H1413" s="17">
        <v>352453</v>
      </c>
      <c r="I1413" s="17">
        <v>809237.10615584475</v>
      </c>
      <c r="J1413" s="17">
        <v>3431305.4888732601</v>
      </c>
      <c r="K1413" s="17">
        <v>3745996.5184430401</v>
      </c>
      <c r="L1413" s="17">
        <v>314690.40717516461</v>
      </c>
      <c r="M1413" s="17">
        <v>8108603.0723999999</v>
      </c>
      <c r="N1413" s="86">
        <v>0.42316851105373637</v>
      </c>
      <c r="O1413" s="17">
        <v>4677297.5835267399</v>
      </c>
    </row>
    <row r="1414" spans="1:15" s="26" customFormat="1" ht="15" x14ac:dyDescent="0.35">
      <c r="A1414" s="106" t="s">
        <v>4671</v>
      </c>
      <c r="B1414" s="106" t="s">
        <v>4672</v>
      </c>
      <c r="C1414" s="106" t="s">
        <v>4673</v>
      </c>
      <c r="D1414" s="65">
        <v>6394027.3311347514</v>
      </c>
      <c r="E1414" s="17">
        <v>7094370.0285397749</v>
      </c>
      <c r="F1414" s="17">
        <v>700343</v>
      </c>
      <c r="G1414" s="3">
        <v>0.90128190458241797</v>
      </c>
      <c r="H1414" s="17">
        <v>352453</v>
      </c>
      <c r="I1414" s="17">
        <v>1900062.3398287205</v>
      </c>
      <c r="J1414" s="17">
        <v>8646542.6709634718</v>
      </c>
      <c r="K1414" s="17">
        <v>9533099.3937940057</v>
      </c>
      <c r="L1414" s="17">
        <v>886557.33928632992</v>
      </c>
      <c r="M1414" s="17">
        <v>13867421.955600001</v>
      </c>
      <c r="N1414" s="86">
        <v>0.62351478873632948</v>
      </c>
      <c r="O1414" s="17">
        <v>5220879.2846365292</v>
      </c>
    </row>
    <row r="1415" spans="1:15" s="26" customFormat="1" ht="15" x14ac:dyDescent="0.35">
      <c r="A1415" s="106" t="s">
        <v>4674</v>
      </c>
      <c r="B1415" s="106" t="s">
        <v>4675</v>
      </c>
      <c r="C1415" s="106" t="s">
        <v>4676</v>
      </c>
      <c r="D1415" s="65">
        <v>6559319.0963966046</v>
      </c>
      <c r="E1415" s="17">
        <v>7277764.7912136288</v>
      </c>
      <c r="F1415" s="17">
        <v>718446</v>
      </c>
      <c r="G1415" s="3">
        <v>0.90128209478761989</v>
      </c>
      <c r="H1415" s="17">
        <v>352453</v>
      </c>
      <c r="I1415" s="17">
        <v>1929378.6086883799</v>
      </c>
      <c r="J1415" s="17">
        <v>8841150.7050849851</v>
      </c>
      <c r="K1415" s="17">
        <v>9750623.8288695961</v>
      </c>
      <c r="L1415" s="17">
        <v>909472.46903242683</v>
      </c>
      <c r="M1415" s="17">
        <v>13147284.332800001</v>
      </c>
      <c r="N1415" s="86">
        <v>0.67246972692512452</v>
      </c>
      <c r="O1415" s="17">
        <v>4306133.6277150158</v>
      </c>
    </row>
    <row r="1416" spans="1:15" s="26" customFormat="1" ht="15" x14ac:dyDescent="0.35">
      <c r="A1416" s="106" t="s">
        <v>4677</v>
      </c>
      <c r="B1416" s="106" t="s">
        <v>4678</v>
      </c>
      <c r="C1416" s="106" t="s">
        <v>4679</v>
      </c>
      <c r="D1416" s="65">
        <v>3215052.1917061689</v>
      </c>
      <c r="E1416" s="17">
        <v>3567197.8542286474</v>
      </c>
      <c r="F1416" s="17">
        <v>352146</v>
      </c>
      <c r="G1416" s="3">
        <v>0.90128227339421729</v>
      </c>
      <c r="H1416" s="17">
        <v>352453</v>
      </c>
      <c r="I1416" s="17">
        <v>956524.92319022014</v>
      </c>
      <c r="J1416" s="17">
        <v>4524030.1148963887</v>
      </c>
      <c r="K1416" s="17">
        <v>4969807.7401671289</v>
      </c>
      <c r="L1416" s="17">
        <v>445778.19552106032</v>
      </c>
      <c r="M1416" s="17">
        <v>8157885.2856000001</v>
      </c>
      <c r="N1416" s="86">
        <v>0.55455917269173183</v>
      </c>
      <c r="O1416" s="17">
        <v>3633855.1707036113</v>
      </c>
    </row>
    <row r="1417" spans="1:15" s="26" customFormat="1" ht="15" x14ac:dyDescent="0.35">
      <c r="A1417" s="106" t="s">
        <v>4680</v>
      </c>
      <c r="B1417" s="106" t="s">
        <v>4681</v>
      </c>
      <c r="C1417" s="106" t="s">
        <v>4682</v>
      </c>
      <c r="D1417" s="65">
        <v>4081798.4912238098</v>
      </c>
      <c r="E1417" s="17">
        <v>4528879.4315043427</v>
      </c>
      <c r="F1417" s="17">
        <v>447081</v>
      </c>
      <c r="G1417" s="3">
        <v>0.90128221626513305</v>
      </c>
      <c r="H1417" s="17">
        <v>352453</v>
      </c>
      <c r="I1417" s="17">
        <v>1103643.5627179516</v>
      </c>
      <c r="J1417" s="17">
        <v>5537895.0539417621</v>
      </c>
      <c r="K1417" s="17">
        <v>6103850.2851789035</v>
      </c>
      <c r="L1417" s="17">
        <v>565955.71700445737</v>
      </c>
      <c r="M1417" s="17">
        <v>9124848.8499999996</v>
      </c>
      <c r="N1417" s="86">
        <v>0.6069026616196237</v>
      </c>
      <c r="O1417" s="17">
        <v>3586953.7960582376</v>
      </c>
    </row>
    <row r="1418" spans="1:15" s="26" customFormat="1" ht="15" x14ac:dyDescent="0.35">
      <c r="A1418" s="106" t="s">
        <v>4683</v>
      </c>
      <c r="B1418" s="106" t="s">
        <v>4684</v>
      </c>
      <c r="C1418" s="106" t="s">
        <v>4685</v>
      </c>
      <c r="D1418" s="65">
        <v>5696632.7735296907</v>
      </c>
      <c r="E1418" s="17">
        <v>6316475.6690474832</v>
      </c>
      <c r="F1418" s="17">
        <v>619843</v>
      </c>
      <c r="G1418" s="3">
        <v>0.90186886992137116</v>
      </c>
      <c r="H1418" s="17">
        <v>352453</v>
      </c>
      <c r="I1418" s="17">
        <v>1583824.1526175581</v>
      </c>
      <c r="J1418" s="17">
        <v>7632909.9261472486</v>
      </c>
      <c r="K1418" s="17">
        <v>8417562.7656159811</v>
      </c>
      <c r="L1418" s="17">
        <v>784652.82927837945</v>
      </c>
      <c r="M1418" s="17">
        <v>12022908.728799999</v>
      </c>
      <c r="N1418" s="86">
        <v>0.63486383356326836</v>
      </c>
      <c r="O1418" s="17">
        <v>4389998.8026527502</v>
      </c>
    </row>
    <row r="1419" spans="1:15" s="26" customFormat="1" ht="15" x14ac:dyDescent="0.35">
      <c r="A1419" s="106" t="s">
        <v>4686</v>
      </c>
      <c r="B1419" s="106" t="s">
        <v>4687</v>
      </c>
      <c r="C1419" s="106" t="s">
        <v>4688</v>
      </c>
      <c r="D1419" s="65">
        <v>2038795.9219992375</v>
      </c>
      <c r="E1419" s="17">
        <v>1988352.8287682061</v>
      </c>
      <c r="F1419" s="17">
        <v>0</v>
      </c>
      <c r="G1419" s="3">
        <v>1.0253692868293809</v>
      </c>
      <c r="H1419" s="17">
        <v>352453</v>
      </c>
      <c r="I1419" s="17">
        <v>611528.12630796584</v>
      </c>
      <c r="J1419" s="17">
        <v>3002777.0483072032</v>
      </c>
      <c r="K1419" s="17">
        <v>2938921.647815356</v>
      </c>
      <c r="L1419" s="17">
        <v>0</v>
      </c>
      <c r="M1419" s="17">
        <v>4349336.0892000003</v>
      </c>
      <c r="N1419" s="86">
        <v>0.69039894520074263</v>
      </c>
      <c r="O1419" s="17">
        <v>1346559.0408927971</v>
      </c>
    </row>
    <row r="1420" spans="1:15" s="26" customFormat="1" ht="15" x14ac:dyDescent="0.35">
      <c r="A1420" s="106" t="s">
        <v>4722</v>
      </c>
      <c r="B1420" s="106" t="s">
        <v>4723</v>
      </c>
      <c r="C1420" s="106" t="s">
        <v>4724</v>
      </c>
      <c r="D1420" s="65">
        <v>12183724.716097496</v>
      </c>
      <c r="E1420" s="17">
        <v>13518217.236153133</v>
      </c>
      <c r="F1420" s="17">
        <v>1334493</v>
      </c>
      <c r="G1420" s="3">
        <v>0.90128191486029174</v>
      </c>
      <c r="H1420" s="17">
        <v>352453</v>
      </c>
      <c r="I1420" s="17">
        <v>3354473.5321555617</v>
      </c>
      <c r="J1420" s="17">
        <v>15890651.248253059</v>
      </c>
      <c r="K1420" s="17">
        <v>17579971.804612301</v>
      </c>
      <c r="L1420" s="17">
        <v>1689320.5770080306</v>
      </c>
      <c r="M1420" s="17">
        <v>21359772.1292</v>
      </c>
      <c r="N1420" s="86">
        <v>0.74395228339208974</v>
      </c>
      <c r="O1420" s="17">
        <v>5469120.8809469417</v>
      </c>
    </row>
    <row r="1421" spans="1:15" s="26" customFormat="1" ht="15" x14ac:dyDescent="0.35">
      <c r="A1421" s="106" t="s">
        <v>4689</v>
      </c>
      <c r="B1421" s="106" t="s">
        <v>4690</v>
      </c>
      <c r="C1421" s="106" t="s">
        <v>4691</v>
      </c>
      <c r="D1421" s="65">
        <v>2382163.526827286</v>
      </c>
      <c r="E1421" s="17">
        <v>2643083.2985302634</v>
      </c>
      <c r="F1421" s="17">
        <v>260920</v>
      </c>
      <c r="G1421" s="3">
        <v>0.90128204742995921</v>
      </c>
      <c r="H1421" s="17">
        <v>352453</v>
      </c>
      <c r="I1421" s="17">
        <v>692031.55613621138</v>
      </c>
      <c r="J1421" s="17">
        <v>3426648.0829634974</v>
      </c>
      <c r="K1421" s="17">
        <v>3756943.7775995554</v>
      </c>
      <c r="L1421" s="17">
        <v>330296.33233108156</v>
      </c>
      <c r="M1421" s="17">
        <v>6347608.7291999999</v>
      </c>
      <c r="N1421" s="86">
        <v>0.5398329086038931</v>
      </c>
      <c r="O1421" s="17">
        <v>2920960.6462365026</v>
      </c>
    </row>
    <row r="1422" spans="1:15" s="26" customFormat="1" ht="15" x14ac:dyDescent="0.35">
      <c r="A1422" s="106" t="s">
        <v>4692</v>
      </c>
      <c r="B1422" s="106" t="s">
        <v>4693</v>
      </c>
      <c r="C1422" s="106" t="s">
        <v>4694</v>
      </c>
      <c r="D1422" s="65">
        <v>9494836.7580477409</v>
      </c>
      <c r="E1422" s="17">
        <v>10534813.099231774</v>
      </c>
      <c r="F1422" s="17">
        <v>1039976</v>
      </c>
      <c r="G1422" s="3">
        <v>0.90128193719356342</v>
      </c>
      <c r="H1422" s="17">
        <v>352453</v>
      </c>
      <c r="I1422" s="17">
        <v>2604207.3187323241</v>
      </c>
      <c r="J1422" s="17">
        <v>12451497.076780066</v>
      </c>
      <c r="K1422" s="17">
        <v>13767992.587160457</v>
      </c>
      <c r="L1422" s="17">
        <v>1316495.6199223245</v>
      </c>
      <c r="M1422" s="17">
        <v>16602533.0348</v>
      </c>
      <c r="N1422" s="86">
        <v>0.74997574470599815</v>
      </c>
      <c r="O1422" s="17">
        <v>4151035.9580199346</v>
      </c>
    </row>
    <row r="1423" spans="1:15" s="26" customFormat="1" ht="15" x14ac:dyDescent="0.35">
      <c r="A1423" s="106" t="s">
        <v>4695</v>
      </c>
      <c r="B1423" s="106" t="s">
        <v>4696</v>
      </c>
      <c r="C1423" s="106" t="s">
        <v>4697</v>
      </c>
      <c r="D1423" s="65">
        <v>3232866.8837756785</v>
      </c>
      <c r="E1423" s="17">
        <v>3586964.8840830792</v>
      </c>
      <c r="F1423" s="17">
        <v>354098</v>
      </c>
      <c r="G1423" s="3">
        <v>0.90128199975453138</v>
      </c>
      <c r="H1423" s="17">
        <v>352453</v>
      </c>
      <c r="I1423" s="17">
        <v>1030634.069850679</v>
      </c>
      <c r="J1423" s="17">
        <v>4615953.953626357</v>
      </c>
      <c r="K1423" s="17">
        <v>5064203.0235125292</v>
      </c>
      <c r="L1423" s="17">
        <v>448248.96842376265</v>
      </c>
      <c r="M1423" s="17">
        <v>8409116.8931999989</v>
      </c>
      <c r="N1423" s="86">
        <v>0.54892255777286569</v>
      </c>
      <c r="O1423" s="17">
        <v>3793162.9395736419</v>
      </c>
    </row>
    <row r="1424" spans="1:15" s="26" customFormat="1" ht="15" x14ac:dyDescent="0.35">
      <c r="A1424" s="106" t="s">
        <v>4698</v>
      </c>
      <c r="B1424" s="106" t="s">
        <v>4699</v>
      </c>
      <c r="C1424" s="106" t="s">
        <v>4700</v>
      </c>
      <c r="D1424" s="65">
        <v>843712.95985750679</v>
      </c>
      <c r="E1424" s="17">
        <v>929643.32259734231</v>
      </c>
      <c r="F1424" s="17">
        <v>85930</v>
      </c>
      <c r="G1424" s="3">
        <v>0.90756630994804155</v>
      </c>
      <c r="H1424" s="17">
        <v>352453</v>
      </c>
      <c r="I1424" s="17">
        <v>403521.24897232838</v>
      </c>
      <c r="J1424" s="17">
        <v>1599687.2088298351</v>
      </c>
      <c r="K1424" s="17">
        <v>1708465.5841374451</v>
      </c>
      <c r="L1424" s="17">
        <v>108777.46256073416</v>
      </c>
      <c r="M1424" s="17">
        <v>1973425.2344</v>
      </c>
      <c r="N1424" s="86">
        <v>0.81061455024730333</v>
      </c>
      <c r="O1424" s="17">
        <v>373738.0255701649</v>
      </c>
    </row>
    <row r="1425" spans="1:15" s="26" customFormat="1" ht="15" x14ac:dyDescent="0.35">
      <c r="A1425" s="106" t="s">
        <v>4725</v>
      </c>
      <c r="B1425" s="106" t="s">
        <v>4726</v>
      </c>
      <c r="C1425" s="106" t="s">
        <v>4727</v>
      </c>
      <c r="D1425" s="65">
        <v>5258782.5487255566</v>
      </c>
      <c r="E1425" s="17">
        <v>5258782.5487255566</v>
      </c>
      <c r="F1425" s="17">
        <v>0</v>
      </c>
      <c r="G1425" s="3">
        <v>1</v>
      </c>
      <c r="H1425" s="17">
        <v>352453</v>
      </c>
      <c r="I1425" s="17">
        <v>1387999.6222186864</v>
      </c>
      <c r="J1425" s="17">
        <v>6999235.1709442427</v>
      </c>
      <c r="K1425" s="17">
        <v>6999235.1709442427</v>
      </c>
      <c r="L1425" s="17">
        <v>0</v>
      </c>
      <c r="M1425" s="17">
        <v>8106012.1987999994</v>
      </c>
      <c r="N1425" s="86">
        <v>0.86346220549487918</v>
      </c>
      <c r="O1425" s="17">
        <v>1106777.0278557567</v>
      </c>
    </row>
    <row r="1426" spans="1:15" s="26" customFormat="1" ht="15" x14ac:dyDescent="0.35">
      <c r="A1426" s="106" t="s">
        <v>4701</v>
      </c>
      <c r="B1426" s="106" t="s">
        <v>4702</v>
      </c>
      <c r="C1426" s="106" t="s">
        <v>4703</v>
      </c>
      <c r="D1426" s="65">
        <v>5079757.8738383856</v>
      </c>
      <c r="E1426" s="17">
        <v>5091352.853637726</v>
      </c>
      <c r="F1426" s="17">
        <v>11595</v>
      </c>
      <c r="G1426" s="3">
        <v>0.99772261319679389</v>
      </c>
      <c r="H1426" s="17">
        <v>352453</v>
      </c>
      <c r="I1426" s="17">
        <v>1362502.3789256767</v>
      </c>
      <c r="J1426" s="17">
        <v>6794713.252764062</v>
      </c>
      <c r="K1426" s="17">
        <v>6809391.220179555</v>
      </c>
      <c r="L1426" s="17">
        <v>14677.898094548525</v>
      </c>
      <c r="M1426" s="17">
        <v>8338854.5536000002</v>
      </c>
      <c r="N1426" s="86">
        <v>0.81482573045127515</v>
      </c>
      <c r="O1426" s="17">
        <v>1544141.3008359382</v>
      </c>
    </row>
    <row r="1427" spans="1:15" s="26" customFormat="1" ht="15" x14ac:dyDescent="0.35">
      <c r="A1427" s="106" t="s">
        <v>4728</v>
      </c>
      <c r="B1427" s="106" t="s">
        <v>4729</v>
      </c>
      <c r="C1427" s="106" t="s">
        <v>4730</v>
      </c>
      <c r="D1427" s="65">
        <v>4753591.1705339542</v>
      </c>
      <c r="E1427" s="17">
        <v>5232950.267519475</v>
      </c>
      <c r="F1427" s="17">
        <v>479359</v>
      </c>
      <c r="G1427" s="3">
        <v>0.90839601515786106</v>
      </c>
      <c r="H1427" s="17">
        <v>352453</v>
      </c>
      <c r="I1427" s="17">
        <v>1307207.9640457882</v>
      </c>
      <c r="J1427" s="17">
        <v>6413252.1345797423</v>
      </c>
      <c r="K1427" s="17">
        <v>7020067.9572579265</v>
      </c>
      <c r="L1427" s="17">
        <v>606816.66919795482</v>
      </c>
      <c r="M1427" s="17">
        <v>7548797.0148</v>
      </c>
      <c r="N1427" s="86">
        <v>0.84957273615995577</v>
      </c>
      <c r="O1427" s="17">
        <v>1135544.8802202577</v>
      </c>
    </row>
    <row r="1428" spans="1:15" s="26" customFormat="1" ht="15" x14ac:dyDescent="0.35">
      <c r="A1428" s="106" t="s">
        <v>4704</v>
      </c>
      <c r="B1428" s="106" t="s">
        <v>4705</v>
      </c>
      <c r="C1428" s="106" t="s">
        <v>4706</v>
      </c>
      <c r="D1428" s="65">
        <v>4453217.2990094097</v>
      </c>
      <c r="E1428" s="17">
        <v>4453217.2990094097</v>
      </c>
      <c r="F1428" s="17">
        <v>0</v>
      </c>
      <c r="G1428" s="3">
        <v>1</v>
      </c>
      <c r="H1428" s="17">
        <v>352453</v>
      </c>
      <c r="I1428" s="17">
        <v>1226466.432541525</v>
      </c>
      <c r="J1428" s="17">
        <v>6032136.7315509347</v>
      </c>
      <c r="K1428" s="17">
        <v>6032136.7315509347</v>
      </c>
      <c r="L1428" s="17">
        <v>0</v>
      </c>
      <c r="M1428" s="17">
        <v>7059087.4879999999</v>
      </c>
      <c r="N1428" s="86">
        <v>0.85452074957353674</v>
      </c>
      <c r="O1428" s="17">
        <v>1026950.7564490652</v>
      </c>
    </row>
    <row r="1429" spans="1:15" s="26" customFormat="1" ht="15" x14ac:dyDescent="0.35">
      <c r="A1429" s="106" t="s">
        <v>4707</v>
      </c>
      <c r="B1429" s="106" t="s">
        <v>4708</v>
      </c>
      <c r="C1429" s="106" t="s">
        <v>4709</v>
      </c>
      <c r="D1429" s="65">
        <v>4267857.9990049563</v>
      </c>
      <c r="E1429" s="17">
        <v>4267857.9990049563</v>
      </c>
      <c r="F1429" s="17">
        <v>0</v>
      </c>
      <c r="G1429" s="3">
        <v>1</v>
      </c>
      <c r="H1429" s="17">
        <v>352453</v>
      </c>
      <c r="I1429" s="17">
        <v>1081066.1978729465</v>
      </c>
      <c r="J1429" s="17">
        <v>5701377.1968779024</v>
      </c>
      <c r="K1429" s="17">
        <v>5701377.1968779024</v>
      </c>
      <c r="L1429" s="17">
        <v>0</v>
      </c>
      <c r="M1429" s="17">
        <v>6521676.1163999997</v>
      </c>
      <c r="N1429" s="86">
        <v>0.87421961703076623</v>
      </c>
      <c r="O1429" s="17">
        <v>820298.91952209733</v>
      </c>
    </row>
    <row r="1430" spans="1:15" s="26" customFormat="1" ht="15" x14ac:dyDescent="0.35">
      <c r="A1430" s="106" t="s">
        <v>4731</v>
      </c>
      <c r="B1430" s="106" t="s">
        <v>4732</v>
      </c>
      <c r="C1430" s="106" t="s">
        <v>4733</v>
      </c>
      <c r="D1430" s="65">
        <v>4951641.5164397089</v>
      </c>
      <c r="E1430" s="17">
        <v>5481625.6617004806</v>
      </c>
      <c r="F1430" s="17">
        <v>529984</v>
      </c>
      <c r="G1430" s="3">
        <v>0.90331624631654195</v>
      </c>
      <c r="H1430" s="17">
        <v>352453</v>
      </c>
      <c r="I1430" s="17">
        <v>1272355.8312187209</v>
      </c>
      <c r="J1430" s="17">
        <v>6576450.3476584293</v>
      </c>
      <c r="K1430" s="17">
        <v>7247351.9058748651</v>
      </c>
      <c r="L1430" s="17">
        <v>670902.09349133808</v>
      </c>
      <c r="M1430" s="17">
        <v>8467663.5999999996</v>
      </c>
      <c r="N1430" s="86">
        <v>0.77665465449742588</v>
      </c>
      <c r="O1430" s="17">
        <v>1891213.2523415703</v>
      </c>
    </row>
    <row r="1431" spans="1:15" s="26" customFormat="1" ht="15" x14ac:dyDescent="0.35">
      <c r="A1431" s="106" t="s">
        <v>4710</v>
      </c>
      <c r="B1431" s="106" t="s">
        <v>4711</v>
      </c>
      <c r="C1431" s="106" t="s">
        <v>4712</v>
      </c>
      <c r="D1431" s="65">
        <v>3955160.1969087273</v>
      </c>
      <c r="E1431" s="17">
        <v>3955160.1969087273</v>
      </c>
      <c r="F1431" s="17">
        <v>0</v>
      </c>
      <c r="G1431" s="3">
        <v>1</v>
      </c>
      <c r="H1431" s="17">
        <v>352453</v>
      </c>
      <c r="I1431" s="17">
        <v>1075425.3811930835</v>
      </c>
      <c r="J1431" s="17">
        <v>5383038.578101811</v>
      </c>
      <c r="K1431" s="17">
        <v>5383038.578101811</v>
      </c>
      <c r="L1431" s="17">
        <v>0</v>
      </c>
      <c r="M1431" s="17">
        <v>7156983.0211999994</v>
      </c>
      <c r="N1431" s="86">
        <v>0.75213795563807917</v>
      </c>
      <c r="O1431" s="17">
        <v>1773944.4430981884</v>
      </c>
    </row>
    <row r="1432" spans="1:15" s="26" customFormat="1" ht="15" x14ac:dyDescent="0.35">
      <c r="A1432" s="106" t="s">
        <v>4713</v>
      </c>
      <c r="B1432" s="106" t="s">
        <v>4714</v>
      </c>
      <c r="C1432" s="106" t="s">
        <v>4715</v>
      </c>
      <c r="D1432" s="65">
        <v>3789453.6750082886</v>
      </c>
      <c r="E1432" s="17">
        <v>3789453.6750082886</v>
      </c>
      <c r="F1432" s="17">
        <v>0</v>
      </c>
      <c r="G1432" s="3">
        <v>1</v>
      </c>
      <c r="H1432" s="17">
        <v>352453</v>
      </c>
      <c r="I1432" s="17">
        <v>1083075.9639935419</v>
      </c>
      <c r="J1432" s="17">
        <v>5224982.6390018305</v>
      </c>
      <c r="K1432" s="17">
        <v>5224982.6390018305</v>
      </c>
      <c r="L1432" s="17">
        <v>0</v>
      </c>
      <c r="M1432" s="17">
        <v>6905651.8792000003</v>
      </c>
      <c r="N1432" s="86">
        <v>0.75662410014319015</v>
      </c>
      <c r="O1432" s="17">
        <v>1680669.2401981698</v>
      </c>
    </row>
    <row r="1433" spans="1:15" s="26" customFormat="1" ht="15" x14ac:dyDescent="0.35">
      <c r="A1433" s="106" t="s">
        <v>4716</v>
      </c>
      <c r="B1433" s="106" t="s">
        <v>4717</v>
      </c>
      <c r="C1433" s="106" t="s">
        <v>4718</v>
      </c>
      <c r="D1433" s="65">
        <v>1255117.9381526567</v>
      </c>
      <c r="E1433" s="17">
        <v>1255117.9381526567</v>
      </c>
      <c r="F1433" s="17">
        <v>0</v>
      </c>
      <c r="G1433" s="3">
        <v>1</v>
      </c>
      <c r="H1433" s="17">
        <v>352453</v>
      </c>
      <c r="I1433" s="17">
        <v>365014.56871007092</v>
      </c>
      <c r="J1433" s="17">
        <v>1972585.5068627275</v>
      </c>
      <c r="K1433" s="17">
        <v>1972585.5068627275</v>
      </c>
      <c r="L1433" s="17">
        <v>0</v>
      </c>
      <c r="M1433" s="17">
        <v>2299678.1335999998</v>
      </c>
      <c r="N1433" s="86">
        <v>0.85776590995139412</v>
      </c>
      <c r="O1433" s="17">
        <v>327092.62673727237</v>
      </c>
    </row>
    <row r="1434" spans="1:15" s="26" customFormat="1" ht="15" x14ac:dyDescent="0.35">
      <c r="A1434" s="106" t="s">
        <v>4719</v>
      </c>
      <c r="B1434" s="106" t="s">
        <v>4720</v>
      </c>
      <c r="C1434" s="106" t="s">
        <v>4721</v>
      </c>
      <c r="D1434" s="65">
        <v>1009708.8689116031</v>
      </c>
      <c r="E1434" s="17">
        <v>1009708.8689116031</v>
      </c>
      <c r="F1434" s="17">
        <v>0</v>
      </c>
      <c r="G1434" s="3">
        <v>1</v>
      </c>
      <c r="H1434" s="17">
        <v>352453</v>
      </c>
      <c r="I1434" s="17">
        <v>323338.94311502745</v>
      </c>
      <c r="J1434" s="17">
        <v>1685500.8120266304</v>
      </c>
      <c r="K1434" s="17">
        <v>1685500.8120266304</v>
      </c>
      <c r="L1434" s="17">
        <v>0</v>
      </c>
      <c r="M1434" s="17">
        <v>2849288.1091999998</v>
      </c>
      <c r="N1434" s="86">
        <v>0.59155155513559898</v>
      </c>
      <c r="O1434" s="17">
        <v>1163787.2971733694</v>
      </c>
    </row>
    <row r="1435" spans="1:15" s="26" customFormat="1" ht="15" x14ac:dyDescent="0.35">
      <c r="A1435" s="106" t="s">
        <v>4734</v>
      </c>
      <c r="B1435" s="106" t="s">
        <v>4735</v>
      </c>
      <c r="C1435" s="106" t="s">
        <v>4736</v>
      </c>
      <c r="D1435" s="65">
        <v>18723261.560699221</v>
      </c>
      <c r="E1435" s="17">
        <v>20774032.759726629</v>
      </c>
      <c r="F1435" s="17">
        <v>2050771</v>
      </c>
      <c r="G1435" s="3">
        <v>0.9012819887815372</v>
      </c>
      <c r="H1435" s="17">
        <v>352453</v>
      </c>
      <c r="I1435" s="17">
        <v>5000193.1553289164</v>
      </c>
      <c r="J1435" s="17">
        <v>24075907.716028139</v>
      </c>
      <c r="K1435" s="17">
        <v>26671958.1927757</v>
      </c>
      <c r="L1435" s="17">
        <v>2596050.6070962846</v>
      </c>
      <c r="M1435" s="17">
        <v>31895789.546</v>
      </c>
      <c r="N1435" s="86">
        <v>0.75483027881488707</v>
      </c>
      <c r="O1435" s="17">
        <v>7819881.8299718611</v>
      </c>
    </row>
    <row r="1436" spans="1:15" s="26" customFormat="1" ht="15" x14ac:dyDescent="0.35">
      <c r="A1436" s="106" t="s">
        <v>4737</v>
      </c>
      <c r="B1436" s="106" t="s">
        <v>4738</v>
      </c>
      <c r="C1436" s="106" t="s">
        <v>4739</v>
      </c>
      <c r="D1436" s="65">
        <v>19660024.158560321</v>
      </c>
      <c r="E1436" s="17">
        <v>19660024.158560321</v>
      </c>
      <c r="F1436" s="17">
        <v>0</v>
      </c>
      <c r="G1436" s="3">
        <v>1</v>
      </c>
      <c r="H1436" s="17">
        <v>352453</v>
      </c>
      <c r="I1436" s="17">
        <v>5002356.4343722071</v>
      </c>
      <c r="J1436" s="17">
        <v>25014833.59293253</v>
      </c>
      <c r="K1436" s="17">
        <v>25014833.59293253</v>
      </c>
      <c r="L1436" s="17">
        <v>0</v>
      </c>
      <c r="M1436" s="17">
        <v>33955981.361599997</v>
      </c>
      <c r="N1436" s="86">
        <v>0.73668415960497624</v>
      </c>
      <c r="O1436" s="17">
        <v>8941147.7686674669</v>
      </c>
    </row>
    <row r="1437" spans="1:15" s="26" customFormat="1" ht="15" x14ac:dyDescent="0.35">
      <c r="A1437" s="106" t="s">
        <v>4740</v>
      </c>
      <c r="B1437" s="106" t="s">
        <v>4741</v>
      </c>
      <c r="C1437" s="106" t="s">
        <v>4742</v>
      </c>
      <c r="D1437" s="65">
        <v>8146053.865101546</v>
      </c>
      <c r="E1437" s="17">
        <v>8997477.9334697872</v>
      </c>
      <c r="F1437" s="17">
        <v>851424</v>
      </c>
      <c r="G1437" s="3">
        <v>0.90537080783482426</v>
      </c>
      <c r="H1437" s="17">
        <v>352453</v>
      </c>
      <c r="I1437" s="17">
        <v>2182286.4494540617</v>
      </c>
      <c r="J1437" s="17">
        <v>10680793.314555608</v>
      </c>
      <c r="K1437" s="17">
        <v>11758602.413713032</v>
      </c>
      <c r="L1437" s="17">
        <v>1077808.2495166622</v>
      </c>
      <c r="M1437" s="17">
        <v>12144680.137600001</v>
      </c>
      <c r="N1437" s="86">
        <v>0.87946271071296556</v>
      </c>
      <c r="O1437" s="17">
        <v>1463886.8230443932</v>
      </c>
    </row>
    <row r="1438" spans="1:15" s="26" customFormat="1" ht="15" x14ac:dyDescent="0.35">
      <c r="A1438" s="106" t="s">
        <v>4743</v>
      </c>
      <c r="B1438" s="106" t="s">
        <v>4744</v>
      </c>
      <c r="C1438" s="106" t="s">
        <v>4745</v>
      </c>
      <c r="D1438" s="65">
        <v>7911333.7529827319</v>
      </c>
      <c r="E1438" s="17">
        <v>8775258.7373162936</v>
      </c>
      <c r="F1438" s="17">
        <v>863925</v>
      </c>
      <c r="G1438" s="3">
        <v>0.90154991320543409</v>
      </c>
      <c r="H1438" s="17">
        <v>352453</v>
      </c>
      <c r="I1438" s="17">
        <v>2124418.3434314304</v>
      </c>
      <c r="J1438" s="17">
        <v>10388205.096414162</v>
      </c>
      <c r="K1438" s="17">
        <v>11481838.978398137</v>
      </c>
      <c r="L1438" s="17">
        <v>1093634.2836550828</v>
      </c>
      <c r="M1438" s="17">
        <v>13181417.706</v>
      </c>
      <c r="N1438" s="86">
        <v>0.78809467449662818</v>
      </c>
      <c r="O1438" s="17">
        <v>2793212.6095858384</v>
      </c>
    </row>
    <row r="1439" spans="1:15" s="26" customFormat="1" ht="15" x14ac:dyDescent="0.35">
      <c r="A1439" s="106" t="s">
        <v>4746</v>
      </c>
      <c r="B1439" s="106" t="s">
        <v>4747</v>
      </c>
      <c r="C1439" s="106" t="s">
        <v>4748</v>
      </c>
      <c r="D1439" s="65">
        <v>6944145.0017949082</v>
      </c>
      <c r="E1439" s="17">
        <v>7704742.82636315</v>
      </c>
      <c r="F1439" s="17">
        <v>760598</v>
      </c>
      <c r="G1439" s="3">
        <v>0.90128186732388771</v>
      </c>
      <c r="H1439" s="17">
        <v>352453</v>
      </c>
      <c r="I1439" s="17">
        <v>2035239.8670124933</v>
      </c>
      <c r="J1439" s="17">
        <v>9331837.8688074015</v>
      </c>
      <c r="K1439" s="17">
        <v>10294670.946441799</v>
      </c>
      <c r="L1439" s="17">
        <v>962834.02506110712</v>
      </c>
      <c r="M1439" s="17">
        <v>11735757.7656</v>
      </c>
      <c r="N1439" s="86">
        <v>0.79516278839369037</v>
      </c>
      <c r="O1439" s="17">
        <v>2403919.8967925981</v>
      </c>
    </row>
    <row r="1440" spans="1:15" s="26" customFormat="1" ht="15" x14ac:dyDescent="0.35">
      <c r="A1440" s="106" t="s">
        <v>4749</v>
      </c>
      <c r="B1440" s="106" t="s">
        <v>4750</v>
      </c>
      <c r="C1440" s="106" t="s">
        <v>4751</v>
      </c>
      <c r="D1440" s="65">
        <v>7176582.754556532</v>
      </c>
      <c r="E1440" s="17">
        <v>7843975.6975467615</v>
      </c>
      <c r="F1440" s="17">
        <v>667393</v>
      </c>
      <c r="G1440" s="3">
        <v>0.91491649531767938</v>
      </c>
      <c r="H1440" s="17">
        <v>352453</v>
      </c>
      <c r="I1440" s="17">
        <v>1963231.3410595313</v>
      </c>
      <c r="J1440" s="17">
        <v>9492267.0956160631</v>
      </c>
      <c r="K1440" s="17">
        <v>10337113.058271201</v>
      </c>
      <c r="L1440" s="17">
        <v>844845.69561991189</v>
      </c>
      <c r="M1440" s="17">
        <v>10988317.5756</v>
      </c>
      <c r="N1440" s="86">
        <v>0.86385081522343543</v>
      </c>
      <c r="O1440" s="17">
        <v>1496050.479983937</v>
      </c>
    </row>
    <row r="1441" spans="1:15" s="26" customFormat="1" ht="15" x14ac:dyDescent="0.35">
      <c r="A1441" s="106" t="s">
        <v>4752</v>
      </c>
      <c r="B1441" s="106" t="s">
        <v>4753</v>
      </c>
      <c r="C1441" s="106" t="s">
        <v>4754</v>
      </c>
      <c r="D1441" s="65">
        <v>4869296.1150249206</v>
      </c>
      <c r="E1441" s="17">
        <v>4138822.1034206408</v>
      </c>
      <c r="F1441" s="17">
        <v>0</v>
      </c>
      <c r="G1441" s="3">
        <v>1.1764932131295422</v>
      </c>
      <c r="H1441" s="17">
        <v>352453</v>
      </c>
      <c r="I1441" s="17">
        <v>1292047.7797004082</v>
      </c>
      <c r="J1441" s="17">
        <v>6513796.8947253283</v>
      </c>
      <c r="K1441" s="17">
        <v>5589097.2466239948</v>
      </c>
      <c r="L1441" s="17">
        <v>0</v>
      </c>
      <c r="M1441" s="17">
        <v>7428508.5436000004</v>
      </c>
      <c r="N1441" s="86">
        <v>0.87686469719917892</v>
      </c>
      <c r="O1441" s="17">
        <v>914711.64887467213</v>
      </c>
    </row>
    <row r="1442" spans="1:15" s="26" customFormat="1" ht="15" x14ac:dyDescent="0.35">
      <c r="A1442" s="106" t="s">
        <v>185</v>
      </c>
      <c r="B1442" s="106" t="s">
        <v>186</v>
      </c>
      <c r="C1442" s="106" t="s">
        <v>187</v>
      </c>
      <c r="D1442" s="2" t="s">
        <v>5053</v>
      </c>
      <c r="E1442" s="1" t="s">
        <v>5053</v>
      </c>
      <c r="F1442" s="17" t="s">
        <v>5053</v>
      </c>
      <c r="G1442" s="3" t="s">
        <v>5054</v>
      </c>
      <c r="H1442" s="17" t="s">
        <v>5053</v>
      </c>
      <c r="I1442" s="17" t="s">
        <v>5053</v>
      </c>
      <c r="J1442" s="17" t="s">
        <v>5053</v>
      </c>
      <c r="K1442" s="17" t="s">
        <v>5053</v>
      </c>
      <c r="L1442" s="17" t="s">
        <v>5053</v>
      </c>
      <c r="M1442" s="17" t="s">
        <v>5053</v>
      </c>
      <c r="N1442" s="86" t="s">
        <v>5054</v>
      </c>
      <c r="O1442" s="17" t="s">
        <v>5053</v>
      </c>
    </row>
    <row r="1443" spans="1:15" s="26" customFormat="1" ht="15" x14ac:dyDescent="0.35">
      <c r="A1443" s="106" t="s">
        <v>4756</v>
      </c>
      <c r="B1443" s="106" t="s">
        <v>4757</v>
      </c>
      <c r="C1443" s="106" t="s">
        <v>4758</v>
      </c>
      <c r="D1443" s="65">
        <v>3407917.4215169959</v>
      </c>
      <c r="E1443" s="17">
        <v>3781188.7776333736</v>
      </c>
      <c r="F1443" s="17">
        <v>373271</v>
      </c>
      <c r="G1443" s="3">
        <v>0.90128200995296348</v>
      </c>
      <c r="H1443" s="17">
        <v>352453</v>
      </c>
      <c r="I1443" s="17">
        <v>1241401.0468780461</v>
      </c>
      <c r="J1443" s="17">
        <v>5001771.4683950422</v>
      </c>
      <c r="K1443" s="17">
        <v>5474291.8950821841</v>
      </c>
      <c r="L1443" s="17">
        <v>472520.44541339786</v>
      </c>
      <c r="M1443" s="17">
        <v>9026157.9900000002</v>
      </c>
      <c r="N1443" s="86">
        <v>0.55414180362635579</v>
      </c>
      <c r="O1443" s="17">
        <v>4024386.521604958</v>
      </c>
    </row>
    <row r="1444" spans="1:15" s="26" customFormat="1" ht="15" x14ac:dyDescent="0.35">
      <c r="A1444" s="106" t="s">
        <v>4759</v>
      </c>
      <c r="B1444" s="106" t="s">
        <v>4760</v>
      </c>
      <c r="C1444" s="106" t="s">
        <v>4761</v>
      </c>
      <c r="D1444" s="65">
        <v>9307400.6685477402</v>
      </c>
      <c r="E1444" s="17">
        <v>10233846.898421288</v>
      </c>
      <c r="F1444" s="17">
        <v>926446</v>
      </c>
      <c r="G1444" s="3">
        <v>0.9094723383035499</v>
      </c>
      <c r="H1444" s="17">
        <v>352453</v>
      </c>
      <c r="I1444" s="17">
        <v>2508044.0043307408</v>
      </c>
      <c r="J1444" s="17">
        <v>12167897.672878481</v>
      </c>
      <c r="K1444" s="17">
        <v>13340676.565952871</v>
      </c>
      <c r="L1444" s="17">
        <v>1172778.3350938333</v>
      </c>
      <c r="M1444" s="17">
        <v>16406442.0208</v>
      </c>
      <c r="N1444" s="86">
        <v>0.74165365393984173</v>
      </c>
      <c r="O1444" s="17">
        <v>4238544.3479215186</v>
      </c>
    </row>
    <row r="1445" spans="1:15" s="26" customFormat="1" ht="15" x14ac:dyDescent="0.35">
      <c r="A1445" s="106" t="s">
        <v>4762</v>
      </c>
      <c r="B1445" s="106" t="s">
        <v>4763</v>
      </c>
      <c r="C1445" s="106" t="s">
        <v>4764</v>
      </c>
      <c r="D1445" s="65">
        <v>4384730.1094315816</v>
      </c>
      <c r="E1445" s="17">
        <v>4864990.8770815963</v>
      </c>
      <c r="F1445" s="17">
        <v>480261</v>
      </c>
      <c r="G1445" s="3">
        <v>0.90128228813080269</v>
      </c>
      <c r="H1445" s="17">
        <v>352453</v>
      </c>
      <c r="I1445" s="17">
        <v>1636032.644459588</v>
      </c>
      <c r="J1445" s="17">
        <v>6373215.75389117</v>
      </c>
      <c r="K1445" s="17">
        <v>6981172.9923253087</v>
      </c>
      <c r="L1445" s="17">
        <v>607956.87338660285</v>
      </c>
      <c r="M1445" s="17">
        <v>14832752.304</v>
      </c>
      <c r="N1445" s="86">
        <v>0.42967182511181573</v>
      </c>
      <c r="O1445" s="17">
        <v>8459536.5501088295</v>
      </c>
    </row>
    <row r="1446" spans="1:15" s="26" customFormat="1" ht="15" x14ac:dyDescent="0.35">
      <c r="A1446" s="106" t="s">
        <v>4765</v>
      </c>
      <c r="B1446" s="106" t="s">
        <v>4766</v>
      </c>
      <c r="C1446" s="106" t="s">
        <v>4767</v>
      </c>
      <c r="D1446" s="65">
        <v>4678335.8752393061</v>
      </c>
      <c r="E1446" s="17">
        <v>5168755.0745935962</v>
      </c>
      <c r="F1446" s="17">
        <v>490419</v>
      </c>
      <c r="G1446" s="3">
        <v>0.90511850682093886</v>
      </c>
      <c r="H1446" s="17">
        <v>352453</v>
      </c>
      <c r="I1446" s="17">
        <v>1251935.4795834273</v>
      </c>
      <c r="J1446" s="17">
        <v>6282724.3548227334</v>
      </c>
      <c r="K1446" s="17">
        <v>6903541.0489979116</v>
      </c>
      <c r="L1446" s="17">
        <v>620816.39367073518</v>
      </c>
      <c r="M1446" s="17">
        <v>20124040.3224</v>
      </c>
      <c r="N1446" s="86">
        <v>0.31219994862708828</v>
      </c>
      <c r="O1446" s="17">
        <v>13841315.967577267</v>
      </c>
    </row>
    <row r="1447" spans="1:15" s="26" customFormat="1" ht="15" x14ac:dyDescent="0.35">
      <c r="A1447" s="106" t="s">
        <v>4768</v>
      </c>
      <c r="B1447" s="106" t="s">
        <v>4769</v>
      </c>
      <c r="C1447" s="106" t="s">
        <v>4770</v>
      </c>
      <c r="D1447" s="65">
        <v>2838006.7559138201</v>
      </c>
      <c r="E1447" s="17">
        <v>2629966.9829518911</v>
      </c>
      <c r="F1447" s="17">
        <v>0</v>
      </c>
      <c r="G1447" s="3">
        <v>1.0791035683377377</v>
      </c>
      <c r="H1447" s="17">
        <v>352453</v>
      </c>
      <c r="I1447" s="17">
        <v>810515.33620604407</v>
      </c>
      <c r="J1447" s="17">
        <v>4000975.0921198642</v>
      </c>
      <c r="K1447" s="17">
        <v>3737619.6519632987</v>
      </c>
      <c r="L1447" s="17">
        <v>0</v>
      </c>
      <c r="M1447" s="17">
        <v>6408181.1231999993</v>
      </c>
      <c r="N1447" s="86">
        <v>0.62435424579914667</v>
      </c>
      <c r="O1447" s="17">
        <v>2407206.0310801351</v>
      </c>
    </row>
    <row r="1448" spans="1:15" s="26" customFormat="1" ht="15" x14ac:dyDescent="0.35">
      <c r="A1448" s="106" t="s">
        <v>4771</v>
      </c>
      <c r="B1448" s="106" t="s">
        <v>4772</v>
      </c>
      <c r="C1448" s="106" t="s">
        <v>4773</v>
      </c>
      <c r="D1448" s="65">
        <v>4045382.2712589568</v>
      </c>
      <c r="E1448" s="17">
        <v>4471735.5815568343</v>
      </c>
      <c r="F1448" s="17">
        <v>426353</v>
      </c>
      <c r="G1448" s="3">
        <v>0.90465596578287788</v>
      </c>
      <c r="H1448" s="17">
        <v>352453</v>
      </c>
      <c r="I1448" s="17">
        <v>1329838.5884762183</v>
      </c>
      <c r="J1448" s="17">
        <v>5727673.859735175</v>
      </c>
      <c r="K1448" s="17">
        <v>6267390.1942471042</v>
      </c>
      <c r="L1448" s="17">
        <v>539717.13991893164</v>
      </c>
      <c r="M1448" s="17">
        <v>14847994.818799999</v>
      </c>
      <c r="N1448" s="86">
        <v>0.38575403141190484</v>
      </c>
      <c r="O1448" s="17">
        <v>9120320.9590648226</v>
      </c>
    </row>
    <row r="1449" spans="1:15" s="26" customFormat="1" ht="15" x14ac:dyDescent="0.35">
      <c r="A1449" s="106" t="s">
        <v>4774</v>
      </c>
      <c r="B1449" s="106" t="s">
        <v>4775</v>
      </c>
      <c r="C1449" s="106" t="s">
        <v>4776</v>
      </c>
      <c r="D1449" s="65">
        <v>10003385.175259756</v>
      </c>
      <c r="E1449" s="17">
        <v>11050690.969758697</v>
      </c>
      <c r="F1449" s="17">
        <v>1047306</v>
      </c>
      <c r="G1449" s="3">
        <v>0.90522712132978866</v>
      </c>
      <c r="H1449" s="17">
        <v>352453</v>
      </c>
      <c r="I1449" s="17">
        <v>2914615.1477978467</v>
      </c>
      <c r="J1449" s="17">
        <v>13270453.323057603</v>
      </c>
      <c r="K1449" s="17">
        <v>14596227.114106989</v>
      </c>
      <c r="L1449" s="17">
        <v>1325773.9075722026</v>
      </c>
      <c r="M1449" s="17">
        <v>18225180.340399999</v>
      </c>
      <c r="N1449" s="86">
        <v>0.72813838190894675</v>
      </c>
      <c r="O1449" s="17">
        <v>4954727.0173423961</v>
      </c>
    </row>
    <row r="1450" spans="1:15" s="26" customFormat="1" ht="15" x14ac:dyDescent="0.35">
      <c r="A1450" s="106" t="s">
        <v>4777</v>
      </c>
      <c r="B1450" s="106" t="s">
        <v>4778</v>
      </c>
      <c r="C1450" s="106" t="s">
        <v>4779</v>
      </c>
      <c r="D1450" s="65">
        <v>4786613.6665904662</v>
      </c>
      <c r="E1450" s="17">
        <v>4786613.6665904662</v>
      </c>
      <c r="F1450" s="17">
        <v>0</v>
      </c>
      <c r="G1450" s="3">
        <v>1</v>
      </c>
      <c r="H1450" s="17">
        <v>352453</v>
      </c>
      <c r="I1450" s="17">
        <v>1292591.340763422</v>
      </c>
      <c r="J1450" s="17">
        <v>6431658.0073538879</v>
      </c>
      <c r="K1450" s="17">
        <v>6431658.0073538879</v>
      </c>
      <c r="L1450" s="17">
        <v>0</v>
      </c>
      <c r="M1450" s="17">
        <v>9533031.1588000003</v>
      </c>
      <c r="N1450" s="86">
        <v>0.67467082612195017</v>
      </c>
      <c r="O1450" s="17">
        <v>3101373.1514461124</v>
      </c>
    </row>
    <row r="1451" spans="1:15" s="26" customFormat="1" ht="15" x14ac:dyDescent="0.35">
      <c r="A1451" s="106" t="s">
        <v>4780</v>
      </c>
      <c r="B1451" s="106" t="s">
        <v>4781</v>
      </c>
      <c r="C1451" s="106" t="s">
        <v>4782</v>
      </c>
      <c r="D1451" s="65">
        <v>2273766.8912651166</v>
      </c>
      <c r="E1451" s="17">
        <v>2273766.8912651166</v>
      </c>
      <c r="F1451" s="17">
        <v>0</v>
      </c>
      <c r="G1451" s="3">
        <v>1</v>
      </c>
      <c r="H1451" s="17">
        <v>352453</v>
      </c>
      <c r="I1451" s="17">
        <v>568293.87461004441</v>
      </c>
      <c r="J1451" s="17">
        <v>3194513.7658751612</v>
      </c>
      <c r="K1451" s="17">
        <v>3194513.7658751612</v>
      </c>
      <c r="L1451" s="17">
        <v>0</v>
      </c>
      <c r="M1451" s="17">
        <v>7824402.2324000001</v>
      </c>
      <c r="N1451" s="86">
        <v>0.408275759731143</v>
      </c>
      <c r="O1451" s="17">
        <v>4629888.4665248394</v>
      </c>
    </row>
    <row r="1452" spans="1:15" s="26" customFormat="1" ht="15" x14ac:dyDescent="0.35">
      <c r="A1452" s="106" t="s">
        <v>4783</v>
      </c>
      <c r="B1452" s="106" t="s">
        <v>4784</v>
      </c>
      <c r="C1452" s="106" t="s">
        <v>4785</v>
      </c>
      <c r="D1452" s="65">
        <v>2083030.8387401178</v>
      </c>
      <c r="E1452" s="17">
        <v>2083030.8387401178</v>
      </c>
      <c r="F1452" s="17">
        <v>0</v>
      </c>
      <c r="G1452" s="3">
        <v>1</v>
      </c>
      <c r="H1452" s="17">
        <v>352453</v>
      </c>
      <c r="I1452" s="17">
        <v>618202.80552843108</v>
      </c>
      <c r="J1452" s="17">
        <v>3053686.644268549</v>
      </c>
      <c r="K1452" s="17">
        <v>3053686.644268549</v>
      </c>
      <c r="L1452" s="17">
        <v>0</v>
      </c>
      <c r="M1452" s="17">
        <v>4941557.3795999996</v>
      </c>
      <c r="N1452" s="86">
        <v>0.61796037356055822</v>
      </c>
      <c r="O1452" s="17">
        <v>1887870.7353314506</v>
      </c>
    </row>
    <row r="1453" spans="1:15" s="26" customFormat="1" ht="15" x14ac:dyDescent="0.35">
      <c r="A1453" s="106" t="s">
        <v>4786</v>
      </c>
      <c r="B1453" s="106" t="s">
        <v>4787</v>
      </c>
      <c r="C1453" s="106" t="s">
        <v>4788</v>
      </c>
      <c r="D1453" s="65">
        <v>2304990.0895356503</v>
      </c>
      <c r="E1453" s="17">
        <v>2464593.5488877995</v>
      </c>
      <c r="F1453" s="17">
        <v>159603</v>
      </c>
      <c r="G1453" s="3">
        <v>0.93524146834508526</v>
      </c>
      <c r="H1453" s="17">
        <v>352453</v>
      </c>
      <c r="I1453" s="17">
        <v>827060.26977247337</v>
      </c>
      <c r="J1453" s="17">
        <v>3484503.3593081236</v>
      </c>
      <c r="K1453" s="17">
        <v>3686543.7609571274</v>
      </c>
      <c r="L1453" s="17">
        <v>202040.21630064366</v>
      </c>
      <c r="M1453" s="17">
        <v>6451933.2848000005</v>
      </c>
      <c r="N1453" s="86">
        <v>0.54007120121920749</v>
      </c>
      <c r="O1453" s="17">
        <v>2967429.9254918769</v>
      </c>
    </row>
    <row r="1454" spans="1:15" s="26" customFormat="1" ht="15" x14ac:dyDescent="0.35">
      <c r="A1454" s="106" t="s">
        <v>4789</v>
      </c>
      <c r="B1454" s="106" t="s">
        <v>4790</v>
      </c>
      <c r="C1454" s="106" t="s">
        <v>4791</v>
      </c>
      <c r="D1454" s="65">
        <v>7487501.1062351456</v>
      </c>
      <c r="E1454" s="17">
        <v>8303173.1762093324</v>
      </c>
      <c r="F1454" s="17">
        <v>815672</v>
      </c>
      <c r="G1454" s="3">
        <v>0.90176381334412115</v>
      </c>
      <c r="H1454" s="17">
        <v>352453</v>
      </c>
      <c r="I1454" s="17">
        <v>2154262.5087701553</v>
      </c>
      <c r="J1454" s="17">
        <v>9994216.6150053013</v>
      </c>
      <c r="K1454" s="17">
        <v>11026767.621734092</v>
      </c>
      <c r="L1454" s="17">
        <v>1032551.0665645037</v>
      </c>
      <c r="M1454" s="17">
        <v>16740603.0372</v>
      </c>
      <c r="N1454" s="86">
        <v>0.59700457580869282</v>
      </c>
      <c r="O1454" s="17">
        <v>6746386.4221946988</v>
      </c>
    </row>
    <row r="1455" spans="1:15" s="26" customFormat="1" ht="15" x14ac:dyDescent="0.35">
      <c r="A1455" s="106" t="s">
        <v>4792</v>
      </c>
      <c r="B1455" s="106" t="s">
        <v>4793</v>
      </c>
      <c r="C1455" s="106" t="s">
        <v>4794</v>
      </c>
      <c r="D1455" s="65">
        <v>3538850.3114303346</v>
      </c>
      <c r="E1455" s="17">
        <v>3926461.4769930411</v>
      </c>
      <c r="F1455" s="17">
        <v>387611</v>
      </c>
      <c r="G1455" s="3">
        <v>0.9012823205234789</v>
      </c>
      <c r="H1455" s="17">
        <v>352453</v>
      </c>
      <c r="I1455" s="17">
        <v>1135721.4977277354</v>
      </c>
      <c r="J1455" s="17">
        <v>5027024.80915807</v>
      </c>
      <c r="K1455" s="17">
        <v>5517697.8552926006</v>
      </c>
      <c r="L1455" s="17">
        <v>490672.4960966587</v>
      </c>
      <c r="M1455" s="17">
        <v>10679530.377599999</v>
      </c>
      <c r="N1455" s="86">
        <v>0.47071590523325879</v>
      </c>
      <c r="O1455" s="17">
        <v>5652505.5684419293</v>
      </c>
    </row>
    <row r="1456" spans="1:15" s="26" customFormat="1" ht="15" x14ac:dyDescent="0.35">
      <c r="A1456" s="106" t="s">
        <v>4795</v>
      </c>
      <c r="B1456" s="106" t="s">
        <v>4796</v>
      </c>
      <c r="C1456" s="106" t="s">
        <v>4797</v>
      </c>
      <c r="D1456" s="65">
        <v>3784361.7979223621</v>
      </c>
      <c r="E1456" s="17">
        <v>4198864.7105122171</v>
      </c>
      <c r="F1456" s="17">
        <v>414503</v>
      </c>
      <c r="G1456" s="3">
        <v>0.90128214620678027</v>
      </c>
      <c r="H1456" s="17">
        <v>352453</v>
      </c>
      <c r="I1456" s="17">
        <v>1200942.5594558027</v>
      </c>
      <c r="J1456" s="17">
        <v>5337757.3573781643</v>
      </c>
      <c r="K1456" s="17">
        <v>5862472.3935326021</v>
      </c>
      <c r="L1456" s="17">
        <v>524716.01872394898</v>
      </c>
      <c r="M1456" s="17">
        <v>10707444.537599999</v>
      </c>
      <c r="N1456" s="86">
        <v>0.49850898957582518</v>
      </c>
      <c r="O1456" s="17">
        <v>5369687.1802218352</v>
      </c>
    </row>
    <row r="1457" spans="1:15" s="26" customFormat="1" ht="15" x14ac:dyDescent="0.35">
      <c r="A1457" s="106" t="s">
        <v>4798</v>
      </c>
      <c r="B1457" s="106" t="s">
        <v>4799</v>
      </c>
      <c r="C1457" s="106" t="s">
        <v>4800</v>
      </c>
      <c r="D1457" s="65">
        <v>4449435.0250705397</v>
      </c>
      <c r="E1457" s="17">
        <v>4936784.1087185619</v>
      </c>
      <c r="F1457" s="17">
        <v>487349</v>
      </c>
      <c r="G1457" s="3">
        <v>0.90128207494685786</v>
      </c>
      <c r="H1457" s="17">
        <v>352453</v>
      </c>
      <c r="I1457" s="17">
        <v>1428094.6912933241</v>
      </c>
      <c r="J1457" s="17">
        <v>6229982.716363864</v>
      </c>
      <c r="K1457" s="17">
        <v>6846912.9821814047</v>
      </c>
      <c r="L1457" s="17">
        <v>616929.78461030242</v>
      </c>
      <c r="M1457" s="17">
        <v>11970246.030000001</v>
      </c>
      <c r="N1457" s="86">
        <v>0.52045569495816479</v>
      </c>
      <c r="O1457" s="17">
        <v>5740263.3136361372</v>
      </c>
    </row>
    <row r="1458" spans="1:15" s="26" customFormat="1" ht="15" x14ac:dyDescent="0.35">
      <c r="A1458" s="106" t="s">
        <v>4801</v>
      </c>
      <c r="B1458" s="106" t="s">
        <v>4802</v>
      </c>
      <c r="C1458" s="106" t="s">
        <v>4803</v>
      </c>
      <c r="D1458" s="65">
        <v>4429010.9479499282</v>
      </c>
      <c r="E1458" s="17">
        <v>4914124.4890343426</v>
      </c>
      <c r="F1458" s="17">
        <v>485114</v>
      </c>
      <c r="G1458" s="3">
        <v>0.90128179655055052</v>
      </c>
      <c r="H1458" s="17">
        <v>352453</v>
      </c>
      <c r="I1458" s="17">
        <v>1263676.0852528447</v>
      </c>
      <c r="J1458" s="17">
        <v>6045140.033202773</v>
      </c>
      <c r="K1458" s="17">
        <v>6659240.3483457593</v>
      </c>
      <c r="L1458" s="17">
        <v>614100.09525865212</v>
      </c>
      <c r="M1458" s="17">
        <v>10294470.26</v>
      </c>
      <c r="N1458" s="86">
        <v>0.58722206005020539</v>
      </c>
      <c r="O1458" s="17">
        <v>4249330.2267972268</v>
      </c>
    </row>
    <row r="1459" spans="1:15" s="26" customFormat="1" ht="15" x14ac:dyDescent="0.35">
      <c r="A1459" s="106" t="s">
        <v>4804</v>
      </c>
      <c r="B1459" s="106" t="s">
        <v>4805</v>
      </c>
      <c r="C1459" s="106" t="s">
        <v>4806</v>
      </c>
      <c r="D1459" s="65">
        <v>3487070.5477984259</v>
      </c>
      <c r="E1459" s="17">
        <v>3868203.9379458777</v>
      </c>
      <c r="F1459" s="17">
        <v>381133</v>
      </c>
      <c r="G1459" s="3">
        <v>0.90147019230070791</v>
      </c>
      <c r="H1459" s="17">
        <v>352453</v>
      </c>
      <c r="I1459" s="17">
        <v>1147993.1327930079</v>
      </c>
      <c r="J1459" s="17">
        <v>4987516.6805914342</v>
      </c>
      <c r="K1459" s="17">
        <v>5469989.57647858</v>
      </c>
      <c r="L1459" s="17">
        <v>482472.94075743062</v>
      </c>
      <c r="M1459" s="17">
        <v>9404526.5167999994</v>
      </c>
      <c r="N1459" s="86">
        <v>0.53033150278026919</v>
      </c>
      <c r="O1459" s="17">
        <v>4417009.8362085652</v>
      </c>
    </row>
    <row r="1460" spans="1:15" s="26" customFormat="1" ht="15" x14ac:dyDescent="0.35">
      <c r="A1460" s="106" t="s">
        <v>4807</v>
      </c>
      <c r="B1460" s="106" t="s">
        <v>4808</v>
      </c>
      <c r="C1460" s="106" t="s">
        <v>4809</v>
      </c>
      <c r="D1460" s="65">
        <v>7667471.3327142643</v>
      </c>
      <c r="E1460" s="17">
        <v>8507293.928312948</v>
      </c>
      <c r="F1460" s="17">
        <v>839823</v>
      </c>
      <c r="G1460" s="3">
        <v>0.90128205247456095</v>
      </c>
      <c r="H1460" s="17">
        <v>352453</v>
      </c>
      <c r="I1460" s="17">
        <v>2147561.1997569776</v>
      </c>
      <c r="J1460" s="17">
        <v>10167485.532471241</v>
      </c>
      <c r="K1460" s="17">
        <v>11230608.444827979</v>
      </c>
      <c r="L1460" s="17">
        <v>1063122.4195668879</v>
      </c>
      <c r="M1460" s="17">
        <v>18905406.8704</v>
      </c>
      <c r="N1460" s="86">
        <v>0.53780834245838782</v>
      </c>
      <c r="O1460" s="17">
        <v>8737921.3379287589</v>
      </c>
    </row>
    <row r="1461" spans="1:15" s="26" customFormat="1" ht="15" x14ac:dyDescent="0.35">
      <c r="A1461" s="106" t="s">
        <v>4810</v>
      </c>
      <c r="B1461" s="106" t="s">
        <v>4811</v>
      </c>
      <c r="C1461" s="106" t="s">
        <v>4812</v>
      </c>
      <c r="D1461" s="65">
        <v>4647346.145413029</v>
      </c>
      <c r="E1461" s="17">
        <v>5006474.6980755124</v>
      </c>
      <c r="F1461" s="17">
        <v>359129</v>
      </c>
      <c r="G1461" s="3">
        <v>0.9282671791389393</v>
      </c>
      <c r="H1461" s="17">
        <v>352453</v>
      </c>
      <c r="I1461" s="17">
        <v>1517119.6547895658</v>
      </c>
      <c r="J1461" s="17">
        <v>6516918.8002025951</v>
      </c>
      <c r="K1461" s="17">
        <v>6971535.9953315584</v>
      </c>
      <c r="L1461" s="17">
        <v>454616.26520592923</v>
      </c>
      <c r="M1461" s="17">
        <v>11051981.0496</v>
      </c>
      <c r="N1461" s="86">
        <v>0.58966069259035325</v>
      </c>
      <c r="O1461" s="17">
        <v>4535062.2493974045</v>
      </c>
    </row>
    <row r="1462" spans="1:15" s="26" customFormat="1" ht="15" x14ac:dyDescent="0.35">
      <c r="A1462" s="106" t="s">
        <v>4813</v>
      </c>
      <c r="B1462" s="106" t="s">
        <v>4814</v>
      </c>
      <c r="C1462" s="106" t="s">
        <v>4815</v>
      </c>
      <c r="D1462" s="65">
        <v>12494236.70551879</v>
      </c>
      <c r="E1462" s="17">
        <v>13730057.701608442</v>
      </c>
      <c r="F1462" s="17">
        <v>1235821</v>
      </c>
      <c r="G1462" s="3">
        <v>0.90999156573501661</v>
      </c>
      <c r="H1462" s="17">
        <v>352453</v>
      </c>
      <c r="I1462" s="17">
        <v>3397894.1924024709</v>
      </c>
      <c r="J1462" s="17">
        <v>16244583.89792126</v>
      </c>
      <c r="K1462" s="17">
        <v>17808997.172105491</v>
      </c>
      <c r="L1462" s="17">
        <v>1564413.6868465119</v>
      </c>
      <c r="M1462" s="17">
        <v>27189367.063200001</v>
      </c>
      <c r="N1462" s="86">
        <v>0.59746090669053575</v>
      </c>
      <c r="O1462" s="17">
        <v>10944783.16527874</v>
      </c>
    </row>
    <row r="1463" spans="1:15" s="26" customFormat="1" ht="15" x14ac:dyDescent="0.35">
      <c r="A1463" s="106" t="s">
        <v>4816</v>
      </c>
      <c r="B1463" s="106" t="s">
        <v>4817</v>
      </c>
      <c r="C1463" s="106" t="s">
        <v>4818</v>
      </c>
      <c r="D1463" s="65">
        <v>2833444.015992573</v>
      </c>
      <c r="E1463" s="17">
        <v>2494374.6976764393</v>
      </c>
      <c r="F1463" s="17">
        <v>0</v>
      </c>
      <c r="G1463" s="3">
        <v>1.1359335943521169</v>
      </c>
      <c r="H1463" s="17">
        <v>352453</v>
      </c>
      <c r="I1463" s="17">
        <v>848027.31538757042</v>
      </c>
      <c r="J1463" s="17">
        <v>4033924.3313801433</v>
      </c>
      <c r="K1463" s="17">
        <v>3604699.9177144305</v>
      </c>
      <c r="L1463" s="17">
        <v>0</v>
      </c>
      <c r="M1463" s="17">
        <v>5593864.8931999998</v>
      </c>
      <c r="N1463" s="86">
        <v>0.72113367204915024</v>
      </c>
      <c r="O1463" s="17">
        <v>1559940.5618198565</v>
      </c>
    </row>
    <row r="1464" spans="1:15" s="26" customFormat="1" ht="15" x14ac:dyDescent="0.35">
      <c r="A1464" s="106" t="s">
        <v>4819</v>
      </c>
      <c r="B1464" s="106" t="s">
        <v>4820</v>
      </c>
      <c r="C1464" s="106" t="s">
        <v>4821</v>
      </c>
      <c r="D1464" s="65">
        <v>9838748.7603810765</v>
      </c>
      <c r="E1464" s="17">
        <v>10836660.79944746</v>
      </c>
      <c r="F1464" s="17">
        <v>997912</v>
      </c>
      <c r="G1464" s="3">
        <v>0.90791332703545868</v>
      </c>
      <c r="H1464" s="17">
        <v>352453</v>
      </c>
      <c r="I1464" s="17">
        <v>2598539.8722597486</v>
      </c>
      <c r="J1464" s="17">
        <v>12789741.632640826</v>
      </c>
      <c r="K1464" s="17">
        <v>14052988.369282652</v>
      </c>
      <c r="L1464" s="17">
        <v>1263247.0928306044</v>
      </c>
      <c r="M1464" s="17">
        <v>18992231.343199998</v>
      </c>
      <c r="N1464" s="86">
        <v>0.67341964203801052</v>
      </c>
      <c r="O1464" s="17">
        <v>6202489.7105591726</v>
      </c>
    </row>
    <row r="1465" spans="1:15" s="26" customFormat="1" ht="15" x14ac:dyDescent="0.35">
      <c r="A1465" s="106" t="s">
        <v>4822</v>
      </c>
      <c r="B1465" s="106" t="s">
        <v>4823</v>
      </c>
      <c r="C1465" s="106" t="s">
        <v>4824</v>
      </c>
      <c r="D1465" s="65">
        <v>3894538.3275327655</v>
      </c>
      <c r="E1465" s="17">
        <v>3894538.3275327655</v>
      </c>
      <c r="F1465" s="17">
        <v>0</v>
      </c>
      <c r="G1465" s="3">
        <v>1</v>
      </c>
      <c r="H1465" s="17">
        <v>352453</v>
      </c>
      <c r="I1465" s="17">
        <v>1059751.3984941922</v>
      </c>
      <c r="J1465" s="17">
        <v>5306742.7260269579</v>
      </c>
      <c r="K1465" s="17">
        <v>5306742.7260269579</v>
      </c>
      <c r="L1465" s="17">
        <v>0</v>
      </c>
      <c r="M1465" s="17">
        <v>6773636.2623999994</v>
      </c>
      <c r="N1465" s="86">
        <v>0.78344075773367561</v>
      </c>
      <c r="O1465" s="17">
        <v>1466893.5363730416</v>
      </c>
    </row>
    <row r="1466" spans="1:15" s="26" customFormat="1" ht="15" x14ac:dyDescent="0.35">
      <c r="A1466" s="106" t="s">
        <v>4825</v>
      </c>
      <c r="B1466" s="106" t="s">
        <v>4826</v>
      </c>
      <c r="C1466" s="106" t="s">
        <v>4827</v>
      </c>
      <c r="D1466" s="65">
        <v>4718239.7258841675</v>
      </c>
      <c r="E1466" s="17">
        <v>5211531.7060743524</v>
      </c>
      <c r="F1466" s="17">
        <v>493292</v>
      </c>
      <c r="G1466" s="3">
        <v>0.90534606560769393</v>
      </c>
      <c r="H1466" s="17">
        <v>352453</v>
      </c>
      <c r="I1466" s="17">
        <v>1375862.7025753714</v>
      </c>
      <c r="J1466" s="17">
        <v>6446555.4284595391</v>
      </c>
      <c r="K1466" s="17">
        <v>7071008.7467798945</v>
      </c>
      <c r="L1466" s="17">
        <v>624453.14929156657</v>
      </c>
      <c r="M1466" s="17">
        <v>11038839.958000001</v>
      </c>
      <c r="N1466" s="86">
        <v>0.58398848547375037</v>
      </c>
      <c r="O1466" s="17">
        <v>4592284.5295404615</v>
      </c>
    </row>
    <row r="1467" spans="1:15" s="26" customFormat="1" ht="15" x14ac:dyDescent="0.35">
      <c r="A1467" s="106" t="s">
        <v>4828</v>
      </c>
      <c r="B1467" s="106" t="s">
        <v>4829</v>
      </c>
      <c r="C1467" s="106" t="s">
        <v>4830</v>
      </c>
      <c r="D1467" s="65">
        <v>6365237.0127351861</v>
      </c>
      <c r="E1467" s="17">
        <v>7039814.7470423132</v>
      </c>
      <c r="F1467" s="17">
        <v>674578</v>
      </c>
      <c r="G1467" s="3">
        <v>0.90417677757919102</v>
      </c>
      <c r="H1467" s="17">
        <v>352453</v>
      </c>
      <c r="I1467" s="17">
        <v>1954601.7217622905</v>
      </c>
      <c r="J1467" s="17">
        <v>8672291.7344974764</v>
      </c>
      <c r="K1467" s="17">
        <v>9526232.8516644444</v>
      </c>
      <c r="L1467" s="17">
        <v>853941.55059960613</v>
      </c>
      <c r="M1467" s="17">
        <v>14533546.165199999</v>
      </c>
      <c r="N1467" s="86">
        <v>0.5967085827451345</v>
      </c>
      <c r="O1467" s="17">
        <v>5861254.4307025224</v>
      </c>
    </row>
    <row r="1468" spans="1:15" s="26" customFormat="1" ht="15" x14ac:dyDescent="0.35">
      <c r="A1468" s="106" t="s">
        <v>4831</v>
      </c>
      <c r="B1468" s="106" t="s">
        <v>4832</v>
      </c>
      <c r="C1468" s="106" t="s">
        <v>4833</v>
      </c>
      <c r="D1468" s="65">
        <v>2528790.1454497194</v>
      </c>
      <c r="E1468" s="17">
        <v>2805770.9135903739</v>
      </c>
      <c r="F1468" s="17">
        <v>276981</v>
      </c>
      <c r="G1468" s="3">
        <v>0.90128175939131849</v>
      </c>
      <c r="H1468" s="17">
        <v>352453</v>
      </c>
      <c r="I1468" s="17">
        <v>874559.98767957743</v>
      </c>
      <c r="J1468" s="17">
        <v>3755803.1331292968</v>
      </c>
      <c r="K1468" s="17">
        <v>4106430.2803812521</v>
      </c>
      <c r="L1468" s="17">
        <v>350627.6602375129</v>
      </c>
      <c r="M1468" s="17">
        <v>10862885.213199999</v>
      </c>
      <c r="N1468" s="86">
        <v>0.34574637027052857</v>
      </c>
      <c r="O1468" s="17">
        <v>7107082.0800707024</v>
      </c>
    </row>
    <row r="1469" spans="1:15" s="26" customFormat="1" ht="15" x14ac:dyDescent="0.35">
      <c r="A1469" s="106" t="s">
        <v>4834</v>
      </c>
      <c r="B1469" s="106" t="s">
        <v>4835</v>
      </c>
      <c r="C1469" s="106" t="s">
        <v>4836</v>
      </c>
      <c r="D1469" s="65">
        <v>4451046.2074027332</v>
      </c>
      <c r="E1469" s="17">
        <v>4938573.4769078158</v>
      </c>
      <c r="F1469" s="17">
        <v>487527</v>
      </c>
      <c r="G1469" s="3">
        <v>0.90128176247965075</v>
      </c>
      <c r="H1469" s="17">
        <v>352453</v>
      </c>
      <c r="I1469" s="17">
        <v>1198472.2545671207</v>
      </c>
      <c r="J1469" s="17">
        <v>6001971.4619698543</v>
      </c>
      <c r="K1469" s="17">
        <v>6619127.2914579744</v>
      </c>
      <c r="L1469" s="17">
        <v>617155.84248422575</v>
      </c>
      <c r="M1469" s="17">
        <v>11779423.989599999</v>
      </c>
      <c r="N1469" s="86">
        <v>0.50953013214134824</v>
      </c>
      <c r="O1469" s="17">
        <v>5777452.5276301447</v>
      </c>
    </row>
    <row r="1470" spans="1:15" s="26" customFormat="1" ht="15" x14ac:dyDescent="0.35">
      <c r="A1470" s="106" t="s">
        <v>4837</v>
      </c>
      <c r="B1470" s="106" t="s">
        <v>4838</v>
      </c>
      <c r="C1470" s="106" t="s">
        <v>4839</v>
      </c>
      <c r="D1470" s="65">
        <v>9327068.0267325398</v>
      </c>
      <c r="E1470" s="17">
        <v>10348669.02708968</v>
      </c>
      <c r="F1470" s="17">
        <v>1021601</v>
      </c>
      <c r="G1470" s="3">
        <v>0.90128189454287333</v>
      </c>
      <c r="H1470" s="17">
        <v>352453</v>
      </c>
      <c r="I1470" s="17">
        <v>2667835.2922728267</v>
      </c>
      <c r="J1470" s="17">
        <v>12347356.319005366</v>
      </c>
      <c r="K1470" s="17">
        <v>13640590.671662908</v>
      </c>
      <c r="L1470" s="17">
        <v>1293233.4715101188</v>
      </c>
      <c r="M1470" s="17">
        <v>17210817.628800001</v>
      </c>
      <c r="N1470" s="86">
        <v>0.71741834614200528</v>
      </c>
      <c r="O1470" s="17">
        <v>4863461.3097946346</v>
      </c>
    </row>
    <row r="1471" spans="1:15" s="26" customFormat="1" ht="15" x14ac:dyDescent="0.35">
      <c r="A1471" s="106" t="s">
        <v>4840</v>
      </c>
      <c r="B1471" s="106" t="s">
        <v>4841</v>
      </c>
      <c r="C1471" s="106" t="s">
        <v>4842</v>
      </c>
      <c r="D1471" s="65">
        <v>3265799.694642337</v>
      </c>
      <c r="E1471" s="17">
        <v>3470757.0374774388</v>
      </c>
      <c r="F1471" s="17">
        <v>204957</v>
      </c>
      <c r="G1471" s="3">
        <v>0.94094736663443734</v>
      </c>
      <c r="H1471" s="17">
        <v>352453</v>
      </c>
      <c r="I1471" s="17">
        <v>995360.55971539649</v>
      </c>
      <c r="J1471" s="17">
        <v>4613613.2543577338</v>
      </c>
      <c r="K1471" s="17">
        <v>4873066.6774564795</v>
      </c>
      <c r="L1471" s="17">
        <v>259452.96738568335</v>
      </c>
      <c r="M1471" s="17">
        <v>6495987.5703999996</v>
      </c>
      <c r="N1471" s="86">
        <v>0.71022507422587999</v>
      </c>
      <c r="O1471" s="17">
        <v>1882374.3160422659</v>
      </c>
    </row>
    <row r="1472" spans="1:15" s="26" customFormat="1" ht="15" x14ac:dyDescent="0.35">
      <c r="A1472" s="106" t="s">
        <v>4843</v>
      </c>
      <c r="B1472" s="106" t="s">
        <v>4844</v>
      </c>
      <c r="C1472" s="106" t="s">
        <v>4845</v>
      </c>
      <c r="D1472" s="65">
        <v>6325575.6928007109</v>
      </c>
      <c r="E1472" s="17">
        <v>7013852.6295758048</v>
      </c>
      <c r="F1472" s="17">
        <v>688277</v>
      </c>
      <c r="G1472" s="3">
        <v>0.90186891953321224</v>
      </c>
      <c r="H1472" s="17">
        <v>352453</v>
      </c>
      <c r="I1472" s="17">
        <v>1773530.0965261371</v>
      </c>
      <c r="J1472" s="17">
        <v>8451558.7893268485</v>
      </c>
      <c r="K1472" s="17">
        <v>9322841.5880597048</v>
      </c>
      <c r="L1472" s="17">
        <v>871282.5690860725</v>
      </c>
      <c r="M1472" s="17">
        <v>16558992.7052</v>
      </c>
      <c r="N1472" s="86">
        <v>0.51039087580930065</v>
      </c>
      <c r="O1472" s="17">
        <v>8107433.9158731513</v>
      </c>
    </row>
    <row r="1473" spans="1:15" s="26" customFormat="1" ht="15" x14ac:dyDescent="0.35">
      <c r="A1473" s="106" t="s">
        <v>4846</v>
      </c>
      <c r="B1473" s="106" t="s">
        <v>4847</v>
      </c>
      <c r="C1473" s="106" t="s">
        <v>4848</v>
      </c>
      <c r="D1473" s="65">
        <v>3146166.0462359069</v>
      </c>
      <c r="E1473" s="17">
        <v>3455635.3680149401</v>
      </c>
      <c r="F1473" s="17">
        <v>309469</v>
      </c>
      <c r="G1473" s="3">
        <v>0.91044502998104071</v>
      </c>
      <c r="H1473" s="17">
        <v>352453</v>
      </c>
      <c r="I1473" s="17">
        <v>1036205.9623611683</v>
      </c>
      <c r="J1473" s="17">
        <v>4534825.008597075</v>
      </c>
      <c r="K1473" s="17">
        <v>4926579.0866357274</v>
      </c>
      <c r="L1473" s="17">
        <v>391754.32958105969</v>
      </c>
      <c r="M1473" s="17">
        <v>7878575.4323999994</v>
      </c>
      <c r="N1473" s="86">
        <v>0.57558946379417486</v>
      </c>
      <c r="O1473" s="17">
        <v>3343750.4238029243</v>
      </c>
    </row>
    <row r="1474" spans="1:15" s="26" customFormat="1" ht="15" x14ac:dyDescent="0.35">
      <c r="A1474" s="106" t="s">
        <v>4849</v>
      </c>
      <c r="B1474" s="106" t="s">
        <v>4850</v>
      </c>
      <c r="C1474" s="106" t="s">
        <v>4851</v>
      </c>
      <c r="D1474" s="65">
        <v>4583785.87141521</v>
      </c>
      <c r="E1474" s="17">
        <v>5074300.6747183558</v>
      </c>
      <c r="F1474" s="17">
        <v>490515</v>
      </c>
      <c r="G1474" s="3">
        <v>0.90333351633121906</v>
      </c>
      <c r="H1474" s="17">
        <v>352453</v>
      </c>
      <c r="I1474" s="17">
        <v>1324717.8359834463</v>
      </c>
      <c r="J1474" s="17">
        <v>6260956.7073986568</v>
      </c>
      <c r="K1474" s="17">
        <v>6881894.4256437672</v>
      </c>
      <c r="L1474" s="17">
        <v>620937.35446292243</v>
      </c>
      <c r="M1474" s="17">
        <v>8967766.0436000004</v>
      </c>
      <c r="N1474" s="86">
        <v>0.69816236027554435</v>
      </c>
      <c r="O1474" s="17">
        <v>2706809.3362013437</v>
      </c>
    </row>
    <row r="1475" spans="1:15" s="26" customFormat="1" ht="15" x14ac:dyDescent="0.35">
      <c r="A1475" s="106" t="s">
        <v>4852</v>
      </c>
      <c r="B1475" s="106" t="s">
        <v>4853</v>
      </c>
      <c r="C1475" s="106" t="s">
        <v>4854</v>
      </c>
      <c r="D1475" s="65">
        <v>5472449.5711359121</v>
      </c>
      <c r="E1475" s="17">
        <v>6053915.2393491697</v>
      </c>
      <c r="F1475" s="17">
        <v>581466</v>
      </c>
      <c r="G1475" s="3">
        <v>0.90395212928753055</v>
      </c>
      <c r="H1475" s="17">
        <v>352453</v>
      </c>
      <c r="I1475" s="17">
        <v>1402312.3525724513</v>
      </c>
      <c r="J1475" s="17">
        <v>7227214.9237083634</v>
      </c>
      <c r="K1475" s="17">
        <v>7963286.4200767856</v>
      </c>
      <c r="L1475" s="17">
        <v>736072.19898679073</v>
      </c>
      <c r="M1475" s="17">
        <v>11736282.7436</v>
      </c>
      <c r="N1475" s="86">
        <v>0.61580102333930986</v>
      </c>
      <c r="O1475" s="17">
        <v>4509067.8198916363</v>
      </c>
    </row>
    <row r="1476" spans="1:15" s="26" customFormat="1" ht="15" x14ac:dyDescent="0.35">
      <c r="A1476" s="106" t="s">
        <v>4855</v>
      </c>
      <c r="B1476" s="106" t="s">
        <v>4856</v>
      </c>
      <c r="C1476" s="106" t="s">
        <v>4857</v>
      </c>
      <c r="D1476" s="65">
        <v>8157615.0321454098</v>
      </c>
      <c r="E1476" s="17">
        <v>8475050.7961994912</v>
      </c>
      <c r="F1476" s="17">
        <v>317436</v>
      </c>
      <c r="G1476" s="3">
        <v>0.96254467711315306</v>
      </c>
      <c r="H1476" s="17">
        <v>352453</v>
      </c>
      <c r="I1476" s="17">
        <v>2072570.1370202168</v>
      </c>
      <c r="J1476" s="17">
        <v>10582638.169165628</v>
      </c>
      <c r="K1476" s="17">
        <v>10984476.885742178</v>
      </c>
      <c r="L1476" s="17">
        <v>401839.68350011879</v>
      </c>
      <c r="M1476" s="17">
        <v>17596783.660799999</v>
      </c>
      <c r="N1476" s="86">
        <v>0.60139616268286333</v>
      </c>
      <c r="O1476" s="17">
        <v>7014145.4916343708</v>
      </c>
    </row>
    <row r="1477" spans="1:15" s="26" customFormat="1" ht="15" x14ac:dyDescent="0.35">
      <c r="A1477" s="106" t="s">
        <v>4858</v>
      </c>
      <c r="B1477" s="106" t="s">
        <v>4859</v>
      </c>
      <c r="C1477" s="106" t="s">
        <v>4860</v>
      </c>
      <c r="D1477" s="65">
        <v>5218300.597492476</v>
      </c>
      <c r="E1477" s="17">
        <v>5789865.068461732</v>
      </c>
      <c r="F1477" s="17">
        <v>571564</v>
      </c>
      <c r="G1477" s="3">
        <v>0.90128190135506714</v>
      </c>
      <c r="H1477" s="17">
        <v>352453</v>
      </c>
      <c r="I1477" s="17">
        <v>1619768.1069458374</v>
      </c>
      <c r="J1477" s="17">
        <v>7190521.7044383138</v>
      </c>
      <c r="K1477" s="17">
        <v>7914059.3755619442</v>
      </c>
      <c r="L1477" s="17">
        <v>723537.88476689835</v>
      </c>
      <c r="M1477" s="17">
        <v>14838807.995999999</v>
      </c>
      <c r="N1477" s="86">
        <v>0.48457542589516733</v>
      </c>
      <c r="O1477" s="17">
        <v>7648286.2915616855</v>
      </c>
    </row>
    <row r="1478" spans="1:15" s="26" customFormat="1" ht="15" x14ac:dyDescent="0.35">
      <c r="A1478" s="106" t="s">
        <v>4861</v>
      </c>
      <c r="B1478" s="106" t="s">
        <v>4862</v>
      </c>
      <c r="C1478" s="106" t="s">
        <v>4863</v>
      </c>
      <c r="D1478" s="65">
        <v>6325447.3497569906</v>
      </c>
      <c r="E1478" s="17">
        <v>7013033.770674292</v>
      </c>
      <c r="F1478" s="17">
        <v>687586</v>
      </c>
      <c r="G1478" s="3">
        <v>0.90195592329919849</v>
      </c>
      <c r="H1478" s="17">
        <v>352453</v>
      </c>
      <c r="I1478" s="17">
        <v>1810279.2104693702</v>
      </c>
      <c r="J1478" s="17">
        <v>8488179.5602263603</v>
      </c>
      <c r="K1478" s="17">
        <v>9358588.2419330589</v>
      </c>
      <c r="L1478" s="17">
        <v>870408.08204747539</v>
      </c>
      <c r="M1478" s="17">
        <v>13580155.128800001</v>
      </c>
      <c r="N1478" s="86">
        <v>0.62504290118344263</v>
      </c>
      <c r="O1478" s="17">
        <v>5091975.5685736407</v>
      </c>
    </row>
    <row r="1479" spans="1:15" s="26" customFormat="1" ht="15" x14ac:dyDescent="0.35">
      <c r="A1479" s="106" t="s">
        <v>4864</v>
      </c>
      <c r="B1479" s="106" t="s">
        <v>4865</v>
      </c>
      <c r="C1479" s="106" t="s">
        <v>4866</v>
      </c>
      <c r="D1479" s="65">
        <v>2082075.5123286101</v>
      </c>
      <c r="E1479" s="17">
        <v>2310126.5274081868</v>
      </c>
      <c r="F1479" s="17">
        <v>228051</v>
      </c>
      <c r="G1479" s="3">
        <v>0.9012820240043582</v>
      </c>
      <c r="H1479" s="17">
        <v>352453</v>
      </c>
      <c r="I1479" s="17">
        <v>704954.83789374225</v>
      </c>
      <c r="J1479" s="17">
        <v>3139483.350222352</v>
      </c>
      <c r="K1479" s="17">
        <v>3428170.8189662448</v>
      </c>
      <c r="L1479" s="17">
        <v>288687.80278259207</v>
      </c>
      <c r="M1479" s="17">
        <v>6885417.9844000004</v>
      </c>
      <c r="N1479" s="86">
        <v>0.45596118599267993</v>
      </c>
      <c r="O1479" s="17">
        <v>3745934.6341776485</v>
      </c>
    </row>
    <row r="1480" spans="1:15" s="26" customFormat="1" ht="15" x14ac:dyDescent="0.35">
      <c r="A1480" s="106" t="s">
        <v>4939</v>
      </c>
      <c r="B1480" s="106" t="s">
        <v>4940</v>
      </c>
      <c r="C1480" s="106" t="s">
        <v>4941</v>
      </c>
      <c r="D1480" s="65">
        <v>3838139.2295576655</v>
      </c>
      <c r="E1480" s="17">
        <v>4195582.4679735117</v>
      </c>
      <c r="F1480" s="17">
        <v>357443</v>
      </c>
      <c r="G1480" s="3">
        <v>0.91480485936235378</v>
      </c>
      <c r="H1480" s="17">
        <v>352453</v>
      </c>
      <c r="I1480" s="17">
        <v>1201318.5094705673</v>
      </c>
      <c r="J1480" s="17">
        <v>5391910.7390282331</v>
      </c>
      <c r="K1480" s="17">
        <v>5844394.5119326562</v>
      </c>
      <c r="L1480" s="17">
        <v>452484.57911411033</v>
      </c>
      <c r="M1480" s="17">
        <v>7075813.2028000001</v>
      </c>
      <c r="N1480" s="86">
        <v>0.76201993813157431</v>
      </c>
      <c r="O1480" s="17">
        <v>1683902.463771767</v>
      </c>
    </row>
    <row r="1481" spans="1:15" s="26" customFormat="1" ht="15" x14ac:dyDescent="0.35">
      <c r="A1481" s="106" t="s">
        <v>4867</v>
      </c>
      <c r="B1481" s="106" t="s">
        <v>4868</v>
      </c>
      <c r="C1481" s="106" t="s">
        <v>4869</v>
      </c>
      <c r="D1481" s="65">
        <v>7994895.2696182868</v>
      </c>
      <c r="E1481" s="17">
        <v>8532275.9487839025</v>
      </c>
      <c r="F1481" s="17">
        <v>537381</v>
      </c>
      <c r="G1481" s="3">
        <v>0.93701789740611841</v>
      </c>
      <c r="H1481" s="17">
        <v>352453</v>
      </c>
      <c r="I1481" s="17">
        <v>2121421.7085220781</v>
      </c>
      <c r="J1481" s="17">
        <v>10468769.978140365</v>
      </c>
      <c r="K1481" s="17">
        <v>11149034.733664747</v>
      </c>
      <c r="L1481" s="17">
        <v>680265.64858488762</v>
      </c>
      <c r="M1481" s="17">
        <v>15569658.311999999</v>
      </c>
      <c r="N1481" s="86">
        <v>0.67238276963803201</v>
      </c>
      <c r="O1481" s="17">
        <v>5100888.3338596337</v>
      </c>
    </row>
    <row r="1482" spans="1:15" s="26" customFormat="1" ht="15" x14ac:dyDescent="0.35">
      <c r="A1482" s="106" t="s">
        <v>4870</v>
      </c>
      <c r="B1482" s="106" t="s">
        <v>4871</v>
      </c>
      <c r="C1482" s="106" t="s">
        <v>4872</v>
      </c>
      <c r="D1482" s="65">
        <v>6419677.478793432</v>
      </c>
      <c r="E1482" s="17">
        <v>7080651.8697352447</v>
      </c>
      <c r="F1482" s="17">
        <v>660974</v>
      </c>
      <c r="G1482" s="3">
        <v>0.90665063004057456</v>
      </c>
      <c r="H1482" s="17">
        <v>352453</v>
      </c>
      <c r="I1482" s="17">
        <v>1805593.9334103672</v>
      </c>
      <c r="J1482" s="17">
        <v>8577724.4122037999</v>
      </c>
      <c r="K1482" s="17">
        <v>9414445.1948714182</v>
      </c>
      <c r="L1482" s="17">
        <v>836721.49290532549</v>
      </c>
      <c r="M1482" s="17">
        <v>12489842.763599999</v>
      </c>
      <c r="N1482" s="86">
        <v>0.68677601268147648</v>
      </c>
      <c r="O1482" s="17">
        <v>3912118.3513961993</v>
      </c>
    </row>
    <row r="1483" spans="1:15" s="26" customFormat="1" ht="15" x14ac:dyDescent="0.35">
      <c r="A1483" s="106" t="s">
        <v>4873</v>
      </c>
      <c r="B1483" s="106" t="s">
        <v>4874</v>
      </c>
      <c r="C1483" s="106" t="s">
        <v>4875</v>
      </c>
      <c r="D1483" s="65">
        <v>5633045.9289455842</v>
      </c>
      <c r="E1483" s="17">
        <v>5623910.3435868062</v>
      </c>
      <c r="F1483" s="17">
        <v>0</v>
      </c>
      <c r="G1483" s="3">
        <v>1.0016244187408136</v>
      </c>
      <c r="H1483" s="17">
        <v>352453</v>
      </c>
      <c r="I1483" s="17">
        <v>1546871.3990829941</v>
      </c>
      <c r="J1483" s="17">
        <v>7532370.3280285783</v>
      </c>
      <c r="K1483" s="17">
        <v>7520805.6831099875</v>
      </c>
      <c r="L1483" s="17">
        <v>0</v>
      </c>
      <c r="M1483" s="17">
        <v>13586564.382399999</v>
      </c>
      <c r="N1483" s="86">
        <v>0.55439845688921863</v>
      </c>
      <c r="O1483" s="17">
        <v>6054194.0543714203</v>
      </c>
    </row>
    <row r="1484" spans="1:15" s="26" customFormat="1" ht="15" x14ac:dyDescent="0.35">
      <c r="A1484" s="106" t="s">
        <v>4876</v>
      </c>
      <c r="B1484" s="106" t="s">
        <v>4877</v>
      </c>
      <c r="C1484" s="106" t="s">
        <v>4878</v>
      </c>
      <c r="D1484" s="65">
        <v>13641893.640068166</v>
      </c>
      <c r="E1484" s="17">
        <v>15101809.173992725</v>
      </c>
      <c r="F1484" s="17">
        <v>1459916</v>
      </c>
      <c r="G1484" s="3">
        <v>0.90332843455347567</v>
      </c>
      <c r="H1484" s="17">
        <v>352453</v>
      </c>
      <c r="I1484" s="17">
        <v>3537329.3535034521</v>
      </c>
      <c r="J1484" s="17">
        <v>17531675.993571617</v>
      </c>
      <c r="K1484" s="17">
        <v>19379768.272053715</v>
      </c>
      <c r="L1484" s="17">
        <v>1848092.5230542771</v>
      </c>
      <c r="M1484" s="17">
        <v>23765791.417599998</v>
      </c>
      <c r="N1484" s="86">
        <v>0.737685343000543</v>
      </c>
      <c r="O1484" s="17">
        <v>6234115.4240283817</v>
      </c>
    </row>
    <row r="1485" spans="1:15" s="26" customFormat="1" ht="15" x14ac:dyDescent="0.35">
      <c r="A1485" s="106" t="s">
        <v>4879</v>
      </c>
      <c r="B1485" s="106" t="s">
        <v>4880</v>
      </c>
      <c r="C1485" s="106" t="s">
        <v>4881</v>
      </c>
      <c r="D1485" s="65">
        <v>5036206.5188129907</v>
      </c>
      <c r="E1485" s="17">
        <v>4925553.4642590238</v>
      </c>
      <c r="F1485" s="17">
        <v>0</v>
      </c>
      <c r="G1485" s="3">
        <v>1.0224651006951588</v>
      </c>
      <c r="H1485" s="17">
        <v>352453</v>
      </c>
      <c r="I1485" s="17">
        <v>1441182.4511823144</v>
      </c>
      <c r="J1485" s="17">
        <v>6829841.9699953049</v>
      </c>
      <c r="K1485" s="17">
        <v>6689767.3896790631</v>
      </c>
      <c r="L1485" s="17">
        <v>0</v>
      </c>
      <c r="M1485" s="17">
        <v>11718540.867600001</v>
      </c>
      <c r="N1485" s="86">
        <v>0.582823582488737</v>
      </c>
      <c r="O1485" s="17">
        <v>4888698.8976046965</v>
      </c>
    </row>
    <row r="1486" spans="1:15" s="26" customFormat="1" ht="15" x14ac:dyDescent="0.35">
      <c r="A1486" s="106" t="s">
        <v>4882</v>
      </c>
      <c r="B1486" s="106" t="s">
        <v>4883</v>
      </c>
      <c r="C1486" s="106" t="s">
        <v>4884</v>
      </c>
      <c r="D1486" s="65">
        <v>5979116.6430521822</v>
      </c>
      <c r="E1486" s="17">
        <v>6606058.1086937189</v>
      </c>
      <c r="F1486" s="17">
        <v>626941</v>
      </c>
      <c r="G1486" s="3">
        <v>0.90509598079125764</v>
      </c>
      <c r="H1486" s="17">
        <v>352453</v>
      </c>
      <c r="I1486" s="17">
        <v>1752881.041965195</v>
      </c>
      <c r="J1486" s="17">
        <v>8084450.6850173771</v>
      </c>
      <c r="K1486" s="17">
        <v>8878089.5324633587</v>
      </c>
      <c r="L1486" s="17">
        <v>793639.62124872406</v>
      </c>
      <c r="M1486" s="17">
        <v>14672437.4528</v>
      </c>
      <c r="N1486" s="86">
        <v>0.55099575043508464</v>
      </c>
      <c r="O1486" s="17">
        <v>6587986.7677826229</v>
      </c>
    </row>
    <row r="1487" spans="1:15" s="26" customFormat="1" ht="15" x14ac:dyDescent="0.35">
      <c r="A1487" s="106" t="s">
        <v>4885</v>
      </c>
      <c r="B1487" s="106" t="s">
        <v>4886</v>
      </c>
      <c r="C1487" s="106" t="s">
        <v>4887</v>
      </c>
      <c r="D1487" s="65">
        <v>5929959.4224657295</v>
      </c>
      <c r="E1487" s="17">
        <v>6575569.2726212339</v>
      </c>
      <c r="F1487" s="17">
        <v>645610</v>
      </c>
      <c r="G1487" s="3">
        <v>0.90181688863903586</v>
      </c>
      <c r="H1487" s="17">
        <v>352453</v>
      </c>
      <c r="I1487" s="17">
        <v>1658699.2974330997</v>
      </c>
      <c r="J1487" s="17">
        <v>7941111.7198988292</v>
      </c>
      <c r="K1487" s="17">
        <v>8758382.6861011982</v>
      </c>
      <c r="L1487" s="17">
        <v>817270.60092891089</v>
      </c>
      <c r="M1487" s="17">
        <v>14639010.9944</v>
      </c>
      <c r="N1487" s="86">
        <v>0.54246230998368794</v>
      </c>
      <c r="O1487" s="17">
        <v>6697899.274501171</v>
      </c>
    </row>
    <row r="1488" spans="1:15" s="26" customFormat="1" ht="15" x14ac:dyDescent="0.35">
      <c r="A1488" s="106" t="s">
        <v>4888</v>
      </c>
      <c r="B1488" s="106" t="s">
        <v>4889</v>
      </c>
      <c r="C1488" s="106" t="s">
        <v>4890</v>
      </c>
      <c r="D1488" s="65">
        <v>4364370.518449882</v>
      </c>
      <c r="E1488" s="17">
        <v>4739798.393162488</v>
      </c>
      <c r="F1488" s="17">
        <v>375428</v>
      </c>
      <c r="G1488" s="3">
        <v>0.92079243808044908</v>
      </c>
      <c r="H1488" s="17">
        <v>352453</v>
      </c>
      <c r="I1488" s="17">
        <v>1325132.9474580821</v>
      </c>
      <c r="J1488" s="17">
        <v>6041956.4659079639</v>
      </c>
      <c r="K1488" s="17">
        <v>6517206.8076302437</v>
      </c>
      <c r="L1488" s="17">
        <v>475250.98657473142</v>
      </c>
      <c r="M1488" s="17">
        <v>11192171.8072</v>
      </c>
      <c r="N1488" s="86">
        <v>0.53983771603837716</v>
      </c>
      <c r="O1488" s="17">
        <v>5150215.3412920358</v>
      </c>
    </row>
    <row r="1489" spans="1:15" s="26" customFormat="1" ht="15" x14ac:dyDescent="0.35">
      <c r="A1489" s="106" t="s">
        <v>4891</v>
      </c>
      <c r="B1489" s="106" t="s">
        <v>4892</v>
      </c>
      <c r="C1489" s="106" t="s">
        <v>4893</v>
      </c>
      <c r="D1489" s="65">
        <v>4558304.0789057883</v>
      </c>
      <c r="E1489" s="17">
        <v>4800194.8689199956</v>
      </c>
      <c r="F1489" s="17">
        <v>241891</v>
      </c>
      <c r="G1489" s="3">
        <v>0.94960813120725851</v>
      </c>
      <c r="H1489" s="17">
        <v>352453</v>
      </c>
      <c r="I1489" s="17">
        <v>1418764.8650935842</v>
      </c>
      <c r="J1489" s="17">
        <v>6329521.9439993724</v>
      </c>
      <c r="K1489" s="17">
        <v>6635729.0435700323</v>
      </c>
      <c r="L1489" s="17">
        <v>306207.28801163018</v>
      </c>
      <c r="M1489" s="17">
        <v>12694906.3004</v>
      </c>
      <c r="N1489" s="86">
        <v>0.49858752748729918</v>
      </c>
      <c r="O1489" s="17">
        <v>6365384.3564006276</v>
      </c>
    </row>
    <row r="1490" spans="1:15" s="26" customFormat="1" ht="15" x14ac:dyDescent="0.35">
      <c r="A1490" s="106" t="s">
        <v>4894</v>
      </c>
      <c r="B1490" s="106" t="s">
        <v>4895</v>
      </c>
      <c r="C1490" s="106" t="s">
        <v>4896</v>
      </c>
      <c r="D1490" s="65">
        <v>4974928.732320047</v>
      </c>
      <c r="E1490" s="17">
        <v>5288012.2760424232</v>
      </c>
      <c r="F1490" s="17">
        <v>313084</v>
      </c>
      <c r="G1490" s="3">
        <v>0.94079371843730109</v>
      </c>
      <c r="H1490" s="17">
        <v>352453</v>
      </c>
      <c r="I1490" s="17">
        <v>1445222.3473826384</v>
      </c>
      <c r="J1490" s="17">
        <v>6772604.0797026856</v>
      </c>
      <c r="K1490" s="17">
        <v>7168933.364670096</v>
      </c>
      <c r="L1490" s="17">
        <v>396329.02708229236</v>
      </c>
      <c r="M1490" s="17">
        <v>13882068.192</v>
      </c>
      <c r="N1490" s="86">
        <v>0.48786708046900551</v>
      </c>
      <c r="O1490" s="17">
        <v>7109464.1122973142</v>
      </c>
    </row>
    <row r="1491" spans="1:15" s="26" customFormat="1" ht="15" x14ac:dyDescent="0.35">
      <c r="A1491" s="106" t="s">
        <v>4897</v>
      </c>
      <c r="B1491" s="106" t="s">
        <v>4898</v>
      </c>
      <c r="C1491" s="106" t="s">
        <v>4899</v>
      </c>
      <c r="D1491" s="65">
        <v>5276681.7825343506</v>
      </c>
      <c r="E1491" s="17">
        <v>5846066.723965114</v>
      </c>
      <c r="F1491" s="17">
        <v>569385</v>
      </c>
      <c r="G1491" s="3">
        <v>0.90260375594129794</v>
      </c>
      <c r="H1491" s="17">
        <v>352453</v>
      </c>
      <c r="I1491" s="17">
        <v>1900159.4602492014</v>
      </c>
      <c r="J1491" s="17">
        <v>7529294.242783552</v>
      </c>
      <c r="K1491" s="17">
        <v>8250072.8695534421</v>
      </c>
      <c r="L1491" s="17">
        <v>720779.58211227611</v>
      </c>
      <c r="M1491" s="17">
        <v>15245723.796399999</v>
      </c>
      <c r="N1491" s="86">
        <v>0.49386269509627728</v>
      </c>
      <c r="O1491" s="17">
        <v>7716429.5536164474</v>
      </c>
    </row>
    <row r="1492" spans="1:15" s="26" customFormat="1" ht="15" x14ac:dyDescent="0.35">
      <c r="A1492" s="106" t="s">
        <v>4900</v>
      </c>
      <c r="B1492" s="106" t="s">
        <v>4901</v>
      </c>
      <c r="C1492" s="106" t="s">
        <v>4902</v>
      </c>
      <c r="D1492" s="65">
        <v>2336798.5932302508</v>
      </c>
      <c r="E1492" s="17">
        <v>2336798.5932302508</v>
      </c>
      <c r="F1492" s="17">
        <v>0</v>
      </c>
      <c r="G1492" s="3">
        <v>1</v>
      </c>
      <c r="H1492" s="17">
        <v>352453</v>
      </c>
      <c r="I1492" s="17">
        <v>758596.63916706189</v>
      </c>
      <c r="J1492" s="17">
        <v>3447848.2323973128</v>
      </c>
      <c r="K1492" s="17">
        <v>3447848.2323973128</v>
      </c>
      <c r="L1492" s="17">
        <v>0</v>
      </c>
      <c r="M1492" s="17">
        <v>5950849.0247999998</v>
      </c>
      <c r="N1492" s="86">
        <v>0.57938761646086134</v>
      </c>
      <c r="O1492" s="17">
        <v>2503000.792402687</v>
      </c>
    </row>
    <row r="1493" spans="1:15" s="26" customFormat="1" ht="15" x14ac:dyDescent="0.35">
      <c r="A1493" s="106" t="s">
        <v>4903</v>
      </c>
      <c r="B1493" s="106" t="s">
        <v>4904</v>
      </c>
      <c r="C1493" s="106" t="s">
        <v>4905</v>
      </c>
      <c r="D1493" s="65">
        <v>5484799.3602359714</v>
      </c>
      <c r="E1493" s="17">
        <v>6081962.4050992681</v>
      </c>
      <c r="F1493" s="17">
        <v>597163</v>
      </c>
      <c r="G1493" s="3">
        <v>0.90181408481535164</v>
      </c>
      <c r="H1493" s="17">
        <v>352453</v>
      </c>
      <c r="I1493" s="17">
        <v>1489623.6105847247</v>
      </c>
      <c r="J1493" s="17">
        <v>7326875.9708206961</v>
      </c>
      <c r="K1493" s="17">
        <v>8082818.6172010489</v>
      </c>
      <c r="L1493" s="17">
        <v>755943.47929014976</v>
      </c>
      <c r="M1493" s="17">
        <v>14830154.6064</v>
      </c>
      <c r="N1493" s="86">
        <v>0.49405256824893518</v>
      </c>
      <c r="O1493" s="17">
        <v>7503278.6355793038</v>
      </c>
    </row>
    <row r="1494" spans="1:15" s="26" customFormat="1" ht="15" x14ac:dyDescent="0.35">
      <c r="A1494" s="106" t="s">
        <v>4906</v>
      </c>
      <c r="B1494" s="106" t="s">
        <v>4907</v>
      </c>
      <c r="C1494" s="106" t="s">
        <v>4908</v>
      </c>
      <c r="D1494" s="65">
        <v>10117000.239555862</v>
      </c>
      <c r="E1494" s="17">
        <v>11195579.466751741</v>
      </c>
      <c r="F1494" s="17">
        <v>1078579</v>
      </c>
      <c r="G1494" s="3">
        <v>0.90366025890852653</v>
      </c>
      <c r="H1494" s="17">
        <v>352453</v>
      </c>
      <c r="I1494" s="17">
        <v>2716091.6095846444</v>
      </c>
      <c r="J1494" s="17">
        <v>13185544.849140506</v>
      </c>
      <c r="K1494" s="17">
        <v>14550907.361691795</v>
      </c>
      <c r="L1494" s="17">
        <v>1365361.7970020273</v>
      </c>
      <c r="M1494" s="17">
        <v>18600505.329599999</v>
      </c>
      <c r="N1494" s="86">
        <v>0.70888100164448919</v>
      </c>
      <c r="O1494" s="17">
        <v>5414960.4804594927</v>
      </c>
    </row>
    <row r="1495" spans="1:15" s="26" customFormat="1" ht="15" x14ac:dyDescent="0.35">
      <c r="A1495" s="106" t="s">
        <v>4909</v>
      </c>
      <c r="B1495" s="106" t="s">
        <v>4910</v>
      </c>
      <c r="C1495" s="106" t="s">
        <v>4911</v>
      </c>
      <c r="D1495" s="65">
        <v>3652967.7808423205</v>
      </c>
      <c r="E1495" s="17">
        <v>3652967.7808423205</v>
      </c>
      <c r="F1495" s="17">
        <v>0</v>
      </c>
      <c r="G1495" s="3">
        <v>1</v>
      </c>
      <c r="H1495" s="17">
        <v>352453</v>
      </c>
      <c r="I1495" s="17">
        <v>1010224.6834241493</v>
      </c>
      <c r="J1495" s="17">
        <v>5015645.4642664697</v>
      </c>
      <c r="K1495" s="17">
        <v>5015645.4642664697</v>
      </c>
      <c r="L1495" s="17">
        <v>0</v>
      </c>
      <c r="M1495" s="17">
        <v>7296728.5348000005</v>
      </c>
      <c r="N1495" s="86">
        <v>0.68738276891425365</v>
      </c>
      <c r="O1495" s="17">
        <v>2281083.0705335308</v>
      </c>
    </row>
    <row r="1496" spans="1:15" s="26" customFormat="1" ht="15" x14ac:dyDescent="0.35">
      <c r="A1496" s="106" t="s">
        <v>4912</v>
      </c>
      <c r="B1496" s="106" t="s">
        <v>4913</v>
      </c>
      <c r="C1496" s="106" t="s">
        <v>4914</v>
      </c>
      <c r="D1496" s="65">
        <v>4183551.3297808967</v>
      </c>
      <c r="E1496" s="17">
        <v>4504835.7512769373</v>
      </c>
      <c r="F1496" s="17">
        <v>321284</v>
      </c>
      <c r="G1496" s="3">
        <v>0.92868010306369775</v>
      </c>
      <c r="H1496" s="17">
        <v>352453</v>
      </c>
      <c r="I1496" s="17">
        <v>1151350.0531331762</v>
      </c>
      <c r="J1496" s="17">
        <v>5687354.3829140738</v>
      </c>
      <c r="K1496" s="17">
        <v>6094065.0759411287</v>
      </c>
      <c r="L1496" s="17">
        <v>406709.84260849684</v>
      </c>
      <c r="M1496" s="17">
        <v>6831279.4191999994</v>
      </c>
      <c r="N1496" s="86">
        <v>0.83254600403684131</v>
      </c>
      <c r="O1496" s="17">
        <v>1143925.0362859257</v>
      </c>
    </row>
    <row r="1497" spans="1:15" s="26" customFormat="1" ht="15" x14ac:dyDescent="0.35">
      <c r="A1497" s="106" t="s">
        <v>4942</v>
      </c>
      <c r="B1497" s="106" t="s">
        <v>4943</v>
      </c>
      <c r="C1497" s="106" t="s">
        <v>4944</v>
      </c>
      <c r="D1497" s="65">
        <v>3830908.7852852168</v>
      </c>
      <c r="E1497" s="17">
        <v>4243701.4655763684</v>
      </c>
      <c r="F1497" s="17">
        <v>412793</v>
      </c>
      <c r="G1497" s="3">
        <v>0.90272815285438857</v>
      </c>
      <c r="H1497" s="17">
        <v>352453</v>
      </c>
      <c r="I1497" s="17">
        <v>1302485.0919853086</v>
      </c>
      <c r="J1497" s="17">
        <v>5485846.8772705253</v>
      </c>
      <c r="K1497" s="17">
        <v>6008396.9476908511</v>
      </c>
      <c r="L1497" s="17">
        <v>522550.62224742363</v>
      </c>
      <c r="M1497" s="17">
        <v>7668692.0987999998</v>
      </c>
      <c r="N1497" s="86">
        <v>0.71535625718092832</v>
      </c>
      <c r="O1497" s="17">
        <v>2182845.2215294745</v>
      </c>
    </row>
    <row r="1498" spans="1:15" s="26" customFormat="1" ht="15" x14ac:dyDescent="0.35">
      <c r="A1498" s="106" t="s">
        <v>4915</v>
      </c>
      <c r="B1498" s="106" t="s">
        <v>4916</v>
      </c>
      <c r="C1498" s="106" t="s">
        <v>4917</v>
      </c>
      <c r="D1498" s="65">
        <v>3359573.4371773023</v>
      </c>
      <c r="E1498" s="17">
        <v>3686971.5345845106</v>
      </c>
      <c r="F1498" s="17">
        <v>327398</v>
      </c>
      <c r="G1498" s="3">
        <v>0.91120134930900598</v>
      </c>
      <c r="H1498" s="17">
        <v>352453</v>
      </c>
      <c r="I1498" s="17">
        <v>1111063.8761343665</v>
      </c>
      <c r="J1498" s="17">
        <v>4823090.313311669</v>
      </c>
      <c r="K1498" s="17">
        <v>5237540.2467139512</v>
      </c>
      <c r="L1498" s="17">
        <v>414449.35034465126</v>
      </c>
      <c r="M1498" s="17">
        <v>8884294.3332000002</v>
      </c>
      <c r="N1498" s="86">
        <v>0.54287826724606703</v>
      </c>
      <c r="O1498" s="17">
        <v>4061204.0198883312</v>
      </c>
    </row>
    <row r="1499" spans="1:15" s="26" customFormat="1" ht="15" x14ac:dyDescent="0.35">
      <c r="A1499" s="106" t="s">
        <v>4918</v>
      </c>
      <c r="B1499" s="106" t="s">
        <v>4919</v>
      </c>
      <c r="C1499" s="106" t="s">
        <v>4920</v>
      </c>
      <c r="D1499" s="65">
        <v>2867624.7817849303</v>
      </c>
      <c r="E1499" s="17">
        <v>2867624.7817849303</v>
      </c>
      <c r="F1499" s="17">
        <v>0</v>
      </c>
      <c r="G1499" s="3">
        <v>1</v>
      </c>
      <c r="H1499" s="17">
        <v>352453</v>
      </c>
      <c r="I1499" s="17">
        <v>836916.42599288351</v>
      </c>
      <c r="J1499" s="17">
        <v>4056994.207777814</v>
      </c>
      <c r="K1499" s="17">
        <v>4056994.207777814</v>
      </c>
      <c r="L1499" s="17">
        <v>0</v>
      </c>
      <c r="M1499" s="17">
        <v>6757306.9484000001</v>
      </c>
      <c r="N1499" s="86">
        <v>0.60038625428114256</v>
      </c>
      <c r="O1499" s="17">
        <v>2700312.7406221861</v>
      </c>
    </row>
    <row r="1500" spans="1:15" s="26" customFormat="1" ht="15" x14ac:dyDescent="0.35">
      <c r="A1500" s="106" t="s">
        <v>4921</v>
      </c>
      <c r="B1500" s="106" t="s">
        <v>4922</v>
      </c>
      <c r="C1500" s="106" t="s">
        <v>4923</v>
      </c>
      <c r="D1500" s="65">
        <v>6905617.8361120885</v>
      </c>
      <c r="E1500" s="17">
        <v>7338146.3327551829</v>
      </c>
      <c r="F1500" s="17">
        <v>432528</v>
      </c>
      <c r="G1500" s="3">
        <v>0.94105752637932238</v>
      </c>
      <c r="H1500" s="17">
        <v>352453</v>
      </c>
      <c r="I1500" s="17">
        <v>1810777.3442389332</v>
      </c>
      <c r="J1500" s="17">
        <v>9068848.1803510226</v>
      </c>
      <c r="K1500" s="17">
        <v>9616381.6206732485</v>
      </c>
      <c r="L1500" s="17">
        <v>547533.98324353516</v>
      </c>
      <c r="M1500" s="17">
        <v>23758042.632799998</v>
      </c>
      <c r="N1500" s="86">
        <v>0.38171697561611018</v>
      </c>
      <c r="O1500" s="17">
        <v>14689194.452448975</v>
      </c>
    </row>
    <row r="1501" spans="1:15" s="26" customFormat="1" ht="15" x14ac:dyDescent="0.35">
      <c r="A1501" s="106" t="s">
        <v>4924</v>
      </c>
      <c r="B1501" s="106" t="s">
        <v>4925</v>
      </c>
      <c r="C1501" s="106" t="s">
        <v>4926</v>
      </c>
      <c r="D1501" s="65">
        <v>13947741.552782521</v>
      </c>
      <c r="E1501" s="17">
        <v>15265966.412102804</v>
      </c>
      <c r="F1501" s="17">
        <v>1318225</v>
      </c>
      <c r="G1501" s="3">
        <v>0.9136494327489677</v>
      </c>
      <c r="H1501" s="17">
        <v>352453</v>
      </c>
      <c r="I1501" s="17">
        <v>3621241.3967988961</v>
      </c>
      <c r="J1501" s="17">
        <v>17921435.949581418</v>
      </c>
      <c r="K1501" s="17">
        <v>19590163.439084832</v>
      </c>
      <c r="L1501" s="17">
        <v>1668727.4978791759</v>
      </c>
      <c r="M1501" s="17">
        <v>29075392.284000002</v>
      </c>
      <c r="N1501" s="86">
        <v>0.61637813084446214</v>
      </c>
      <c r="O1501" s="17">
        <v>11153956.334418584</v>
      </c>
    </row>
    <row r="1502" spans="1:15" s="26" customFormat="1" ht="15" x14ac:dyDescent="0.35">
      <c r="A1502" s="106" t="s">
        <v>4927</v>
      </c>
      <c r="B1502" s="106" t="s">
        <v>4928</v>
      </c>
      <c r="C1502" s="106" t="s">
        <v>4929</v>
      </c>
      <c r="D1502" s="65">
        <v>2501602.0812237114</v>
      </c>
      <c r="E1502" s="17">
        <v>2501602.0812237114</v>
      </c>
      <c r="F1502" s="17">
        <v>0</v>
      </c>
      <c r="G1502" s="3">
        <v>1</v>
      </c>
      <c r="H1502" s="17">
        <v>352453</v>
      </c>
      <c r="I1502" s="17">
        <v>829467.91632536124</v>
      </c>
      <c r="J1502" s="17">
        <v>3683522.9975490728</v>
      </c>
      <c r="K1502" s="17">
        <v>3683522.9975490728</v>
      </c>
      <c r="L1502" s="17">
        <v>0</v>
      </c>
      <c r="M1502" s="17">
        <v>5996858.0524000004</v>
      </c>
      <c r="N1502" s="86">
        <v>0.61424215236758717</v>
      </c>
      <c r="O1502" s="17">
        <v>2313335.0548509276</v>
      </c>
    </row>
    <row r="1503" spans="1:15" s="26" customFormat="1" ht="15" x14ac:dyDescent="0.35">
      <c r="A1503" s="106" t="s">
        <v>4930</v>
      </c>
      <c r="B1503" s="106" t="s">
        <v>4931</v>
      </c>
      <c r="C1503" s="106" t="s">
        <v>4932</v>
      </c>
      <c r="D1503" s="65">
        <v>12061497.145133298</v>
      </c>
      <c r="E1503" s="17">
        <v>13212559.916807808</v>
      </c>
      <c r="F1503" s="17">
        <v>1151063</v>
      </c>
      <c r="G1503" s="3">
        <v>0.9128811692115596</v>
      </c>
      <c r="H1503" s="17">
        <v>352453</v>
      </c>
      <c r="I1503" s="17">
        <v>2934626.6537920837</v>
      </c>
      <c r="J1503" s="17">
        <v>15348576.798925381</v>
      </c>
      <c r="K1503" s="17">
        <v>16805695.495827876</v>
      </c>
      <c r="L1503" s="17">
        <v>1457119.4812129221</v>
      </c>
      <c r="M1503" s="17">
        <v>27229031.030000001</v>
      </c>
      <c r="N1503" s="86">
        <v>0.56368428175115204</v>
      </c>
      <c r="O1503" s="17">
        <v>11880454.23107462</v>
      </c>
    </row>
    <row r="1504" spans="1:15" s="26" customFormat="1" ht="15" x14ac:dyDescent="0.35">
      <c r="A1504" s="106" t="s">
        <v>4933</v>
      </c>
      <c r="B1504" s="106" t="s">
        <v>4934</v>
      </c>
      <c r="C1504" s="106" t="s">
        <v>4935</v>
      </c>
      <c r="D1504" s="65">
        <v>6616158.0102251982</v>
      </c>
      <c r="E1504" s="17">
        <v>6616158.0102251982</v>
      </c>
      <c r="F1504" s="17">
        <v>0</v>
      </c>
      <c r="G1504" s="3">
        <v>1</v>
      </c>
      <c r="H1504" s="17">
        <v>352453</v>
      </c>
      <c r="I1504" s="17">
        <v>2009744.1901778786</v>
      </c>
      <c r="J1504" s="17">
        <v>8978355.2004030775</v>
      </c>
      <c r="K1504" s="17">
        <v>8978355.2004030775</v>
      </c>
      <c r="L1504" s="17">
        <v>0</v>
      </c>
      <c r="M1504" s="17">
        <v>16071783.927200001</v>
      </c>
      <c r="N1504" s="86">
        <v>0.55864086034706117</v>
      </c>
      <c r="O1504" s="17">
        <v>7093428.7267969232</v>
      </c>
    </row>
    <row r="1505" spans="1:15" s="26" customFormat="1" ht="15" x14ac:dyDescent="0.35">
      <c r="A1505" s="106" t="s">
        <v>4945</v>
      </c>
      <c r="B1505" s="106" t="s">
        <v>4946</v>
      </c>
      <c r="C1505" s="106" t="s">
        <v>4947</v>
      </c>
      <c r="D1505" s="65">
        <v>11082683.812846918</v>
      </c>
      <c r="E1505" s="17">
        <v>12242528.415387366</v>
      </c>
      <c r="F1505" s="17">
        <v>1159845</v>
      </c>
      <c r="G1505" s="3">
        <v>0.90526102426009769</v>
      </c>
      <c r="H1505" s="17">
        <v>352453</v>
      </c>
      <c r="I1505" s="17">
        <v>2927779.6641481845</v>
      </c>
      <c r="J1505" s="17">
        <v>14362916.476995103</v>
      </c>
      <c r="K1505" s="17">
        <v>15831152.004588922</v>
      </c>
      <c r="L1505" s="17">
        <v>1468235.9763112795</v>
      </c>
      <c r="M1505" s="17">
        <v>22345952.981600001</v>
      </c>
      <c r="N1505" s="86">
        <v>0.64275247015966375</v>
      </c>
      <c r="O1505" s="17">
        <v>7983036.5046048984</v>
      </c>
    </row>
    <row r="1506" spans="1:15" s="26" customFormat="1" ht="15" x14ac:dyDescent="0.35">
      <c r="A1506" s="106" t="s">
        <v>4948</v>
      </c>
      <c r="B1506" s="106" t="s">
        <v>4949</v>
      </c>
      <c r="C1506" s="106" t="s">
        <v>4950</v>
      </c>
      <c r="D1506" s="65">
        <v>26330095.637555894</v>
      </c>
      <c r="E1506" s="17">
        <v>29124713.82493034</v>
      </c>
      <c r="F1506" s="17">
        <v>2794618</v>
      </c>
      <c r="G1506" s="3">
        <v>0.90404650139489806</v>
      </c>
      <c r="H1506" s="17">
        <v>352453</v>
      </c>
      <c r="I1506" s="17">
        <v>6962415.6971821627</v>
      </c>
      <c r="J1506" s="17">
        <v>33644964.334738053</v>
      </c>
      <c r="K1506" s="17">
        <v>37182643.175313517</v>
      </c>
      <c r="L1506" s="17">
        <v>3537678.8172123721</v>
      </c>
      <c r="M1506" s="17">
        <v>46630025.4036</v>
      </c>
      <c r="N1506" s="86">
        <v>0.72153004514856101</v>
      </c>
      <c r="O1506" s="17">
        <v>12985061.068861946</v>
      </c>
    </row>
    <row r="1507" spans="1:15" s="26" customFormat="1" ht="15" x14ac:dyDescent="0.35">
      <c r="A1507" s="106" t="s">
        <v>4951</v>
      </c>
      <c r="B1507" s="106" t="s">
        <v>4952</v>
      </c>
      <c r="C1507" s="106" t="s">
        <v>4953</v>
      </c>
      <c r="D1507" s="65">
        <v>15397120.351058461</v>
      </c>
      <c r="E1507" s="17">
        <v>15397120.351058461</v>
      </c>
      <c r="F1507" s="17">
        <v>0</v>
      </c>
      <c r="G1507" s="3">
        <v>1</v>
      </c>
      <c r="H1507" s="17">
        <v>352453</v>
      </c>
      <c r="I1507" s="17">
        <v>3706043.1884626164</v>
      </c>
      <c r="J1507" s="17">
        <v>19455616.539521076</v>
      </c>
      <c r="K1507" s="17">
        <v>19455616.539521076</v>
      </c>
      <c r="L1507" s="17">
        <v>0</v>
      </c>
      <c r="M1507" s="17">
        <v>27000897.643600002</v>
      </c>
      <c r="N1507" s="86">
        <v>0.72055443475719494</v>
      </c>
      <c r="O1507" s="17">
        <v>7545281.1040789261</v>
      </c>
    </row>
    <row r="1508" spans="1:15" s="26" customFormat="1" ht="15" x14ac:dyDescent="0.35">
      <c r="A1508" s="106" t="s">
        <v>4954</v>
      </c>
      <c r="B1508" s="106" t="s">
        <v>4955</v>
      </c>
      <c r="C1508" s="106" t="s">
        <v>4956</v>
      </c>
      <c r="D1508" s="65">
        <v>21058263.417464659</v>
      </c>
      <c r="E1508" s="17">
        <v>23364789.648875747</v>
      </c>
      <c r="F1508" s="17">
        <v>2306526</v>
      </c>
      <c r="G1508" s="3">
        <v>0.90128196033119123</v>
      </c>
      <c r="H1508" s="17">
        <v>352453</v>
      </c>
      <c r="I1508" s="17">
        <v>5519829.6992780603</v>
      </c>
      <c r="J1508" s="17">
        <v>26930546.116742719</v>
      </c>
      <c r="K1508" s="17">
        <v>29850354.296965502</v>
      </c>
      <c r="L1508" s="17">
        <v>2919809.1077578552</v>
      </c>
      <c r="M1508" s="17">
        <v>33770832.286399998</v>
      </c>
      <c r="N1508" s="86">
        <v>0.79744987888818009</v>
      </c>
      <c r="O1508" s="17">
        <v>6840286.1696572788</v>
      </c>
    </row>
    <row r="1509" spans="1:15" s="26" customFormat="1" ht="15" x14ac:dyDescent="0.35">
      <c r="A1509" s="106" t="s">
        <v>4957</v>
      </c>
      <c r="B1509" s="106" t="s">
        <v>4958</v>
      </c>
      <c r="C1509" s="106" t="s">
        <v>4959</v>
      </c>
      <c r="D1509" s="65">
        <v>28764336.319569629</v>
      </c>
      <c r="E1509" s="17">
        <v>31859662.775982745</v>
      </c>
      <c r="F1509" s="17">
        <v>3095326</v>
      </c>
      <c r="G1509" s="3">
        <v>0.90284497114180029</v>
      </c>
      <c r="H1509" s="17">
        <v>352453</v>
      </c>
      <c r="I1509" s="17">
        <v>7053315.7113770423</v>
      </c>
      <c r="J1509" s="17">
        <v>36170105.030946672</v>
      </c>
      <c r="K1509" s="17">
        <v>40088447.42168805</v>
      </c>
      <c r="L1509" s="17">
        <v>3918342.4302245593</v>
      </c>
      <c r="M1509" s="17">
        <v>49468404.153200001</v>
      </c>
      <c r="N1509" s="86">
        <v>0.73117590207540395</v>
      </c>
      <c r="O1509" s="17">
        <v>13298299.122253329</v>
      </c>
    </row>
    <row r="1510" spans="1:15" s="26" customFormat="1" ht="15" x14ac:dyDescent="0.35">
      <c r="A1510" s="106" t="s">
        <v>4960</v>
      </c>
      <c r="B1510" s="106" t="s">
        <v>4961</v>
      </c>
      <c r="C1510" s="106" t="s">
        <v>4962</v>
      </c>
      <c r="D1510" s="65">
        <v>27823202.997063402</v>
      </c>
      <c r="E1510" s="17">
        <v>30728189.120342765</v>
      </c>
      <c r="F1510" s="17">
        <v>2904986</v>
      </c>
      <c r="G1510" s="3">
        <v>0.90546185094401821</v>
      </c>
      <c r="H1510" s="17">
        <v>352453</v>
      </c>
      <c r="I1510" s="17">
        <v>7250788.1560072983</v>
      </c>
      <c r="J1510" s="17">
        <v>35426444.153070703</v>
      </c>
      <c r="K1510" s="17">
        <v>39103836.645154193</v>
      </c>
      <c r="L1510" s="17">
        <v>3677392.4981158492</v>
      </c>
      <c r="M1510" s="17">
        <v>46955330.757200003</v>
      </c>
      <c r="N1510" s="86">
        <v>0.75447118744102359</v>
      </c>
      <c r="O1510" s="17">
        <v>11528886.6041293</v>
      </c>
    </row>
    <row r="1511" spans="1:15" s="26" customFormat="1" ht="15" x14ac:dyDescent="0.35">
      <c r="A1511" s="106" t="s">
        <v>4963</v>
      </c>
      <c r="B1511" s="106" t="s">
        <v>4964</v>
      </c>
      <c r="C1511" s="106" t="s">
        <v>4965</v>
      </c>
      <c r="D1511" s="65">
        <v>2374106.2152744783</v>
      </c>
      <c r="E1511" s="17">
        <v>2394292.0041696518</v>
      </c>
      <c r="F1511" s="17">
        <v>20186</v>
      </c>
      <c r="G1511" s="3">
        <v>0.991569203397071</v>
      </c>
      <c r="H1511" s="17">
        <v>352453</v>
      </c>
      <c r="I1511" s="17">
        <v>614618.74872100924</v>
      </c>
      <c r="J1511" s="17">
        <v>3341177.9639954874</v>
      </c>
      <c r="K1511" s="17">
        <v>3366730.9495794927</v>
      </c>
      <c r="L1511" s="17">
        <v>25552.471608531858</v>
      </c>
      <c r="M1511" s="17">
        <v>4480270.4592000004</v>
      </c>
      <c r="N1511" s="86">
        <v>0.74575363126450411</v>
      </c>
      <c r="O1511" s="17">
        <v>1139092.495204513</v>
      </c>
    </row>
    <row r="1512" spans="1:15" s="26" customFormat="1" ht="15" x14ac:dyDescent="0.35">
      <c r="A1512" s="106" t="s">
        <v>4966</v>
      </c>
      <c r="B1512" s="106" t="s">
        <v>4967</v>
      </c>
      <c r="C1512" s="106" t="s">
        <v>4968</v>
      </c>
      <c r="D1512" s="65">
        <v>8427328.1568566784</v>
      </c>
      <c r="E1512" s="17">
        <v>9147097.7915992085</v>
      </c>
      <c r="F1512" s="17">
        <v>719770</v>
      </c>
      <c r="G1512" s="3">
        <v>0.92131169348560216</v>
      </c>
      <c r="H1512" s="17">
        <v>352453</v>
      </c>
      <c r="I1512" s="17">
        <v>2299239.7996721235</v>
      </c>
      <c r="J1512" s="17">
        <v>11079020.956528801</v>
      </c>
      <c r="K1512" s="17">
        <v>11990170.04244728</v>
      </c>
      <c r="L1512" s="17">
        <v>911150.05641259148</v>
      </c>
      <c r="M1512" s="17">
        <v>15605337.418400001</v>
      </c>
      <c r="N1512" s="86">
        <v>0.70995074694544624</v>
      </c>
      <c r="O1512" s="17">
        <v>4526316.4618711993</v>
      </c>
    </row>
    <row r="1513" spans="1:15" s="26" customFormat="1" ht="15" x14ac:dyDescent="0.35">
      <c r="A1513" s="106" t="s">
        <v>4969</v>
      </c>
      <c r="B1513" s="106" t="s">
        <v>4970</v>
      </c>
      <c r="C1513" s="106" t="s">
        <v>4971</v>
      </c>
      <c r="D1513" s="65">
        <v>10693997.64214527</v>
      </c>
      <c r="E1513" s="17">
        <v>10968610.861795487</v>
      </c>
      <c r="F1513" s="17">
        <v>274613</v>
      </c>
      <c r="G1513" s="3">
        <v>0.97496371937063464</v>
      </c>
      <c r="H1513" s="17">
        <v>352453</v>
      </c>
      <c r="I1513" s="17">
        <v>2730531.2230683924</v>
      </c>
      <c r="J1513" s="17">
        <v>13776981.865213662</v>
      </c>
      <c r="K1513" s="17">
        <v>14124611.956826139</v>
      </c>
      <c r="L1513" s="17">
        <v>347629.41896232235</v>
      </c>
      <c r="M1513" s="17">
        <v>14505410.3332</v>
      </c>
      <c r="N1513" s="86">
        <v>0.94978229148615601</v>
      </c>
      <c r="O1513" s="17">
        <v>728428.46798633784</v>
      </c>
    </row>
    <row r="1514" spans="1:15" s="26" customFormat="1" ht="15" x14ac:dyDescent="0.35">
      <c r="A1514" s="106" t="s">
        <v>4936</v>
      </c>
      <c r="B1514" s="106" t="s">
        <v>4937</v>
      </c>
      <c r="C1514" s="106" t="s">
        <v>4938</v>
      </c>
      <c r="D1514" s="65">
        <v>7551882.4599051131</v>
      </c>
      <c r="E1514" s="17">
        <v>8051867.5795626603</v>
      </c>
      <c r="F1514" s="17">
        <v>499985</v>
      </c>
      <c r="G1514" s="3">
        <v>0.93790445325670591</v>
      </c>
      <c r="H1514" s="17">
        <v>352453</v>
      </c>
      <c r="I1514" s="17">
        <v>2114335.0507437666</v>
      </c>
      <c r="J1514" s="17">
        <v>10018670.51064888</v>
      </c>
      <c r="K1514" s="17">
        <v>10651596.606387518</v>
      </c>
      <c r="L1514" s="17">
        <v>632926.35363606946</v>
      </c>
      <c r="M1514" s="17">
        <v>16233659.949200001</v>
      </c>
      <c r="N1514" s="86">
        <v>0.61715414404393776</v>
      </c>
      <c r="O1514" s="17">
        <v>6214989.4385511205</v>
      </c>
    </row>
    <row r="1515" spans="1:15" s="26" customFormat="1" ht="15" x14ac:dyDescent="0.35">
      <c r="A1515" s="106" t="s">
        <v>188</v>
      </c>
      <c r="B1515" s="106" t="s">
        <v>189</v>
      </c>
      <c r="C1515" s="106" t="s">
        <v>190</v>
      </c>
      <c r="D1515" s="2" t="s">
        <v>5053</v>
      </c>
      <c r="E1515" s="1" t="s">
        <v>5053</v>
      </c>
      <c r="F1515" s="17" t="s">
        <v>5053</v>
      </c>
      <c r="G1515" s="3" t="s">
        <v>5054</v>
      </c>
      <c r="H1515" s="17" t="s">
        <v>5053</v>
      </c>
      <c r="I1515" s="17" t="s">
        <v>5053</v>
      </c>
      <c r="J1515" s="17" t="s">
        <v>5053</v>
      </c>
      <c r="K1515" s="17" t="s">
        <v>5053</v>
      </c>
      <c r="L1515" s="17" t="s">
        <v>5053</v>
      </c>
      <c r="M1515" s="17" t="s">
        <v>5053</v>
      </c>
      <c r="N1515" s="86" t="s">
        <v>5054</v>
      </c>
      <c r="O1515" s="17" t="s">
        <v>5053</v>
      </c>
    </row>
    <row r="1516" spans="1:15" s="26" customFormat="1" ht="15" x14ac:dyDescent="0.35">
      <c r="A1516" s="106" t="s">
        <v>3645</v>
      </c>
      <c r="B1516" s="106" t="s">
        <v>3646</v>
      </c>
      <c r="C1516" s="106" t="s">
        <v>3647</v>
      </c>
      <c r="D1516" s="65">
        <v>4733653.1061763801</v>
      </c>
      <c r="E1516" s="17">
        <v>5252133.7275295993</v>
      </c>
      <c r="F1516" s="17">
        <v>518481</v>
      </c>
      <c r="G1516" s="3">
        <v>0.90128190783956053</v>
      </c>
      <c r="H1516" s="17">
        <v>352453</v>
      </c>
      <c r="I1516" s="17">
        <v>1347002.2731086139</v>
      </c>
      <c r="J1516" s="17">
        <v>6433108.3792849937</v>
      </c>
      <c r="K1516" s="17">
        <v>7089447.7431724658</v>
      </c>
      <c r="L1516" s="17">
        <v>656339.20729755692</v>
      </c>
      <c r="M1516" s="17">
        <v>11373891.098000001</v>
      </c>
      <c r="N1516" s="86">
        <v>0.56560312771204568</v>
      </c>
      <c r="O1516" s="17">
        <v>4940782.7187150074</v>
      </c>
    </row>
    <row r="1517" spans="1:15" s="26" customFormat="1" ht="15" x14ac:dyDescent="0.35">
      <c r="A1517" s="106" t="s">
        <v>3648</v>
      </c>
      <c r="B1517" s="106" t="s">
        <v>3649</v>
      </c>
      <c r="C1517" s="106" t="s">
        <v>3650</v>
      </c>
      <c r="D1517" s="65">
        <v>1930100.9047182745</v>
      </c>
      <c r="E1517" s="17">
        <v>2141506.1656892318</v>
      </c>
      <c r="F1517" s="17">
        <v>211405</v>
      </c>
      <c r="G1517" s="3">
        <v>0.90128197417404221</v>
      </c>
      <c r="H1517" s="17">
        <v>352453</v>
      </c>
      <c r="I1517" s="17">
        <v>775271.5887802639</v>
      </c>
      <c r="J1517" s="17">
        <v>3057825.4934985382</v>
      </c>
      <c r="K1517" s="17">
        <v>3325441.2708172742</v>
      </c>
      <c r="L1517" s="17">
        <v>267614.84641258983</v>
      </c>
      <c r="M1517" s="17">
        <v>7042718.5023999996</v>
      </c>
      <c r="N1517" s="86">
        <v>0.43418255215745172</v>
      </c>
      <c r="O1517" s="17">
        <v>3984893.0089014615</v>
      </c>
    </row>
    <row r="1518" spans="1:15" s="26" customFormat="1" ht="15" x14ac:dyDescent="0.35">
      <c r="A1518" s="106" t="s">
        <v>3651</v>
      </c>
      <c r="B1518" s="106" t="s">
        <v>3652</v>
      </c>
      <c r="C1518" s="106" t="s">
        <v>3653</v>
      </c>
      <c r="D1518" s="65">
        <v>3776203.1829034663</v>
      </c>
      <c r="E1518" s="17">
        <v>4131466.394331703</v>
      </c>
      <c r="F1518" s="17">
        <v>355263</v>
      </c>
      <c r="G1518" s="3">
        <v>0.91401038335549545</v>
      </c>
      <c r="H1518" s="17">
        <v>352453</v>
      </c>
      <c r="I1518" s="17">
        <v>1214913.8018794898</v>
      </c>
      <c r="J1518" s="17">
        <v>5343569.9847829565</v>
      </c>
      <c r="K1518" s="17">
        <v>5793294.0836178446</v>
      </c>
      <c r="L1518" s="17">
        <v>449724.29349568218</v>
      </c>
      <c r="M1518" s="17">
        <v>8095272.7860000003</v>
      </c>
      <c r="N1518" s="86">
        <v>0.66008522826113403</v>
      </c>
      <c r="O1518" s="17">
        <v>2751702.8012170438</v>
      </c>
    </row>
    <row r="1519" spans="1:15" s="26" customFormat="1" ht="15" x14ac:dyDescent="0.35">
      <c r="A1519" s="106" t="s">
        <v>3654</v>
      </c>
      <c r="B1519" s="106" t="s">
        <v>3655</v>
      </c>
      <c r="C1519" s="106" t="s">
        <v>3656</v>
      </c>
      <c r="D1519" s="65">
        <v>3054116.9418414314</v>
      </c>
      <c r="E1519" s="17">
        <v>3388637.1761828098</v>
      </c>
      <c r="F1519" s="17">
        <v>334520</v>
      </c>
      <c r="G1519" s="3">
        <v>0.90128177879515425</v>
      </c>
      <c r="H1519" s="17">
        <v>352453</v>
      </c>
      <c r="I1519" s="17">
        <v>858582.11205208465</v>
      </c>
      <c r="J1519" s="17">
        <v>4265152.0538935158</v>
      </c>
      <c r="K1519" s="17">
        <v>4688617.8282595202</v>
      </c>
      <c r="L1519" s="17">
        <v>423465.88677209185</v>
      </c>
      <c r="M1519" s="17">
        <v>9132634.9832000006</v>
      </c>
      <c r="N1519" s="86">
        <v>0.4670231605379504</v>
      </c>
      <c r="O1519" s="17">
        <v>4867482.9293064848</v>
      </c>
    </row>
    <row r="1520" spans="1:15" s="26" customFormat="1" ht="15" x14ac:dyDescent="0.35">
      <c r="A1520" s="106" t="s">
        <v>3657</v>
      </c>
      <c r="B1520" s="106" t="s">
        <v>3658</v>
      </c>
      <c r="C1520" s="106" t="s">
        <v>3659</v>
      </c>
      <c r="D1520" s="65">
        <v>2933785.0421173023</v>
      </c>
      <c r="E1520" s="17">
        <v>3255125.8405739721</v>
      </c>
      <c r="F1520" s="17">
        <v>321341</v>
      </c>
      <c r="G1520" s="3">
        <v>0.90128160501469023</v>
      </c>
      <c r="H1520" s="17">
        <v>352453</v>
      </c>
      <c r="I1520" s="17">
        <v>916273.20827609731</v>
      </c>
      <c r="J1520" s="17">
        <v>4202511.2503934</v>
      </c>
      <c r="K1520" s="17">
        <v>4609293.3104435476</v>
      </c>
      <c r="L1520" s="17">
        <v>406781.2293055249</v>
      </c>
      <c r="M1520" s="17">
        <v>8243409.8635999998</v>
      </c>
      <c r="N1520" s="86">
        <v>0.50980253559272992</v>
      </c>
      <c r="O1520" s="17">
        <v>4040898.6132065998</v>
      </c>
    </row>
    <row r="1521" spans="1:15" s="26" customFormat="1" ht="15" x14ac:dyDescent="0.35">
      <c r="A1521" s="106" t="s">
        <v>3660</v>
      </c>
      <c r="B1521" s="106" t="s">
        <v>3661</v>
      </c>
      <c r="C1521" s="106" t="s">
        <v>3662</v>
      </c>
      <c r="D1521" s="65">
        <v>4304045.6248371555</v>
      </c>
      <c r="E1521" s="17">
        <v>4775471.8723004749</v>
      </c>
      <c r="F1521" s="17">
        <v>471426</v>
      </c>
      <c r="G1521" s="3">
        <v>0.90128174553853657</v>
      </c>
      <c r="H1521" s="17">
        <v>352453</v>
      </c>
      <c r="I1521" s="17">
        <v>1299516.6533270637</v>
      </c>
      <c r="J1521" s="17">
        <v>5956015.2781642191</v>
      </c>
      <c r="K1521" s="17">
        <v>6552788.9870298803</v>
      </c>
      <c r="L1521" s="17">
        <v>596772.95751882927</v>
      </c>
      <c r="M1521" s="17">
        <v>10871369.6208</v>
      </c>
      <c r="N1521" s="86">
        <v>0.54786245762159358</v>
      </c>
      <c r="O1521" s="17">
        <v>4915354.3426357806</v>
      </c>
    </row>
    <row r="1522" spans="1:15" s="26" customFormat="1" ht="15" x14ac:dyDescent="0.35">
      <c r="A1522" s="106" t="s">
        <v>3663</v>
      </c>
      <c r="B1522" s="106" t="s">
        <v>3664</v>
      </c>
      <c r="C1522" s="106" t="s">
        <v>3665</v>
      </c>
      <c r="D1522" s="65">
        <v>3706116.0259749875</v>
      </c>
      <c r="E1522" s="17">
        <v>4112049.0012738761</v>
      </c>
      <c r="F1522" s="17">
        <v>405933</v>
      </c>
      <c r="G1522" s="3">
        <v>0.90128206760835439</v>
      </c>
      <c r="H1522" s="17">
        <v>352453</v>
      </c>
      <c r="I1522" s="17">
        <v>1216119.974843526</v>
      </c>
      <c r="J1522" s="17">
        <v>5274689.0008185133</v>
      </c>
      <c r="K1522" s="17">
        <v>5788555.4402106889</v>
      </c>
      <c r="L1522" s="17">
        <v>513867.22373944841</v>
      </c>
      <c r="M1522" s="17">
        <v>10805091.5188</v>
      </c>
      <c r="N1522" s="86">
        <v>0.48816698976042677</v>
      </c>
      <c r="O1522" s="17">
        <v>5530402.5179814864</v>
      </c>
    </row>
    <row r="1523" spans="1:15" s="26" customFormat="1" ht="15" x14ac:dyDescent="0.35">
      <c r="A1523" s="106" t="s">
        <v>3666</v>
      </c>
      <c r="B1523" s="106" t="s">
        <v>3667</v>
      </c>
      <c r="C1523" s="106" t="s">
        <v>3668</v>
      </c>
      <c r="D1523" s="65">
        <v>2587250.4390949388</v>
      </c>
      <c r="E1523" s="17">
        <v>2854381.2407118827</v>
      </c>
      <c r="F1523" s="17">
        <v>267131</v>
      </c>
      <c r="G1523" s="3">
        <v>0.90641376218184455</v>
      </c>
      <c r="H1523" s="17">
        <v>352453</v>
      </c>
      <c r="I1523" s="17">
        <v>837580.60435230087</v>
      </c>
      <c r="J1523" s="17">
        <v>3777284.0434472398</v>
      </c>
      <c r="K1523" s="17">
        <v>4115442.217904008</v>
      </c>
      <c r="L1523" s="17">
        <v>338158.78382323071</v>
      </c>
      <c r="M1523" s="17">
        <v>6895853.6124</v>
      </c>
      <c r="N1523" s="86">
        <v>0.54776163412967405</v>
      </c>
      <c r="O1523" s="17">
        <v>3118569.5689527602</v>
      </c>
    </row>
    <row r="1524" spans="1:15" s="26" customFormat="1" ht="15" x14ac:dyDescent="0.35">
      <c r="A1524" s="106" t="s">
        <v>3669</v>
      </c>
      <c r="B1524" s="106" t="s">
        <v>3670</v>
      </c>
      <c r="C1524" s="106" t="s">
        <v>3671</v>
      </c>
      <c r="D1524" s="65">
        <v>3288506.9829950524</v>
      </c>
      <c r="E1524" s="17">
        <v>3648699.6469504037</v>
      </c>
      <c r="F1524" s="17">
        <v>360193</v>
      </c>
      <c r="G1524" s="3">
        <v>0.90128190895175442</v>
      </c>
      <c r="H1524" s="17">
        <v>352453</v>
      </c>
      <c r="I1524" s="17">
        <v>963678.93867951026</v>
      </c>
      <c r="J1524" s="17">
        <v>4604638.9216745626</v>
      </c>
      <c r="K1524" s="17">
        <v>5060603.1645046407</v>
      </c>
      <c r="L1524" s="17">
        <v>455964.68059424206</v>
      </c>
      <c r="M1524" s="17">
        <v>7269125.3308000006</v>
      </c>
      <c r="N1524" s="86">
        <v>0.63345157940313035</v>
      </c>
      <c r="O1524" s="17">
        <v>2664486.409125438</v>
      </c>
    </row>
    <row r="1525" spans="1:15" s="26" customFormat="1" ht="15" x14ac:dyDescent="0.35">
      <c r="A1525" s="106" t="s">
        <v>3705</v>
      </c>
      <c r="B1525" s="106" t="s">
        <v>3706</v>
      </c>
      <c r="C1525" s="106" t="s">
        <v>3707</v>
      </c>
      <c r="D1525" s="65">
        <v>3075753.6177567011</v>
      </c>
      <c r="E1525" s="17">
        <v>3075753.6177567011</v>
      </c>
      <c r="F1525" s="17">
        <v>0</v>
      </c>
      <c r="G1525" s="3">
        <v>1</v>
      </c>
      <c r="H1525" s="17">
        <v>352453</v>
      </c>
      <c r="I1525" s="17">
        <v>807308.79587178165</v>
      </c>
      <c r="J1525" s="17">
        <v>4235515.4136284832</v>
      </c>
      <c r="K1525" s="17">
        <v>4235515.4136284832</v>
      </c>
      <c r="L1525" s="17">
        <v>0</v>
      </c>
      <c r="M1525" s="17">
        <v>5022322.5536000002</v>
      </c>
      <c r="N1525" s="86">
        <v>0.84333799122329689</v>
      </c>
      <c r="O1525" s="17">
        <v>786807.13997151703</v>
      </c>
    </row>
    <row r="1526" spans="1:15" s="26" customFormat="1" ht="15" x14ac:dyDescent="0.35">
      <c r="A1526" s="106" t="s">
        <v>3672</v>
      </c>
      <c r="B1526" s="106" t="s">
        <v>3673</v>
      </c>
      <c r="C1526" s="106" t="s">
        <v>3674</v>
      </c>
      <c r="D1526" s="65">
        <v>2608078.0054419781</v>
      </c>
      <c r="E1526" s="17">
        <v>2893741.9887114828</v>
      </c>
      <c r="F1526" s="17">
        <v>285664</v>
      </c>
      <c r="G1526" s="3">
        <v>0.90128215148970336</v>
      </c>
      <c r="H1526" s="17">
        <v>352453</v>
      </c>
      <c r="I1526" s="17">
        <v>804406.14846612047</v>
      </c>
      <c r="J1526" s="17">
        <v>3764937.1539080986</v>
      </c>
      <c r="K1526" s="17">
        <v>4126556.2951892484</v>
      </c>
      <c r="L1526" s="17">
        <v>361619.22861606965</v>
      </c>
      <c r="M1526" s="17">
        <v>6902726.6320000002</v>
      </c>
      <c r="N1526" s="86">
        <v>0.54542753242673947</v>
      </c>
      <c r="O1526" s="17">
        <v>3137789.4780919016</v>
      </c>
    </row>
    <row r="1527" spans="1:15" s="26" customFormat="1" ht="15" x14ac:dyDescent="0.35">
      <c r="A1527" s="106" t="s">
        <v>3675</v>
      </c>
      <c r="B1527" s="106" t="s">
        <v>3676</v>
      </c>
      <c r="C1527" s="106" t="s">
        <v>3677</v>
      </c>
      <c r="D1527" s="65">
        <v>4228095.8200398916</v>
      </c>
      <c r="E1527" s="17">
        <v>4228095.8200398916</v>
      </c>
      <c r="F1527" s="17">
        <v>0</v>
      </c>
      <c r="G1527" s="3">
        <v>1</v>
      </c>
      <c r="H1527" s="17">
        <v>352453</v>
      </c>
      <c r="I1527" s="17">
        <v>1092824.0345847071</v>
      </c>
      <c r="J1527" s="17">
        <v>5673372.8546245992</v>
      </c>
      <c r="K1527" s="17">
        <v>5673372.8546245992</v>
      </c>
      <c r="L1527" s="17">
        <v>0</v>
      </c>
      <c r="M1527" s="17">
        <v>8056249.4824000001</v>
      </c>
      <c r="N1527" s="86">
        <v>0.70422010477938557</v>
      </c>
      <c r="O1527" s="17">
        <v>2382876.6277754009</v>
      </c>
    </row>
    <row r="1528" spans="1:15" s="26" customFormat="1" ht="15" x14ac:dyDescent="0.35">
      <c r="A1528" s="106" t="s">
        <v>3678</v>
      </c>
      <c r="B1528" s="106" t="s">
        <v>3679</v>
      </c>
      <c r="C1528" s="106" t="s">
        <v>3680</v>
      </c>
      <c r="D1528" s="65">
        <v>1167565.430976612</v>
      </c>
      <c r="E1528" s="17">
        <v>1295449.8388082311</v>
      </c>
      <c r="F1528" s="17">
        <v>127884</v>
      </c>
      <c r="G1528" s="3">
        <v>0.9012818528355615</v>
      </c>
      <c r="H1528" s="17">
        <v>352453</v>
      </c>
      <c r="I1528" s="17">
        <v>402811.64331946033</v>
      </c>
      <c r="J1528" s="17">
        <v>1922830.0742960724</v>
      </c>
      <c r="K1528" s="17">
        <v>2084717.6500906344</v>
      </c>
      <c r="L1528" s="17">
        <v>161887.18218601067</v>
      </c>
      <c r="M1528" s="17">
        <v>4467490.966</v>
      </c>
      <c r="N1528" s="86">
        <v>0.43040491607701942</v>
      </c>
      <c r="O1528" s="17">
        <v>2544660.8917039279</v>
      </c>
    </row>
    <row r="1529" spans="1:15" s="26" customFormat="1" ht="15" x14ac:dyDescent="0.35">
      <c r="A1529" s="106" t="s">
        <v>3681</v>
      </c>
      <c r="B1529" s="106" t="s">
        <v>3682</v>
      </c>
      <c r="C1529" s="106" t="s">
        <v>3683</v>
      </c>
      <c r="D1529" s="65">
        <v>2862161.6198313213</v>
      </c>
      <c r="E1529" s="17">
        <v>3153265.4915495268</v>
      </c>
      <c r="F1529" s="17">
        <v>291104</v>
      </c>
      <c r="G1529" s="3">
        <v>0.90768177544886774</v>
      </c>
      <c r="H1529" s="17">
        <v>352453</v>
      </c>
      <c r="I1529" s="17">
        <v>972792.59362076048</v>
      </c>
      <c r="J1529" s="17">
        <v>4187407.2134520817</v>
      </c>
      <c r="K1529" s="17">
        <v>4555912.6543884054</v>
      </c>
      <c r="L1529" s="17">
        <v>368506.06191549898</v>
      </c>
      <c r="M1529" s="17">
        <v>6274806.6239999998</v>
      </c>
      <c r="N1529" s="86">
        <v>0.66733645582574719</v>
      </c>
      <c r="O1529" s="17">
        <v>2087399.4105479182</v>
      </c>
    </row>
    <row r="1530" spans="1:15" s="26" customFormat="1" ht="15" x14ac:dyDescent="0.35">
      <c r="A1530" s="106" t="s">
        <v>3684</v>
      </c>
      <c r="B1530" s="106" t="s">
        <v>3685</v>
      </c>
      <c r="C1530" s="106" t="s">
        <v>3686</v>
      </c>
      <c r="D1530" s="65">
        <v>3004791.0540935094</v>
      </c>
      <c r="E1530" s="17">
        <v>3004791.0540935094</v>
      </c>
      <c r="F1530" s="17">
        <v>0</v>
      </c>
      <c r="G1530" s="3">
        <v>1</v>
      </c>
      <c r="H1530" s="17">
        <v>352453</v>
      </c>
      <c r="I1530" s="17">
        <v>822586.46459677536</v>
      </c>
      <c r="J1530" s="17">
        <v>4179830.5186902848</v>
      </c>
      <c r="K1530" s="17">
        <v>4179830.5186902848</v>
      </c>
      <c r="L1530" s="17">
        <v>0</v>
      </c>
      <c r="M1530" s="17">
        <v>6292383.9563999996</v>
      </c>
      <c r="N1530" s="86">
        <v>0.66426819273146365</v>
      </c>
      <c r="O1530" s="17">
        <v>2112553.4377097148</v>
      </c>
    </row>
    <row r="1531" spans="1:15" s="26" customFormat="1" ht="15" x14ac:dyDescent="0.35">
      <c r="A1531" s="106" t="s">
        <v>3687</v>
      </c>
      <c r="B1531" s="106" t="s">
        <v>3688</v>
      </c>
      <c r="C1531" s="106" t="s">
        <v>3689</v>
      </c>
      <c r="D1531" s="65">
        <v>3806201.3411244336</v>
      </c>
      <c r="E1531" s="17">
        <v>4213826.253980685</v>
      </c>
      <c r="F1531" s="17">
        <v>407625</v>
      </c>
      <c r="G1531" s="3">
        <v>0.90326489791286968</v>
      </c>
      <c r="H1531" s="17">
        <v>352453</v>
      </c>
      <c r="I1531" s="17">
        <v>1007063.5703833376</v>
      </c>
      <c r="J1531" s="17">
        <v>5165717.9115077714</v>
      </c>
      <c r="K1531" s="17">
        <v>5681726.1575064082</v>
      </c>
      <c r="L1531" s="17">
        <v>516008.82465029875</v>
      </c>
      <c r="M1531" s="17">
        <v>7862077.5767999999</v>
      </c>
      <c r="N1531" s="86">
        <v>0.65704234803675221</v>
      </c>
      <c r="O1531" s="17">
        <v>2696359.6652922286</v>
      </c>
    </row>
    <row r="1532" spans="1:15" s="26" customFormat="1" ht="15" x14ac:dyDescent="0.35">
      <c r="A1532" s="106" t="s">
        <v>3690</v>
      </c>
      <c r="B1532" s="106" t="s">
        <v>3691</v>
      </c>
      <c r="C1532" s="106" t="s">
        <v>3692</v>
      </c>
      <c r="D1532" s="65">
        <v>855449.78994470648</v>
      </c>
      <c r="E1532" s="17">
        <v>949146.84969302092</v>
      </c>
      <c r="F1532" s="17">
        <v>93697</v>
      </c>
      <c r="G1532" s="3">
        <v>0.90128286283769621</v>
      </c>
      <c r="H1532" s="17">
        <v>352453</v>
      </c>
      <c r="I1532" s="17">
        <v>398381.6989788182</v>
      </c>
      <c r="J1532" s="17">
        <v>1606284.4889235247</v>
      </c>
      <c r="K1532" s="17">
        <v>1724894.6472604547</v>
      </c>
      <c r="L1532" s="17">
        <v>118610.98007638738</v>
      </c>
      <c r="M1532" s="17">
        <v>5169988.6796000004</v>
      </c>
      <c r="N1532" s="86">
        <v>0.31069400504911787</v>
      </c>
      <c r="O1532" s="17">
        <v>3563704.1906764759</v>
      </c>
    </row>
    <row r="1533" spans="1:15" s="26" customFormat="1" ht="15" x14ac:dyDescent="0.35">
      <c r="A1533" s="106" t="s">
        <v>3693</v>
      </c>
      <c r="B1533" s="106" t="s">
        <v>3694</v>
      </c>
      <c r="C1533" s="106" t="s">
        <v>3695</v>
      </c>
      <c r="D1533" s="65">
        <v>7850330.1368680103</v>
      </c>
      <c r="E1533" s="17">
        <v>8395407.8132571839</v>
      </c>
      <c r="F1533" s="17">
        <v>545078</v>
      </c>
      <c r="G1533" s="3">
        <v>0.9350743062739082</v>
      </c>
      <c r="H1533" s="17">
        <v>352453</v>
      </c>
      <c r="I1533" s="17">
        <v>2245037.2062934469</v>
      </c>
      <c r="J1533" s="17">
        <v>10447820.343161456</v>
      </c>
      <c r="K1533" s="17">
        <v>11137828.649463819</v>
      </c>
      <c r="L1533" s="17">
        <v>690007.94976544974</v>
      </c>
      <c r="M1533" s="17">
        <v>13554770.2016</v>
      </c>
      <c r="N1533" s="86">
        <v>0.77078550117568201</v>
      </c>
      <c r="O1533" s="17">
        <v>3106949.858438544</v>
      </c>
    </row>
    <row r="1534" spans="1:15" s="26" customFormat="1" ht="15" x14ac:dyDescent="0.35">
      <c r="A1534" s="106" t="s">
        <v>3696</v>
      </c>
      <c r="B1534" s="106" t="s">
        <v>3697</v>
      </c>
      <c r="C1534" s="106" t="s">
        <v>3698</v>
      </c>
      <c r="D1534" s="65">
        <v>3851590.00919329</v>
      </c>
      <c r="E1534" s="17">
        <v>4270573.4905617246</v>
      </c>
      <c r="F1534" s="17">
        <v>418983</v>
      </c>
      <c r="G1534" s="3">
        <v>0.901890581605862</v>
      </c>
      <c r="H1534" s="17">
        <v>352453</v>
      </c>
      <c r="I1534" s="17">
        <v>1224989.2622751791</v>
      </c>
      <c r="J1534" s="17">
        <v>5429032.2714684689</v>
      </c>
      <c r="K1534" s="17">
        <v>5959419.2142301621</v>
      </c>
      <c r="L1534" s="17">
        <v>530387.29521009012</v>
      </c>
      <c r="M1534" s="17">
        <v>9781207.7787999995</v>
      </c>
      <c r="N1534" s="86">
        <v>0.55504722875179791</v>
      </c>
      <c r="O1534" s="17">
        <v>4352175.5073315306</v>
      </c>
    </row>
    <row r="1535" spans="1:15" s="26" customFormat="1" ht="15" x14ac:dyDescent="0.35">
      <c r="A1535" s="106" t="s">
        <v>3708</v>
      </c>
      <c r="B1535" s="106" t="s">
        <v>3709</v>
      </c>
      <c r="C1535" s="106" t="s">
        <v>3710</v>
      </c>
      <c r="D1535" s="65">
        <v>3299850.2656780151</v>
      </c>
      <c r="E1535" s="17">
        <v>3299850.2656780151</v>
      </c>
      <c r="F1535" s="17">
        <v>0</v>
      </c>
      <c r="G1535" s="3">
        <v>1</v>
      </c>
      <c r="H1535" s="17">
        <v>352453</v>
      </c>
      <c r="I1535" s="17">
        <v>979374.8517959296</v>
      </c>
      <c r="J1535" s="17">
        <v>4631678.117473945</v>
      </c>
      <c r="K1535" s="17">
        <v>4631678.117473945</v>
      </c>
      <c r="L1535" s="17">
        <v>0</v>
      </c>
      <c r="M1535" s="17">
        <v>6299517.0231999997</v>
      </c>
      <c r="N1535" s="86">
        <v>0.73524336872434803</v>
      </c>
      <c r="O1535" s="17">
        <v>1667838.9057260547</v>
      </c>
    </row>
    <row r="1536" spans="1:15" s="26" customFormat="1" ht="15" x14ac:dyDescent="0.35">
      <c r="A1536" s="106" t="s">
        <v>3711</v>
      </c>
      <c r="B1536" s="106" t="s">
        <v>3712</v>
      </c>
      <c r="C1536" s="106" t="s">
        <v>3713</v>
      </c>
      <c r="D1536" s="65">
        <v>4250145.7771214107</v>
      </c>
      <c r="E1536" s="17">
        <v>4715666.4693859154</v>
      </c>
      <c r="F1536" s="17">
        <v>465521</v>
      </c>
      <c r="G1536" s="3">
        <v>0.90128209972298445</v>
      </c>
      <c r="H1536" s="17">
        <v>352453</v>
      </c>
      <c r="I1536" s="17">
        <v>1146364.0160623614</v>
      </c>
      <c r="J1536" s="17">
        <v>5748962.7931837719</v>
      </c>
      <c r="K1536" s="17">
        <v>6338260.7195747169</v>
      </c>
      <c r="L1536" s="17">
        <v>589297.1839689184</v>
      </c>
      <c r="M1536" s="17">
        <v>7776437.3700000001</v>
      </c>
      <c r="N1536" s="86">
        <v>0.73927976522541861</v>
      </c>
      <c r="O1536" s="17">
        <v>2027474.5768162282</v>
      </c>
    </row>
    <row r="1537" spans="1:15" s="26" customFormat="1" ht="15" x14ac:dyDescent="0.35">
      <c r="A1537" s="106" t="s">
        <v>3714</v>
      </c>
      <c r="B1537" s="106" t="s">
        <v>3715</v>
      </c>
      <c r="C1537" s="106" t="s">
        <v>3716</v>
      </c>
      <c r="D1537" s="65">
        <v>3716884.7711763796</v>
      </c>
      <c r="E1537" s="17">
        <v>3716884.7711763796</v>
      </c>
      <c r="F1537" s="17">
        <v>0</v>
      </c>
      <c r="G1537" s="3">
        <v>1</v>
      </c>
      <c r="H1537" s="17">
        <v>352453</v>
      </c>
      <c r="I1537" s="17">
        <v>1040142.472307432</v>
      </c>
      <c r="J1537" s="17">
        <v>5109480.2434838116</v>
      </c>
      <c r="K1537" s="17">
        <v>5109480.2434838116</v>
      </c>
      <c r="L1537" s="17">
        <v>0</v>
      </c>
      <c r="M1537" s="17">
        <v>6732656.1540000001</v>
      </c>
      <c r="N1537" s="86">
        <v>0.75891002401008867</v>
      </c>
      <c r="O1537" s="17">
        <v>1623175.9105161885</v>
      </c>
    </row>
    <row r="1538" spans="1:15" s="26" customFormat="1" ht="15" x14ac:dyDescent="0.35">
      <c r="A1538" s="106" t="s">
        <v>3717</v>
      </c>
      <c r="B1538" s="106" t="s">
        <v>3718</v>
      </c>
      <c r="C1538" s="106" t="s">
        <v>3719</v>
      </c>
      <c r="D1538" s="65">
        <v>3592576.9612339246</v>
      </c>
      <c r="E1538" s="17">
        <v>3592576.9612339246</v>
      </c>
      <c r="F1538" s="17">
        <v>0</v>
      </c>
      <c r="G1538" s="3">
        <v>1</v>
      </c>
      <c r="H1538" s="17">
        <v>352453</v>
      </c>
      <c r="I1538" s="17">
        <v>983781.2992606489</v>
      </c>
      <c r="J1538" s="17">
        <v>4928811.260494573</v>
      </c>
      <c r="K1538" s="17">
        <v>4928811.260494573</v>
      </c>
      <c r="L1538" s="17">
        <v>0</v>
      </c>
      <c r="M1538" s="17">
        <v>6540667.3783999998</v>
      </c>
      <c r="N1538" s="86">
        <v>0.7535639676115552</v>
      </c>
      <c r="O1538" s="17">
        <v>1611856.1179054268</v>
      </c>
    </row>
    <row r="1539" spans="1:15" s="26" customFormat="1" ht="15" x14ac:dyDescent="0.35">
      <c r="A1539" s="106" t="s">
        <v>3720</v>
      </c>
      <c r="B1539" s="106" t="s">
        <v>3721</v>
      </c>
      <c r="C1539" s="106" t="s">
        <v>3722</v>
      </c>
      <c r="D1539" s="65">
        <v>3426277.0418781224</v>
      </c>
      <c r="E1539" s="17">
        <v>3727867.3184304554</v>
      </c>
      <c r="F1539" s="17">
        <v>301590</v>
      </c>
      <c r="G1539" s="3">
        <v>0.91909844133634255</v>
      </c>
      <c r="H1539" s="17">
        <v>352453</v>
      </c>
      <c r="I1539" s="17">
        <v>901069.16309566167</v>
      </c>
      <c r="J1539" s="17">
        <v>4679799.2049737843</v>
      </c>
      <c r="K1539" s="17">
        <v>5061579.2795122946</v>
      </c>
      <c r="L1539" s="17">
        <v>381780.0216351563</v>
      </c>
      <c r="M1539" s="17">
        <v>5408770.4831999997</v>
      </c>
      <c r="N1539" s="86">
        <v>0.86522421676230321</v>
      </c>
      <c r="O1539" s="17">
        <v>728971.27822621539</v>
      </c>
    </row>
    <row r="1540" spans="1:15" s="26" customFormat="1" ht="15" x14ac:dyDescent="0.35">
      <c r="A1540" s="106" t="s">
        <v>3723</v>
      </c>
      <c r="B1540" s="106" t="s">
        <v>3724</v>
      </c>
      <c r="C1540" s="106" t="s">
        <v>3725</v>
      </c>
      <c r="D1540" s="65">
        <v>3399224.1759042479</v>
      </c>
      <c r="E1540" s="17">
        <v>3722372.3753784969</v>
      </c>
      <c r="F1540" s="17">
        <v>323148</v>
      </c>
      <c r="G1540" s="3">
        <v>0.91318756779635979</v>
      </c>
      <c r="H1540" s="17">
        <v>352453</v>
      </c>
      <c r="I1540" s="17">
        <v>999673.01967642468</v>
      </c>
      <c r="J1540" s="17">
        <v>4751350.1955806725</v>
      </c>
      <c r="K1540" s="17">
        <v>5160420.2262613736</v>
      </c>
      <c r="L1540" s="17">
        <v>409069.56953804503</v>
      </c>
      <c r="M1540" s="17">
        <v>7015557.9475999996</v>
      </c>
      <c r="N1540" s="86">
        <v>0.67725906208302289</v>
      </c>
      <c r="O1540" s="17">
        <v>2264207.7520193271</v>
      </c>
    </row>
    <row r="1541" spans="1:15" s="26" customFormat="1" ht="15" x14ac:dyDescent="0.35">
      <c r="A1541" s="106" t="s">
        <v>3699</v>
      </c>
      <c r="B1541" s="106" t="s">
        <v>3700</v>
      </c>
      <c r="C1541" s="106" t="s">
        <v>3701</v>
      </c>
      <c r="D1541" s="65">
        <v>3956652.2794807232</v>
      </c>
      <c r="E1541" s="17">
        <v>3956652.2794807232</v>
      </c>
      <c r="F1541" s="17">
        <v>0</v>
      </c>
      <c r="G1541" s="3">
        <v>1</v>
      </c>
      <c r="H1541" s="17">
        <v>352453</v>
      </c>
      <c r="I1541" s="17">
        <v>1073224.5071483161</v>
      </c>
      <c r="J1541" s="17">
        <v>5382329.7866290398</v>
      </c>
      <c r="K1541" s="17">
        <v>5382329.7866290398</v>
      </c>
      <c r="L1541" s="17">
        <v>0</v>
      </c>
      <c r="M1541" s="17">
        <v>7208388.9120000005</v>
      </c>
      <c r="N1541" s="86">
        <v>0.74667583177552055</v>
      </c>
      <c r="O1541" s="17">
        <v>1826059.1253709607</v>
      </c>
    </row>
    <row r="1542" spans="1:15" s="26" customFormat="1" ht="15" x14ac:dyDescent="0.35">
      <c r="A1542" s="106" t="s">
        <v>3702</v>
      </c>
      <c r="B1542" s="106" t="s">
        <v>3703</v>
      </c>
      <c r="C1542" s="106" t="s">
        <v>3704</v>
      </c>
      <c r="D1542" s="65">
        <v>2504592.1127465605</v>
      </c>
      <c r="E1542" s="17">
        <v>2778570.6245020567</v>
      </c>
      <c r="F1542" s="17">
        <v>273979</v>
      </c>
      <c r="G1542" s="3">
        <v>0.90139587983134473</v>
      </c>
      <c r="H1542" s="17">
        <v>352453</v>
      </c>
      <c r="I1542" s="17">
        <v>707835.55488187552</v>
      </c>
      <c r="J1542" s="17">
        <v>3564880.6676284359</v>
      </c>
      <c r="K1542" s="17">
        <v>3911707.2889496074</v>
      </c>
      <c r="L1542" s="17">
        <v>346826.31862075324</v>
      </c>
      <c r="M1542" s="17">
        <v>4876895.7256000005</v>
      </c>
      <c r="N1542" s="86">
        <v>0.73097332159790063</v>
      </c>
      <c r="O1542" s="17">
        <v>1312015.0579715646</v>
      </c>
    </row>
    <row r="1543" spans="1:15" s="26" customFormat="1" ht="15" x14ac:dyDescent="0.35">
      <c r="A1543" s="106" t="s">
        <v>202</v>
      </c>
      <c r="B1543" s="106" t="s">
        <v>203</v>
      </c>
      <c r="C1543" s="106" t="s">
        <v>204</v>
      </c>
      <c r="D1543" s="2" t="s">
        <v>5053</v>
      </c>
      <c r="E1543" s="1" t="s">
        <v>5053</v>
      </c>
      <c r="F1543" s="17" t="s">
        <v>5053</v>
      </c>
      <c r="G1543" s="3" t="s">
        <v>5054</v>
      </c>
      <c r="H1543" s="17" t="s">
        <v>5053</v>
      </c>
      <c r="I1543" s="17" t="s">
        <v>5053</v>
      </c>
      <c r="J1543" s="17" t="s">
        <v>5053</v>
      </c>
      <c r="K1543" s="17" t="s">
        <v>5053</v>
      </c>
      <c r="L1543" s="17" t="s">
        <v>5053</v>
      </c>
      <c r="M1543" s="17" t="s">
        <v>5053</v>
      </c>
      <c r="N1543" s="86" t="s">
        <v>5054</v>
      </c>
      <c r="O1543" s="17" t="s">
        <v>5053</v>
      </c>
    </row>
    <row r="1544" spans="1:15" s="26" customFormat="1" ht="15" x14ac:dyDescent="0.35">
      <c r="A1544" s="106" t="s">
        <v>206</v>
      </c>
      <c r="B1544" s="106" t="s">
        <v>207</v>
      </c>
      <c r="C1544" s="106" t="s">
        <v>208</v>
      </c>
      <c r="D1544" s="2" t="s">
        <v>5053</v>
      </c>
      <c r="E1544" s="1" t="s">
        <v>5053</v>
      </c>
      <c r="F1544" s="17" t="s">
        <v>5053</v>
      </c>
      <c r="G1544" s="3" t="s">
        <v>5054</v>
      </c>
      <c r="H1544" s="17" t="s">
        <v>5053</v>
      </c>
      <c r="I1544" s="17" t="s">
        <v>5053</v>
      </c>
      <c r="J1544" s="17" t="s">
        <v>5053</v>
      </c>
      <c r="K1544" s="17" t="s">
        <v>5053</v>
      </c>
      <c r="L1544" s="17" t="s">
        <v>5053</v>
      </c>
      <c r="M1544" s="17" t="s">
        <v>5053</v>
      </c>
      <c r="N1544" s="86" t="s">
        <v>5054</v>
      </c>
      <c r="O1544" s="17" t="s">
        <v>5053</v>
      </c>
    </row>
    <row r="1545" spans="1:15" s="26" customFormat="1" ht="15" x14ac:dyDescent="0.35">
      <c r="A1545" s="106" t="s">
        <v>197</v>
      </c>
      <c r="B1545" s="106" t="s">
        <v>198</v>
      </c>
      <c r="C1545" s="106" t="s">
        <v>199</v>
      </c>
      <c r="D1545" s="2" t="s">
        <v>5053</v>
      </c>
      <c r="E1545" s="1" t="s">
        <v>5053</v>
      </c>
      <c r="F1545" s="17" t="s">
        <v>5053</v>
      </c>
      <c r="G1545" s="3" t="s">
        <v>5054</v>
      </c>
      <c r="H1545" s="17" t="s">
        <v>5053</v>
      </c>
      <c r="I1545" s="17" t="s">
        <v>5053</v>
      </c>
      <c r="J1545" s="17" t="s">
        <v>5053</v>
      </c>
      <c r="K1545" s="17" t="s">
        <v>5053</v>
      </c>
      <c r="L1545" s="17" t="s">
        <v>5053</v>
      </c>
      <c r="M1545" s="17" t="s">
        <v>5053</v>
      </c>
      <c r="N1545" s="86" t="s">
        <v>5054</v>
      </c>
      <c r="O1545" s="17" t="s">
        <v>5053</v>
      </c>
    </row>
    <row r="1546" spans="1:15" s="26" customFormat="1" ht="15" x14ac:dyDescent="0.35">
      <c r="A1546" s="106" t="s">
        <v>191</v>
      </c>
      <c r="B1546" s="106" t="s">
        <v>192</v>
      </c>
      <c r="C1546" s="106" t="s">
        <v>193</v>
      </c>
      <c r="D1546" s="2" t="s">
        <v>5053</v>
      </c>
      <c r="E1546" s="1" t="s">
        <v>5053</v>
      </c>
      <c r="F1546" s="17" t="s">
        <v>5053</v>
      </c>
      <c r="G1546" s="3" t="s">
        <v>5054</v>
      </c>
      <c r="H1546" s="17" t="s">
        <v>5053</v>
      </c>
      <c r="I1546" s="17" t="s">
        <v>5053</v>
      </c>
      <c r="J1546" s="17" t="s">
        <v>5053</v>
      </c>
      <c r="K1546" s="17" t="s">
        <v>5053</v>
      </c>
      <c r="L1546" s="17" t="s">
        <v>5053</v>
      </c>
      <c r="M1546" s="17" t="s">
        <v>5053</v>
      </c>
      <c r="N1546" s="86" t="s">
        <v>5054</v>
      </c>
      <c r="O1546" s="17" t="s">
        <v>5053</v>
      </c>
    </row>
    <row r="1547" spans="1:15" s="26" customFormat="1" ht="15" x14ac:dyDescent="0.35">
      <c r="A1547" s="106" t="s">
        <v>285</v>
      </c>
      <c r="B1547" s="106" t="s">
        <v>286</v>
      </c>
      <c r="C1547" s="106" t="s">
        <v>287</v>
      </c>
      <c r="D1547" s="2" t="s">
        <v>5053</v>
      </c>
      <c r="E1547" s="1" t="s">
        <v>5053</v>
      </c>
      <c r="F1547" s="17" t="s">
        <v>5053</v>
      </c>
      <c r="G1547" s="3" t="s">
        <v>5054</v>
      </c>
      <c r="H1547" s="17" t="s">
        <v>5053</v>
      </c>
      <c r="I1547" s="17" t="s">
        <v>5053</v>
      </c>
      <c r="J1547" s="17" t="s">
        <v>5053</v>
      </c>
      <c r="K1547" s="17" t="s">
        <v>5053</v>
      </c>
      <c r="L1547" s="17" t="s">
        <v>5053</v>
      </c>
      <c r="M1547" s="17" t="s">
        <v>5053</v>
      </c>
      <c r="N1547" s="86" t="s">
        <v>5054</v>
      </c>
      <c r="O1547" s="17" t="s">
        <v>5053</v>
      </c>
    </row>
    <row r="1548" spans="1:15" s="26" customFormat="1" ht="15" x14ac:dyDescent="0.35">
      <c r="A1548" s="106" t="s">
        <v>288</v>
      </c>
      <c r="B1548" s="106" t="s">
        <v>289</v>
      </c>
      <c r="C1548" s="106" t="s">
        <v>290</v>
      </c>
      <c r="D1548" s="2" t="s">
        <v>5053</v>
      </c>
      <c r="E1548" s="1" t="s">
        <v>5053</v>
      </c>
      <c r="F1548" s="17" t="s">
        <v>5053</v>
      </c>
      <c r="G1548" s="3" t="s">
        <v>5054</v>
      </c>
      <c r="H1548" s="17" t="s">
        <v>5053</v>
      </c>
      <c r="I1548" s="17" t="s">
        <v>5053</v>
      </c>
      <c r="J1548" s="17" t="s">
        <v>5053</v>
      </c>
      <c r="K1548" s="17" t="s">
        <v>5053</v>
      </c>
      <c r="L1548" s="17" t="s">
        <v>5053</v>
      </c>
      <c r="M1548" s="17" t="s">
        <v>5053</v>
      </c>
      <c r="N1548" s="86" t="s">
        <v>5054</v>
      </c>
      <c r="O1548" s="17" t="s">
        <v>5053</v>
      </c>
    </row>
    <row r="1549" spans="1:15" s="26" customFormat="1" ht="15" x14ac:dyDescent="0.35">
      <c r="A1549" s="106" t="s">
        <v>291</v>
      </c>
      <c r="B1549" s="106" t="s">
        <v>292</v>
      </c>
      <c r="C1549" s="106" t="s">
        <v>293</v>
      </c>
      <c r="D1549" s="2" t="s">
        <v>5053</v>
      </c>
      <c r="E1549" s="1" t="s">
        <v>5053</v>
      </c>
      <c r="F1549" s="17" t="s">
        <v>5053</v>
      </c>
      <c r="G1549" s="3" t="s">
        <v>5054</v>
      </c>
      <c r="H1549" s="17" t="s">
        <v>5053</v>
      </c>
      <c r="I1549" s="17" t="s">
        <v>5053</v>
      </c>
      <c r="J1549" s="17" t="s">
        <v>5053</v>
      </c>
      <c r="K1549" s="17" t="s">
        <v>5053</v>
      </c>
      <c r="L1549" s="17" t="s">
        <v>5053</v>
      </c>
      <c r="M1549" s="17" t="s">
        <v>5053</v>
      </c>
      <c r="N1549" s="86" t="s">
        <v>5054</v>
      </c>
      <c r="O1549" s="17" t="s">
        <v>5053</v>
      </c>
    </row>
    <row r="1550" spans="1:15" s="26" customFormat="1" ht="15" x14ac:dyDescent="0.35">
      <c r="A1550" s="106" t="s">
        <v>294</v>
      </c>
      <c r="B1550" s="106" t="s">
        <v>295</v>
      </c>
      <c r="C1550" s="106" t="s">
        <v>296</v>
      </c>
      <c r="D1550" s="2" t="s">
        <v>5053</v>
      </c>
      <c r="E1550" s="1" t="s">
        <v>5053</v>
      </c>
      <c r="F1550" s="17" t="s">
        <v>5053</v>
      </c>
      <c r="G1550" s="3" t="s">
        <v>5054</v>
      </c>
      <c r="H1550" s="17" t="s">
        <v>5053</v>
      </c>
      <c r="I1550" s="17" t="s">
        <v>5053</v>
      </c>
      <c r="J1550" s="17" t="s">
        <v>5053</v>
      </c>
      <c r="K1550" s="17" t="s">
        <v>5053</v>
      </c>
      <c r="L1550" s="17" t="s">
        <v>5053</v>
      </c>
      <c r="M1550" s="17" t="s">
        <v>5053</v>
      </c>
      <c r="N1550" s="86" t="s">
        <v>5054</v>
      </c>
      <c r="O1550" s="17" t="s">
        <v>5053</v>
      </c>
    </row>
    <row r="1551" spans="1:15" s="26" customFormat="1" ht="15" x14ac:dyDescent="0.35">
      <c r="A1551" s="106" t="s">
        <v>297</v>
      </c>
      <c r="B1551" s="106" t="s">
        <v>298</v>
      </c>
      <c r="C1551" s="106" t="s">
        <v>299</v>
      </c>
      <c r="D1551" s="2" t="s">
        <v>5053</v>
      </c>
      <c r="E1551" s="1" t="s">
        <v>5053</v>
      </c>
      <c r="F1551" s="17" t="s">
        <v>5053</v>
      </c>
      <c r="G1551" s="3" t="s">
        <v>5054</v>
      </c>
      <c r="H1551" s="17" t="s">
        <v>5053</v>
      </c>
      <c r="I1551" s="17" t="s">
        <v>5053</v>
      </c>
      <c r="J1551" s="17" t="s">
        <v>5053</v>
      </c>
      <c r="K1551" s="17" t="s">
        <v>5053</v>
      </c>
      <c r="L1551" s="17" t="s">
        <v>5053</v>
      </c>
      <c r="M1551" s="17" t="s">
        <v>5053</v>
      </c>
      <c r="N1551" s="86" t="s">
        <v>5054</v>
      </c>
      <c r="O1551" s="17" t="s">
        <v>5053</v>
      </c>
    </row>
    <row r="1552" spans="1:15" s="26" customFormat="1" ht="15" x14ac:dyDescent="0.35">
      <c r="A1552" s="106" t="s">
        <v>300</v>
      </c>
      <c r="B1552" s="106" t="s">
        <v>301</v>
      </c>
      <c r="C1552" s="106" t="s">
        <v>302</v>
      </c>
      <c r="D1552" s="2" t="s">
        <v>5053</v>
      </c>
      <c r="E1552" s="1" t="s">
        <v>5053</v>
      </c>
      <c r="F1552" s="17" t="s">
        <v>5053</v>
      </c>
      <c r="G1552" s="3" t="s">
        <v>5054</v>
      </c>
      <c r="H1552" s="17" t="s">
        <v>5053</v>
      </c>
      <c r="I1552" s="17" t="s">
        <v>5053</v>
      </c>
      <c r="J1552" s="17" t="s">
        <v>5053</v>
      </c>
      <c r="K1552" s="17" t="s">
        <v>5053</v>
      </c>
      <c r="L1552" s="17" t="s">
        <v>5053</v>
      </c>
      <c r="M1552" s="17" t="s">
        <v>5053</v>
      </c>
      <c r="N1552" s="86" t="s">
        <v>5054</v>
      </c>
      <c r="O1552" s="17" t="s">
        <v>5053</v>
      </c>
    </row>
    <row r="1553" spans="1:15" s="26" customFormat="1" ht="15" x14ac:dyDescent="0.35">
      <c r="A1553" s="106" t="s">
        <v>303</v>
      </c>
      <c r="B1553" s="106" t="s">
        <v>304</v>
      </c>
      <c r="C1553" s="106" t="s">
        <v>305</v>
      </c>
      <c r="D1553" s="2" t="s">
        <v>5053</v>
      </c>
      <c r="E1553" s="1" t="s">
        <v>5053</v>
      </c>
      <c r="F1553" s="17" t="s">
        <v>5053</v>
      </c>
      <c r="G1553" s="3" t="s">
        <v>5054</v>
      </c>
      <c r="H1553" s="17" t="s">
        <v>5053</v>
      </c>
      <c r="I1553" s="17" t="s">
        <v>5053</v>
      </c>
      <c r="J1553" s="17" t="s">
        <v>5053</v>
      </c>
      <c r="K1553" s="17" t="s">
        <v>5053</v>
      </c>
      <c r="L1553" s="17" t="s">
        <v>5053</v>
      </c>
      <c r="M1553" s="17" t="s">
        <v>5053</v>
      </c>
      <c r="N1553" s="86" t="s">
        <v>5054</v>
      </c>
      <c r="O1553" s="17" t="s">
        <v>5053</v>
      </c>
    </row>
    <row r="1554" spans="1:15" s="26" customFormat="1" ht="15" x14ac:dyDescent="0.35">
      <c r="A1554" s="106" t="s">
        <v>306</v>
      </c>
      <c r="B1554" s="106" t="s">
        <v>307</v>
      </c>
      <c r="C1554" s="106" t="s">
        <v>308</v>
      </c>
      <c r="D1554" s="2" t="s">
        <v>5053</v>
      </c>
      <c r="E1554" s="1" t="s">
        <v>5053</v>
      </c>
      <c r="F1554" s="17" t="s">
        <v>5053</v>
      </c>
      <c r="G1554" s="3" t="s">
        <v>5054</v>
      </c>
      <c r="H1554" s="17" t="s">
        <v>5053</v>
      </c>
      <c r="I1554" s="17" t="s">
        <v>5053</v>
      </c>
      <c r="J1554" s="17" t="s">
        <v>5053</v>
      </c>
      <c r="K1554" s="17" t="s">
        <v>5053</v>
      </c>
      <c r="L1554" s="17" t="s">
        <v>5053</v>
      </c>
      <c r="M1554" s="17" t="s">
        <v>5053</v>
      </c>
      <c r="N1554" s="86" t="s">
        <v>5054</v>
      </c>
      <c r="O1554" s="17" t="s">
        <v>5053</v>
      </c>
    </row>
    <row r="1555" spans="1:15" s="26" customFormat="1" ht="15" x14ac:dyDescent="0.35">
      <c r="A1555" s="106" t="s">
        <v>309</v>
      </c>
      <c r="B1555" s="106" t="s">
        <v>310</v>
      </c>
      <c r="C1555" s="106" t="s">
        <v>311</v>
      </c>
      <c r="D1555" s="2" t="s">
        <v>5053</v>
      </c>
      <c r="E1555" s="1" t="s">
        <v>5053</v>
      </c>
      <c r="F1555" s="17" t="s">
        <v>5053</v>
      </c>
      <c r="G1555" s="3" t="s">
        <v>5054</v>
      </c>
      <c r="H1555" s="17" t="s">
        <v>5053</v>
      </c>
      <c r="I1555" s="17" t="s">
        <v>5053</v>
      </c>
      <c r="J1555" s="17" t="s">
        <v>5053</v>
      </c>
      <c r="K1555" s="17" t="s">
        <v>5053</v>
      </c>
      <c r="L1555" s="17" t="s">
        <v>5053</v>
      </c>
      <c r="M1555" s="17" t="s">
        <v>5053</v>
      </c>
      <c r="N1555" s="86" t="s">
        <v>5054</v>
      </c>
      <c r="O1555" s="17" t="s">
        <v>5053</v>
      </c>
    </row>
    <row r="1556" spans="1:15" s="26" customFormat="1" ht="15" x14ac:dyDescent="0.35">
      <c r="A1556" s="106" t="s">
        <v>312</v>
      </c>
      <c r="B1556" s="106" t="s">
        <v>313</v>
      </c>
      <c r="C1556" s="106" t="s">
        <v>314</v>
      </c>
      <c r="D1556" s="2" t="s">
        <v>5053</v>
      </c>
      <c r="E1556" s="1" t="s">
        <v>5053</v>
      </c>
      <c r="F1556" s="17" t="s">
        <v>5053</v>
      </c>
      <c r="G1556" s="3" t="s">
        <v>5054</v>
      </c>
      <c r="H1556" s="17" t="s">
        <v>5053</v>
      </c>
      <c r="I1556" s="17" t="s">
        <v>5053</v>
      </c>
      <c r="J1556" s="17" t="s">
        <v>5053</v>
      </c>
      <c r="K1556" s="17" t="s">
        <v>5053</v>
      </c>
      <c r="L1556" s="17" t="s">
        <v>5053</v>
      </c>
      <c r="M1556" s="17" t="s">
        <v>5053</v>
      </c>
      <c r="N1556" s="86" t="s">
        <v>5054</v>
      </c>
      <c r="O1556" s="17" t="s">
        <v>5053</v>
      </c>
    </row>
    <row r="1557" spans="1:15" s="26" customFormat="1" ht="15" x14ac:dyDescent="0.35">
      <c r="A1557" s="106" t="s">
        <v>315</v>
      </c>
      <c r="B1557" s="106" t="s">
        <v>316</v>
      </c>
      <c r="C1557" s="106" t="s">
        <v>317</v>
      </c>
      <c r="D1557" s="2" t="s">
        <v>5053</v>
      </c>
      <c r="E1557" s="1" t="s">
        <v>5053</v>
      </c>
      <c r="F1557" s="17" t="s">
        <v>5053</v>
      </c>
      <c r="G1557" s="3" t="s">
        <v>5054</v>
      </c>
      <c r="H1557" s="17" t="s">
        <v>5053</v>
      </c>
      <c r="I1557" s="17" t="s">
        <v>5053</v>
      </c>
      <c r="J1557" s="17" t="s">
        <v>5053</v>
      </c>
      <c r="K1557" s="17" t="s">
        <v>5053</v>
      </c>
      <c r="L1557" s="17" t="s">
        <v>5053</v>
      </c>
      <c r="M1557" s="17" t="s">
        <v>5053</v>
      </c>
      <c r="N1557" s="86" t="s">
        <v>5054</v>
      </c>
      <c r="O1557" s="17" t="s">
        <v>5053</v>
      </c>
    </row>
    <row r="1558" spans="1:15" s="26" customFormat="1" ht="15" x14ac:dyDescent="0.35">
      <c r="A1558" s="106" t="s">
        <v>318</v>
      </c>
      <c r="B1558" s="106" t="s">
        <v>319</v>
      </c>
      <c r="C1558" s="106" t="s">
        <v>320</v>
      </c>
      <c r="D1558" s="2" t="s">
        <v>5053</v>
      </c>
      <c r="E1558" s="1" t="s">
        <v>5053</v>
      </c>
      <c r="F1558" s="17" t="s">
        <v>5053</v>
      </c>
      <c r="G1558" s="3" t="s">
        <v>5054</v>
      </c>
      <c r="H1558" s="17" t="s">
        <v>5053</v>
      </c>
      <c r="I1558" s="17" t="s">
        <v>5053</v>
      </c>
      <c r="J1558" s="17" t="s">
        <v>5053</v>
      </c>
      <c r="K1558" s="17" t="s">
        <v>5053</v>
      </c>
      <c r="L1558" s="17" t="s">
        <v>5053</v>
      </c>
      <c r="M1558" s="17" t="s">
        <v>5053</v>
      </c>
      <c r="N1558" s="86" t="s">
        <v>5054</v>
      </c>
      <c r="O1558" s="17" t="s">
        <v>5053</v>
      </c>
    </row>
    <row r="1559" spans="1:15" s="26" customFormat="1" ht="15" x14ac:dyDescent="0.35">
      <c r="A1559" s="106" t="s">
        <v>321</v>
      </c>
      <c r="B1559" s="106" t="s">
        <v>322</v>
      </c>
      <c r="C1559" s="106" t="s">
        <v>323</v>
      </c>
      <c r="D1559" s="2" t="s">
        <v>5053</v>
      </c>
      <c r="E1559" s="1" t="s">
        <v>5053</v>
      </c>
      <c r="F1559" s="17" t="s">
        <v>5053</v>
      </c>
      <c r="G1559" s="3" t="s">
        <v>5054</v>
      </c>
      <c r="H1559" s="17" t="s">
        <v>5053</v>
      </c>
      <c r="I1559" s="17" t="s">
        <v>5053</v>
      </c>
      <c r="J1559" s="17" t="s">
        <v>5053</v>
      </c>
      <c r="K1559" s="17" t="s">
        <v>5053</v>
      </c>
      <c r="L1559" s="17" t="s">
        <v>5053</v>
      </c>
      <c r="M1559" s="17" t="s">
        <v>5053</v>
      </c>
      <c r="N1559" s="86" t="s">
        <v>5054</v>
      </c>
      <c r="O1559" s="17" t="s">
        <v>5053</v>
      </c>
    </row>
    <row r="1560" spans="1:15" s="26" customFormat="1" ht="15" x14ac:dyDescent="0.35">
      <c r="A1560" s="106" t="s">
        <v>324</v>
      </c>
      <c r="B1560" s="106" t="s">
        <v>325</v>
      </c>
      <c r="C1560" s="106" t="s">
        <v>326</v>
      </c>
      <c r="D1560" s="2" t="s">
        <v>5053</v>
      </c>
      <c r="E1560" s="1" t="s">
        <v>5053</v>
      </c>
      <c r="F1560" s="17" t="s">
        <v>5053</v>
      </c>
      <c r="G1560" s="3" t="s">
        <v>5054</v>
      </c>
      <c r="H1560" s="17" t="s">
        <v>5053</v>
      </c>
      <c r="I1560" s="17" t="s">
        <v>5053</v>
      </c>
      <c r="J1560" s="17" t="s">
        <v>5053</v>
      </c>
      <c r="K1560" s="17" t="s">
        <v>5053</v>
      </c>
      <c r="L1560" s="17" t="s">
        <v>5053</v>
      </c>
      <c r="M1560" s="17" t="s">
        <v>5053</v>
      </c>
      <c r="N1560" s="86" t="s">
        <v>5054</v>
      </c>
      <c r="O1560" s="17" t="s">
        <v>5053</v>
      </c>
    </row>
    <row r="1561" spans="1:15" s="26" customFormat="1" ht="15" x14ac:dyDescent="0.35">
      <c r="A1561" s="106" t="s">
        <v>327</v>
      </c>
      <c r="B1561" s="106" t="s">
        <v>328</v>
      </c>
      <c r="C1561" s="106" t="s">
        <v>329</v>
      </c>
      <c r="D1561" s="2" t="s">
        <v>5053</v>
      </c>
      <c r="E1561" s="1" t="s">
        <v>5053</v>
      </c>
      <c r="F1561" s="17" t="s">
        <v>5053</v>
      </c>
      <c r="G1561" s="3" t="s">
        <v>5054</v>
      </c>
      <c r="H1561" s="17" t="s">
        <v>5053</v>
      </c>
      <c r="I1561" s="17" t="s">
        <v>5053</v>
      </c>
      <c r="J1561" s="17" t="s">
        <v>5053</v>
      </c>
      <c r="K1561" s="17" t="s">
        <v>5053</v>
      </c>
      <c r="L1561" s="17" t="s">
        <v>5053</v>
      </c>
      <c r="M1561" s="17" t="s">
        <v>5053</v>
      </c>
      <c r="N1561" s="86" t="s">
        <v>5054</v>
      </c>
      <c r="O1561" s="17" t="s">
        <v>5053</v>
      </c>
    </row>
    <row r="1562" spans="1:15" s="26" customFormat="1" ht="15" x14ac:dyDescent="0.35">
      <c r="A1562" s="106" t="s">
        <v>330</v>
      </c>
      <c r="B1562" s="106" t="s">
        <v>331</v>
      </c>
      <c r="C1562" s="106" t="s">
        <v>332</v>
      </c>
      <c r="D1562" s="2" t="s">
        <v>5053</v>
      </c>
      <c r="E1562" s="1" t="s">
        <v>5053</v>
      </c>
      <c r="F1562" s="17" t="s">
        <v>5053</v>
      </c>
      <c r="G1562" s="3" t="s">
        <v>5054</v>
      </c>
      <c r="H1562" s="17" t="s">
        <v>5053</v>
      </c>
      <c r="I1562" s="17" t="s">
        <v>5053</v>
      </c>
      <c r="J1562" s="17" t="s">
        <v>5053</v>
      </c>
      <c r="K1562" s="17" t="s">
        <v>5053</v>
      </c>
      <c r="L1562" s="17" t="s">
        <v>5053</v>
      </c>
      <c r="M1562" s="17" t="s">
        <v>5053</v>
      </c>
      <c r="N1562" s="86" t="s">
        <v>5054</v>
      </c>
      <c r="O1562" s="17" t="s">
        <v>5053</v>
      </c>
    </row>
    <row r="1563" spans="1:15" s="26" customFormat="1" ht="15" x14ac:dyDescent="0.35">
      <c r="A1563" s="106" t="s">
        <v>333</v>
      </c>
      <c r="B1563" s="106" t="s">
        <v>334</v>
      </c>
      <c r="C1563" s="106" t="s">
        <v>335</v>
      </c>
      <c r="D1563" s="2" t="s">
        <v>5053</v>
      </c>
      <c r="E1563" s="1" t="s">
        <v>5053</v>
      </c>
      <c r="F1563" s="17" t="s">
        <v>5053</v>
      </c>
      <c r="G1563" s="3" t="s">
        <v>5054</v>
      </c>
      <c r="H1563" s="17" t="s">
        <v>5053</v>
      </c>
      <c r="I1563" s="17" t="s">
        <v>5053</v>
      </c>
      <c r="J1563" s="17" t="s">
        <v>5053</v>
      </c>
      <c r="K1563" s="17" t="s">
        <v>5053</v>
      </c>
      <c r="L1563" s="17" t="s">
        <v>5053</v>
      </c>
      <c r="M1563" s="17" t="s">
        <v>5053</v>
      </c>
      <c r="N1563" s="86" t="s">
        <v>5054</v>
      </c>
      <c r="O1563" s="17" t="s">
        <v>5053</v>
      </c>
    </row>
    <row r="1564" spans="1:15" s="26" customFormat="1" ht="15" x14ac:dyDescent="0.35">
      <c r="A1564" s="106" t="s">
        <v>336</v>
      </c>
      <c r="B1564" s="106" t="s">
        <v>337</v>
      </c>
      <c r="C1564" s="106" t="s">
        <v>338</v>
      </c>
      <c r="D1564" s="2" t="s">
        <v>5053</v>
      </c>
      <c r="E1564" s="1" t="s">
        <v>5053</v>
      </c>
      <c r="F1564" s="17" t="s">
        <v>5053</v>
      </c>
      <c r="G1564" s="3" t="s">
        <v>5054</v>
      </c>
      <c r="H1564" s="17" t="s">
        <v>5053</v>
      </c>
      <c r="I1564" s="17" t="s">
        <v>5053</v>
      </c>
      <c r="J1564" s="17" t="s">
        <v>5053</v>
      </c>
      <c r="K1564" s="17" t="s">
        <v>5053</v>
      </c>
      <c r="L1564" s="17" t="s">
        <v>5053</v>
      </c>
      <c r="M1564" s="17" t="s">
        <v>5053</v>
      </c>
      <c r="N1564" s="86" t="s">
        <v>5054</v>
      </c>
      <c r="O1564" s="17" t="s">
        <v>5053</v>
      </c>
    </row>
    <row r="1565" spans="1:15" s="26" customFormat="1" ht="15" x14ac:dyDescent="0.35">
      <c r="A1565" s="106" t="s">
        <v>213</v>
      </c>
      <c r="B1565" s="106" t="s">
        <v>214</v>
      </c>
      <c r="C1565" s="106" t="s">
        <v>215</v>
      </c>
      <c r="D1565" s="2" t="s">
        <v>5053</v>
      </c>
      <c r="E1565" s="1" t="s">
        <v>5053</v>
      </c>
      <c r="F1565" s="17" t="s">
        <v>5053</v>
      </c>
      <c r="G1565" s="3" t="s">
        <v>5054</v>
      </c>
      <c r="H1565" s="17" t="s">
        <v>5053</v>
      </c>
      <c r="I1565" s="17" t="s">
        <v>5053</v>
      </c>
      <c r="J1565" s="17" t="s">
        <v>5053</v>
      </c>
      <c r="K1565" s="17" t="s">
        <v>5053</v>
      </c>
      <c r="L1565" s="17" t="s">
        <v>5053</v>
      </c>
      <c r="M1565" s="17" t="s">
        <v>5053</v>
      </c>
      <c r="N1565" s="86" t="s">
        <v>5054</v>
      </c>
      <c r="O1565" s="17" t="s">
        <v>5053</v>
      </c>
    </row>
    <row r="1566" spans="1:15" s="26" customFormat="1" ht="15" x14ac:dyDescent="0.35">
      <c r="A1566" s="106" t="s">
        <v>216</v>
      </c>
      <c r="B1566" s="106" t="s">
        <v>217</v>
      </c>
      <c r="C1566" s="106" t="s">
        <v>218</v>
      </c>
      <c r="D1566" s="2" t="s">
        <v>5053</v>
      </c>
      <c r="E1566" s="1" t="s">
        <v>5053</v>
      </c>
      <c r="F1566" s="17" t="s">
        <v>5053</v>
      </c>
      <c r="G1566" s="3" t="s">
        <v>5054</v>
      </c>
      <c r="H1566" s="17" t="s">
        <v>5053</v>
      </c>
      <c r="I1566" s="17" t="s">
        <v>5053</v>
      </c>
      <c r="J1566" s="17" t="s">
        <v>5053</v>
      </c>
      <c r="K1566" s="17" t="s">
        <v>5053</v>
      </c>
      <c r="L1566" s="17" t="s">
        <v>5053</v>
      </c>
      <c r="M1566" s="17" t="s">
        <v>5053</v>
      </c>
      <c r="N1566" s="86" t="s">
        <v>5054</v>
      </c>
      <c r="O1566" s="17" t="s">
        <v>5053</v>
      </c>
    </row>
    <row r="1567" spans="1:15" s="26" customFormat="1" ht="15" x14ac:dyDescent="0.35">
      <c r="A1567" s="106" t="s">
        <v>219</v>
      </c>
      <c r="B1567" s="106" t="s">
        <v>220</v>
      </c>
      <c r="C1567" s="106" t="s">
        <v>221</v>
      </c>
      <c r="D1567" s="2" t="s">
        <v>5053</v>
      </c>
      <c r="E1567" s="1" t="s">
        <v>5053</v>
      </c>
      <c r="F1567" s="17" t="s">
        <v>5053</v>
      </c>
      <c r="G1567" s="3" t="s">
        <v>5054</v>
      </c>
      <c r="H1567" s="17" t="s">
        <v>5053</v>
      </c>
      <c r="I1567" s="17" t="s">
        <v>5053</v>
      </c>
      <c r="J1567" s="17" t="s">
        <v>5053</v>
      </c>
      <c r="K1567" s="17" t="s">
        <v>5053</v>
      </c>
      <c r="L1567" s="17" t="s">
        <v>5053</v>
      </c>
      <c r="M1567" s="17" t="s">
        <v>5053</v>
      </c>
      <c r="N1567" s="86" t="s">
        <v>5054</v>
      </c>
      <c r="O1567" s="17" t="s">
        <v>5053</v>
      </c>
    </row>
    <row r="1568" spans="1:15" s="26" customFormat="1" ht="15" x14ac:dyDescent="0.35">
      <c r="A1568" s="106" t="s">
        <v>222</v>
      </c>
      <c r="B1568" s="106" t="s">
        <v>223</v>
      </c>
      <c r="C1568" s="106" t="s">
        <v>224</v>
      </c>
      <c r="D1568" s="2" t="s">
        <v>5053</v>
      </c>
      <c r="E1568" s="1" t="s">
        <v>5053</v>
      </c>
      <c r="F1568" s="17" t="s">
        <v>5053</v>
      </c>
      <c r="G1568" s="3" t="s">
        <v>5054</v>
      </c>
      <c r="H1568" s="17" t="s">
        <v>5053</v>
      </c>
      <c r="I1568" s="17" t="s">
        <v>5053</v>
      </c>
      <c r="J1568" s="17" t="s">
        <v>5053</v>
      </c>
      <c r="K1568" s="17" t="s">
        <v>5053</v>
      </c>
      <c r="L1568" s="17" t="s">
        <v>5053</v>
      </c>
      <c r="M1568" s="17" t="s">
        <v>5053</v>
      </c>
      <c r="N1568" s="86" t="s">
        <v>5054</v>
      </c>
      <c r="O1568" s="17" t="s">
        <v>5053</v>
      </c>
    </row>
    <row r="1569" spans="1:15" s="26" customFormat="1" ht="15" x14ac:dyDescent="0.35">
      <c r="A1569" s="106" t="s">
        <v>225</v>
      </c>
      <c r="B1569" s="106" t="s">
        <v>226</v>
      </c>
      <c r="C1569" s="106" t="s">
        <v>227</v>
      </c>
      <c r="D1569" s="2" t="s">
        <v>5053</v>
      </c>
      <c r="E1569" s="1" t="s">
        <v>5053</v>
      </c>
      <c r="F1569" s="17" t="s">
        <v>5053</v>
      </c>
      <c r="G1569" s="3" t="s">
        <v>5054</v>
      </c>
      <c r="H1569" s="17" t="s">
        <v>5053</v>
      </c>
      <c r="I1569" s="17" t="s">
        <v>5053</v>
      </c>
      <c r="J1569" s="17" t="s">
        <v>5053</v>
      </c>
      <c r="K1569" s="17" t="s">
        <v>5053</v>
      </c>
      <c r="L1569" s="17" t="s">
        <v>5053</v>
      </c>
      <c r="M1569" s="17" t="s">
        <v>5053</v>
      </c>
      <c r="N1569" s="86" t="s">
        <v>5054</v>
      </c>
      <c r="O1569" s="17" t="s">
        <v>5053</v>
      </c>
    </row>
    <row r="1570" spans="1:15" s="26" customFormat="1" ht="15" x14ac:dyDescent="0.35">
      <c r="A1570" s="106" t="s">
        <v>228</v>
      </c>
      <c r="B1570" s="106" t="s">
        <v>229</v>
      </c>
      <c r="C1570" s="106" t="s">
        <v>230</v>
      </c>
      <c r="D1570" s="2" t="s">
        <v>5053</v>
      </c>
      <c r="E1570" s="1" t="s">
        <v>5053</v>
      </c>
      <c r="F1570" s="17" t="s">
        <v>5053</v>
      </c>
      <c r="G1570" s="3" t="s">
        <v>5054</v>
      </c>
      <c r="H1570" s="17" t="s">
        <v>5053</v>
      </c>
      <c r="I1570" s="17" t="s">
        <v>5053</v>
      </c>
      <c r="J1570" s="17" t="s">
        <v>5053</v>
      </c>
      <c r="K1570" s="17" t="s">
        <v>5053</v>
      </c>
      <c r="L1570" s="17" t="s">
        <v>5053</v>
      </c>
      <c r="M1570" s="17" t="s">
        <v>5053</v>
      </c>
      <c r="N1570" s="86" t="s">
        <v>5054</v>
      </c>
      <c r="O1570" s="17" t="s">
        <v>5053</v>
      </c>
    </row>
    <row r="1571" spans="1:15" s="26" customFormat="1" ht="15" x14ac:dyDescent="0.35">
      <c r="A1571" s="106" t="s">
        <v>231</v>
      </c>
      <c r="B1571" s="106" t="s">
        <v>232</v>
      </c>
      <c r="C1571" s="106" t="s">
        <v>233</v>
      </c>
      <c r="D1571" s="2" t="s">
        <v>5053</v>
      </c>
      <c r="E1571" s="1" t="s">
        <v>5053</v>
      </c>
      <c r="F1571" s="17" t="s">
        <v>5053</v>
      </c>
      <c r="G1571" s="3" t="s">
        <v>5054</v>
      </c>
      <c r="H1571" s="17" t="s">
        <v>5053</v>
      </c>
      <c r="I1571" s="17" t="s">
        <v>5053</v>
      </c>
      <c r="J1571" s="17" t="s">
        <v>5053</v>
      </c>
      <c r="K1571" s="17" t="s">
        <v>5053</v>
      </c>
      <c r="L1571" s="17" t="s">
        <v>5053</v>
      </c>
      <c r="M1571" s="17" t="s">
        <v>5053</v>
      </c>
      <c r="N1571" s="86" t="s">
        <v>5054</v>
      </c>
      <c r="O1571" s="17" t="s">
        <v>5053</v>
      </c>
    </row>
    <row r="1572" spans="1:15" s="26" customFormat="1" ht="15" x14ac:dyDescent="0.35">
      <c r="A1572" s="106" t="s">
        <v>209</v>
      </c>
      <c r="B1572" s="106" t="s">
        <v>210</v>
      </c>
      <c r="C1572" s="106" t="s">
        <v>211</v>
      </c>
      <c r="D1572" s="2" t="s">
        <v>5053</v>
      </c>
      <c r="E1572" s="1" t="s">
        <v>5053</v>
      </c>
      <c r="F1572" s="17" t="s">
        <v>5053</v>
      </c>
      <c r="G1572" s="3" t="s">
        <v>5054</v>
      </c>
      <c r="H1572" s="17" t="s">
        <v>5053</v>
      </c>
      <c r="I1572" s="17" t="s">
        <v>5053</v>
      </c>
      <c r="J1572" s="17" t="s">
        <v>5053</v>
      </c>
      <c r="K1572" s="17" t="s">
        <v>5053</v>
      </c>
      <c r="L1572" s="17" t="s">
        <v>5053</v>
      </c>
      <c r="M1572" s="17" t="s">
        <v>5053</v>
      </c>
      <c r="N1572" s="86" t="s">
        <v>5054</v>
      </c>
      <c r="O1572" s="17" t="s">
        <v>5053</v>
      </c>
    </row>
    <row r="1573" spans="1:15" s="26" customFormat="1" ht="15" x14ac:dyDescent="0.35">
      <c r="A1573" s="106" t="s">
        <v>234</v>
      </c>
      <c r="B1573" s="106" t="s">
        <v>235</v>
      </c>
      <c r="C1573" s="106" t="s">
        <v>236</v>
      </c>
      <c r="D1573" s="2" t="s">
        <v>5053</v>
      </c>
      <c r="E1573" s="1" t="s">
        <v>5053</v>
      </c>
      <c r="F1573" s="17" t="s">
        <v>5053</v>
      </c>
      <c r="G1573" s="3" t="s">
        <v>5054</v>
      </c>
      <c r="H1573" s="17" t="s">
        <v>5053</v>
      </c>
      <c r="I1573" s="17" t="s">
        <v>5053</v>
      </c>
      <c r="J1573" s="17" t="s">
        <v>5053</v>
      </c>
      <c r="K1573" s="17" t="s">
        <v>5053</v>
      </c>
      <c r="L1573" s="17" t="s">
        <v>5053</v>
      </c>
      <c r="M1573" s="17" t="s">
        <v>5053</v>
      </c>
      <c r="N1573" s="86" t="s">
        <v>5054</v>
      </c>
      <c r="O1573" s="17" t="s">
        <v>5053</v>
      </c>
    </row>
    <row r="1574" spans="1:15" s="26" customFormat="1" ht="15" x14ac:dyDescent="0.35">
      <c r="A1574" s="106" t="s">
        <v>237</v>
      </c>
      <c r="B1574" s="106" t="s">
        <v>238</v>
      </c>
      <c r="C1574" s="106" t="s">
        <v>239</v>
      </c>
      <c r="D1574" s="2" t="s">
        <v>5053</v>
      </c>
      <c r="E1574" s="1" t="s">
        <v>5053</v>
      </c>
      <c r="F1574" s="17" t="s">
        <v>5053</v>
      </c>
      <c r="G1574" s="3" t="s">
        <v>5054</v>
      </c>
      <c r="H1574" s="17" t="s">
        <v>5053</v>
      </c>
      <c r="I1574" s="17" t="s">
        <v>5053</v>
      </c>
      <c r="J1574" s="17" t="s">
        <v>5053</v>
      </c>
      <c r="K1574" s="17" t="s">
        <v>5053</v>
      </c>
      <c r="L1574" s="17" t="s">
        <v>5053</v>
      </c>
      <c r="M1574" s="17" t="s">
        <v>5053</v>
      </c>
      <c r="N1574" s="86" t="s">
        <v>5054</v>
      </c>
      <c r="O1574" s="17" t="s">
        <v>5053</v>
      </c>
    </row>
    <row r="1575" spans="1:15" s="26" customFormat="1" ht="15" x14ac:dyDescent="0.35">
      <c r="A1575" s="106" t="s">
        <v>240</v>
      </c>
      <c r="B1575" s="106" t="s">
        <v>241</v>
      </c>
      <c r="C1575" s="106" t="s">
        <v>242</v>
      </c>
      <c r="D1575" s="2" t="s">
        <v>5053</v>
      </c>
      <c r="E1575" s="1" t="s">
        <v>5053</v>
      </c>
      <c r="F1575" s="17" t="s">
        <v>5053</v>
      </c>
      <c r="G1575" s="3" t="s">
        <v>5054</v>
      </c>
      <c r="H1575" s="17" t="s">
        <v>5053</v>
      </c>
      <c r="I1575" s="17" t="s">
        <v>5053</v>
      </c>
      <c r="J1575" s="17" t="s">
        <v>5053</v>
      </c>
      <c r="K1575" s="17" t="s">
        <v>5053</v>
      </c>
      <c r="L1575" s="17" t="s">
        <v>5053</v>
      </c>
      <c r="M1575" s="17" t="s">
        <v>5053</v>
      </c>
      <c r="N1575" s="86" t="s">
        <v>5054</v>
      </c>
      <c r="O1575" s="17" t="s">
        <v>5053</v>
      </c>
    </row>
    <row r="1576" spans="1:15" s="26" customFormat="1" ht="15" x14ac:dyDescent="0.35">
      <c r="A1576" s="106" t="s">
        <v>339</v>
      </c>
      <c r="B1576" s="106" t="s">
        <v>340</v>
      </c>
      <c r="C1576" s="106" t="s">
        <v>341</v>
      </c>
      <c r="D1576" s="2" t="s">
        <v>5053</v>
      </c>
      <c r="E1576" s="1" t="s">
        <v>5053</v>
      </c>
      <c r="F1576" s="17" t="s">
        <v>5053</v>
      </c>
      <c r="G1576" s="3" t="s">
        <v>5054</v>
      </c>
      <c r="H1576" s="17" t="s">
        <v>5053</v>
      </c>
      <c r="I1576" s="17" t="s">
        <v>5053</v>
      </c>
      <c r="J1576" s="17" t="s">
        <v>5053</v>
      </c>
      <c r="K1576" s="17" t="s">
        <v>5053</v>
      </c>
      <c r="L1576" s="17" t="s">
        <v>5053</v>
      </c>
      <c r="M1576" s="17" t="s">
        <v>5053</v>
      </c>
      <c r="N1576" s="86" t="s">
        <v>5054</v>
      </c>
      <c r="O1576" s="17" t="s">
        <v>5053</v>
      </c>
    </row>
    <row r="1577" spans="1:15" s="26" customFormat="1" ht="15" x14ac:dyDescent="0.35">
      <c r="A1577" s="106" t="s">
        <v>342</v>
      </c>
      <c r="B1577" s="106" t="s">
        <v>343</v>
      </c>
      <c r="C1577" s="106" t="s">
        <v>344</v>
      </c>
      <c r="D1577" s="2" t="s">
        <v>5053</v>
      </c>
      <c r="E1577" s="1" t="s">
        <v>5053</v>
      </c>
      <c r="F1577" s="17" t="s">
        <v>5053</v>
      </c>
      <c r="G1577" s="3" t="s">
        <v>5054</v>
      </c>
      <c r="H1577" s="17" t="s">
        <v>5053</v>
      </c>
      <c r="I1577" s="17" t="s">
        <v>5053</v>
      </c>
      <c r="J1577" s="17" t="s">
        <v>5053</v>
      </c>
      <c r="K1577" s="17" t="s">
        <v>5053</v>
      </c>
      <c r="L1577" s="17" t="s">
        <v>5053</v>
      </c>
      <c r="M1577" s="17" t="s">
        <v>5053</v>
      </c>
      <c r="N1577" s="86" t="s">
        <v>5054</v>
      </c>
      <c r="O1577" s="17" t="s">
        <v>5053</v>
      </c>
    </row>
    <row r="1578" spans="1:15" s="26" customFormat="1" ht="15" x14ac:dyDescent="0.35">
      <c r="A1578" s="106" t="s">
        <v>345</v>
      </c>
      <c r="B1578" s="106" t="s">
        <v>346</v>
      </c>
      <c r="C1578" s="106" t="s">
        <v>347</v>
      </c>
      <c r="D1578" s="2" t="s">
        <v>5053</v>
      </c>
      <c r="E1578" s="1" t="s">
        <v>5053</v>
      </c>
      <c r="F1578" s="17" t="s">
        <v>5053</v>
      </c>
      <c r="G1578" s="3" t="s">
        <v>5054</v>
      </c>
      <c r="H1578" s="17" t="s">
        <v>5053</v>
      </c>
      <c r="I1578" s="17" t="s">
        <v>5053</v>
      </c>
      <c r="J1578" s="17" t="s">
        <v>5053</v>
      </c>
      <c r="K1578" s="17" t="s">
        <v>5053</v>
      </c>
      <c r="L1578" s="17" t="s">
        <v>5053</v>
      </c>
      <c r="M1578" s="17" t="s">
        <v>5053</v>
      </c>
      <c r="N1578" s="86" t="s">
        <v>5054</v>
      </c>
      <c r="O1578" s="17" t="s">
        <v>5053</v>
      </c>
    </row>
    <row r="1579" spans="1:15" s="26" customFormat="1" ht="15" x14ac:dyDescent="0.35">
      <c r="A1579" s="106" t="s">
        <v>348</v>
      </c>
      <c r="B1579" s="106" t="s">
        <v>349</v>
      </c>
      <c r="C1579" s="106" t="s">
        <v>350</v>
      </c>
      <c r="D1579" s="2" t="s">
        <v>5053</v>
      </c>
      <c r="E1579" s="1" t="s">
        <v>5053</v>
      </c>
      <c r="F1579" s="17" t="s">
        <v>5053</v>
      </c>
      <c r="G1579" s="3" t="s">
        <v>5054</v>
      </c>
      <c r="H1579" s="17" t="s">
        <v>5053</v>
      </c>
      <c r="I1579" s="17" t="s">
        <v>5053</v>
      </c>
      <c r="J1579" s="17" t="s">
        <v>5053</v>
      </c>
      <c r="K1579" s="17" t="s">
        <v>5053</v>
      </c>
      <c r="L1579" s="17" t="s">
        <v>5053</v>
      </c>
      <c r="M1579" s="17" t="s">
        <v>5053</v>
      </c>
      <c r="N1579" s="86" t="s">
        <v>5054</v>
      </c>
      <c r="O1579" s="17" t="s">
        <v>5053</v>
      </c>
    </row>
    <row r="1580" spans="1:15" s="26" customFormat="1" ht="15" x14ac:dyDescent="0.35">
      <c r="A1580" s="106" t="s">
        <v>351</v>
      </c>
      <c r="B1580" s="106" t="s">
        <v>352</v>
      </c>
      <c r="C1580" s="106" t="s">
        <v>353</v>
      </c>
      <c r="D1580" s="2" t="s">
        <v>5053</v>
      </c>
      <c r="E1580" s="1" t="s">
        <v>5053</v>
      </c>
      <c r="F1580" s="17" t="s">
        <v>5053</v>
      </c>
      <c r="G1580" s="3" t="s">
        <v>5054</v>
      </c>
      <c r="H1580" s="17" t="s">
        <v>5053</v>
      </c>
      <c r="I1580" s="17" t="s">
        <v>5053</v>
      </c>
      <c r="J1580" s="17" t="s">
        <v>5053</v>
      </c>
      <c r="K1580" s="17" t="s">
        <v>5053</v>
      </c>
      <c r="L1580" s="17" t="s">
        <v>5053</v>
      </c>
      <c r="M1580" s="17" t="s">
        <v>5053</v>
      </c>
      <c r="N1580" s="86" t="s">
        <v>5054</v>
      </c>
      <c r="O1580" s="17" t="s">
        <v>5053</v>
      </c>
    </row>
    <row r="1581" spans="1:15" s="26" customFormat="1" ht="15" x14ac:dyDescent="0.35">
      <c r="A1581" s="106" t="s">
        <v>354</v>
      </c>
      <c r="B1581" s="106" t="s">
        <v>355</v>
      </c>
      <c r="C1581" s="106" t="s">
        <v>356</v>
      </c>
      <c r="D1581" s="2" t="s">
        <v>5053</v>
      </c>
      <c r="E1581" s="1" t="s">
        <v>5053</v>
      </c>
      <c r="F1581" s="17" t="s">
        <v>5053</v>
      </c>
      <c r="G1581" s="3" t="s">
        <v>5054</v>
      </c>
      <c r="H1581" s="17" t="s">
        <v>5053</v>
      </c>
      <c r="I1581" s="17" t="s">
        <v>5053</v>
      </c>
      <c r="J1581" s="17" t="s">
        <v>5053</v>
      </c>
      <c r="K1581" s="17" t="s">
        <v>5053</v>
      </c>
      <c r="L1581" s="17" t="s">
        <v>5053</v>
      </c>
      <c r="M1581" s="17" t="s">
        <v>5053</v>
      </c>
      <c r="N1581" s="86" t="s">
        <v>5054</v>
      </c>
      <c r="O1581" s="17" t="s">
        <v>5053</v>
      </c>
    </row>
    <row r="1582" spans="1:15" s="26" customFormat="1" ht="15" x14ac:dyDescent="0.35">
      <c r="A1582" s="106" t="s">
        <v>357</v>
      </c>
      <c r="B1582" s="106" t="s">
        <v>358</v>
      </c>
      <c r="C1582" s="106" t="s">
        <v>359</v>
      </c>
      <c r="D1582" s="2" t="s">
        <v>5053</v>
      </c>
      <c r="E1582" s="1" t="s">
        <v>5053</v>
      </c>
      <c r="F1582" s="17" t="s">
        <v>5053</v>
      </c>
      <c r="G1582" s="3" t="s">
        <v>5054</v>
      </c>
      <c r="H1582" s="17" t="s">
        <v>5053</v>
      </c>
      <c r="I1582" s="17" t="s">
        <v>5053</v>
      </c>
      <c r="J1582" s="17" t="s">
        <v>5053</v>
      </c>
      <c r="K1582" s="17" t="s">
        <v>5053</v>
      </c>
      <c r="L1582" s="17" t="s">
        <v>5053</v>
      </c>
      <c r="M1582" s="17" t="s">
        <v>5053</v>
      </c>
      <c r="N1582" s="86" t="s">
        <v>5054</v>
      </c>
      <c r="O1582" s="17" t="s">
        <v>5053</v>
      </c>
    </row>
    <row r="1583" spans="1:15" s="26" customFormat="1" ht="15" x14ac:dyDescent="0.35">
      <c r="A1583" s="106" t="s">
        <v>360</v>
      </c>
      <c r="B1583" s="106" t="s">
        <v>361</v>
      </c>
      <c r="C1583" s="106" t="s">
        <v>362</v>
      </c>
      <c r="D1583" s="2" t="s">
        <v>5053</v>
      </c>
      <c r="E1583" s="1" t="s">
        <v>5053</v>
      </c>
      <c r="F1583" s="17" t="s">
        <v>5053</v>
      </c>
      <c r="G1583" s="3" t="s">
        <v>5054</v>
      </c>
      <c r="H1583" s="17" t="s">
        <v>5053</v>
      </c>
      <c r="I1583" s="17" t="s">
        <v>5053</v>
      </c>
      <c r="J1583" s="17" t="s">
        <v>5053</v>
      </c>
      <c r="K1583" s="17" t="s">
        <v>5053</v>
      </c>
      <c r="L1583" s="17" t="s">
        <v>5053</v>
      </c>
      <c r="M1583" s="17" t="s">
        <v>5053</v>
      </c>
      <c r="N1583" s="86" t="s">
        <v>5054</v>
      </c>
      <c r="O1583" s="17" t="s">
        <v>5053</v>
      </c>
    </row>
    <row r="1584" spans="1:15" s="26" customFormat="1" ht="15" x14ac:dyDescent="0.35">
      <c r="A1584" s="106" t="s">
        <v>363</v>
      </c>
      <c r="B1584" s="106" t="s">
        <v>364</v>
      </c>
      <c r="C1584" s="106" t="s">
        <v>365</v>
      </c>
      <c r="D1584" s="2" t="s">
        <v>5053</v>
      </c>
      <c r="E1584" s="1" t="s">
        <v>5053</v>
      </c>
      <c r="F1584" s="17" t="s">
        <v>5053</v>
      </c>
      <c r="G1584" s="3" t="s">
        <v>5054</v>
      </c>
      <c r="H1584" s="17" t="s">
        <v>5053</v>
      </c>
      <c r="I1584" s="17" t="s">
        <v>5053</v>
      </c>
      <c r="J1584" s="17" t="s">
        <v>5053</v>
      </c>
      <c r="K1584" s="17" t="s">
        <v>5053</v>
      </c>
      <c r="L1584" s="17" t="s">
        <v>5053</v>
      </c>
      <c r="M1584" s="17" t="s">
        <v>5053</v>
      </c>
      <c r="N1584" s="86" t="s">
        <v>5054</v>
      </c>
      <c r="O1584" s="17" t="s">
        <v>5053</v>
      </c>
    </row>
    <row r="1585" spans="1:15" s="26" customFormat="1" ht="15" x14ac:dyDescent="0.35">
      <c r="A1585" s="106" t="s">
        <v>366</v>
      </c>
      <c r="B1585" s="106" t="s">
        <v>367</v>
      </c>
      <c r="C1585" s="106" t="s">
        <v>368</v>
      </c>
      <c r="D1585" s="2" t="s">
        <v>5053</v>
      </c>
      <c r="E1585" s="1" t="s">
        <v>5053</v>
      </c>
      <c r="F1585" s="17" t="s">
        <v>5053</v>
      </c>
      <c r="G1585" s="3" t="s">
        <v>5054</v>
      </c>
      <c r="H1585" s="17" t="s">
        <v>5053</v>
      </c>
      <c r="I1585" s="17" t="s">
        <v>5053</v>
      </c>
      <c r="J1585" s="17" t="s">
        <v>5053</v>
      </c>
      <c r="K1585" s="17" t="s">
        <v>5053</v>
      </c>
      <c r="L1585" s="17" t="s">
        <v>5053</v>
      </c>
      <c r="M1585" s="17" t="s">
        <v>5053</v>
      </c>
      <c r="N1585" s="86" t="s">
        <v>5054</v>
      </c>
      <c r="O1585" s="17" t="s">
        <v>5053</v>
      </c>
    </row>
    <row r="1586" spans="1:15" s="26" customFormat="1" ht="15" x14ac:dyDescent="0.35">
      <c r="A1586" s="106" t="s">
        <v>369</v>
      </c>
      <c r="B1586" s="106" t="s">
        <v>370</v>
      </c>
      <c r="C1586" s="106" t="s">
        <v>371</v>
      </c>
      <c r="D1586" s="2" t="s">
        <v>5053</v>
      </c>
      <c r="E1586" s="1" t="s">
        <v>5053</v>
      </c>
      <c r="F1586" s="17" t="s">
        <v>5053</v>
      </c>
      <c r="G1586" s="3" t="s">
        <v>5054</v>
      </c>
      <c r="H1586" s="17" t="s">
        <v>5053</v>
      </c>
      <c r="I1586" s="17" t="s">
        <v>5053</v>
      </c>
      <c r="J1586" s="17" t="s">
        <v>5053</v>
      </c>
      <c r="K1586" s="17" t="s">
        <v>5053</v>
      </c>
      <c r="L1586" s="17" t="s">
        <v>5053</v>
      </c>
      <c r="M1586" s="17" t="s">
        <v>5053</v>
      </c>
      <c r="N1586" s="86" t="s">
        <v>5054</v>
      </c>
      <c r="O1586" s="17" t="s">
        <v>5053</v>
      </c>
    </row>
    <row r="1587" spans="1:15" s="26" customFormat="1" ht="15" x14ac:dyDescent="0.35">
      <c r="A1587" s="106" t="s">
        <v>372</v>
      </c>
      <c r="B1587" s="106" t="s">
        <v>373</v>
      </c>
      <c r="C1587" s="106" t="s">
        <v>374</v>
      </c>
      <c r="D1587" s="2" t="s">
        <v>5053</v>
      </c>
      <c r="E1587" s="1" t="s">
        <v>5053</v>
      </c>
      <c r="F1587" s="17" t="s">
        <v>5053</v>
      </c>
      <c r="G1587" s="3" t="s">
        <v>5054</v>
      </c>
      <c r="H1587" s="17" t="s">
        <v>5053</v>
      </c>
      <c r="I1587" s="17" t="s">
        <v>5053</v>
      </c>
      <c r="J1587" s="17" t="s">
        <v>5053</v>
      </c>
      <c r="K1587" s="17" t="s">
        <v>5053</v>
      </c>
      <c r="L1587" s="17" t="s">
        <v>5053</v>
      </c>
      <c r="M1587" s="17" t="s">
        <v>5053</v>
      </c>
      <c r="N1587" s="86" t="s">
        <v>5054</v>
      </c>
      <c r="O1587" s="17" t="s">
        <v>5053</v>
      </c>
    </row>
    <row r="1588" spans="1:15" s="26" customFormat="1" ht="15" x14ac:dyDescent="0.35">
      <c r="A1588" s="106" t="s">
        <v>375</v>
      </c>
      <c r="B1588" s="106" t="s">
        <v>376</v>
      </c>
      <c r="C1588" s="106" t="s">
        <v>377</v>
      </c>
      <c r="D1588" s="2" t="s">
        <v>5053</v>
      </c>
      <c r="E1588" s="1" t="s">
        <v>5053</v>
      </c>
      <c r="F1588" s="17" t="s">
        <v>5053</v>
      </c>
      <c r="G1588" s="3" t="s">
        <v>5054</v>
      </c>
      <c r="H1588" s="17" t="s">
        <v>5053</v>
      </c>
      <c r="I1588" s="17" t="s">
        <v>5053</v>
      </c>
      <c r="J1588" s="17" t="s">
        <v>5053</v>
      </c>
      <c r="K1588" s="17" t="s">
        <v>5053</v>
      </c>
      <c r="L1588" s="17" t="s">
        <v>5053</v>
      </c>
      <c r="M1588" s="17" t="s">
        <v>5053</v>
      </c>
      <c r="N1588" s="86" t="s">
        <v>5054</v>
      </c>
      <c r="O1588" s="17" t="s">
        <v>5053</v>
      </c>
    </row>
    <row r="1589" spans="1:15" s="26" customFormat="1" ht="15" x14ac:dyDescent="0.35">
      <c r="A1589" s="106" t="s">
        <v>378</v>
      </c>
      <c r="B1589" s="106" t="s">
        <v>379</v>
      </c>
      <c r="C1589" s="106" t="s">
        <v>380</v>
      </c>
      <c r="D1589" s="2" t="s">
        <v>5053</v>
      </c>
      <c r="E1589" s="1" t="s">
        <v>5053</v>
      </c>
      <c r="F1589" s="17" t="s">
        <v>5053</v>
      </c>
      <c r="G1589" s="3" t="s">
        <v>5054</v>
      </c>
      <c r="H1589" s="17" t="s">
        <v>5053</v>
      </c>
      <c r="I1589" s="17" t="s">
        <v>5053</v>
      </c>
      <c r="J1589" s="17" t="s">
        <v>5053</v>
      </c>
      <c r="K1589" s="17" t="s">
        <v>5053</v>
      </c>
      <c r="L1589" s="17" t="s">
        <v>5053</v>
      </c>
      <c r="M1589" s="17" t="s">
        <v>5053</v>
      </c>
      <c r="N1589" s="86" t="s">
        <v>5054</v>
      </c>
      <c r="O1589" s="17" t="s">
        <v>5053</v>
      </c>
    </row>
    <row r="1590" spans="1:15" s="26" customFormat="1" ht="15" x14ac:dyDescent="0.35">
      <c r="A1590" s="106" t="s">
        <v>381</v>
      </c>
      <c r="B1590" s="106" t="s">
        <v>382</v>
      </c>
      <c r="C1590" s="106" t="s">
        <v>383</v>
      </c>
      <c r="D1590" s="2" t="s">
        <v>5053</v>
      </c>
      <c r="E1590" s="1" t="s">
        <v>5053</v>
      </c>
      <c r="F1590" s="17" t="s">
        <v>5053</v>
      </c>
      <c r="G1590" s="3" t="s">
        <v>5054</v>
      </c>
      <c r="H1590" s="17" t="s">
        <v>5053</v>
      </c>
      <c r="I1590" s="17" t="s">
        <v>5053</v>
      </c>
      <c r="J1590" s="17" t="s">
        <v>5053</v>
      </c>
      <c r="K1590" s="17" t="s">
        <v>5053</v>
      </c>
      <c r="L1590" s="17" t="s">
        <v>5053</v>
      </c>
      <c r="M1590" s="17" t="s">
        <v>5053</v>
      </c>
      <c r="N1590" s="86" t="s">
        <v>5054</v>
      </c>
      <c r="O1590" s="17" t="s">
        <v>5053</v>
      </c>
    </row>
    <row r="1591" spans="1:15" s="26" customFormat="1" ht="15" x14ac:dyDescent="0.35">
      <c r="A1591" s="106" t="s">
        <v>384</v>
      </c>
      <c r="B1591" s="106" t="s">
        <v>385</v>
      </c>
      <c r="C1591" s="106" t="s">
        <v>386</v>
      </c>
      <c r="D1591" s="2" t="s">
        <v>5053</v>
      </c>
      <c r="E1591" s="1" t="s">
        <v>5053</v>
      </c>
      <c r="F1591" s="17" t="s">
        <v>5053</v>
      </c>
      <c r="G1591" s="3" t="s">
        <v>5054</v>
      </c>
      <c r="H1591" s="17" t="s">
        <v>5053</v>
      </c>
      <c r="I1591" s="17" t="s">
        <v>5053</v>
      </c>
      <c r="J1591" s="17" t="s">
        <v>5053</v>
      </c>
      <c r="K1591" s="17" t="s">
        <v>5053</v>
      </c>
      <c r="L1591" s="17" t="s">
        <v>5053</v>
      </c>
      <c r="M1591" s="17" t="s">
        <v>5053</v>
      </c>
      <c r="N1591" s="86" t="s">
        <v>5054</v>
      </c>
      <c r="O1591" s="17" t="s">
        <v>5053</v>
      </c>
    </row>
    <row r="1592" spans="1:15" s="26" customFormat="1" ht="15" x14ac:dyDescent="0.35">
      <c r="A1592" s="106" t="s">
        <v>387</v>
      </c>
      <c r="B1592" s="106" t="s">
        <v>388</v>
      </c>
      <c r="C1592" s="106" t="s">
        <v>389</v>
      </c>
      <c r="D1592" s="2" t="s">
        <v>5053</v>
      </c>
      <c r="E1592" s="1" t="s">
        <v>5053</v>
      </c>
      <c r="F1592" s="17" t="s">
        <v>5053</v>
      </c>
      <c r="G1592" s="3" t="s">
        <v>5054</v>
      </c>
      <c r="H1592" s="17" t="s">
        <v>5053</v>
      </c>
      <c r="I1592" s="17" t="s">
        <v>5053</v>
      </c>
      <c r="J1592" s="17" t="s">
        <v>5053</v>
      </c>
      <c r="K1592" s="17" t="s">
        <v>5053</v>
      </c>
      <c r="L1592" s="17" t="s">
        <v>5053</v>
      </c>
      <c r="M1592" s="17" t="s">
        <v>5053</v>
      </c>
      <c r="N1592" s="86" t="s">
        <v>5054</v>
      </c>
      <c r="O1592" s="17" t="s">
        <v>5053</v>
      </c>
    </row>
    <row r="1593" spans="1:15" s="26" customFormat="1" ht="15" x14ac:dyDescent="0.35">
      <c r="A1593" s="106" t="s">
        <v>390</v>
      </c>
      <c r="B1593" s="106" t="s">
        <v>391</v>
      </c>
      <c r="C1593" s="106" t="s">
        <v>392</v>
      </c>
      <c r="D1593" s="2" t="s">
        <v>5053</v>
      </c>
      <c r="E1593" s="1" t="s">
        <v>5053</v>
      </c>
      <c r="F1593" s="17" t="s">
        <v>5053</v>
      </c>
      <c r="G1593" s="3" t="s">
        <v>5054</v>
      </c>
      <c r="H1593" s="17" t="s">
        <v>5053</v>
      </c>
      <c r="I1593" s="17" t="s">
        <v>5053</v>
      </c>
      <c r="J1593" s="17" t="s">
        <v>5053</v>
      </c>
      <c r="K1593" s="17" t="s">
        <v>5053</v>
      </c>
      <c r="L1593" s="17" t="s">
        <v>5053</v>
      </c>
      <c r="M1593" s="17" t="s">
        <v>5053</v>
      </c>
      <c r="N1593" s="86" t="s">
        <v>5054</v>
      </c>
      <c r="O1593" s="17" t="s">
        <v>5053</v>
      </c>
    </row>
    <row r="1594" spans="1:15" s="26" customFormat="1" ht="15" x14ac:dyDescent="0.35">
      <c r="A1594" s="106" t="s">
        <v>243</v>
      </c>
      <c r="B1594" s="106" t="s">
        <v>244</v>
      </c>
      <c r="C1594" s="106" t="s">
        <v>245</v>
      </c>
      <c r="D1594" s="2" t="s">
        <v>5053</v>
      </c>
      <c r="E1594" s="1" t="s">
        <v>5053</v>
      </c>
      <c r="F1594" s="17" t="s">
        <v>5053</v>
      </c>
      <c r="G1594" s="3" t="s">
        <v>5054</v>
      </c>
      <c r="H1594" s="17" t="s">
        <v>5053</v>
      </c>
      <c r="I1594" s="17" t="s">
        <v>5053</v>
      </c>
      <c r="J1594" s="17" t="s">
        <v>5053</v>
      </c>
      <c r="K1594" s="17" t="s">
        <v>5053</v>
      </c>
      <c r="L1594" s="17" t="s">
        <v>5053</v>
      </c>
      <c r="M1594" s="17" t="s">
        <v>5053</v>
      </c>
      <c r="N1594" s="86" t="s">
        <v>5054</v>
      </c>
      <c r="O1594" s="17" t="s">
        <v>5053</v>
      </c>
    </row>
    <row r="1595" spans="1:15" s="26" customFormat="1" ht="15" x14ac:dyDescent="0.35">
      <c r="A1595" s="106" t="s">
        <v>246</v>
      </c>
      <c r="B1595" s="106" t="s">
        <v>247</v>
      </c>
      <c r="C1595" s="106" t="s">
        <v>248</v>
      </c>
      <c r="D1595" s="2" t="s">
        <v>5053</v>
      </c>
      <c r="E1595" s="1" t="s">
        <v>5053</v>
      </c>
      <c r="F1595" s="17" t="s">
        <v>5053</v>
      </c>
      <c r="G1595" s="3" t="s">
        <v>5054</v>
      </c>
      <c r="H1595" s="17" t="s">
        <v>5053</v>
      </c>
      <c r="I1595" s="17" t="s">
        <v>5053</v>
      </c>
      <c r="J1595" s="17" t="s">
        <v>5053</v>
      </c>
      <c r="K1595" s="17" t="s">
        <v>5053</v>
      </c>
      <c r="L1595" s="17" t="s">
        <v>5053</v>
      </c>
      <c r="M1595" s="17" t="s">
        <v>5053</v>
      </c>
      <c r="N1595" s="86" t="s">
        <v>5054</v>
      </c>
      <c r="O1595" s="17" t="s">
        <v>5053</v>
      </c>
    </row>
    <row r="1596" spans="1:15" s="26" customFormat="1" ht="15" x14ac:dyDescent="0.35">
      <c r="A1596" s="106" t="s">
        <v>249</v>
      </c>
      <c r="B1596" s="106" t="s">
        <v>250</v>
      </c>
      <c r="C1596" s="106" t="s">
        <v>251</v>
      </c>
      <c r="D1596" s="2" t="s">
        <v>5053</v>
      </c>
      <c r="E1596" s="1" t="s">
        <v>5053</v>
      </c>
      <c r="F1596" s="17" t="s">
        <v>5053</v>
      </c>
      <c r="G1596" s="3" t="s">
        <v>5054</v>
      </c>
      <c r="H1596" s="17" t="s">
        <v>5053</v>
      </c>
      <c r="I1596" s="17" t="s">
        <v>5053</v>
      </c>
      <c r="J1596" s="17" t="s">
        <v>5053</v>
      </c>
      <c r="K1596" s="17" t="s">
        <v>5053</v>
      </c>
      <c r="L1596" s="17" t="s">
        <v>5053</v>
      </c>
      <c r="M1596" s="17" t="s">
        <v>5053</v>
      </c>
      <c r="N1596" s="86" t="s">
        <v>5054</v>
      </c>
      <c r="O1596" s="17" t="s">
        <v>5053</v>
      </c>
    </row>
    <row r="1597" spans="1:15" s="26" customFormat="1" ht="15" x14ac:dyDescent="0.35">
      <c r="A1597" s="106" t="s">
        <v>252</v>
      </c>
      <c r="B1597" s="106" t="s">
        <v>253</v>
      </c>
      <c r="C1597" s="106" t="s">
        <v>254</v>
      </c>
      <c r="D1597" s="2" t="s">
        <v>5053</v>
      </c>
      <c r="E1597" s="1" t="s">
        <v>5053</v>
      </c>
      <c r="F1597" s="17" t="s">
        <v>5053</v>
      </c>
      <c r="G1597" s="3" t="s">
        <v>5054</v>
      </c>
      <c r="H1597" s="17" t="s">
        <v>5053</v>
      </c>
      <c r="I1597" s="17" t="s">
        <v>5053</v>
      </c>
      <c r="J1597" s="17" t="s">
        <v>5053</v>
      </c>
      <c r="K1597" s="17" t="s">
        <v>5053</v>
      </c>
      <c r="L1597" s="17" t="s">
        <v>5053</v>
      </c>
      <c r="M1597" s="17" t="s">
        <v>5053</v>
      </c>
      <c r="N1597" s="86" t="s">
        <v>5054</v>
      </c>
      <c r="O1597" s="17" t="s">
        <v>5053</v>
      </c>
    </row>
    <row r="1598" spans="1:15" s="26" customFormat="1" ht="15" x14ac:dyDescent="0.35">
      <c r="A1598" s="106" t="s">
        <v>255</v>
      </c>
      <c r="B1598" s="106" t="s">
        <v>256</v>
      </c>
      <c r="C1598" s="106" t="s">
        <v>257</v>
      </c>
      <c r="D1598" s="2" t="s">
        <v>5053</v>
      </c>
      <c r="E1598" s="1" t="s">
        <v>5053</v>
      </c>
      <c r="F1598" s="17" t="s">
        <v>5053</v>
      </c>
      <c r="G1598" s="3" t="s">
        <v>5054</v>
      </c>
      <c r="H1598" s="17" t="s">
        <v>5053</v>
      </c>
      <c r="I1598" s="17" t="s">
        <v>5053</v>
      </c>
      <c r="J1598" s="17" t="s">
        <v>5053</v>
      </c>
      <c r="K1598" s="17" t="s">
        <v>5053</v>
      </c>
      <c r="L1598" s="17" t="s">
        <v>5053</v>
      </c>
      <c r="M1598" s="17" t="s">
        <v>5053</v>
      </c>
      <c r="N1598" s="86" t="s">
        <v>5054</v>
      </c>
      <c r="O1598" s="17" t="s">
        <v>5053</v>
      </c>
    </row>
    <row r="1599" spans="1:15" s="26" customFormat="1" ht="15" x14ac:dyDescent="0.35">
      <c r="A1599" s="106" t="s">
        <v>258</v>
      </c>
      <c r="B1599" s="106" t="s">
        <v>259</v>
      </c>
      <c r="C1599" s="106" t="s">
        <v>260</v>
      </c>
      <c r="D1599" s="2" t="s">
        <v>5053</v>
      </c>
      <c r="E1599" s="1" t="s">
        <v>5053</v>
      </c>
      <c r="F1599" s="17" t="s">
        <v>5053</v>
      </c>
      <c r="G1599" s="3" t="s">
        <v>5054</v>
      </c>
      <c r="H1599" s="17" t="s">
        <v>5053</v>
      </c>
      <c r="I1599" s="17" t="s">
        <v>5053</v>
      </c>
      <c r="J1599" s="17" t="s">
        <v>5053</v>
      </c>
      <c r="K1599" s="17" t="s">
        <v>5053</v>
      </c>
      <c r="L1599" s="17" t="s">
        <v>5053</v>
      </c>
      <c r="M1599" s="17" t="s">
        <v>5053</v>
      </c>
      <c r="N1599" s="86" t="s">
        <v>5054</v>
      </c>
      <c r="O1599" s="17" t="s">
        <v>5053</v>
      </c>
    </row>
    <row r="1600" spans="1:15" s="26" customFormat="1" ht="15" x14ac:dyDescent="0.35">
      <c r="A1600" s="106" t="s">
        <v>261</v>
      </c>
      <c r="B1600" s="106" t="s">
        <v>262</v>
      </c>
      <c r="C1600" s="106" t="s">
        <v>263</v>
      </c>
      <c r="D1600" s="2" t="s">
        <v>5053</v>
      </c>
      <c r="E1600" s="1" t="s">
        <v>5053</v>
      </c>
      <c r="F1600" s="17" t="s">
        <v>5053</v>
      </c>
      <c r="G1600" s="3" t="s">
        <v>5054</v>
      </c>
      <c r="H1600" s="17" t="s">
        <v>5053</v>
      </c>
      <c r="I1600" s="17" t="s">
        <v>5053</v>
      </c>
      <c r="J1600" s="17" t="s">
        <v>5053</v>
      </c>
      <c r="K1600" s="17" t="s">
        <v>5053</v>
      </c>
      <c r="L1600" s="17" t="s">
        <v>5053</v>
      </c>
      <c r="M1600" s="17" t="s">
        <v>5053</v>
      </c>
      <c r="N1600" s="86" t="s">
        <v>5054</v>
      </c>
      <c r="O1600" s="17" t="s">
        <v>5053</v>
      </c>
    </row>
    <row r="1601" spans="1:15" s="26" customFormat="1" ht="15" x14ac:dyDescent="0.35">
      <c r="A1601" s="106" t="s">
        <v>264</v>
      </c>
      <c r="B1601" s="106" t="s">
        <v>265</v>
      </c>
      <c r="C1601" s="106" t="s">
        <v>266</v>
      </c>
      <c r="D1601" s="2" t="s">
        <v>5053</v>
      </c>
      <c r="E1601" s="1" t="s">
        <v>5053</v>
      </c>
      <c r="F1601" s="17" t="s">
        <v>5053</v>
      </c>
      <c r="G1601" s="3" t="s">
        <v>5054</v>
      </c>
      <c r="H1601" s="17" t="s">
        <v>5053</v>
      </c>
      <c r="I1601" s="17" t="s">
        <v>5053</v>
      </c>
      <c r="J1601" s="17" t="s">
        <v>5053</v>
      </c>
      <c r="K1601" s="17" t="s">
        <v>5053</v>
      </c>
      <c r="L1601" s="17" t="s">
        <v>5053</v>
      </c>
      <c r="M1601" s="17" t="s">
        <v>5053</v>
      </c>
      <c r="N1601" s="86" t="s">
        <v>5054</v>
      </c>
      <c r="O1601" s="17" t="s">
        <v>5053</v>
      </c>
    </row>
    <row r="1602" spans="1:15" s="26" customFormat="1" ht="15" x14ac:dyDescent="0.35">
      <c r="A1602" s="106" t="s">
        <v>267</v>
      </c>
      <c r="B1602" s="106" t="s">
        <v>268</v>
      </c>
      <c r="C1602" s="106" t="s">
        <v>269</v>
      </c>
      <c r="D1602" s="2" t="s">
        <v>5053</v>
      </c>
      <c r="E1602" s="1" t="s">
        <v>5053</v>
      </c>
      <c r="F1602" s="17" t="s">
        <v>5053</v>
      </c>
      <c r="G1602" s="3" t="s">
        <v>5054</v>
      </c>
      <c r="H1602" s="17" t="s">
        <v>5053</v>
      </c>
      <c r="I1602" s="17" t="s">
        <v>5053</v>
      </c>
      <c r="J1602" s="17" t="s">
        <v>5053</v>
      </c>
      <c r="K1602" s="17" t="s">
        <v>5053</v>
      </c>
      <c r="L1602" s="17" t="s">
        <v>5053</v>
      </c>
      <c r="M1602" s="17" t="s">
        <v>5053</v>
      </c>
      <c r="N1602" s="86" t="s">
        <v>5054</v>
      </c>
      <c r="O1602" s="17" t="s">
        <v>5053</v>
      </c>
    </row>
    <row r="1603" spans="1:15" s="26" customFormat="1" ht="15" x14ac:dyDescent="0.35">
      <c r="A1603" s="106" t="s">
        <v>270</v>
      </c>
      <c r="B1603" s="106" t="s">
        <v>271</v>
      </c>
      <c r="C1603" s="106" t="s">
        <v>272</v>
      </c>
      <c r="D1603" s="2" t="s">
        <v>5053</v>
      </c>
      <c r="E1603" s="1" t="s">
        <v>5053</v>
      </c>
      <c r="F1603" s="17" t="s">
        <v>5053</v>
      </c>
      <c r="G1603" s="3" t="s">
        <v>5054</v>
      </c>
      <c r="H1603" s="17" t="s">
        <v>5053</v>
      </c>
      <c r="I1603" s="17" t="s">
        <v>5053</v>
      </c>
      <c r="J1603" s="17" t="s">
        <v>5053</v>
      </c>
      <c r="K1603" s="17" t="s">
        <v>5053</v>
      </c>
      <c r="L1603" s="17" t="s">
        <v>5053</v>
      </c>
      <c r="M1603" s="17" t="s">
        <v>5053</v>
      </c>
      <c r="N1603" s="86" t="s">
        <v>5054</v>
      </c>
      <c r="O1603" s="17" t="s">
        <v>5053</v>
      </c>
    </row>
    <row r="1604" spans="1:15" s="26" customFormat="1" ht="15" x14ac:dyDescent="0.35">
      <c r="A1604" s="106" t="s">
        <v>273</v>
      </c>
      <c r="B1604" s="106" t="s">
        <v>274</v>
      </c>
      <c r="C1604" s="106" t="s">
        <v>275</v>
      </c>
      <c r="D1604" s="2" t="s">
        <v>5053</v>
      </c>
      <c r="E1604" s="1" t="s">
        <v>5053</v>
      </c>
      <c r="F1604" s="17" t="s">
        <v>5053</v>
      </c>
      <c r="G1604" s="3" t="s">
        <v>5054</v>
      </c>
      <c r="H1604" s="17" t="s">
        <v>5053</v>
      </c>
      <c r="I1604" s="17" t="s">
        <v>5053</v>
      </c>
      <c r="J1604" s="17" t="s">
        <v>5053</v>
      </c>
      <c r="K1604" s="17" t="s">
        <v>5053</v>
      </c>
      <c r="L1604" s="17" t="s">
        <v>5053</v>
      </c>
      <c r="M1604" s="17" t="s">
        <v>5053</v>
      </c>
      <c r="N1604" s="86" t="s">
        <v>5054</v>
      </c>
      <c r="O1604" s="17" t="s">
        <v>5053</v>
      </c>
    </row>
    <row r="1605" spans="1:15" s="26" customFormat="1" ht="15" x14ac:dyDescent="0.35">
      <c r="A1605" s="106" t="s">
        <v>276</v>
      </c>
      <c r="B1605" s="106" t="s">
        <v>277</v>
      </c>
      <c r="C1605" s="106" t="s">
        <v>278</v>
      </c>
      <c r="D1605" s="2" t="s">
        <v>5053</v>
      </c>
      <c r="E1605" s="1" t="s">
        <v>5053</v>
      </c>
      <c r="F1605" s="17" t="s">
        <v>5053</v>
      </c>
      <c r="G1605" s="3" t="s">
        <v>5054</v>
      </c>
      <c r="H1605" s="17" t="s">
        <v>5053</v>
      </c>
      <c r="I1605" s="17" t="s">
        <v>5053</v>
      </c>
      <c r="J1605" s="17" t="s">
        <v>5053</v>
      </c>
      <c r="K1605" s="17" t="s">
        <v>5053</v>
      </c>
      <c r="L1605" s="17" t="s">
        <v>5053</v>
      </c>
      <c r="M1605" s="17" t="s">
        <v>5053</v>
      </c>
      <c r="N1605" s="86" t="s">
        <v>5054</v>
      </c>
      <c r="O1605" s="17" t="s">
        <v>5053</v>
      </c>
    </row>
    <row r="1606" spans="1:15" s="26" customFormat="1" ht="15" x14ac:dyDescent="0.35">
      <c r="A1606" s="106" t="s">
        <v>279</v>
      </c>
      <c r="B1606" s="106" t="s">
        <v>280</v>
      </c>
      <c r="C1606" s="106" t="s">
        <v>281</v>
      </c>
      <c r="D1606" s="2" t="s">
        <v>5053</v>
      </c>
      <c r="E1606" s="1" t="s">
        <v>5053</v>
      </c>
      <c r="F1606" s="17" t="s">
        <v>5053</v>
      </c>
      <c r="G1606" s="3" t="s">
        <v>5054</v>
      </c>
      <c r="H1606" s="17" t="s">
        <v>5053</v>
      </c>
      <c r="I1606" s="17" t="s">
        <v>5053</v>
      </c>
      <c r="J1606" s="17" t="s">
        <v>5053</v>
      </c>
      <c r="K1606" s="17" t="s">
        <v>5053</v>
      </c>
      <c r="L1606" s="17" t="s">
        <v>5053</v>
      </c>
      <c r="M1606" s="17" t="s">
        <v>5053</v>
      </c>
      <c r="N1606" s="86" t="s">
        <v>5054</v>
      </c>
      <c r="O1606" s="17" t="s">
        <v>5053</v>
      </c>
    </row>
    <row r="1607" spans="1:15" s="26" customFormat="1" ht="15" x14ac:dyDescent="0.35">
      <c r="A1607" s="106" t="s">
        <v>282</v>
      </c>
      <c r="B1607" s="106" t="s">
        <v>283</v>
      </c>
      <c r="C1607" s="106" t="s">
        <v>284</v>
      </c>
      <c r="D1607" s="2" t="s">
        <v>5053</v>
      </c>
      <c r="E1607" s="1" t="s">
        <v>5053</v>
      </c>
      <c r="F1607" s="17" t="s">
        <v>5053</v>
      </c>
      <c r="G1607" s="3" t="s">
        <v>5054</v>
      </c>
      <c r="H1607" s="17" t="s">
        <v>5053</v>
      </c>
      <c r="I1607" s="17" t="s">
        <v>5053</v>
      </c>
      <c r="J1607" s="17" t="s">
        <v>5053</v>
      </c>
      <c r="K1607" s="17" t="s">
        <v>5053</v>
      </c>
      <c r="L1607" s="17" t="s">
        <v>5053</v>
      </c>
      <c r="M1607" s="17" t="s">
        <v>5053</v>
      </c>
      <c r="N1607" s="86" t="s">
        <v>5054</v>
      </c>
      <c r="O1607" s="17" t="s">
        <v>5053</v>
      </c>
    </row>
    <row r="1608" spans="1:15" s="26" customFormat="1" ht="15" x14ac:dyDescent="0.35">
      <c r="A1608" s="106" t="s">
        <v>1103</v>
      </c>
      <c r="B1608" s="106" t="s">
        <v>1104</v>
      </c>
      <c r="C1608" s="106" t="s">
        <v>1105</v>
      </c>
      <c r="D1608" s="65">
        <v>597560.55915570946</v>
      </c>
      <c r="E1608" s="17">
        <v>597560.55915570946</v>
      </c>
      <c r="F1608" s="17">
        <v>0</v>
      </c>
      <c r="G1608" s="3">
        <v>1</v>
      </c>
      <c r="H1608" s="17">
        <v>352453</v>
      </c>
      <c r="I1608" s="17">
        <v>158885.87498986133</v>
      </c>
      <c r="J1608" s="17">
        <v>1108899.4341455707</v>
      </c>
      <c r="K1608" s="17">
        <v>1108899.4341455707</v>
      </c>
      <c r="L1608" s="17">
        <v>0</v>
      </c>
      <c r="M1608" s="17">
        <v>1621516.1672</v>
      </c>
      <c r="N1608" s="86">
        <v>0.68386578967041378</v>
      </c>
      <c r="O1608" s="17">
        <v>512616.73305442929</v>
      </c>
    </row>
    <row r="1609" spans="1:15" s="26" customFormat="1" ht="15" x14ac:dyDescent="0.35">
      <c r="A1609" s="106" t="s">
        <v>1394</v>
      </c>
      <c r="B1609" s="106" t="s">
        <v>1395</v>
      </c>
      <c r="C1609" s="106" t="s">
        <v>1396</v>
      </c>
      <c r="D1609" s="65">
        <v>463425.80615052523</v>
      </c>
      <c r="E1609" s="17">
        <v>463425.80615052523</v>
      </c>
      <c r="F1609" s="17">
        <v>0</v>
      </c>
      <c r="G1609" s="3">
        <v>1</v>
      </c>
      <c r="H1609" s="17">
        <v>352453</v>
      </c>
      <c r="I1609" s="17">
        <v>123220.75025586583</v>
      </c>
      <c r="J1609" s="17">
        <v>939099.55640639109</v>
      </c>
      <c r="K1609" s="17">
        <v>939099.55640639109</v>
      </c>
      <c r="L1609" s="17">
        <v>0</v>
      </c>
      <c r="M1609" s="17">
        <v>979982.5</v>
      </c>
      <c r="N1609" s="86">
        <v>0.95828196565386736</v>
      </c>
      <c r="O1609" s="17">
        <v>40882.943593608914</v>
      </c>
    </row>
    <row r="1610" spans="1:15" s="26" customFormat="1" ht="15" x14ac:dyDescent="0.35">
      <c r="A1610" s="106" t="s">
        <v>3132</v>
      </c>
      <c r="B1610" s="106" t="s">
        <v>3133</v>
      </c>
      <c r="C1610" s="106" t="s">
        <v>3134</v>
      </c>
      <c r="D1610" s="65">
        <v>449455.6231320792</v>
      </c>
      <c r="E1610" s="17">
        <v>449455.6231320792</v>
      </c>
      <c r="F1610" s="17">
        <v>0</v>
      </c>
      <c r="G1610" s="3">
        <v>1</v>
      </c>
      <c r="H1610" s="17">
        <v>352453</v>
      </c>
      <c r="I1610" s="17">
        <v>119505.11094327635</v>
      </c>
      <c r="J1610" s="17">
        <v>921413.73407535546</v>
      </c>
      <c r="K1610" s="17">
        <v>921413.73407535546</v>
      </c>
      <c r="L1610" s="17">
        <v>0</v>
      </c>
      <c r="M1610" s="17">
        <v>1451487.7031999999</v>
      </c>
      <c r="N1610" s="86">
        <v>0.63480643483508326</v>
      </c>
      <c r="O1610" s="17">
        <v>530073.96912464441</v>
      </c>
    </row>
    <row r="1611" spans="1:15" s="26" customFormat="1" ht="15" x14ac:dyDescent="0.35">
      <c r="A1611" s="106" t="s">
        <v>3180</v>
      </c>
      <c r="B1611" s="106" t="s">
        <v>3181</v>
      </c>
      <c r="C1611" s="106" t="s">
        <v>3182</v>
      </c>
      <c r="D1611" s="65">
        <v>1688598.2398772752</v>
      </c>
      <c r="E1611" s="17">
        <v>1688598.2398772752</v>
      </c>
      <c r="F1611" s="17">
        <v>0</v>
      </c>
      <c r="G1611" s="3">
        <v>1</v>
      </c>
      <c r="H1611" s="17">
        <v>352453</v>
      </c>
      <c r="I1611" s="17">
        <v>448981.4380493348</v>
      </c>
      <c r="J1611" s="17">
        <v>2490032.6779266102</v>
      </c>
      <c r="K1611" s="17">
        <v>2490032.6779266102</v>
      </c>
      <c r="L1611" s="17">
        <v>0</v>
      </c>
      <c r="M1611" s="17">
        <v>2729159.2548000002</v>
      </c>
      <c r="N1611" s="86">
        <v>0.91238086364772664</v>
      </c>
      <c r="O1611" s="17">
        <v>239126.57687339</v>
      </c>
    </row>
    <row r="1612" spans="1:15" s="26" customFormat="1" ht="15" x14ac:dyDescent="0.35">
      <c r="A1612" s="106" t="s">
        <v>3294</v>
      </c>
      <c r="B1612" s="106" t="s">
        <v>3295</v>
      </c>
      <c r="C1612" s="106" t="s">
        <v>3296</v>
      </c>
      <c r="D1612" s="65">
        <v>900428.48196023097</v>
      </c>
      <c r="E1612" s="17">
        <v>900428.48196023097</v>
      </c>
      <c r="F1612" s="17">
        <v>0</v>
      </c>
      <c r="G1612" s="3">
        <v>1</v>
      </c>
      <c r="H1612" s="17">
        <v>352453</v>
      </c>
      <c r="I1612" s="17">
        <v>239414.36815242458</v>
      </c>
      <c r="J1612" s="17">
        <v>1492295.8501126557</v>
      </c>
      <c r="K1612" s="17">
        <v>1492295.8501126557</v>
      </c>
      <c r="L1612" s="17">
        <v>0</v>
      </c>
      <c r="M1612" s="17">
        <v>2094530.8628</v>
      </c>
      <c r="N1612" s="86">
        <v>0.71247260024506509</v>
      </c>
      <c r="O1612" s="17">
        <v>602235.01268734434</v>
      </c>
    </row>
    <row r="1613" spans="1:15" s="26" customFormat="1" ht="15" x14ac:dyDescent="0.35">
      <c r="A1613" s="106" t="s">
        <v>3297</v>
      </c>
      <c r="B1613" s="106" t="s">
        <v>3298</v>
      </c>
      <c r="C1613" s="106" t="s">
        <v>3299</v>
      </c>
      <c r="D1613" s="65">
        <v>682247.13155552861</v>
      </c>
      <c r="E1613" s="17">
        <v>682247.13155552861</v>
      </c>
      <c r="F1613" s="17">
        <v>0</v>
      </c>
      <c r="G1613" s="3">
        <v>1</v>
      </c>
      <c r="H1613" s="17">
        <v>352453</v>
      </c>
      <c r="I1613" s="17">
        <v>181402.14795746721</v>
      </c>
      <c r="J1613" s="17">
        <v>1216102.2795129959</v>
      </c>
      <c r="K1613" s="17">
        <v>1216102.2795129959</v>
      </c>
      <c r="L1613" s="17">
        <v>0</v>
      </c>
      <c r="M1613" s="17">
        <v>1470196.1568</v>
      </c>
      <c r="N1613" s="86">
        <v>0.82717008467763931</v>
      </c>
      <c r="O1613" s="17">
        <v>254093.87728700414</v>
      </c>
    </row>
    <row r="1614" spans="1:15" s="26" customFormat="1" ht="15" x14ac:dyDescent="0.35">
      <c r="A1614" s="106" t="s">
        <v>4109</v>
      </c>
      <c r="B1614" s="106" t="s">
        <v>4110</v>
      </c>
      <c r="C1614" s="106" t="s">
        <v>4111</v>
      </c>
      <c r="D1614" s="65">
        <v>363843.70826081332</v>
      </c>
      <c r="E1614" s="17">
        <v>363843.70826081332</v>
      </c>
      <c r="F1614" s="17">
        <v>0</v>
      </c>
      <c r="G1614" s="3">
        <v>1</v>
      </c>
      <c r="H1614" s="17">
        <v>352453</v>
      </c>
      <c r="I1614" s="17">
        <v>96742.904007678648</v>
      </c>
      <c r="J1614" s="17">
        <v>813039.61226849188</v>
      </c>
      <c r="K1614" s="17">
        <v>813039.61226849188</v>
      </c>
      <c r="L1614" s="17">
        <v>0</v>
      </c>
      <c r="M1614" s="17">
        <v>1076229.0312000001</v>
      </c>
      <c r="N1614" s="86">
        <v>0.75545222131942413</v>
      </c>
      <c r="O1614" s="17">
        <v>263189.4189315082</v>
      </c>
    </row>
    <row r="1615" spans="1:15" s="26" customFormat="1" ht="15" customHeight="1" x14ac:dyDescent="0.35">
      <c r="A1615" s="9" t="s">
        <v>4972</v>
      </c>
      <c r="B1615" s="9"/>
      <c r="C1615" s="9"/>
      <c r="D1615" s="19">
        <f>SUM(D8:D1614)</f>
        <v>7583503200.4729128</v>
      </c>
      <c r="E1615" s="19">
        <f>SUM(E8:E1614)</f>
        <v>8153560438.7585316</v>
      </c>
      <c r="F1615" s="19">
        <f>SUM(F8:F1614)</f>
        <v>585359025</v>
      </c>
      <c r="G1615" s="109">
        <f t="shared" ref="G1615" si="0">IFERROR(D1615/E1615,"")</f>
        <v>0.93008486996971151</v>
      </c>
      <c r="H1615" s="19">
        <f t="shared" ref="H1615:L1615" si="1">SUM(H8:H1614)</f>
        <v>536433466</v>
      </c>
      <c r="I1615" s="19">
        <f t="shared" si="1"/>
        <v>2121899663.1745975</v>
      </c>
      <c r="J1615" s="19">
        <f t="shared" si="1"/>
        <v>10241836329.647488</v>
      </c>
      <c r="K1615" s="19">
        <f t="shared" si="1"/>
        <v>10963466010.192368</v>
      </c>
      <c r="L1615" s="19">
        <f t="shared" si="1"/>
        <v>741000028.63154817</v>
      </c>
      <c r="M1615" s="19">
        <f>SUM(M8:M1614)</f>
        <v>15276823867.297998</v>
      </c>
      <c r="N1615" s="109">
        <f t="shared" ref="N1615" si="2">IFERROR(J1615/M1615,"")</f>
        <v>0.67041660089905553</v>
      </c>
      <c r="O1615" s="19">
        <f>SUM(O8:O1614)</f>
        <v>5034987537.6505022</v>
      </c>
    </row>
  </sheetData>
  <autoFilter ref="A7:O7"/>
  <printOptions horizontalCentered="1"/>
  <pageMargins left="0.25" right="0.25" top="0.75" bottom="0.75" header="0.3" footer="0.3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Part A</vt:lpstr>
      <vt:lpstr>Part B</vt:lpstr>
      <vt:lpstr>Part C</vt:lpstr>
      <vt:lpstr>Part D</vt:lpstr>
      <vt:lpstr>Part E</vt:lpstr>
      <vt:lpstr>CentralCostperPupil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2019-09-16T20:04:49Z</dcterms:created>
  <dcterms:modified xsi:type="dcterms:W3CDTF">2020-09-04T20:05:57Z</dcterms:modified>
</cp:coreProperties>
</file>